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defaultThemeVersion="124226"/>
  <mc:AlternateContent xmlns:mc="http://schemas.openxmlformats.org/markup-compatibility/2006">
    <mc:Choice Requires="x15">
      <x15ac:absPath xmlns:x15ac="http://schemas.microsoft.com/office/spreadsheetml/2010/11/ac" url="C:\Work\Customers\SAMJI\Power\240925_TPS546B24A\"/>
    </mc:Choice>
  </mc:AlternateContent>
  <xr:revisionPtr revIDLastSave="0" documentId="13_ncr:1_{A58BC576-4903-419C-8BC1-97157E6C2935}" xr6:coauthVersionLast="47" xr6:coauthVersionMax="47" xr10:uidLastSave="{00000000-0000-0000-0000-000000000000}"/>
  <workbookProtection workbookAlgorithmName="SHA-512" workbookHashValue="u0rc5HQJVDI8T7VhZK/GMvollPotAMkUCTcO3K706DbO0Sa9Fa5LFPwrld2yJl4pT8w+jWuiyeZqEWUX05AFVg==" workbookSaltValue="zrmOQsgx1OdkMrAW9XHw2Q==" workbookSpinCount="100000" lockStructure="1"/>
  <bookViews>
    <workbookView xWindow="26370" yWindow="1080" windowWidth="21405" windowHeight="14340" activeTab="2" xr2:uid="{00000000-000D-0000-FFFF-FFFF00000000}"/>
  </bookViews>
  <sheets>
    <sheet name="Device Calculator" sheetId="3" r:id="rId1"/>
    <sheet name="Bode Plot" sheetId="16" state="hidden" r:id="rId2"/>
    <sheet name="Pin Detect Programming" sheetId="6" r:id="rId3"/>
    <sheet name="Schematic Checklist" sheetId="10" r:id="rId4"/>
    <sheet name="Layout Checklist" sheetId="11" r:id="rId5"/>
    <sheet name="Extra" sheetId="12" state="hidden" r:id="rId6"/>
    <sheet name="Pin Detect Programming (2)" sheetId="13" state="hidden" r:id="rId7"/>
    <sheet name="COMP_DECODE" sheetId="5" state="hidden" r:id="rId8"/>
    <sheet name="Pinstrap Reverse Lookup" sheetId="9" state="hidden" r:id="rId9"/>
    <sheet name="Compensation References" sheetId="2" state="hidden" r:id="rId10"/>
    <sheet name="Resistor References" sheetId="8" state="hidden" r:id="rId11"/>
    <sheet name="Resistor Selection" sheetId="7" state="hidden" r:id="rId12"/>
    <sheet name="Sheet2" sheetId="14" state="hidden" r:id="rId13"/>
    <sheet name="Concatenation" sheetId="15" state="hidden" r:id="rId14"/>
  </sheets>
  <externalReferences>
    <externalReference r:id="rId15"/>
    <externalReference r:id="rId16"/>
  </externalReferences>
  <definedNames>
    <definedName name="_xlnm._FilterDatabase" localSheetId="4" hidden="1">'Layout Checklist'!$A$1:$R$25</definedName>
    <definedName name="_xlnm._FilterDatabase" localSheetId="3" hidden="1">'Schematic Checklist'!$A$1:$O$60</definedName>
    <definedName name="Cin_cer" localSheetId="1">'Device Calculator'!$E$61</definedName>
    <definedName name="Cin_cer">'Device Calculator'!$E$61</definedName>
    <definedName name="Comp_Code" localSheetId="1">'Device Calculator'!$E$78</definedName>
    <definedName name="Comp_Code">'Device Calculator'!$E$78</definedName>
    <definedName name="Cout_bulk" localSheetId="1">'Device Calculator'!$F$41</definedName>
    <definedName name="Cout_bulk">'Device Calculator'!$F$41</definedName>
    <definedName name="Cout_cer" localSheetId="1">'Device Calculator'!$F$48</definedName>
    <definedName name="Cout_cer">'Device Calculator'!$F$48</definedName>
    <definedName name="Cout_max" localSheetId="1">'Device Calculator'!$D$52</definedName>
    <definedName name="Cout_max">'Device Calculator'!$D$52</definedName>
    <definedName name="Cout_total" localSheetId="1">'Device Calculator'!$F$50</definedName>
    <definedName name="Cout_total">'Device Calculator'!$F$50</definedName>
    <definedName name="CSA" localSheetId="1">'Device Calculator'!$D$67</definedName>
    <definedName name="CSA">'Device Calculator'!$D$67</definedName>
    <definedName name="ESR_bulk" localSheetId="1">'Device Calculator'!$F$42</definedName>
    <definedName name="ESR_bulk">'Device Calculator'!$F$42</definedName>
    <definedName name="ESR_cer" localSheetId="1">'Device Calculator'!$F$49</definedName>
    <definedName name="ESR_cer">'Device Calculator'!$F$49</definedName>
    <definedName name="fcoi_trgt" localSheetId="1">'Device Calculator'!$F$70</definedName>
    <definedName name="fcoi_trgt">'Device Calculator'!$F$70</definedName>
    <definedName name="fcov_trgt" localSheetId="1">'Device Calculator'!$F$73</definedName>
    <definedName name="fcov_trgt">'Device Calculator'!$F$73</definedName>
    <definedName name="fpi_trgt" localSheetId="1">'Device Calculator'!$D$95</definedName>
    <definedName name="fpi_trgt">'Device Calculator'!$D$95</definedName>
    <definedName name="fsw" localSheetId="1">'Device Calculator'!$C$16</definedName>
    <definedName name="fsw">'Device Calculator'!$C$16</definedName>
    <definedName name="fzi_trgt" localSheetId="1">'Device Calculator'!$D$94</definedName>
    <definedName name="fzi_trgt">'Device Calculator'!$D$94</definedName>
    <definedName name="GM_PS" localSheetId="1">'Device Calculator'!$D$68</definedName>
    <definedName name="GM_PS">'Device Calculator'!$D$68</definedName>
    <definedName name="ILOOP" localSheetId="1">'Device Calculator'!$F$106</definedName>
    <definedName name="ILOOP">'Device Calculator'!$F$106</definedName>
    <definedName name="ILOOP_trgt" localSheetId="1">'Device Calculator'!$D$93</definedName>
    <definedName name="ILOOP_trgt">'Device Calculator'!$D$93</definedName>
    <definedName name="Iout" localSheetId="1">'Device Calculator'!$C$9</definedName>
    <definedName name="Iout">'Device Calculator'!$C$9</definedName>
    <definedName name="Iphase" localSheetId="1">'Device Calculator'!$D$11</definedName>
    <definedName name="Iphase">'Device Calculator'!$D$11</definedName>
    <definedName name="Iripple" localSheetId="1">'Device Calculator'!$F$26</definedName>
    <definedName name="Iripple">'Device Calculator'!$F$26</definedName>
    <definedName name="Lout" localSheetId="1">'Device Calculator'!$F$25</definedName>
    <definedName name="Lout">'Device Calculator'!$F$25</definedName>
    <definedName name="Mod_ratio" localSheetId="1">'Device Calculator'!$D$66</definedName>
    <definedName name="Mod_ratio">'Device Calculator'!$D$66</definedName>
    <definedName name="Phases" localSheetId="1">'Device Calculator'!$C$10</definedName>
    <definedName name="Phases">'Device Calculator'!$C$10</definedName>
    <definedName name="Pvin" localSheetId="1">'Device Calculator'!$C$5</definedName>
    <definedName name="Pvin">'Device Calculator'!$C$5</definedName>
    <definedName name="VLOOP" localSheetId="1">'Device Calculator'!$F$121</definedName>
    <definedName name="VLOOP">'Device Calculator'!$F$121</definedName>
    <definedName name="VLOOP_trgt" localSheetId="1">'Device Calculator'!$D$111</definedName>
    <definedName name="VLOOP_trgt">'Device Calculator'!$D$111</definedName>
    <definedName name="VOSL" localSheetId="1">'Device Calculator'!$E$7</definedName>
    <definedName name="VOSL">'Device Calculator'!$E$7</definedName>
    <definedName name="Vout" localSheetId="1">'Device Calculator'!$C$6</definedName>
    <definedName name="Vout">'Device Calculator'!$C$6</definedName>
    <definedName name="Vref">'Device Calculator'!$F$8</definedName>
    <definedName name="Zout_fco_trgt" localSheetId="1">'Device Calculator'!$F$74</definedName>
    <definedName name="Zout_fco_trgt">'Device Calculator'!$F$74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43" i="16" l="1"/>
  <c r="B42" i="16"/>
  <c r="B45" i="16"/>
  <c r="B46" i="16" s="1"/>
  <c r="B47" i="16" s="1"/>
  <c r="B48" i="16" s="1"/>
  <c r="B49" i="16" s="1"/>
  <c r="B50" i="16" s="1"/>
  <c r="B51" i="16" s="1"/>
  <c r="B52" i="16" s="1"/>
  <c r="B53" i="16" s="1"/>
  <c r="B54" i="16" s="1"/>
  <c r="B55" i="16" s="1"/>
  <c r="B56" i="16" s="1"/>
  <c r="B57" i="16" s="1"/>
  <c r="B58" i="16" s="1"/>
  <c r="B59" i="16" s="1"/>
  <c r="B60" i="16" s="1"/>
  <c r="B61" i="16" s="1"/>
  <c r="B62" i="16" s="1"/>
  <c r="B63" i="16" s="1"/>
  <c r="B64" i="16" s="1"/>
  <c r="B65" i="16" s="1"/>
  <c r="B66" i="16" s="1"/>
  <c r="B67" i="16" s="1"/>
  <c r="B68" i="16" s="1"/>
  <c r="B69" i="16" s="1"/>
  <c r="B70" i="16" s="1"/>
  <c r="B71" i="16" s="1"/>
  <c r="B72" i="16" s="1"/>
  <c r="B73" i="16" s="1"/>
  <c r="B74" i="16" s="1"/>
  <c r="B75" i="16" s="1"/>
  <c r="B76" i="16" s="1"/>
  <c r="B77" i="16" s="1"/>
  <c r="B78" i="16" s="1"/>
  <c r="B79" i="16" s="1"/>
  <c r="B80" i="16" s="1"/>
  <c r="B81" i="16" s="1"/>
  <c r="B82" i="16" s="1"/>
  <c r="B83" i="16" s="1"/>
  <c r="B84" i="16" s="1"/>
  <c r="B85" i="16" s="1"/>
  <c r="B86" i="16" s="1"/>
  <c r="B87" i="16" s="1"/>
  <c r="B88" i="16" s="1"/>
  <c r="B89" i="16" s="1"/>
  <c r="B90" i="16" s="1"/>
  <c r="B91" i="16" s="1"/>
  <c r="B92" i="16" s="1"/>
  <c r="B93" i="16" s="1"/>
  <c r="B94" i="16" s="1"/>
  <c r="B95" i="16" s="1"/>
  <c r="B96" i="16" s="1"/>
  <c r="B97" i="16" s="1"/>
  <c r="B98" i="16" s="1"/>
  <c r="B99" i="16" s="1"/>
  <c r="B100" i="16" s="1"/>
  <c r="B101" i="16" s="1"/>
  <c r="B102" i="16" s="1"/>
  <c r="B103" i="16" s="1"/>
  <c r="B104" i="16" s="1"/>
  <c r="B105" i="16" s="1"/>
  <c r="B106" i="16" s="1"/>
  <c r="B107" i="16" s="1"/>
  <c r="B108" i="16" s="1"/>
  <c r="B109" i="16" s="1"/>
  <c r="B110" i="16" s="1"/>
  <c r="B111" i="16" s="1"/>
  <c r="B112" i="16" s="1"/>
  <c r="B113" i="16" s="1"/>
  <c r="B114" i="16" s="1"/>
  <c r="B115" i="16" s="1"/>
  <c r="B116" i="16" s="1"/>
  <c r="B117" i="16" s="1"/>
  <c r="B118" i="16" s="1"/>
  <c r="B119" i="16" s="1"/>
  <c r="B120" i="16" s="1"/>
  <c r="B121" i="16" s="1"/>
  <c r="B122" i="16" s="1"/>
  <c r="B123" i="16" s="1"/>
  <c r="B124" i="16" s="1"/>
  <c r="B125" i="16" s="1"/>
  <c r="B126" i="16" s="1"/>
  <c r="B127" i="16" s="1"/>
  <c r="B128" i="16" s="1"/>
  <c r="B129" i="16" s="1"/>
  <c r="B130" i="16" s="1"/>
  <c r="B131" i="16" s="1"/>
  <c r="B132" i="16" s="1"/>
  <c r="B133" i="16" s="1"/>
  <c r="B134" i="16" s="1"/>
  <c r="B135" i="16" s="1"/>
  <c r="B136" i="16" s="1"/>
  <c r="B137" i="16" s="1"/>
  <c r="B138" i="16" s="1"/>
  <c r="B139" i="16" s="1"/>
  <c r="B140" i="16" s="1"/>
  <c r="B141" i="16" s="1"/>
  <c r="B142" i="16" s="1"/>
  <c r="B143" i="16" s="1"/>
  <c r="B144" i="16" s="1"/>
  <c r="B145" i="16" s="1"/>
  <c r="B146" i="16" s="1"/>
  <c r="B147" i="16" s="1"/>
  <c r="B148" i="16" s="1"/>
  <c r="B149" i="16" s="1"/>
  <c r="B150" i="16" s="1"/>
  <c r="B151" i="16" s="1"/>
  <c r="B152" i="16" s="1"/>
  <c r="B153" i="16" s="1"/>
  <c r="B154" i="16" s="1"/>
  <c r="B155" i="16" s="1"/>
  <c r="B156" i="16" s="1"/>
  <c r="B157" i="16" s="1"/>
  <c r="B158" i="16" s="1"/>
  <c r="B159" i="16" s="1"/>
  <c r="B160" i="16" s="1"/>
  <c r="B161" i="16" s="1"/>
  <c r="B162" i="16" s="1"/>
  <c r="B163" i="16" s="1"/>
  <c r="B164" i="16" s="1"/>
  <c r="B165" i="16" s="1"/>
  <c r="B166" i="16" s="1"/>
  <c r="B167" i="16" s="1"/>
  <c r="B168" i="16" s="1"/>
  <c r="B169" i="16" s="1"/>
  <c r="B170" i="16" s="1"/>
  <c r="B171" i="16" s="1"/>
  <c r="B172" i="16" s="1"/>
  <c r="B173" i="16" s="1"/>
  <c r="B174" i="16" s="1"/>
  <c r="B175" i="16" s="1"/>
  <c r="B176" i="16" s="1"/>
  <c r="B177" i="16" s="1"/>
  <c r="B178" i="16" s="1"/>
  <c r="B179" i="16" s="1"/>
  <c r="B180" i="16" s="1"/>
  <c r="B181" i="16" s="1"/>
  <c r="B182" i="16" s="1"/>
  <c r="B183" i="16" s="1"/>
  <c r="B184" i="16" s="1"/>
  <c r="B185" i="16" s="1"/>
  <c r="B186" i="16" s="1"/>
  <c r="B187" i="16" s="1"/>
  <c r="B188" i="16" s="1"/>
  <c r="B189" i="16" s="1"/>
  <c r="B190" i="16" s="1"/>
  <c r="B191" i="16" s="1"/>
  <c r="B192" i="16" s="1"/>
  <c r="B193" i="16" s="1"/>
  <c r="B194" i="16" s="1"/>
  <c r="B195" i="16" s="1"/>
  <c r="B196" i="16" s="1"/>
  <c r="B197" i="16" s="1"/>
  <c r="B198" i="16" s="1"/>
  <c r="B199" i="16" s="1"/>
  <c r="B200" i="16" s="1"/>
  <c r="B201" i="16" s="1"/>
  <c r="B202" i="16" s="1"/>
  <c r="B203" i="16" s="1"/>
  <c r="B204" i="16" s="1"/>
  <c r="B205" i="16" s="1"/>
  <c r="B206" i="16" s="1"/>
  <c r="B207" i="16" s="1"/>
  <c r="B208" i="16" s="1"/>
  <c r="B209" i="16" s="1"/>
  <c r="B210" i="16" s="1"/>
  <c r="B211" i="16" s="1"/>
  <c r="B212" i="16" s="1"/>
  <c r="B213" i="16" s="1"/>
  <c r="B214" i="16" s="1"/>
  <c r="B215" i="16" s="1"/>
  <c r="B216" i="16" s="1"/>
  <c r="B217" i="16" s="1"/>
  <c r="B218" i="16" s="1"/>
  <c r="B219" i="16" s="1"/>
  <c r="B220" i="16" s="1"/>
  <c r="B221" i="16" s="1"/>
  <c r="B222" i="16" s="1"/>
  <c r="B223" i="16" s="1"/>
  <c r="B224" i="16" s="1"/>
  <c r="B225" i="16" s="1"/>
  <c r="B226" i="16" s="1"/>
  <c r="B227" i="16" s="1"/>
  <c r="B228" i="16" s="1"/>
  <c r="B229" i="16" s="1"/>
  <c r="B230" i="16" s="1"/>
  <c r="B231" i="16" s="1"/>
  <c r="B232" i="16" s="1"/>
  <c r="B233" i="16" s="1"/>
  <c r="B234" i="16" s="1"/>
  <c r="B235" i="16" s="1"/>
  <c r="B236" i="16" s="1"/>
  <c r="B237" i="16" s="1"/>
  <c r="B238" i="16" s="1"/>
  <c r="B239" i="16" s="1"/>
  <c r="B240" i="16" s="1"/>
  <c r="B241" i="16" s="1"/>
  <c r="B242" i="16" s="1"/>
  <c r="B243" i="16" s="1"/>
  <c r="B244" i="16" s="1"/>
  <c r="B245" i="16" s="1"/>
  <c r="B246" i="16" s="1"/>
  <c r="B247" i="16" s="1"/>
  <c r="B248" i="16" s="1"/>
  <c r="B249" i="16" s="1"/>
  <c r="B250" i="16" s="1"/>
  <c r="B251" i="16" s="1"/>
  <c r="B252" i="16" s="1"/>
  <c r="B253" i="16" s="1"/>
  <c r="B254" i="16" s="1"/>
  <c r="B255" i="16" s="1"/>
  <c r="B256" i="16" s="1"/>
  <c r="B257" i="16" s="1"/>
  <c r="B258" i="16" s="1"/>
  <c r="B259" i="16" s="1"/>
  <c r="B260" i="16" s="1"/>
  <c r="B261" i="16" s="1"/>
  <c r="B262" i="16" s="1"/>
  <c r="B263" i="16" s="1"/>
  <c r="B264" i="16" s="1"/>
  <c r="B265" i="16" s="1"/>
  <c r="B266" i="16" s="1"/>
  <c r="B267" i="16" s="1"/>
  <c r="B268" i="16" s="1"/>
  <c r="B269" i="16" s="1"/>
  <c r="B270" i="16" s="1"/>
  <c r="B271" i="16" s="1"/>
  <c r="B272" i="16" s="1"/>
  <c r="B273" i="16" s="1"/>
  <c r="B274" i="16" s="1"/>
  <c r="B275" i="16" s="1"/>
  <c r="B276" i="16" s="1"/>
  <c r="B277" i="16" s="1"/>
  <c r="B278" i="16" s="1"/>
  <c r="B279" i="16" s="1"/>
  <c r="B280" i="16" s="1"/>
  <c r="B281" i="16" s="1"/>
  <c r="B282" i="16" s="1"/>
  <c r="B283" i="16" s="1"/>
  <c r="B284" i="16" s="1"/>
  <c r="B285" i="16" s="1"/>
  <c r="B286" i="16" s="1"/>
  <c r="B287" i="16" s="1"/>
  <c r="B288" i="16" s="1"/>
  <c r="B289" i="16" s="1"/>
  <c r="B290" i="16" s="1"/>
  <c r="B291" i="16" s="1"/>
  <c r="B292" i="16" s="1"/>
  <c r="B293" i="16" s="1"/>
  <c r="B294" i="16" s="1"/>
  <c r="B295" i="16" s="1"/>
  <c r="B296" i="16" s="1"/>
  <c r="B297" i="16" s="1"/>
  <c r="B298" i="16" s="1"/>
  <c r="B299" i="16" s="1"/>
  <c r="B300" i="16" s="1"/>
  <c r="B301" i="16" s="1"/>
  <c r="B302" i="16" s="1"/>
  <c r="B303" i="16" s="1"/>
  <c r="B304" i="16" s="1"/>
  <c r="B305" i="16" s="1"/>
  <c r="B306" i="16" s="1"/>
  <c r="B307" i="16" s="1"/>
  <c r="B308" i="16" s="1"/>
  <c r="B309" i="16" s="1"/>
  <c r="B310" i="16" s="1"/>
  <c r="B311" i="16" s="1"/>
  <c r="B312" i="16" s="1"/>
  <c r="B313" i="16" s="1"/>
  <c r="B314" i="16" s="1"/>
  <c r="B315" i="16" s="1"/>
  <c r="B316" i="16" s="1"/>
  <c r="B317" i="16" s="1"/>
  <c r="B318" i="16" s="1"/>
  <c r="B319" i="16" s="1"/>
  <c r="B320" i="16" s="1"/>
  <c r="B321" i="16" s="1"/>
  <c r="B322" i="16" s="1"/>
  <c r="B323" i="16" s="1"/>
  <c r="B324" i="16" s="1"/>
  <c r="B325" i="16" s="1"/>
  <c r="B326" i="16" s="1"/>
  <c r="B327" i="16" s="1"/>
  <c r="B328" i="16" s="1"/>
  <c r="B329" i="16" s="1"/>
  <c r="B330" i="16" s="1"/>
  <c r="B331" i="16" s="1"/>
  <c r="B332" i="16" s="1"/>
  <c r="B333" i="16" s="1"/>
  <c r="B334" i="16" s="1"/>
  <c r="B335" i="16" s="1"/>
  <c r="B336" i="16" s="1"/>
  <c r="B337" i="16" s="1"/>
  <c r="B338" i="16" s="1"/>
  <c r="B339" i="16" s="1"/>
  <c r="B340" i="16" s="1"/>
  <c r="B341" i="16" s="1"/>
  <c r="B342" i="16" s="1"/>
  <c r="B343" i="16" s="1"/>
  <c r="B344" i="16" s="1"/>
  <c r="B345" i="16" s="1"/>
  <c r="B346" i="16" s="1"/>
  <c r="B347" i="16" s="1"/>
  <c r="B348" i="16" s="1"/>
  <c r="B349" i="16" s="1"/>
  <c r="B350" i="16" s="1"/>
  <c r="B351" i="16" s="1"/>
  <c r="B352" i="16" s="1"/>
  <c r="B353" i="16" s="1"/>
  <c r="B354" i="16" s="1"/>
  <c r="B355" i="16" s="1"/>
  <c r="B356" i="16" s="1"/>
  <c r="B357" i="16" s="1"/>
  <c r="B358" i="16" s="1"/>
  <c r="B359" i="16" s="1"/>
  <c r="B360" i="16" s="1"/>
  <c r="B361" i="16" s="1"/>
  <c r="B362" i="16" s="1"/>
  <c r="B363" i="16" s="1"/>
  <c r="B364" i="16" s="1"/>
  <c r="B365" i="16" s="1"/>
  <c r="B366" i="16" s="1"/>
  <c r="B367" i="16" s="1"/>
  <c r="B368" i="16" s="1"/>
  <c r="B369" i="16" s="1"/>
  <c r="B370" i="16" s="1"/>
  <c r="B371" i="16" s="1"/>
  <c r="B372" i="16" s="1"/>
  <c r="B373" i="16" s="1"/>
  <c r="B374" i="16" s="1"/>
  <c r="B375" i="16" s="1"/>
  <c r="B376" i="16" s="1"/>
  <c r="B377" i="16" s="1"/>
  <c r="B378" i="16" s="1"/>
  <c r="B379" i="16" s="1"/>
  <c r="B380" i="16" s="1"/>
  <c r="B381" i="16" s="1"/>
  <c r="B382" i="16" s="1"/>
  <c r="B383" i="16" s="1"/>
  <c r="B384" i="16" s="1"/>
  <c r="B385" i="16" s="1"/>
  <c r="B386" i="16" s="1"/>
  <c r="B387" i="16" s="1"/>
  <c r="B388" i="16" s="1"/>
  <c r="B389" i="16" s="1"/>
  <c r="B390" i="16" s="1"/>
  <c r="B391" i="16" s="1"/>
  <c r="B392" i="16" s="1"/>
  <c r="B393" i="16" s="1"/>
  <c r="B394" i="16" s="1"/>
  <c r="B395" i="16" s="1"/>
  <c r="B396" i="16" s="1"/>
  <c r="B397" i="16" s="1"/>
  <c r="B398" i="16" s="1"/>
  <c r="B399" i="16" s="1"/>
  <c r="B400" i="16" s="1"/>
  <c r="B401" i="16" s="1"/>
  <c r="B402" i="16" s="1"/>
  <c r="B403" i="16" s="1"/>
  <c r="B404" i="16" s="1"/>
  <c r="B405" i="16" s="1"/>
  <c r="B406" i="16" s="1"/>
  <c r="B407" i="16" s="1"/>
  <c r="B408" i="16" s="1"/>
  <c r="B409" i="16" s="1"/>
  <c r="B410" i="16" s="1"/>
  <c r="B411" i="16" s="1"/>
  <c r="B412" i="16" s="1"/>
  <c r="B413" i="16" s="1"/>
  <c r="B414" i="16" s="1"/>
  <c r="B415" i="16" s="1"/>
  <c r="B416" i="16" s="1"/>
  <c r="B417" i="16" s="1"/>
  <c r="B418" i="16" s="1"/>
  <c r="B419" i="16" s="1"/>
  <c r="B420" i="16" s="1"/>
  <c r="B421" i="16" s="1"/>
  <c r="B422" i="16" s="1"/>
  <c r="B423" i="16" s="1"/>
  <c r="B424" i="16" s="1"/>
  <c r="B425" i="16" s="1"/>
  <c r="B426" i="16" s="1"/>
  <c r="B427" i="16" s="1"/>
  <c r="B428" i="16" s="1"/>
  <c r="B429" i="16" s="1"/>
  <c r="B430" i="16" s="1"/>
  <c r="B431" i="16" s="1"/>
  <c r="B432" i="16" s="1"/>
  <c r="B433" i="16" s="1"/>
  <c r="B434" i="16" s="1"/>
  <c r="B435" i="16" s="1"/>
  <c r="B436" i="16" s="1"/>
  <c r="B437" i="16" s="1"/>
  <c r="B438" i="16" s="1"/>
  <c r="B439" i="16" s="1"/>
  <c r="B440" i="16" s="1"/>
  <c r="B441" i="16" s="1"/>
  <c r="B442" i="16" s="1"/>
  <c r="B443" i="16" s="1"/>
  <c r="B444" i="16" s="1"/>
  <c r="B445" i="16" s="1"/>
  <c r="B446" i="16" s="1"/>
  <c r="B447" i="16" s="1"/>
  <c r="B448" i="16" s="1"/>
  <c r="B449" i="16" s="1"/>
  <c r="B450" i="16" s="1"/>
  <c r="B451" i="16" s="1"/>
  <c r="B452" i="16" s="1"/>
  <c r="B453" i="16" s="1"/>
  <c r="B454" i="16" s="1"/>
  <c r="B455" i="16" s="1"/>
  <c r="B456" i="16" s="1"/>
  <c r="B457" i="16" s="1"/>
  <c r="B458" i="16" s="1"/>
  <c r="B459" i="16" s="1"/>
  <c r="B460" i="16" s="1"/>
  <c r="B461" i="16" s="1"/>
  <c r="B462" i="16" s="1"/>
  <c r="B463" i="16" s="1"/>
  <c r="B464" i="16" s="1"/>
  <c r="B465" i="16" s="1"/>
  <c r="B466" i="16" s="1"/>
  <c r="B467" i="16" s="1"/>
  <c r="B468" i="16" s="1"/>
  <c r="B469" i="16" s="1"/>
  <c r="B470" i="16" s="1"/>
  <c r="B471" i="16" s="1"/>
  <c r="B472" i="16" s="1"/>
  <c r="B473" i="16" s="1"/>
  <c r="B474" i="16" s="1"/>
  <c r="B475" i="16" s="1"/>
  <c r="B476" i="16" s="1"/>
  <c r="B477" i="16" s="1"/>
  <c r="B478" i="16" s="1"/>
  <c r="B479" i="16" s="1"/>
  <c r="B480" i="16" s="1"/>
  <c r="B481" i="16" s="1"/>
  <c r="B482" i="16" s="1"/>
  <c r="B483" i="16" s="1"/>
  <c r="B484" i="16" s="1"/>
  <c r="B485" i="16" s="1"/>
  <c r="B486" i="16" s="1"/>
  <c r="B487" i="16" s="1"/>
  <c r="B488" i="16" s="1"/>
  <c r="B489" i="16" s="1"/>
  <c r="B490" i="16" s="1"/>
  <c r="B491" i="16" s="1"/>
  <c r="B492" i="16" s="1"/>
  <c r="B493" i="16" s="1"/>
  <c r="B494" i="16" s="1"/>
  <c r="B495" i="16" s="1"/>
  <c r="B496" i="16" s="1"/>
  <c r="B497" i="16" s="1"/>
  <c r="B498" i="16" s="1"/>
  <c r="B499" i="16" s="1"/>
  <c r="B500" i="16" s="1"/>
  <c r="B501" i="16" s="1"/>
  <c r="B502" i="16" s="1"/>
  <c r="B503" i="16" s="1"/>
  <c r="B504" i="16" s="1"/>
  <c r="B505" i="16" s="1"/>
  <c r="B506" i="16" s="1"/>
  <c r="B507" i="16" s="1"/>
  <c r="B508" i="16" s="1"/>
  <c r="B509" i="16" s="1"/>
  <c r="B510" i="16" s="1"/>
  <c r="B511" i="16" s="1"/>
  <c r="B512" i="16" s="1"/>
  <c r="B513" i="16" s="1"/>
  <c r="B514" i="16" s="1"/>
  <c r="B515" i="16" s="1"/>
  <c r="B516" i="16" s="1"/>
  <c r="B517" i="16" s="1"/>
  <c r="B518" i="16" s="1"/>
  <c r="B519" i="16" s="1"/>
  <c r="B520" i="16" s="1"/>
  <c r="B521" i="16" s="1"/>
  <c r="B522" i="16" s="1"/>
  <c r="B523" i="16" s="1"/>
  <c r="B524" i="16" s="1"/>
  <c r="B525" i="16" s="1"/>
  <c r="B526" i="16" s="1"/>
  <c r="B527" i="16" s="1"/>
  <c r="B528" i="16" s="1"/>
  <c r="B529" i="16" s="1"/>
  <c r="B530" i="16" s="1"/>
  <c r="B531" i="16" s="1"/>
  <c r="B532" i="16" s="1"/>
  <c r="B533" i="16" s="1"/>
  <c r="B534" i="16" s="1"/>
  <c r="B535" i="16" s="1"/>
  <c r="B536" i="16" s="1"/>
  <c r="B537" i="16" s="1"/>
  <c r="B538" i="16" s="1"/>
  <c r="B539" i="16" s="1"/>
  <c r="B540" i="16" s="1"/>
  <c r="B541" i="16" s="1"/>
  <c r="B542" i="16" s="1"/>
  <c r="B543" i="16" s="1"/>
  <c r="B544" i="16" s="1"/>
  <c r="B545" i="16" s="1"/>
  <c r="B546" i="16" s="1"/>
  <c r="B547" i="16" s="1"/>
  <c r="B548" i="16" s="1"/>
  <c r="B549" i="16" s="1"/>
  <c r="B550" i="16" s="1"/>
  <c r="B551" i="16" s="1"/>
  <c r="B552" i="16" s="1"/>
  <c r="B553" i="16" s="1"/>
  <c r="B554" i="16" s="1"/>
  <c r="B555" i="16" s="1"/>
  <c r="B556" i="16" s="1"/>
  <c r="B557" i="16" s="1"/>
  <c r="B558" i="16" s="1"/>
  <c r="B559" i="16" s="1"/>
  <c r="B560" i="16" s="1"/>
  <c r="B561" i="16" s="1"/>
  <c r="B562" i="16" s="1"/>
  <c r="B563" i="16" s="1"/>
  <c r="B564" i="16" s="1"/>
  <c r="B565" i="16" s="1"/>
  <c r="B566" i="16" s="1"/>
  <c r="B567" i="16" s="1"/>
  <c r="B568" i="16" s="1"/>
  <c r="B569" i="16" s="1"/>
  <c r="B570" i="16" s="1"/>
  <c r="B571" i="16" s="1"/>
  <c r="B572" i="16" s="1"/>
  <c r="B573" i="16" s="1"/>
  <c r="B574" i="16" s="1"/>
  <c r="B575" i="16" s="1"/>
  <c r="B576" i="16" s="1"/>
  <c r="B577" i="16" s="1"/>
  <c r="B578" i="16" s="1"/>
  <c r="B579" i="16" s="1"/>
  <c r="B580" i="16" s="1"/>
  <c r="B581" i="16" s="1"/>
  <c r="B582" i="16" s="1"/>
  <c r="B583" i="16" s="1"/>
  <c r="B584" i="16" s="1"/>
  <c r="B585" i="16" s="1"/>
  <c r="B586" i="16" s="1"/>
  <c r="B587" i="16" s="1"/>
  <c r="B588" i="16" s="1"/>
  <c r="B589" i="16" s="1"/>
  <c r="B590" i="16" s="1"/>
  <c r="B591" i="16" s="1"/>
  <c r="B592" i="16" s="1"/>
  <c r="B593" i="16" s="1"/>
  <c r="B594" i="16" s="1"/>
  <c r="B595" i="16" s="1"/>
  <c r="B596" i="16" s="1"/>
  <c r="B597" i="16" s="1"/>
  <c r="B598" i="16" s="1"/>
  <c r="B599" i="16" s="1"/>
  <c r="B600" i="16" s="1"/>
  <c r="B601" i="16" s="1"/>
  <c r="B602" i="16" s="1"/>
  <c r="B603" i="16" s="1"/>
  <c r="B604" i="16" s="1"/>
  <c r="B605" i="16" s="1"/>
  <c r="B606" i="16" s="1"/>
  <c r="B607" i="16" s="1"/>
  <c r="B608" i="16" s="1"/>
  <c r="B609" i="16" s="1"/>
  <c r="B610" i="16" s="1"/>
  <c r="B611" i="16" s="1"/>
  <c r="B612" i="16" s="1"/>
  <c r="B613" i="16" s="1"/>
  <c r="B614" i="16" s="1"/>
  <c r="B615" i="16" s="1"/>
  <c r="B616" i="16" s="1"/>
  <c r="B617" i="16" s="1"/>
  <c r="B618" i="16" s="1"/>
  <c r="B619" i="16" s="1"/>
  <c r="B620" i="16" s="1"/>
  <c r="B621" i="16" s="1"/>
  <c r="B622" i="16" s="1"/>
  <c r="B623" i="16" s="1"/>
  <c r="B624" i="16" s="1"/>
  <c r="B625" i="16" s="1"/>
  <c r="B626" i="16" s="1"/>
  <c r="B627" i="16" s="1"/>
  <c r="B628" i="16" s="1"/>
  <c r="B629" i="16" s="1"/>
  <c r="B630" i="16" s="1"/>
  <c r="B631" i="16" s="1"/>
  <c r="B632" i="16" s="1"/>
  <c r="B633" i="16" s="1"/>
  <c r="B634" i="16" s="1"/>
  <c r="B635" i="16" s="1"/>
  <c r="B636" i="16" s="1"/>
  <c r="B637" i="16" s="1"/>
  <c r="B638" i="16" s="1"/>
  <c r="B639" i="16" s="1"/>
  <c r="B640" i="16" s="1"/>
  <c r="B641" i="16" s="1"/>
  <c r="B642" i="16" s="1"/>
  <c r="B643" i="16" s="1"/>
  <c r="B644" i="16" s="1"/>
  <c r="B645" i="16" s="1"/>
  <c r="B646" i="16" s="1"/>
  <c r="B647" i="16" s="1"/>
  <c r="B648" i="16" s="1"/>
  <c r="B649" i="16" s="1"/>
  <c r="B650" i="16" s="1"/>
  <c r="B651" i="16" s="1"/>
  <c r="B652" i="16" s="1"/>
  <c r="B653" i="16" s="1"/>
  <c r="B654" i="16" s="1"/>
  <c r="B655" i="16" s="1"/>
  <c r="B656" i="16" s="1"/>
  <c r="B657" i="16" s="1"/>
  <c r="B658" i="16" s="1"/>
  <c r="B659" i="16" s="1"/>
  <c r="B660" i="16" s="1"/>
  <c r="B661" i="16" s="1"/>
  <c r="B662" i="16" s="1"/>
  <c r="B663" i="16" s="1"/>
  <c r="B664" i="16" s="1"/>
  <c r="B665" i="16" s="1"/>
  <c r="B666" i="16" s="1"/>
  <c r="B667" i="16" s="1"/>
  <c r="B668" i="16" s="1"/>
  <c r="B669" i="16" s="1"/>
  <c r="B670" i="16" s="1"/>
  <c r="B671" i="16" s="1"/>
  <c r="B672" i="16" s="1"/>
  <c r="B673" i="16" s="1"/>
  <c r="B674" i="16" s="1"/>
  <c r="B675" i="16" s="1"/>
  <c r="B676" i="16" s="1"/>
  <c r="B677" i="16" s="1"/>
  <c r="B678" i="16" s="1"/>
  <c r="B679" i="16" s="1"/>
  <c r="B680" i="16" s="1"/>
  <c r="B681" i="16" s="1"/>
  <c r="B682" i="16" s="1"/>
  <c r="B683" i="16" s="1"/>
  <c r="B684" i="16" s="1"/>
  <c r="B685" i="16" s="1"/>
  <c r="B686" i="16" s="1"/>
  <c r="B687" i="16" s="1"/>
  <c r="B688" i="16" s="1"/>
  <c r="B689" i="16" s="1"/>
  <c r="B690" i="16" s="1"/>
  <c r="B691" i="16" s="1"/>
  <c r="B692" i="16" s="1"/>
  <c r="B693" i="16" s="1"/>
  <c r="B694" i="16" s="1"/>
  <c r="B695" i="16" s="1"/>
  <c r="B696" i="16" s="1"/>
  <c r="B697" i="16" s="1"/>
  <c r="B698" i="16" s="1"/>
  <c r="B699" i="16" s="1"/>
  <c r="B700" i="16" s="1"/>
  <c r="B701" i="16" s="1"/>
  <c r="B702" i="16" s="1"/>
  <c r="B703" i="16" s="1"/>
  <c r="B704" i="16" s="1"/>
  <c r="B705" i="16" s="1"/>
  <c r="B706" i="16" s="1"/>
  <c r="B707" i="16" s="1"/>
  <c r="B708" i="16" s="1"/>
  <c r="B709" i="16" s="1"/>
  <c r="B710" i="16" s="1"/>
  <c r="B711" i="16" s="1"/>
  <c r="B712" i="16" s="1"/>
  <c r="B713" i="16" s="1"/>
  <c r="B714" i="16" s="1"/>
  <c r="B715" i="16" s="1"/>
  <c r="B716" i="16" s="1"/>
  <c r="B717" i="16" s="1"/>
  <c r="B718" i="16" s="1"/>
  <c r="B719" i="16" s="1"/>
  <c r="B720" i="16" s="1"/>
  <c r="B721" i="16" s="1"/>
  <c r="B722" i="16" s="1"/>
  <c r="B723" i="16" s="1"/>
  <c r="B724" i="16" s="1"/>
  <c r="B725" i="16" s="1"/>
  <c r="B726" i="16" s="1"/>
  <c r="B727" i="16" s="1"/>
  <c r="B728" i="16" s="1"/>
  <c r="B729" i="16" s="1"/>
  <c r="B730" i="16" s="1"/>
  <c r="B731" i="16" s="1"/>
  <c r="B732" i="16" s="1"/>
  <c r="B733" i="16" s="1"/>
  <c r="B734" i="16" s="1"/>
  <c r="B735" i="16" s="1"/>
  <c r="B736" i="16" s="1"/>
  <c r="B737" i="16" s="1"/>
  <c r="B738" i="16" s="1"/>
  <c r="B739" i="16" s="1"/>
  <c r="B740" i="16" s="1"/>
  <c r="B741" i="16" s="1"/>
  <c r="B742" i="16" s="1"/>
  <c r="B743" i="16" s="1"/>
  <c r="B744" i="16" s="1"/>
  <c r="B745" i="16" s="1"/>
  <c r="B746" i="16" s="1"/>
  <c r="B747" i="16" s="1"/>
  <c r="B748" i="16" s="1"/>
  <c r="B749" i="16" s="1"/>
  <c r="B750" i="16" s="1"/>
  <c r="B751" i="16" s="1"/>
  <c r="B752" i="16" s="1"/>
  <c r="B753" i="16" s="1"/>
  <c r="B754" i="16" s="1"/>
  <c r="B755" i="16" s="1"/>
  <c r="B756" i="16" s="1"/>
  <c r="B757" i="16" s="1"/>
  <c r="B758" i="16" s="1"/>
  <c r="B759" i="16" s="1"/>
  <c r="B760" i="16" s="1"/>
  <c r="B761" i="16" s="1"/>
  <c r="B762" i="16" s="1"/>
  <c r="B763" i="16" s="1"/>
  <c r="B764" i="16" s="1"/>
  <c r="B765" i="16" s="1"/>
  <c r="B766" i="16" s="1"/>
  <c r="B767" i="16" s="1"/>
  <c r="B768" i="16" s="1"/>
  <c r="B769" i="16" s="1"/>
  <c r="B770" i="16" s="1"/>
  <c r="B771" i="16" s="1"/>
  <c r="B772" i="16" s="1"/>
  <c r="B773" i="16" s="1"/>
  <c r="B774" i="16" s="1"/>
  <c r="B775" i="16" s="1"/>
  <c r="B776" i="16" s="1"/>
  <c r="B777" i="16" s="1"/>
  <c r="B778" i="16" s="1"/>
  <c r="B779" i="16" s="1"/>
  <c r="B780" i="16" s="1"/>
  <c r="B781" i="16" s="1"/>
  <c r="B782" i="16" s="1"/>
  <c r="B783" i="16" s="1"/>
  <c r="B784" i="16" s="1"/>
  <c r="B785" i="16" s="1"/>
  <c r="B786" i="16" s="1"/>
  <c r="B787" i="16" s="1"/>
  <c r="B788" i="16" s="1"/>
  <c r="B789" i="16" s="1"/>
  <c r="B790" i="16" s="1"/>
  <c r="B791" i="16" s="1"/>
  <c r="B792" i="16" s="1"/>
  <c r="B793" i="16" s="1"/>
  <c r="B794" i="16" s="1"/>
  <c r="B795" i="16" s="1"/>
  <c r="B796" i="16" s="1"/>
  <c r="B797" i="16" s="1"/>
  <c r="B798" i="16" s="1"/>
  <c r="B799" i="16" s="1"/>
  <c r="B800" i="16" s="1"/>
  <c r="B801" i="16" s="1"/>
  <c r="B802" i="16" s="1"/>
  <c r="B803" i="16" s="1"/>
  <c r="B804" i="16" s="1"/>
  <c r="B805" i="16" s="1"/>
  <c r="B806" i="16" s="1"/>
  <c r="B807" i="16" s="1"/>
  <c r="B808" i="16" s="1"/>
  <c r="B809" i="16" s="1"/>
  <c r="B810" i="16" s="1"/>
  <c r="B811" i="16" s="1"/>
  <c r="B812" i="16" s="1"/>
  <c r="B813" i="16" s="1"/>
  <c r="B814" i="16" s="1"/>
  <c r="B815" i="16" s="1"/>
  <c r="B816" i="16" s="1"/>
  <c r="B817" i="16" s="1"/>
  <c r="B818" i="16" s="1"/>
  <c r="B819" i="16" s="1"/>
  <c r="B820" i="16" s="1"/>
  <c r="B821" i="16" s="1"/>
  <c r="B822" i="16" s="1"/>
  <c r="B823" i="16" s="1"/>
  <c r="B824" i="16" s="1"/>
  <c r="B825" i="16" s="1"/>
  <c r="B826" i="16" s="1"/>
  <c r="B827" i="16" s="1"/>
  <c r="B828" i="16" s="1"/>
  <c r="B829" i="16" s="1"/>
  <c r="B830" i="16" s="1"/>
  <c r="B831" i="16" s="1"/>
  <c r="B832" i="16" s="1"/>
  <c r="B833" i="16" s="1"/>
  <c r="B834" i="16" s="1"/>
  <c r="B835" i="16" s="1"/>
  <c r="B836" i="16" s="1"/>
  <c r="B837" i="16" s="1"/>
  <c r="B838" i="16" s="1"/>
  <c r="B839" i="16" s="1"/>
  <c r="B840" i="16" s="1"/>
  <c r="B841" i="16" s="1"/>
  <c r="B842" i="16" s="1"/>
  <c r="B843" i="16" s="1"/>
  <c r="B844" i="16" s="1"/>
  <c r="B845" i="16" s="1"/>
  <c r="B846" i="16" s="1"/>
  <c r="B847" i="16" s="1"/>
  <c r="B848" i="16" s="1"/>
  <c r="B849" i="16" s="1"/>
  <c r="B850" i="16" s="1"/>
  <c r="B851" i="16" s="1"/>
  <c r="B852" i="16" s="1"/>
  <c r="B853" i="16" s="1"/>
  <c r="B854" i="16" s="1"/>
  <c r="B855" i="16" s="1"/>
  <c r="B856" i="16" s="1"/>
  <c r="B857" i="16" s="1"/>
  <c r="B858" i="16" s="1"/>
  <c r="B859" i="16" s="1"/>
  <c r="B860" i="16" s="1"/>
  <c r="B861" i="16" s="1"/>
  <c r="B862" i="16" s="1"/>
  <c r="B863" i="16" s="1"/>
  <c r="B864" i="16" s="1"/>
  <c r="B865" i="16" s="1"/>
  <c r="B866" i="16" s="1"/>
  <c r="B867" i="16" s="1"/>
  <c r="B868" i="16" s="1"/>
  <c r="B869" i="16" s="1"/>
  <c r="B870" i="16" s="1"/>
  <c r="B871" i="16" s="1"/>
  <c r="B872" i="16" s="1"/>
  <c r="B873" i="16" s="1"/>
  <c r="B874" i="16" s="1"/>
  <c r="B875" i="16" s="1"/>
  <c r="B876" i="16" s="1"/>
  <c r="B877" i="16" s="1"/>
  <c r="B878" i="16" s="1"/>
  <c r="B879" i="16" s="1"/>
  <c r="B880" i="16" s="1"/>
  <c r="B881" i="16" s="1"/>
  <c r="B882" i="16" s="1"/>
  <c r="B883" i="16" s="1"/>
  <c r="B884" i="16" s="1"/>
  <c r="B885" i="16" s="1"/>
  <c r="B886" i="16" s="1"/>
  <c r="B887" i="16" s="1"/>
  <c r="B888" i="16" s="1"/>
  <c r="B889" i="16" s="1"/>
  <c r="B890" i="16" s="1"/>
  <c r="B891" i="16" s="1"/>
  <c r="B892" i="16" s="1"/>
  <c r="B893" i="16" s="1"/>
  <c r="B894" i="16" s="1"/>
  <c r="B895" i="16" s="1"/>
  <c r="B896" i="16" s="1"/>
  <c r="B897" i="16" s="1"/>
  <c r="B898" i="16" s="1"/>
  <c r="B899" i="16" s="1"/>
  <c r="B900" i="16" s="1"/>
  <c r="B901" i="16" s="1"/>
  <c r="B902" i="16" s="1"/>
  <c r="B903" i="16" s="1"/>
  <c r="B904" i="16" s="1"/>
  <c r="B905" i="16" s="1"/>
  <c r="B906" i="16" s="1"/>
  <c r="B907" i="16" s="1"/>
  <c r="B908" i="16" s="1"/>
  <c r="B909" i="16" s="1"/>
  <c r="B910" i="16" s="1"/>
  <c r="B911" i="16" s="1"/>
  <c r="B912" i="16" s="1"/>
  <c r="B913" i="16" s="1"/>
  <c r="B914" i="16" s="1"/>
  <c r="B915" i="16" s="1"/>
  <c r="B916" i="16" s="1"/>
  <c r="B917" i="16" s="1"/>
  <c r="B918" i="16" s="1"/>
  <c r="B919" i="16" s="1"/>
  <c r="B920" i="16" s="1"/>
  <c r="B921" i="16" s="1"/>
  <c r="B922" i="16" s="1"/>
  <c r="B923" i="16" s="1"/>
  <c r="B924" i="16" s="1"/>
  <c r="B925" i="16" s="1"/>
  <c r="B926" i="16" s="1"/>
  <c r="B927" i="16" s="1"/>
  <c r="B928" i="16" s="1"/>
  <c r="B929" i="16" s="1"/>
  <c r="B930" i="16" s="1"/>
  <c r="B931" i="16" s="1"/>
  <c r="B932" i="16" s="1"/>
  <c r="B933" i="16" s="1"/>
  <c r="B934" i="16" s="1"/>
  <c r="B935" i="16" s="1"/>
  <c r="B936" i="16" s="1"/>
  <c r="B937" i="16" s="1"/>
  <c r="B938" i="16" s="1"/>
  <c r="B939" i="16" s="1"/>
  <c r="B940" i="16" s="1"/>
  <c r="B941" i="16" s="1"/>
  <c r="B942" i="16" s="1"/>
  <c r="B943" i="16" s="1"/>
  <c r="B944" i="16" s="1"/>
  <c r="B945" i="16" s="1"/>
  <c r="B946" i="16" s="1"/>
  <c r="B947" i="16" s="1"/>
  <c r="B948" i="16" s="1"/>
  <c r="B949" i="16" s="1"/>
  <c r="B950" i="16" s="1"/>
  <c r="B951" i="16" s="1"/>
  <c r="B952" i="16" s="1"/>
  <c r="B953" i="16" s="1"/>
  <c r="B954" i="16" s="1"/>
  <c r="B955" i="16" s="1"/>
  <c r="B956" i="16" s="1"/>
  <c r="B957" i="16" s="1"/>
  <c r="B958" i="16" s="1"/>
  <c r="B959" i="16" s="1"/>
  <c r="B960" i="16" s="1"/>
  <c r="B961" i="16" s="1"/>
  <c r="B962" i="16" s="1"/>
  <c r="B963" i="16" s="1"/>
  <c r="B964" i="16" s="1"/>
  <c r="B965" i="16" s="1"/>
  <c r="B966" i="16" s="1"/>
  <c r="B967" i="16" s="1"/>
  <c r="B968" i="16" s="1"/>
  <c r="B969" i="16" s="1"/>
  <c r="B970" i="16" s="1"/>
  <c r="B971" i="16" s="1"/>
  <c r="B972" i="16" s="1"/>
  <c r="B973" i="16" s="1"/>
  <c r="B974" i="16" s="1"/>
  <c r="B975" i="16" s="1"/>
  <c r="B976" i="16" s="1"/>
  <c r="B977" i="16" s="1"/>
  <c r="B978" i="16" s="1"/>
  <c r="B979" i="16" s="1"/>
  <c r="B980" i="16" s="1"/>
  <c r="B981" i="16" s="1"/>
  <c r="B982" i="16" s="1"/>
  <c r="B983" i="16" s="1"/>
  <c r="B984" i="16" s="1"/>
  <c r="B985" i="16" s="1"/>
  <c r="B986" i="16" s="1"/>
  <c r="B987" i="16" s="1"/>
  <c r="B988" i="16" s="1"/>
  <c r="B989" i="16" s="1"/>
  <c r="B990" i="16" s="1"/>
  <c r="B991" i="16" s="1"/>
  <c r="B992" i="16" s="1"/>
  <c r="B993" i="16" s="1"/>
  <c r="B994" i="16" s="1"/>
  <c r="B995" i="16" s="1"/>
  <c r="B996" i="16" s="1"/>
  <c r="B997" i="16" s="1"/>
  <c r="B998" i="16" s="1"/>
  <c r="B999" i="16" s="1"/>
  <c r="B1000" i="16" s="1"/>
  <c r="B1001" i="16" s="1"/>
  <c r="B1002" i="16" s="1"/>
  <c r="B1003" i="16" s="1"/>
  <c r="B1004" i="16" s="1"/>
  <c r="B1005" i="16" s="1"/>
  <c r="B1006" i="16" s="1"/>
  <c r="B1007" i="16" s="1"/>
  <c r="B1008" i="16" s="1"/>
  <c r="B1009" i="16" s="1"/>
  <c r="B1010" i="16" s="1"/>
  <c r="B1011" i="16" s="1"/>
  <c r="B1012" i="16" s="1"/>
  <c r="B1013" i="16" s="1"/>
  <c r="B1014" i="16" s="1"/>
  <c r="B1015" i="16" s="1"/>
  <c r="B1016" i="16" s="1"/>
  <c r="B1017" i="16" s="1"/>
  <c r="B1018" i="16" s="1"/>
  <c r="B1019" i="16" s="1"/>
  <c r="B1020" i="16" s="1"/>
  <c r="B1021" i="16" s="1"/>
  <c r="B1022" i="16" s="1"/>
  <c r="B1023" i="16" s="1"/>
  <c r="B1024" i="16" s="1"/>
  <c r="B1025" i="16" s="1"/>
  <c r="B1026" i="16" s="1"/>
  <c r="B1027" i="16" s="1"/>
  <c r="B1028" i="16" s="1"/>
  <c r="B1029" i="16" s="1"/>
  <c r="B1030" i="16" s="1"/>
  <c r="B1031" i="16" s="1"/>
  <c r="B1032" i="16" s="1"/>
  <c r="B1033" i="16" s="1"/>
  <c r="B1034" i="16" s="1"/>
  <c r="B1035" i="16" s="1"/>
  <c r="B1036" i="16" s="1"/>
  <c r="B1037" i="16" s="1"/>
  <c r="B1038" i="16" s="1"/>
  <c r="B1039" i="16" s="1"/>
  <c r="B1040" i="16" s="1"/>
  <c r="B1041" i="16" s="1"/>
  <c r="B1042" i="16" s="1"/>
  <c r="B1043" i="16" s="1"/>
  <c r="B1044" i="16" s="1"/>
  <c r="B1045" i="16" s="1"/>
  <c r="B1046" i="16" s="1"/>
  <c r="B1047" i="16" s="1"/>
  <c r="B1048" i="16" s="1"/>
  <c r="B1049" i="16" s="1"/>
  <c r="B1050" i="16" s="1"/>
  <c r="B1051" i="16" s="1"/>
  <c r="B1052" i="16" s="1"/>
  <c r="B1053" i="16" s="1"/>
  <c r="B1054" i="16" s="1"/>
  <c r="B1055" i="16" s="1"/>
  <c r="B1056" i="16" s="1"/>
  <c r="B1057" i="16" s="1"/>
  <c r="B1058" i="16" s="1"/>
  <c r="B1059" i="16" s="1"/>
  <c r="B1060" i="16" s="1"/>
  <c r="B1061" i="16" s="1"/>
  <c r="B1062" i="16" s="1"/>
  <c r="B1063" i="16" s="1"/>
  <c r="B1064" i="16" s="1"/>
  <c r="B1065" i="16" s="1"/>
  <c r="B1066" i="16" s="1"/>
  <c r="B1067" i="16" s="1"/>
  <c r="B1068" i="16" s="1"/>
  <c r="B1069" i="16" s="1"/>
  <c r="B1070" i="16" s="1"/>
  <c r="B1071" i="16" s="1"/>
  <c r="B1072" i="16" s="1"/>
  <c r="B1073" i="16" s="1"/>
  <c r="B1074" i="16" s="1"/>
  <c r="B1075" i="16" s="1"/>
  <c r="B1076" i="16" s="1"/>
  <c r="B1077" i="16" s="1"/>
  <c r="B1078" i="16" s="1"/>
  <c r="B1079" i="16" s="1"/>
  <c r="B1080" i="16" s="1"/>
  <c r="B1081" i="16" s="1"/>
  <c r="B1082" i="16" s="1"/>
  <c r="B1083" i="16" s="1"/>
  <c r="B1084" i="16" s="1"/>
  <c r="B1085" i="16" s="1"/>
  <c r="B1086" i="16" s="1"/>
  <c r="B1087" i="16" s="1"/>
  <c r="B1088" i="16" s="1"/>
  <c r="B1089" i="16" s="1"/>
  <c r="B1090" i="16" s="1"/>
  <c r="B1091" i="16" s="1"/>
  <c r="B1092" i="16" s="1"/>
  <c r="B1093" i="16" s="1"/>
  <c r="B1094" i="16" s="1"/>
  <c r="B1095" i="16" s="1"/>
  <c r="B1096" i="16" s="1"/>
  <c r="B1097" i="16" s="1"/>
  <c r="B1098" i="16" s="1"/>
  <c r="B1099" i="16" s="1"/>
  <c r="B1100" i="16" s="1"/>
  <c r="B1101" i="16" s="1"/>
  <c r="B1102" i="16" s="1"/>
  <c r="B1103" i="16" s="1"/>
  <c r="B1104" i="16" s="1"/>
  <c r="B1105" i="16" s="1"/>
  <c r="B1106" i="16" s="1"/>
  <c r="B1107" i="16" s="1"/>
  <c r="B1108" i="16" s="1"/>
  <c r="B1109" i="16" s="1"/>
  <c r="B1110" i="16" s="1"/>
  <c r="B1111" i="16" s="1"/>
  <c r="B1112" i="16" s="1"/>
  <c r="B1113" i="16" s="1"/>
  <c r="B1114" i="16" s="1"/>
  <c r="B1115" i="16" s="1"/>
  <c r="B1116" i="16" s="1"/>
  <c r="B1117" i="16" s="1"/>
  <c r="B1118" i="16" s="1"/>
  <c r="B1119" i="16" s="1"/>
  <c r="B1120" i="16" s="1"/>
  <c r="B1121" i="16" s="1"/>
  <c r="B1122" i="16" s="1"/>
  <c r="B1123" i="16" s="1"/>
  <c r="B1124" i="16" s="1"/>
  <c r="B1125" i="16" s="1"/>
  <c r="B1126" i="16" s="1"/>
  <c r="B1127" i="16" s="1"/>
  <c r="B1128" i="16" s="1"/>
  <c r="B1129" i="16" s="1"/>
  <c r="B1130" i="16" s="1"/>
  <c r="B1131" i="16" s="1"/>
  <c r="B1132" i="16" s="1"/>
  <c r="B1133" i="16" s="1"/>
  <c r="B1134" i="16" s="1"/>
  <c r="B1135" i="16" s="1"/>
  <c r="B1136" i="16" s="1"/>
  <c r="B1137" i="16" s="1"/>
  <c r="B1138" i="16" s="1"/>
  <c r="B1139" i="16" s="1"/>
  <c r="B1140" i="16" s="1"/>
  <c r="B1141" i="16" s="1"/>
  <c r="B1142" i="16" s="1"/>
  <c r="B1143" i="16" s="1"/>
  <c r="B1144" i="16" s="1"/>
  <c r="B1145" i="16" s="1"/>
  <c r="B1146" i="16" s="1"/>
  <c r="B1147" i="16" s="1"/>
  <c r="B1148" i="16" s="1"/>
  <c r="B1149" i="16" s="1"/>
  <c r="B1150" i="16" s="1"/>
  <c r="B1151" i="16" s="1"/>
  <c r="B1152" i="16" s="1"/>
  <c r="B1153" i="16" s="1"/>
  <c r="B1154" i="16" s="1"/>
  <c r="B1155" i="16" s="1"/>
  <c r="B1156" i="16" s="1"/>
  <c r="B1157" i="16" s="1"/>
  <c r="B1158" i="16" s="1"/>
  <c r="B1159" i="16" s="1"/>
  <c r="B1160" i="16" s="1"/>
  <c r="B1161" i="16" s="1"/>
  <c r="B1162" i="16" s="1"/>
  <c r="B1163" i="16" s="1"/>
  <c r="B1164" i="16" s="1"/>
  <c r="B1165" i="16" s="1"/>
  <c r="B1166" i="16" s="1"/>
  <c r="B1167" i="16" s="1"/>
  <c r="B1168" i="16" s="1"/>
  <c r="B1169" i="16" s="1"/>
  <c r="B1170" i="16" s="1"/>
  <c r="B1171" i="16" s="1"/>
  <c r="B1172" i="16" s="1"/>
  <c r="B1173" i="16" s="1"/>
  <c r="B1174" i="16" s="1"/>
  <c r="B1175" i="16" s="1"/>
  <c r="B1176" i="16" s="1"/>
  <c r="B1177" i="16" s="1"/>
  <c r="B1178" i="16" s="1"/>
  <c r="B1179" i="16" s="1"/>
  <c r="B1180" i="16" s="1"/>
  <c r="B1181" i="16" s="1"/>
  <c r="B1182" i="16" s="1"/>
  <c r="B1183" i="16" s="1"/>
  <c r="B1184" i="16" s="1"/>
  <c r="B1185" i="16" s="1"/>
  <c r="B1186" i="16" s="1"/>
  <c r="B1187" i="16" s="1"/>
  <c r="B1188" i="16" s="1"/>
  <c r="B1189" i="16" s="1"/>
  <c r="B1190" i="16" s="1"/>
  <c r="B1191" i="16" s="1"/>
  <c r="B1192" i="16" s="1"/>
  <c r="B1193" i="16" s="1"/>
  <c r="B1194" i="16" s="1"/>
  <c r="B1195" i="16" s="1"/>
  <c r="B1196" i="16" s="1"/>
  <c r="B1197" i="16" s="1"/>
  <c r="B1198" i="16" s="1"/>
  <c r="B1199" i="16" s="1"/>
  <c r="B1200" i="16" s="1"/>
  <c r="B1201" i="16" s="1"/>
  <c r="B1202" i="16" s="1"/>
  <c r="B1203" i="16" s="1"/>
  <c r="B1204" i="16" s="1"/>
  <c r="B1205" i="16" s="1"/>
  <c r="B1206" i="16" s="1"/>
  <c r="B1207" i="16" s="1"/>
  <c r="B1208" i="16" s="1"/>
  <c r="B1209" i="16" s="1"/>
  <c r="B1210" i="16" s="1"/>
  <c r="B1211" i="16" s="1"/>
  <c r="B1212" i="16" s="1"/>
  <c r="B1213" i="16" s="1"/>
  <c r="B1214" i="16" s="1"/>
  <c r="B1215" i="16" s="1"/>
  <c r="B1216" i="16" s="1"/>
  <c r="B1217" i="16" s="1"/>
  <c r="B1218" i="16" s="1"/>
  <c r="B1219" i="16" s="1"/>
  <c r="B1220" i="16" s="1"/>
  <c r="B1221" i="16" s="1"/>
  <c r="B1222" i="16" s="1"/>
  <c r="B1223" i="16" s="1"/>
  <c r="B1224" i="16" s="1"/>
  <c r="B1225" i="16" s="1"/>
  <c r="B1226" i="16" s="1"/>
  <c r="B1227" i="16" s="1"/>
  <c r="B1228" i="16" s="1"/>
  <c r="B1229" i="16" s="1"/>
  <c r="B1230" i="16" s="1"/>
  <c r="B1231" i="16" s="1"/>
  <c r="B1232" i="16" s="1"/>
  <c r="B1233" i="16" s="1"/>
  <c r="B1234" i="16" s="1"/>
  <c r="B1235" i="16" s="1"/>
  <c r="B1236" i="16" s="1"/>
  <c r="B1237" i="16" s="1"/>
  <c r="B1238" i="16" s="1"/>
  <c r="B1239" i="16" s="1"/>
  <c r="B1240" i="16" s="1"/>
  <c r="B1241" i="16" s="1"/>
  <c r="B1242" i="16" s="1"/>
  <c r="B1243" i="16" s="1"/>
  <c r="B1244" i="16" s="1"/>
  <c r="B1245" i="16" s="1"/>
  <c r="B1246" i="16" s="1"/>
  <c r="B1247" i="16" s="1"/>
  <c r="B1248" i="16" s="1"/>
  <c r="B1249" i="16" s="1"/>
  <c r="B1250" i="16" s="1"/>
  <c r="B1251" i="16" s="1"/>
  <c r="B1252" i="16" s="1"/>
  <c r="B1253" i="16" s="1"/>
  <c r="B1254" i="16" s="1"/>
  <c r="B1255" i="16" s="1"/>
  <c r="B1256" i="16" s="1"/>
  <c r="B1257" i="16" s="1"/>
  <c r="B1258" i="16" s="1"/>
  <c r="B1259" i="16" s="1"/>
  <c r="B1260" i="16" s="1"/>
  <c r="B1261" i="16" s="1"/>
  <c r="B1262" i="16" s="1"/>
  <c r="B1263" i="16" s="1"/>
  <c r="B1264" i="16" s="1"/>
  <c r="B1265" i="16" s="1"/>
  <c r="B1266" i="16" s="1"/>
  <c r="B1267" i="16" s="1"/>
  <c r="B1268" i="16" s="1"/>
  <c r="B1269" i="16" s="1"/>
  <c r="B1270" i="16" s="1"/>
  <c r="B1271" i="16" s="1"/>
  <c r="B1272" i="16" s="1"/>
  <c r="B1273" i="16" s="1"/>
  <c r="B1274" i="16" s="1"/>
  <c r="B1275" i="16" s="1"/>
  <c r="B1276" i="16" s="1"/>
  <c r="B1277" i="16" s="1"/>
  <c r="B1278" i="16" s="1"/>
  <c r="B1279" i="16" s="1"/>
  <c r="B1280" i="16" s="1"/>
  <c r="B1281" i="16" s="1"/>
  <c r="B1282" i="16" s="1"/>
  <c r="B1283" i="16" s="1"/>
  <c r="B1284" i="16" s="1"/>
  <c r="B1285" i="16" s="1"/>
  <c r="B1286" i="16" s="1"/>
  <c r="B1287" i="16" s="1"/>
  <c r="B1288" i="16" s="1"/>
  <c r="B1289" i="16" s="1"/>
  <c r="B1290" i="16" s="1"/>
  <c r="B1291" i="16" s="1"/>
  <c r="B1292" i="16" s="1"/>
  <c r="B1293" i="16" s="1"/>
  <c r="B1294" i="16" s="1"/>
  <c r="B1295" i="16" s="1"/>
  <c r="B1296" i="16" s="1"/>
  <c r="B1297" i="16" s="1"/>
  <c r="B1298" i="16" s="1"/>
  <c r="B1299" i="16" s="1"/>
  <c r="B1300" i="16" s="1"/>
  <c r="B1301" i="16" s="1"/>
  <c r="B1302" i="16" s="1"/>
  <c r="B1303" i="16" s="1"/>
  <c r="B1304" i="16" s="1"/>
  <c r="B1305" i="16" s="1"/>
  <c r="B1306" i="16" s="1"/>
  <c r="B1307" i="16" s="1"/>
  <c r="B1308" i="16" s="1"/>
  <c r="B1309" i="16" s="1"/>
  <c r="B1310" i="16" s="1"/>
  <c r="B1311" i="16" s="1"/>
  <c r="B1312" i="16" s="1"/>
  <c r="B1313" i="16" s="1"/>
  <c r="B1314" i="16" s="1"/>
  <c r="B1315" i="16" s="1"/>
  <c r="B1316" i="16" s="1"/>
  <c r="B1317" i="16" s="1"/>
  <c r="B1318" i="16" s="1"/>
  <c r="B1319" i="16" s="1"/>
  <c r="B1320" i="16" s="1"/>
  <c r="B1321" i="16" s="1"/>
  <c r="B1322" i="16" s="1"/>
  <c r="B1323" i="16" s="1"/>
  <c r="B1324" i="16" s="1"/>
  <c r="B1325" i="16" s="1"/>
  <c r="B1326" i="16" s="1"/>
  <c r="B1327" i="16" s="1"/>
  <c r="B1328" i="16" s="1"/>
  <c r="B1329" i="16" s="1"/>
  <c r="B1330" i="16" s="1"/>
  <c r="B1331" i="16" s="1"/>
  <c r="B1332" i="16" s="1"/>
  <c r="B1333" i="16" s="1"/>
  <c r="B1334" i="16" s="1"/>
  <c r="B1335" i="16" s="1"/>
  <c r="B1336" i="16" s="1"/>
  <c r="B1337" i="16" s="1"/>
  <c r="B1338" i="16" s="1"/>
  <c r="B1339" i="16" s="1"/>
  <c r="B1340" i="16" s="1"/>
  <c r="B1341" i="16" s="1"/>
  <c r="B1342" i="16" s="1"/>
  <c r="B1343" i="16" s="1"/>
  <c r="B1344" i="16" s="1"/>
  <c r="B1345" i="16" s="1"/>
  <c r="B1346" i="16" s="1"/>
  <c r="B1347" i="16" s="1"/>
  <c r="B1348" i="16" s="1"/>
  <c r="B1349" i="16" s="1"/>
  <c r="B1350" i="16" s="1"/>
  <c r="B1351" i="16" s="1"/>
  <c r="B1352" i="16" s="1"/>
  <c r="B1353" i="16" s="1"/>
  <c r="B1354" i="16" s="1"/>
  <c r="B1355" i="16" s="1"/>
  <c r="B1356" i="16" s="1"/>
  <c r="B1357" i="16" s="1"/>
  <c r="B1358" i="16" s="1"/>
  <c r="B1359" i="16" s="1"/>
  <c r="B1360" i="16" s="1"/>
  <c r="B1361" i="16" s="1"/>
  <c r="B1362" i="16" s="1"/>
  <c r="B1363" i="16" s="1"/>
  <c r="B1364" i="16" s="1"/>
  <c r="B1365" i="16" s="1"/>
  <c r="B1366" i="16" s="1"/>
  <c r="B1367" i="16" s="1"/>
  <c r="B1368" i="16" s="1"/>
  <c r="B1369" i="16" s="1"/>
  <c r="B1370" i="16" s="1"/>
  <c r="B1371" i="16" s="1"/>
  <c r="B1372" i="16" s="1"/>
  <c r="B1373" i="16" s="1"/>
  <c r="B1374" i="16" s="1"/>
  <c r="B1375" i="16" s="1"/>
  <c r="B1376" i="16" s="1"/>
  <c r="B1377" i="16" s="1"/>
  <c r="B1378" i="16" s="1"/>
  <c r="B1379" i="16" s="1"/>
  <c r="B1380" i="16" s="1"/>
  <c r="B1381" i="16" s="1"/>
  <c r="B1382" i="16" s="1"/>
  <c r="B1383" i="16" s="1"/>
  <c r="B1384" i="16" s="1"/>
  <c r="B1385" i="16" s="1"/>
  <c r="B1386" i="16" s="1"/>
  <c r="B1387" i="16" s="1"/>
  <c r="B1388" i="16" s="1"/>
  <c r="B1389" i="16" s="1"/>
  <c r="B1390" i="16" s="1"/>
  <c r="B1391" i="16" s="1"/>
  <c r="B1392" i="16" s="1"/>
  <c r="B1393" i="16" s="1"/>
  <c r="B1394" i="16" s="1"/>
  <c r="B1395" i="16" s="1"/>
  <c r="B1396" i="16" s="1"/>
  <c r="B1397" i="16" s="1"/>
  <c r="B1398" i="16" s="1"/>
  <c r="B1399" i="16" s="1"/>
  <c r="B1400" i="16" s="1"/>
  <c r="B1401" i="16" s="1"/>
  <c r="B1402" i="16" s="1"/>
  <c r="B1403" i="16" s="1"/>
  <c r="B1404" i="16" s="1"/>
  <c r="B1405" i="16" s="1"/>
  <c r="B1406" i="16" s="1"/>
  <c r="B1407" i="16" s="1"/>
  <c r="B1408" i="16" s="1"/>
  <c r="B1409" i="16" s="1"/>
  <c r="B1410" i="16" s="1"/>
  <c r="B1411" i="16" s="1"/>
  <c r="B1412" i="16" s="1"/>
  <c r="B1413" i="16" s="1"/>
  <c r="B1414" i="16" s="1"/>
  <c r="B1415" i="16" s="1"/>
  <c r="B1416" i="16" s="1"/>
  <c r="B1417" i="16" s="1"/>
  <c r="B1418" i="16" s="1"/>
  <c r="B1419" i="16" s="1"/>
  <c r="B1420" i="16" s="1"/>
  <c r="B1421" i="16" s="1"/>
  <c r="B1422" i="16" s="1"/>
  <c r="B1423" i="16" s="1"/>
  <c r="B1424" i="16" s="1"/>
  <c r="B1425" i="16" s="1"/>
  <c r="B1426" i="16" s="1"/>
  <c r="B1427" i="16" s="1"/>
  <c r="B1428" i="16" s="1"/>
  <c r="B1429" i="16" s="1"/>
  <c r="B1430" i="16" s="1"/>
  <c r="B1431" i="16" s="1"/>
  <c r="B1432" i="16" s="1"/>
  <c r="B1433" i="16" s="1"/>
  <c r="B1434" i="16" s="1"/>
  <c r="B1435" i="16" s="1"/>
  <c r="B1436" i="16" s="1"/>
  <c r="B1437" i="16" s="1"/>
  <c r="B1438" i="16" s="1"/>
  <c r="B1439" i="16" s="1"/>
  <c r="B1440" i="16" s="1"/>
  <c r="B1441" i="16" s="1"/>
  <c r="B1442" i="16" s="1"/>
  <c r="B1443" i="16" s="1"/>
  <c r="B1444" i="16" s="1"/>
  <c r="B1445" i="16" s="1"/>
  <c r="B1446" i="16" s="1"/>
  <c r="B1447" i="16" s="1"/>
  <c r="B1448" i="16" s="1"/>
  <c r="B1449" i="16" s="1"/>
  <c r="B1450" i="16" s="1"/>
  <c r="B1451" i="16" s="1"/>
  <c r="B1452" i="16" s="1"/>
  <c r="B1453" i="16" s="1"/>
  <c r="B1454" i="16" s="1"/>
  <c r="B1455" i="16" s="1"/>
  <c r="B1456" i="16" s="1"/>
  <c r="B1457" i="16" s="1"/>
  <c r="B1458" i="16" s="1"/>
  <c r="B1459" i="16" s="1"/>
  <c r="B1460" i="16" s="1"/>
  <c r="B1461" i="16" s="1"/>
  <c r="B1462" i="16" s="1"/>
  <c r="B1463" i="16" s="1"/>
  <c r="B1464" i="16" s="1"/>
  <c r="B1465" i="16" s="1"/>
  <c r="B1466" i="16" s="1"/>
  <c r="B1467" i="16" s="1"/>
  <c r="B1468" i="16" s="1"/>
  <c r="B1469" i="16" s="1"/>
  <c r="B1470" i="16" s="1"/>
  <c r="B1471" i="16" s="1"/>
  <c r="B1472" i="16" s="1"/>
  <c r="B1473" i="16" s="1"/>
  <c r="B1474" i="16" s="1"/>
  <c r="B1475" i="16" s="1"/>
  <c r="B1476" i="16" s="1"/>
  <c r="B1477" i="16" s="1"/>
  <c r="B1478" i="16" s="1"/>
  <c r="B1479" i="16" s="1"/>
  <c r="B1480" i="16" s="1"/>
  <c r="B1481" i="16" s="1"/>
  <c r="B1482" i="16" s="1"/>
  <c r="B1483" i="16" s="1"/>
  <c r="B1484" i="16" s="1"/>
  <c r="B1485" i="16" s="1"/>
  <c r="B1486" i="16" s="1"/>
  <c r="B1487" i="16" s="1"/>
  <c r="B1488" i="16" s="1"/>
  <c r="B1489" i="16" s="1"/>
  <c r="B1490" i="16" s="1"/>
  <c r="B1491" i="16" s="1"/>
  <c r="B1492" i="16" s="1"/>
  <c r="B1493" i="16" s="1"/>
  <c r="B1494" i="16" s="1"/>
  <c r="B1495" i="16" s="1"/>
  <c r="B1496" i="16" s="1"/>
  <c r="B1497" i="16" s="1"/>
  <c r="B1498" i="16" s="1"/>
  <c r="B1499" i="16" s="1"/>
  <c r="B1500" i="16" s="1"/>
  <c r="B1501" i="16" s="1"/>
  <c r="B1502" i="16" s="1"/>
  <c r="B1503" i="16" s="1"/>
  <c r="B1504" i="16" s="1"/>
  <c r="B1505" i="16" s="1"/>
  <c r="B1506" i="16" s="1"/>
  <c r="B1507" i="16" s="1"/>
  <c r="B1508" i="16" s="1"/>
  <c r="B1509" i="16" s="1"/>
  <c r="B1510" i="16" s="1"/>
  <c r="B1511" i="16" s="1"/>
  <c r="B1512" i="16" s="1"/>
  <c r="B1513" i="16" s="1"/>
  <c r="B1514" i="16" s="1"/>
  <c r="B1515" i="16" s="1"/>
  <c r="B1516" i="16" s="1"/>
  <c r="B1517" i="16" s="1"/>
  <c r="B1518" i="16" s="1"/>
  <c r="B1519" i="16" s="1"/>
  <c r="B1520" i="16" s="1"/>
  <c r="B1521" i="16" s="1"/>
  <c r="B1522" i="16" s="1"/>
  <c r="B1523" i="16" s="1"/>
  <c r="B1524" i="16" s="1"/>
  <c r="B1525" i="16" s="1"/>
  <c r="B1526" i="16" s="1"/>
  <c r="B1527" i="16" s="1"/>
  <c r="B1528" i="16" s="1"/>
  <c r="B1529" i="16" s="1"/>
  <c r="B1530" i="16" s="1"/>
  <c r="B1531" i="16" s="1"/>
  <c r="B1532" i="16" s="1"/>
  <c r="B1533" i="16" s="1"/>
  <c r="B1534" i="16" s="1"/>
  <c r="B1535" i="16" s="1"/>
  <c r="B1536" i="16" s="1"/>
  <c r="B1537" i="16" s="1"/>
  <c r="B1538" i="16" s="1"/>
  <c r="B1539" i="16" s="1"/>
  <c r="B1540" i="16" s="1"/>
  <c r="B1541" i="16" s="1"/>
  <c r="B1542" i="16" s="1"/>
  <c r="B1543" i="16" s="1"/>
  <c r="B1544" i="16" s="1"/>
  <c r="B1545" i="16" s="1"/>
  <c r="B1546" i="16" s="1"/>
  <c r="B1547" i="16" s="1"/>
  <c r="B1548" i="16" s="1"/>
  <c r="B1549" i="16" s="1"/>
  <c r="B1550" i="16" s="1"/>
  <c r="B1551" i="16" s="1"/>
  <c r="B1552" i="16" s="1"/>
  <c r="B1553" i="16" s="1"/>
  <c r="B1554" i="16" s="1"/>
  <c r="B1555" i="16" s="1"/>
  <c r="B1556" i="16" s="1"/>
  <c r="B1557" i="16" s="1"/>
  <c r="B1558" i="16" s="1"/>
  <c r="B1559" i="16" s="1"/>
  <c r="B1560" i="16" s="1"/>
  <c r="B1561" i="16" s="1"/>
  <c r="B1562" i="16" s="1"/>
  <c r="B1563" i="16" s="1"/>
  <c r="B1564" i="16" s="1"/>
  <c r="B1565" i="16" s="1"/>
  <c r="B1566" i="16" s="1"/>
  <c r="B1567" i="16" s="1"/>
  <c r="B1568" i="16" s="1"/>
  <c r="B1569" i="16" s="1"/>
  <c r="B1570" i="16" s="1"/>
  <c r="B1571" i="16" s="1"/>
  <c r="B1572" i="16" s="1"/>
  <c r="B1573" i="16" s="1"/>
  <c r="B1574" i="16" s="1"/>
  <c r="B1575" i="16" s="1"/>
  <c r="B1576" i="16" s="1"/>
  <c r="B1577" i="16" s="1"/>
  <c r="B1578" i="16" s="1"/>
  <c r="B1579" i="16" s="1"/>
  <c r="B1580" i="16" s="1"/>
  <c r="B1581" i="16" s="1"/>
  <c r="B1582" i="16" s="1"/>
  <c r="B1583" i="16" s="1"/>
  <c r="B1584" i="16" s="1"/>
  <c r="B1585" i="16" s="1"/>
  <c r="B1586" i="16" s="1"/>
  <c r="B1587" i="16" s="1"/>
  <c r="B1588" i="16" s="1"/>
  <c r="B1589" i="16" s="1"/>
  <c r="B1590" i="16" s="1"/>
  <c r="B1591" i="16" s="1"/>
  <c r="B1592" i="16" s="1"/>
  <c r="B1593" i="16" s="1"/>
  <c r="B1594" i="16" s="1"/>
  <c r="B1595" i="16" s="1"/>
  <c r="B1596" i="16" s="1"/>
  <c r="B1597" i="16" s="1"/>
  <c r="B1598" i="16" s="1"/>
  <c r="B1599" i="16" s="1"/>
  <c r="B1600" i="16" s="1"/>
  <c r="B1601" i="16" s="1"/>
  <c r="B1602" i="16" s="1"/>
  <c r="B1603" i="16" s="1"/>
  <c r="B1604" i="16" s="1"/>
  <c r="B1605" i="16" s="1"/>
  <c r="B1606" i="16" s="1"/>
  <c r="B1607" i="16" s="1"/>
  <c r="B1608" i="16" s="1"/>
  <c r="B1609" i="16" s="1"/>
  <c r="B1610" i="16" s="1"/>
  <c r="B1611" i="16" s="1"/>
  <c r="B1612" i="16" s="1"/>
  <c r="B1613" i="16" s="1"/>
  <c r="B1614" i="16" s="1"/>
  <c r="B1615" i="16" s="1"/>
  <c r="B1616" i="16" s="1"/>
  <c r="B1617" i="16" s="1"/>
  <c r="B1618" i="16" s="1"/>
  <c r="B1619" i="16" s="1"/>
  <c r="B1620" i="16" s="1"/>
  <c r="B1621" i="16" s="1"/>
  <c r="B1622" i="16" s="1"/>
  <c r="B1623" i="16" s="1"/>
  <c r="B1624" i="16" s="1"/>
  <c r="B1625" i="16" s="1"/>
  <c r="B1626" i="16" s="1"/>
  <c r="B1627" i="16" s="1"/>
  <c r="B1628" i="16" s="1"/>
  <c r="B1629" i="16" s="1"/>
  <c r="B1630" i="16" s="1"/>
  <c r="B1631" i="16" s="1"/>
  <c r="B1632" i="16" s="1"/>
  <c r="B1633" i="16" s="1"/>
  <c r="B1634" i="16" s="1"/>
  <c r="B1635" i="16" s="1"/>
  <c r="B1636" i="16" s="1"/>
  <c r="B1637" i="16" s="1"/>
  <c r="B1638" i="16" s="1"/>
  <c r="B1639" i="16" s="1"/>
  <c r="B1640" i="16" s="1"/>
  <c r="B1641" i="16" s="1"/>
  <c r="B1642" i="16" s="1"/>
  <c r="B1643" i="16" s="1"/>
  <c r="B1644" i="16" s="1"/>
  <c r="B1645" i="16" s="1"/>
  <c r="B1646" i="16" s="1"/>
  <c r="B1647" i="16" s="1"/>
  <c r="B1648" i="16" s="1"/>
  <c r="B1649" i="16" s="1"/>
  <c r="B1650" i="16" s="1"/>
  <c r="B1651" i="16" s="1"/>
  <c r="B1652" i="16" s="1"/>
  <c r="B1653" i="16" s="1"/>
  <c r="B1654" i="16" s="1"/>
  <c r="B1655" i="16" s="1"/>
  <c r="B1656" i="16" s="1"/>
  <c r="B1657" i="16" s="1"/>
  <c r="B1658" i="16" s="1"/>
  <c r="B1659" i="16" s="1"/>
  <c r="B1660" i="16" s="1"/>
  <c r="B1661" i="16" s="1"/>
  <c r="B1662" i="16" s="1"/>
  <c r="B1663" i="16" s="1"/>
  <c r="B1664" i="16" s="1"/>
  <c r="B1665" i="16" s="1"/>
  <c r="B1666" i="16" s="1"/>
  <c r="B1667" i="16" s="1"/>
  <c r="B1668" i="16" s="1"/>
  <c r="B1669" i="16" s="1"/>
  <c r="B1670" i="16" s="1"/>
  <c r="B1671" i="16" s="1"/>
  <c r="B1672" i="16" s="1"/>
  <c r="B1673" i="16" s="1"/>
  <c r="B1674" i="16" s="1"/>
  <c r="B1675" i="16" s="1"/>
  <c r="B1676" i="16" s="1"/>
  <c r="B1677" i="16" s="1"/>
  <c r="B1678" i="16" s="1"/>
  <c r="B1679" i="16" s="1"/>
  <c r="B1680" i="16" s="1"/>
  <c r="B1681" i="16" s="1"/>
  <c r="B1682" i="16" s="1"/>
  <c r="B1683" i="16" s="1"/>
  <c r="B1684" i="16" s="1"/>
  <c r="B1685" i="16" s="1"/>
  <c r="B1686" i="16" s="1"/>
  <c r="B1687" i="16" s="1"/>
  <c r="B1688" i="16" s="1"/>
  <c r="B1689" i="16" s="1"/>
  <c r="B1690" i="16" s="1"/>
  <c r="B1691" i="16" s="1"/>
  <c r="B1692" i="16" s="1"/>
  <c r="B1693" i="16" s="1"/>
  <c r="B1694" i="16" s="1"/>
  <c r="B1695" i="16" s="1"/>
  <c r="B1696" i="16" s="1"/>
  <c r="B1697" i="16" s="1"/>
  <c r="B1698" i="16" s="1"/>
  <c r="B1699" i="16" s="1"/>
  <c r="B1700" i="16" s="1"/>
  <c r="B1701" i="16" s="1"/>
  <c r="B1702" i="16" s="1"/>
  <c r="B1703" i="16" s="1"/>
  <c r="B1704" i="16" s="1"/>
  <c r="B1705" i="16" s="1"/>
  <c r="B1706" i="16" s="1"/>
  <c r="B1707" i="16" s="1"/>
  <c r="B1708" i="16" s="1"/>
  <c r="B1709" i="16" s="1"/>
  <c r="B1710" i="16" s="1"/>
  <c r="B1711" i="16" s="1"/>
  <c r="B1712" i="16" s="1"/>
  <c r="B1713" i="16" s="1"/>
  <c r="B1714" i="16" s="1"/>
  <c r="B1715" i="16" s="1"/>
  <c r="B1716" i="16" s="1"/>
  <c r="B1717" i="16" s="1"/>
  <c r="B1718" i="16" s="1"/>
  <c r="B1719" i="16" s="1"/>
  <c r="B1720" i="16" s="1"/>
  <c r="B1721" i="16" s="1"/>
  <c r="B1722" i="16" s="1"/>
  <c r="B1723" i="16" s="1"/>
  <c r="B1724" i="16" s="1"/>
  <c r="B1725" i="16" s="1"/>
  <c r="B1726" i="16" s="1"/>
  <c r="B1727" i="16" s="1"/>
  <c r="B1728" i="16" s="1"/>
  <c r="B1729" i="16" s="1"/>
  <c r="B1730" i="16" s="1"/>
  <c r="B1731" i="16" s="1"/>
  <c r="B1732" i="16" s="1"/>
  <c r="B1733" i="16" s="1"/>
  <c r="B1734" i="16" s="1"/>
  <c r="B1735" i="16" s="1"/>
  <c r="B1736" i="16" s="1"/>
  <c r="B1737" i="16" s="1"/>
  <c r="B1738" i="16" s="1"/>
  <c r="B1739" i="16" s="1"/>
  <c r="B1740" i="16" s="1"/>
  <c r="B1741" i="16" s="1"/>
  <c r="B1742" i="16" s="1"/>
  <c r="B1743" i="16" s="1"/>
  <c r="B1744" i="16" s="1"/>
  <c r="B1745" i="16" s="1"/>
  <c r="B1746" i="16" s="1"/>
  <c r="B1747" i="16" s="1"/>
  <c r="B1748" i="16" s="1"/>
  <c r="B1749" i="16" s="1"/>
  <c r="B1750" i="16" s="1"/>
  <c r="B1751" i="16" s="1"/>
  <c r="B1752" i="16" s="1"/>
  <c r="B1753" i="16" s="1"/>
  <c r="B1754" i="16" s="1"/>
  <c r="B1755" i="16" s="1"/>
  <c r="B1756" i="16" s="1"/>
  <c r="B1757" i="16" s="1"/>
  <c r="B1758" i="16" s="1"/>
  <c r="B1759" i="16" s="1"/>
  <c r="B1760" i="16" s="1"/>
  <c r="B1761" i="16" s="1"/>
  <c r="B1762" i="16" s="1"/>
  <c r="B1763" i="16" s="1"/>
  <c r="B1764" i="16" s="1"/>
  <c r="B1765" i="16" s="1"/>
  <c r="B1766" i="16" s="1"/>
  <c r="B1767" i="16" s="1"/>
  <c r="B1768" i="16" s="1"/>
  <c r="B1769" i="16" s="1"/>
  <c r="B1770" i="16" s="1"/>
  <c r="B1771" i="16" s="1"/>
  <c r="B1772" i="16" s="1"/>
  <c r="B1773" i="16" s="1"/>
  <c r="B1774" i="16" s="1"/>
  <c r="B1775" i="16" s="1"/>
  <c r="B1776" i="16" s="1"/>
  <c r="B1777" i="16" s="1"/>
  <c r="B1778" i="16" s="1"/>
  <c r="B1779" i="16" s="1"/>
  <c r="B1780" i="16" s="1"/>
  <c r="B1781" i="16" s="1"/>
  <c r="B1782" i="16" s="1"/>
  <c r="B1783" i="16" s="1"/>
  <c r="B1784" i="16" s="1"/>
  <c r="B1785" i="16" s="1"/>
  <c r="B1786" i="16" s="1"/>
  <c r="B1787" i="16" s="1"/>
  <c r="B1788" i="16" s="1"/>
  <c r="B1789" i="16" s="1"/>
  <c r="B1790" i="16" s="1"/>
  <c r="B1791" i="16" s="1"/>
  <c r="B1792" i="16" s="1"/>
  <c r="B1793" i="16" s="1"/>
  <c r="B1794" i="16" s="1"/>
  <c r="B1795" i="16" s="1"/>
  <c r="B1796" i="16" s="1"/>
  <c r="B1797" i="16" s="1"/>
  <c r="B1798" i="16" s="1"/>
  <c r="B1799" i="16" s="1"/>
  <c r="B1800" i="16" s="1"/>
  <c r="B1801" i="16" s="1"/>
  <c r="B1802" i="16" s="1"/>
  <c r="B1803" i="16" s="1"/>
  <c r="B1804" i="16" s="1"/>
  <c r="B1805" i="16" s="1"/>
  <c r="B1806" i="16" s="1"/>
  <c r="B1807" i="16" s="1"/>
  <c r="B1808" i="16" s="1"/>
  <c r="B1809" i="16" s="1"/>
  <c r="B1810" i="16" s="1"/>
  <c r="B1811" i="16" s="1"/>
  <c r="B1812" i="16" s="1"/>
  <c r="B1813" i="16" s="1"/>
  <c r="B1814" i="16" s="1"/>
  <c r="B1815" i="16" s="1"/>
  <c r="B1816" i="16" s="1"/>
  <c r="B1817" i="16" s="1"/>
  <c r="B1818" i="16" s="1"/>
  <c r="B1819" i="16" s="1"/>
  <c r="B1820" i="16" s="1"/>
  <c r="B1821" i="16" s="1"/>
  <c r="B1822" i="16" s="1"/>
  <c r="B1823" i="16" s="1"/>
  <c r="B1824" i="16" s="1"/>
  <c r="B1825" i="16" s="1"/>
  <c r="B1826" i="16" s="1"/>
  <c r="B1827" i="16" s="1"/>
  <c r="B1828" i="16" s="1"/>
  <c r="B1829" i="16" s="1"/>
  <c r="B1830" i="16" s="1"/>
  <c r="B1831" i="16" s="1"/>
  <c r="B1832" i="16" s="1"/>
  <c r="B1833" i="16" s="1"/>
  <c r="B1834" i="16" s="1"/>
  <c r="B1835" i="16" s="1"/>
  <c r="B1836" i="16" s="1"/>
  <c r="B1837" i="16" s="1"/>
  <c r="B1838" i="16" s="1"/>
  <c r="B1839" i="16" s="1"/>
  <c r="B1840" i="16" s="1"/>
  <c r="B1841" i="16" s="1"/>
  <c r="B1842" i="16" s="1"/>
  <c r="B1843" i="16" s="1"/>
  <c r="B1844" i="16" s="1"/>
  <c r="B1845" i="16" s="1"/>
  <c r="B1846" i="16" s="1"/>
  <c r="B1847" i="16" s="1"/>
  <c r="B1848" i="16" s="1"/>
  <c r="B1849" i="16" s="1"/>
  <c r="B1850" i="16" s="1"/>
  <c r="B1851" i="16" s="1"/>
  <c r="B1852" i="16" s="1"/>
  <c r="B1853" i="16" s="1"/>
  <c r="B1854" i="16" s="1"/>
  <c r="B1855" i="16" s="1"/>
  <c r="B1856" i="16" s="1"/>
  <c r="B1857" i="16" s="1"/>
  <c r="B1858" i="16" s="1"/>
  <c r="B1859" i="16" s="1"/>
  <c r="B1860" i="16" s="1"/>
  <c r="B1861" i="16" s="1"/>
  <c r="B1862" i="16" s="1"/>
  <c r="B1863" i="16" s="1"/>
  <c r="B1864" i="16" s="1"/>
  <c r="B1865" i="16" s="1"/>
  <c r="B1866" i="16" s="1"/>
  <c r="B1867" i="16" s="1"/>
  <c r="B1868" i="16" s="1"/>
  <c r="B1869" i="16" s="1"/>
  <c r="B1870" i="16" s="1"/>
  <c r="B1871" i="16" s="1"/>
  <c r="B1872" i="16" s="1"/>
  <c r="B1873" i="16" s="1"/>
  <c r="B1874" i="16" s="1"/>
  <c r="B1875" i="16" s="1"/>
  <c r="B1876" i="16" s="1"/>
  <c r="B1877" i="16" s="1"/>
  <c r="B1878" i="16" s="1"/>
  <c r="B1879" i="16" s="1"/>
  <c r="B1880" i="16" s="1"/>
  <c r="B1881" i="16" s="1"/>
  <c r="B1882" i="16" s="1"/>
  <c r="B1883" i="16" s="1"/>
  <c r="B1884" i="16" s="1"/>
  <c r="B1885" i="16" s="1"/>
  <c r="B1886" i="16" s="1"/>
  <c r="B1887" i="16" s="1"/>
  <c r="B1888" i="16" s="1"/>
  <c r="B1889" i="16" s="1"/>
  <c r="B1890" i="16" s="1"/>
  <c r="B1891" i="16" s="1"/>
  <c r="B1892" i="16" s="1"/>
  <c r="B1893" i="16" s="1"/>
  <c r="B1894" i="16" s="1"/>
  <c r="B1895" i="16" s="1"/>
  <c r="B1896" i="16" s="1"/>
  <c r="B1897" i="16" s="1"/>
  <c r="B1898" i="16" s="1"/>
  <c r="B1899" i="16" s="1"/>
  <c r="B1900" i="16" s="1"/>
  <c r="B1901" i="16" s="1"/>
  <c r="B1902" i="16" s="1"/>
  <c r="B1903" i="16" s="1"/>
  <c r="B1904" i="16" s="1"/>
  <c r="B1905" i="16" s="1"/>
  <c r="B1906" i="16" s="1"/>
  <c r="B1907" i="16" s="1"/>
  <c r="B1908" i="16" s="1"/>
  <c r="B1909" i="16" s="1"/>
  <c r="B1910" i="16" s="1"/>
  <c r="B1911" i="16" s="1"/>
  <c r="B1912" i="16" s="1"/>
  <c r="B1913" i="16" s="1"/>
  <c r="B1914" i="16" s="1"/>
  <c r="B1915" i="16" s="1"/>
  <c r="B1916" i="16" s="1"/>
  <c r="B1917" i="16" s="1"/>
  <c r="B1918" i="16" s="1"/>
  <c r="B1919" i="16" s="1"/>
  <c r="B1920" i="16" s="1"/>
  <c r="B1921" i="16" s="1"/>
  <c r="B1922" i="16" s="1"/>
  <c r="B1923" i="16" s="1"/>
  <c r="B1924" i="16" s="1"/>
  <c r="B1925" i="16" s="1"/>
  <c r="B1926" i="16" s="1"/>
  <c r="B1927" i="16" s="1"/>
  <c r="B1928" i="16" s="1"/>
  <c r="B1929" i="16" s="1"/>
  <c r="B1930" i="16" s="1"/>
  <c r="B1931" i="16" s="1"/>
  <c r="B1932" i="16" s="1"/>
  <c r="B1933" i="16" s="1"/>
  <c r="B1934" i="16" s="1"/>
  <c r="B1935" i="16" s="1"/>
  <c r="B1936" i="16" s="1"/>
  <c r="B1937" i="16" s="1"/>
  <c r="B1938" i="16" s="1"/>
  <c r="B1939" i="16" s="1"/>
  <c r="B1940" i="16" s="1"/>
  <c r="B1941" i="16" s="1"/>
  <c r="B1942" i="16" s="1"/>
  <c r="B1943" i="16" s="1"/>
  <c r="B1944" i="16" s="1"/>
  <c r="B1945" i="16" s="1"/>
  <c r="B1946" i="16" s="1"/>
  <c r="B1947" i="16" s="1"/>
  <c r="B1948" i="16" s="1"/>
  <c r="B1949" i="16" s="1"/>
  <c r="B1950" i="16" s="1"/>
  <c r="B1951" i="16" s="1"/>
  <c r="B1952" i="16" s="1"/>
  <c r="B1953" i="16" s="1"/>
  <c r="B1954" i="16" s="1"/>
  <c r="B1955" i="16" s="1"/>
  <c r="B1956" i="16" s="1"/>
  <c r="B1957" i="16" s="1"/>
  <c r="B1958" i="16" s="1"/>
  <c r="B1959" i="16" s="1"/>
  <c r="B1960" i="16" s="1"/>
  <c r="B1961" i="16" s="1"/>
  <c r="B1962" i="16" s="1"/>
  <c r="B1963" i="16" s="1"/>
  <c r="B1964" i="16" s="1"/>
  <c r="B1965" i="16" s="1"/>
  <c r="B1966" i="16" s="1"/>
  <c r="B1967" i="16" s="1"/>
  <c r="B1968" i="16" s="1"/>
  <c r="B1969" i="16" s="1"/>
  <c r="B1970" i="16" s="1"/>
  <c r="B1971" i="16" s="1"/>
  <c r="B1972" i="16" s="1"/>
  <c r="B1973" i="16" s="1"/>
  <c r="B1974" i="16" s="1"/>
  <c r="B1975" i="16" s="1"/>
  <c r="B1976" i="16" s="1"/>
  <c r="B1977" i="16" s="1"/>
  <c r="B1978" i="16" s="1"/>
  <c r="B1979" i="16" s="1"/>
  <c r="B1980" i="16" s="1"/>
  <c r="B1981" i="16" s="1"/>
  <c r="B1982" i="16" s="1"/>
  <c r="B1983" i="16" s="1"/>
  <c r="B1984" i="16" s="1"/>
  <c r="B1985" i="16" s="1"/>
  <c r="B1986" i="16" s="1"/>
  <c r="B1987" i="16" s="1"/>
  <c r="B1988" i="16" s="1"/>
  <c r="B1989" i="16" s="1"/>
  <c r="B1990" i="16" s="1"/>
  <c r="B1991" i="16" s="1"/>
  <c r="B1992" i="16" s="1"/>
  <c r="B1993" i="16" s="1"/>
  <c r="B1994" i="16" s="1"/>
  <c r="B1995" i="16" s="1"/>
  <c r="B1996" i="16" s="1"/>
  <c r="B1997" i="16" s="1"/>
  <c r="B1998" i="16" s="1"/>
  <c r="B1999" i="16" s="1"/>
  <c r="B2000" i="16" s="1"/>
  <c r="B2001" i="16" s="1"/>
  <c r="B2002" i="16" s="1"/>
  <c r="B2003" i="16" s="1"/>
  <c r="B2004" i="16" s="1"/>
  <c r="B2005" i="16" s="1"/>
  <c r="B2006" i="16" s="1"/>
  <c r="B2007" i="16" s="1"/>
  <c r="B2008" i="16" s="1"/>
  <c r="B2009" i="16" s="1"/>
  <c r="B2010" i="16" s="1"/>
  <c r="B2011" i="16" s="1"/>
  <c r="B2012" i="16" s="1"/>
  <c r="B2013" i="16" s="1"/>
  <c r="B2014" i="16" s="1"/>
  <c r="B2015" i="16" s="1"/>
  <c r="B2016" i="16" s="1"/>
  <c r="B2017" i="16" s="1"/>
  <c r="B2018" i="16" s="1"/>
  <c r="B2019" i="16" s="1"/>
  <c r="B2020" i="16" s="1"/>
  <c r="B2021" i="16" s="1"/>
  <c r="B2022" i="16" s="1"/>
  <c r="B2023" i="16" s="1"/>
  <c r="B2024" i="16" s="1"/>
  <c r="B2025" i="16" s="1"/>
  <c r="B2026" i="16" s="1"/>
  <c r="B2027" i="16" s="1"/>
  <c r="B2028" i="16" s="1"/>
  <c r="B2029" i="16" s="1"/>
  <c r="B2030" i="16" s="1"/>
  <c r="B2031" i="16" s="1"/>
  <c r="B2032" i="16" s="1"/>
  <c r="B2033" i="16" s="1"/>
  <c r="B2034" i="16" s="1"/>
  <c r="B2035" i="16" s="1"/>
  <c r="B2036" i="16" s="1"/>
  <c r="B2037" i="16" s="1"/>
  <c r="B2038" i="16" s="1"/>
  <c r="B2039" i="16" s="1"/>
  <c r="B2040" i="16" s="1"/>
  <c r="B2041" i="16" s="1"/>
  <c r="B2042" i="16" s="1"/>
  <c r="B2043" i="16" s="1"/>
  <c r="B2044" i="16" s="1"/>
  <c r="B2045" i="16" s="1"/>
  <c r="B2046" i="16" s="1"/>
  <c r="B2047" i="16" s="1"/>
  <c r="B2048" i="16" s="1"/>
  <c r="B2049" i="16" s="1"/>
  <c r="B2050" i="16" s="1"/>
  <c r="B2051" i="16" s="1"/>
  <c r="B2052" i="16" s="1"/>
  <c r="B2053" i="16" s="1"/>
  <c r="B2054" i="16" s="1"/>
  <c r="B2055" i="16" s="1"/>
  <c r="B2056" i="16" s="1"/>
  <c r="B2057" i="16" s="1"/>
  <c r="B2058" i="16" s="1"/>
  <c r="B2059" i="16" s="1"/>
  <c r="B2060" i="16" s="1"/>
  <c r="B2061" i="16" s="1"/>
  <c r="B2062" i="16" s="1"/>
  <c r="B2063" i="16" s="1"/>
  <c r="B2064" i="16" s="1"/>
  <c r="B2065" i="16" s="1"/>
  <c r="B2066" i="16" s="1"/>
  <c r="B2067" i="16" s="1"/>
  <c r="B2068" i="16" s="1"/>
  <c r="B2069" i="16" s="1"/>
  <c r="B2070" i="16" s="1"/>
  <c r="B2071" i="16" s="1"/>
  <c r="B2072" i="16" s="1"/>
  <c r="B2073" i="16" s="1"/>
  <c r="B2074" i="16" s="1"/>
  <c r="B2075" i="16" s="1"/>
  <c r="B2076" i="16" s="1"/>
  <c r="B2077" i="16" s="1"/>
  <c r="B2078" i="16" s="1"/>
  <c r="B2079" i="16" s="1"/>
  <c r="B2080" i="16" s="1"/>
  <c r="B2081" i="16" s="1"/>
  <c r="B2082" i="16" s="1"/>
  <c r="B2083" i="16" s="1"/>
  <c r="B2084" i="16" s="1"/>
  <c r="B2085" i="16" s="1"/>
  <c r="B2086" i="16" s="1"/>
  <c r="B2087" i="16" s="1"/>
  <c r="B2088" i="16" s="1"/>
  <c r="B2089" i="16" s="1"/>
  <c r="B2090" i="16" s="1"/>
  <c r="B2091" i="16" s="1"/>
  <c r="B2092" i="16" s="1"/>
  <c r="B2093" i="16" s="1"/>
  <c r="B2094" i="16" s="1"/>
  <c r="B2095" i="16" s="1"/>
  <c r="B2096" i="16" s="1"/>
  <c r="B2097" i="16" s="1"/>
  <c r="B2098" i="16" s="1"/>
  <c r="B2099" i="16" s="1"/>
  <c r="B2100" i="16" s="1"/>
  <c r="B2101" i="16" s="1"/>
  <c r="B2102" i="16" s="1"/>
  <c r="B2103" i="16" s="1"/>
  <c r="B2104" i="16" s="1"/>
  <c r="B2105" i="16" s="1"/>
  <c r="B2106" i="16" s="1"/>
  <c r="B2107" i="16" s="1"/>
  <c r="B2108" i="16" s="1"/>
  <c r="B2109" i="16" s="1"/>
  <c r="B2110" i="16" s="1"/>
  <c r="B2111" i="16" s="1"/>
  <c r="B2112" i="16" s="1"/>
  <c r="B2113" i="16" s="1"/>
  <c r="B2114" i="16" s="1"/>
  <c r="B2115" i="16" s="1"/>
  <c r="B2116" i="16" s="1"/>
  <c r="B2117" i="16" s="1"/>
  <c r="B2118" i="16" s="1"/>
  <c r="B2119" i="16" s="1"/>
  <c r="B2120" i="16" s="1"/>
  <c r="B2121" i="16" s="1"/>
  <c r="B2122" i="16" s="1"/>
  <c r="B2123" i="16" s="1"/>
  <c r="B2124" i="16" s="1"/>
  <c r="B2125" i="16" s="1"/>
  <c r="B2126" i="16" s="1"/>
  <c r="B2127" i="16" s="1"/>
  <c r="B2128" i="16" s="1"/>
  <c r="B2129" i="16" s="1"/>
  <c r="B2130" i="16" s="1"/>
  <c r="B2131" i="16" s="1"/>
  <c r="B2132" i="16" s="1"/>
  <c r="B2133" i="16" s="1"/>
  <c r="B2134" i="16" s="1"/>
  <c r="B2135" i="16" s="1"/>
  <c r="B2136" i="16" s="1"/>
  <c r="B2137" i="16" s="1"/>
  <c r="B2138" i="16" s="1"/>
  <c r="B2139" i="16" s="1"/>
  <c r="B2140" i="16" s="1"/>
  <c r="B2141" i="16" s="1"/>
  <c r="B2142" i="16" s="1"/>
  <c r="B2143" i="16" s="1"/>
  <c r="B2144" i="16" s="1"/>
  <c r="B2145" i="16" s="1"/>
  <c r="B2146" i="16" s="1"/>
  <c r="B2147" i="16" s="1"/>
  <c r="B2148" i="16" s="1"/>
  <c r="B2149" i="16" s="1"/>
  <c r="B2150" i="16" s="1"/>
  <c r="B2151" i="16" s="1"/>
  <c r="B2152" i="16" s="1"/>
  <c r="B2153" i="16" s="1"/>
  <c r="B2154" i="16" s="1"/>
  <c r="B2155" i="16" s="1"/>
  <c r="B2156" i="16" s="1"/>
  <c r="B2157" i="16" s="1"/>
  <c r="B2158" i="16" s="1"/>
  <c r="B2159" i="16" s="1"/>
  <c r="B2160" i="16" s="1"/>
  <c r="B2161" i="16" s="1"/>
  <c r="B2162" i="16" s="1"/>
  <c r="B2163" i="16" s="1"/>
  <c r="B2164" i="16" s="1"/>
  <c r="B2165" i="16" s="1"/>
  <c r="B2166" i="16" s="1"/>
  <c r="B2167" i="16" s="1"/>
  <c r="B2168" i="16" s="1"/>
  <c r="B2169" i="16" s="1"/>
  <c r="B2170" i="16" s="1"/>
  <c r="B2171" i="16" s="1"/>
  <c r="B2172" i="16" s="1"/>
  <c r="B2173" i="16" s="1"/>
  <c r="B2174" i="16" s="1"/>
  <c r="B2175" i="16" s="1"/>
  <c r="B2176" i="16" s="1"/>
  <c r="B2177" i="16" s="1"/>
  <c r="B2178" i="16" s="1"/>
  <c r="B2179" i="16" s="1"/>
  <c r="B2180" i="16" s="1"/>
  <c r="B2181" i="16" s="1"/>
  <c r="B2182" i="16" s="1"/>
  <c r="B2183" i="16" s="1"/>
  <c r="B2184" i="16" s="1"/>
  <c r="B2185" i="16" s="1"/>
  <c r="B2186" i="16" s="1"/>
  <c r="B2187" i="16" s="1"/>
  <c r="B2188" i="16" s="1"/>
  <c r="B2189" i="16" s="1"/>
  <c r="B2190" i="16" s="1"/>
  <c r="B2191" i="16" s="1"/>
  <c r="B2192" i="16" s="1"/>
  <c r="B2193" i="16" s="1"/>
  <c r="B2194" i="16" s="1"/>
  <c r="B2195" i="16" s="1"/>
  <c r="B2196" i="16" s="1"/>
  <c r="B2197" i="16" s="1"/>
  <c r="B2198" i="16" s="1"/>
  <c r="B2199" i="16" s="1"/>
  <c r="B2200" i="16" s="1"/>
  <c r="B2201" i="16" s="1"/>
  <c r="B2202" i="16" s="1"/>
  <c r="B2203" i="16" s="1"/>
  <c r="B2204" i="16" s="1"/>
  <c r="B2205" i="16" s="1"/>
  <c r="B2206" i="16" s="1"/>
  <c r="B2207" i="16" s="1"/>
  <c r="B2208" i="16" s="1"/>
  <c r="B2209" i="16" s="1"/>
  <c r="B2210" i="16" s="1"/>
  <c r="B2211" i="16" s="1"/>
  <c r="B2212" i="16" s="1"/>
  <c r="B2213" i="16" s="1"/>
  <c r="B2214" i="16" s="1"/>
  <c r="B2215" i="16" s="1"/>
  <c r="B2216" i="16" s="1"/>
  <c r="B2217" i="16" s="1"/>
  <c r="B2218" i="16" s="1"/>
  <c r="B2219" i="16" s="1"/>
  <c r="B2220" i="16" s="1"/>
  <c r="B2221" i="16" s="1"/>
  <c r="B2222" i="16" s="1"/>
  <c r="B2223" i="16" s="1"/>
  <c r="B2224" i="16" s="1"/>
  <c r="B2225" i="16" s="1"/>
  <c r="B2226" i="16" s="1"/>
  <c r="B2227" i="16" s="1"/>
  <c r="B2228" i="16" s="1"/>
  <c r="B2229" i="16" s="1"/>
  <c r="B2230" i="16" s="1"/>
  <c r="B2231" i="16" s="1"/>
  <c r="B2232" i="16" s="1"/>
  <c r="B2233" i="16" s="1"/>
  <c r="B2234" i="16" s="1"/>
  <c r="B2235" i="16" s="1"/>
  <c r="B2236" i="16" s="1"/>
  <c r="B2237" i="16" s="1"/>
  <c r="B2238" i="16" s="1"/>
  <c r="B2239" i="16" s="1"/>
  <c r="B2240" i="16" s="1"/>
  <c r="B2241" i="16" s="1"/>
  <c r="B2242" i="16" s="1"/>
  <c r="B2243" i="16" s="1"/>
  <c r="B2244" i="16" s="1"/>
  <c r="B2245" i="16" s="1"/>
  <c r="B2246" i="16" s="1"/>
  <c r="B2247" i="16" s="1"/>
  <c r="B2248" i="16" s="1"/>
  <c r="B2249" i="16" s="1"/>
  <c r="B2250" i="16" s="1"/>
  <c r="B2251" i="16" s="1"/>
  <c r="B2252" i="16" s="1"/>
  <c r="B2253" i="16" s="1"/>
  <c r="B2254" i="16" s="1"/>
  <c r="B2255" i="16" s="1"/>
  <c r="B2256" i="16" s="1"/>
  <c r="B2257" i="16" s="1"/>
  <c r="B2258" i="16" s="1"/>
  <c r="B2259" i="16" s="1"/>
  <c r="B2260" i="16" s="1"/>
  <c r="B2261" i="16" s="1"/>
  <c r="B2262" i="16" s="1"/>
  <c r="B2263" i="16" s="1"/>
  <c r="B2264" i="16" s="1"/>
  <c r="B2265" i="16" s="1"/>
  <c r="B2266" i="16" s="1"/>
  <c r="B2267" i="16" s="1"/>
  <c r="B2268" i="16" s="1"/>
  <c r="B2269" i="16" s="1"/>
  <c r="B2270" i="16" s="1"/>
  <c r="B2271" i="16" s="1"/>
  <c r="B2272" i="16" s="1"/>
  <c r="B2273" i="16" s="1"/>
  <c r="B2274" i="16" s="1"/>
  <c r="B2275" i="16" s="1"/>
  <c r="B2276" i="16" s="1"/>
  <c r="B2277" i="16" s="1"/>
  <c r="B2278" i="16" s="1"/>
  <c r="B2279" i="16" s="1"/>
  <c r="B2280" i="16" s="1"/>
  <c r="B2281" i="16" s="1"/>
  <c r="B2282" i="16" s="1"/>
  <c r="B2283" i="16" s="1"/>
  <c r="B2284" i="16" s="1"/>
  <c r="B2285" i="16" s="1"/>
  <c r="B2286" i="16" s="1"/>
  <c r="B2287" i="16" s="1"/>
  <c r="B2288" i="16" s="1"/>
  <c r="B2289" i="16" s="1"/>
  <c r="B2290" i="16" s="1"/>
  <c r="B2291" i="16" s="1"/>
  <c r="B2292" i="16" s="1"/>
  <c r="B2293" i="16" s="1"/>
  <c r="B2294" i="16" s="1"/>
  <c r="B2295" i="16" s="1"/>
  <c r="B2296" i="16" s="1"/>
  <c r="B2297" i="16" s="1"/>
  <c r="B2298" i="16" s="1"/>
  <c r="B2299" i="16" s="1"/>
  <c r="B2300" i="16" s="1"/>
  <c r="B2301" i="16" s="1"/>
  <c r="B2302" i="16" s="1"/>
  <c r="B2303" i="16" s="1"/>
  <c r="B2304" i="16" s="1"/>
  <c r="B2305" i="16" s="1"/>
  <c r="B2306" i="16" s="1"/>
  <c r="B2307" i="16" s="1"/>
  <c r="B2308" i="16" s="1"/>
  <c r="B2309" i="16" s="1"/>
  <c r="B2310" i="16" s="1"/>
  <c r="B2311" i="16" s="1"/>
  <c r="B2312" i="16" s="1"/>
  <c r="B2313" i="16" s="1"/>
  <c r="B2314" i="16" s="1"/>
  <c r="B2315" i="16" s="1"/>
  <c r="B2316" i="16" s="1"/>
  <c r="B2317" i="16" s="1"/>
  <c r="B2318" i="16" s="1"/>
  <c r="B2319" i="16" s="1"/>
  <c r="B2320" i="16" s="1"/>
  <c r="B2321" i="16" s="1"/>
  <c r="B2322" i="16" s="1"/>
  <c r="B2323" i="16" s="1"/>
  <c r="B2324" i="16" s="1"/>
  <c r="B2325" i="16" s="1"/>
  <c r="B2326" i="16" s="1"/>
  <c r="B2327" i="16" s="1"/>
  <c r="B2328" i="16" s="1"/>
  <c r="B2329" i="16" s="1"/>
  <c r="B2330" i="16" s="1"/>
  <c r="B2331" i="16" s="1"/>
  <c r="B2332" i="16" s="1"/>
  <c r="B2333" i="16" s="1"/>
  <c r="B2334" i="16" s="1"/>
  <c r="B2335" i="16" s="1"/>
  <c r="B2336" i="16" s="1"/>
  <c r="B2337" i="16" s="1"/>
  <c r="B2338" i="16" s="1"/>
  <c r="B2339" i="16" s="1"/>
  <c r="B2340" i="16" s="1"/>
  <c r="B2341" i="16" s="1"/>
  <c r="B2342" i="16" s="1"/>
  <c r="B2343" i="16" s="1"/>
  <c r="B2344" i="16" s="1"/>
  <c r="B2345" i="16" s="1"/>
  <c r="B2346" i="16" s="1"/>
  <c r="B2347" i="16" s="1"/>
  <c r="B2348" i="16" s="1"/>
  <c r="B2349" i="16" s="1"/>
  <c r="B2350" i="16" s="1"/>
  <c r="B2351" i="16" s="1"/>
  <c r="B2352" i="16" s="1"/>
  <c r="B2353" i="16" s="1"/>
  <c r="B2354" i="16" s="1"/>
  <c r="B2355" i="16" s="1"/>
  <c r="B2356" i="16" s="1"/>
  <c r="B2357" i="16" s="1"/>
  <c r="B2358" i="16" s="1"/>
  <c r="B2359" i="16" s="1"/>
  <c r="B2360" i="16" s="1"/>
  <c r="B2361" i="16" s="1"/>
  <c r="B2362" i="16" s="1"/>
  <c r="B2363" i="16" s="1"/>
  <c r="B2364" i="16" s="1"/>
  <c r="B2365" i="16" s="1"/>
  <c r="B2366" i="16" s="1"/>
  <c r="B2367" i="16" s="1"/>
  <c r="B2368" i="16" s="1"/>
  <c r="B2369" i="16" s="1"/>
  <c r="B2370" i="16" s="1"/>
  <c r="B2371" i="16" s="1"/>
  <c r="B2372" i="16" s="1"/>
  <c r="B2373" i="16" s="1"/>
  <c r="B2374" i="16" s="1"/>
  <c r="B2375" i="16" s="1"/>
  <c r="B2376" i="16" s="1"/>
  <c r="B2377" i="16" s="1"/>
  <c r="B2378" i="16" s="1"/>
  <c r="B2379" i="16" s="1"/>
  <c r="B2380" i="16" s="1"/>
  <c r="B2381" i="16" s="1"/>
  <c r="B2382" i="16" s="1"/>
  <c r="B2383" i="16" s="1"/>
  <c r="B2384" i="16" s="1"/>
  <c r="B2385" i="16" s="1"/>
  <c r="B2386" i="16" s="1"/>
  <c r="B2387" i="16" s="1"/>
  <c r="B2388" i="16" s="1"/>
  <c r="B2389" i="16" s="1"/>
  <c r="B2390" i="16" s="1"/>
  <c r="B2391" i="16" s="1"/>
  <c r="B2392" i="16" s="1"/>
  <c r="B2393" i="16" s="1"/>
  <c r="B2394" i="16" s="1"/>
  <c r="B2395" i="16" s="1"/>
  <c r="B2396" i="16" s="1"/>
  <c r="B2397" i="16" s="1"/>
  <c r="B2398" i="16" s="1"/>
  <c r="B2399" i="16" s="1"/>
  <c r="B2400" i="16" s="1"/>
  <c r="B2401" i="16" s="1"/>
  <c r="B2402" i="16" s="1"/>
  <c r="B2403" i="16" s="1"/>
  <c r="B2404" i="16" s="1"/>
  <c r="B2405" i="16" s="1"/>
  <c r="B2406" i="16" s="1"/>
  <c r="B2407" i="16" s="1"/>
  <c r="B2408" i="16" s="1"/>
  <c r="B2409" i="16" s="1"/>
  <c r="B2410" i="16" s="1"/>
  <c r="B2411" i="16" s="1"/>
  <c r="B2412" i="16" s="1"/>
  <c r="B2413" i="16" s="1"/>
  <c r="B2414" i="16" s="1"/>
  <c r="B2415" i="16" s="1"/>
  <c r="B2416" i="16" s="1"/>
  <c r="B2417" i="16" s="1"/>
  <c r="B2418" i="16" s="1"/>
  <c r="B2419" i="16" s="1"/>
  <c r="B2420" i="16" s="1"/>
  <c r="B2421" i="16" s="1"/>
  <c r="B2422" i="16" s="1"/>
  <c r="B2423" i="16" s="1"/>
  <c r="B2424" i="16" s="1"/>
  <c r="B2425" i="16" s="1"/>
  <c r="B2426" i="16" s="1"/>
  <c r="B2427" i="16" s="1"/>
  <c r="B2428" i="16" s="1"/>
  <c r="B2429" i="16" s="1"/>
  <c r="B2430" i="16" s="1"/>
  <c r="B2431" i="16" s="1"/>
  <c r="B2432" i="16" s="1"/>
  <c r="B2433" i="16" s="1"/>
  <c r="B2434" i="16" s="1"/>
  <c r="B2435" i="16" s="1"/>
  <c r="B2436" i="16" s="1"/>
  <c r="B2437" i="16" s="1"/>
  <c r="B2438" i="16" s="1"/>
  <c r="B2439" i="16" s="1"/>
  <c r="B2440" i="16" s="1"/>
  <c r="B2441" i="16" s="1"/>
  <c r="B2442" i="16" s="1"/>
  <c r="B2443" i="16" s="1"/>
  <c r="B2444" i="16" s="1"/>
  <c r="B2445" i="16" s="1"/>
  <c r="B2446" i="16" s="1"/>
  <c r="B2447" i="16" s="1"/>
  <c r="B2448" i="16" s="1"/>
  <c r="B2449" i="16" s="1"/>
  <c r="B2450" i="16" s="1"/>
  <c r="B2451" i="16" s="1"/>
  <c r="B2452" i="16" s="1"/>
  <c r="B2453" i="16" s="1"/>
  <c r="B2454" i="16" s="1"/>
  <c r="B2455" i="16" s="1"/>
  <c r="B2456" i="16" s="1"/>
  <c r="B2457" i="16" s="1"/>
  <c r="B2458" i="16" s="1"/>
  <c r="B2459" i="16" s="1"/>
  <c r="B2460" i="16" s="1"/>
  <c r="B2461" i="16" s="1"/>
  <c r="B2462" i="16" s="1"/>
  <c r="B2463" i="16" s="1"/>
  <c r="B2464" i="16" s="1"/>
  <c r="B2465" i="16" s="1"/>
  <c r="B2466" i="16" s="1"/>
  <c r="B2467" i="16" s="1"/>
  <c r="B2468" i="16" s="1"/>
  <c r="B2469" i="16" s="1"/>
  <c r="B2470" i="16" s="1"/>
  <c r="B2471" i="16" s="1"/>
  <c r="B2472" i="16" s="1"/>
  <c r="B2473" i="16" s="1"/>
  <c r="B2474" i="16" s="1"/>
  <c r="B2475" i="16" s="1"/>
  <c r="B2476" i="16" s="1"/>
  <c r="B2477" i="16" s="1"/>
  <c r="B2478" i="16" s="1"/>
  <c r="B2479" i="16" s="1"/>
  <c r="B2480" i="16" s="1"/>
  <c r="B2481" i="16" s="1"/>
  <c r="B2482" i="16" s="1"/>
  <c r="B2483" i="16" s="1"/>
  <c r="B2484" i="16" s="1"/>
  <c r="B2485" i="16" s="1"/>
  <c r="B2486" i="16" s="1"/>
  <c r="B2487" i="16" s="1"/>
  <c r="B2488" i="16" s="1"/>
  <c r="B2489" i="16" s="1"/>
  <c r="B2490" i="16" s="1"/>
  <c r="B2491" i="16" s="1"/>
  <c r="B2492" i="16" s="1"/>
  <c r="B2493" i="16" s="1"/>
  <c r="B2494" i="16" s="1"/>
  <c r="B2495" i="16" s="1"/>
  <c r="B2496" i="16" s="1"/>
  <c r="B2497" i="16" s="1"/>
  <c r="B2498" i="16" s="1"/>
  <c r="B2499" i="16" s="1"/>
  <c r="B2500" i="16" s="1"/>
  <c r="B2501" i="16" s="1"/>
  <c r="B2502" i="16" s="1"/>
  <c r="B2503" i="16" s="1"/>
  <c r="B2504" i="16" s="1"/>
  <c r="B2505" i="16" s="1"/>
  <c r="B2506" i="16" s="1"/>
  <c r="B2507" i="16" s="1"/>
  <c r="B2508" i="16" s="1"/>
  <c r="B2509" i="16" s="1"/>
  <c r="B2510" i="16" s="1"/>
  <c r="B2511" i="16" s="1"/>
  <c r="B2512" i="16" s="1"/>
  <c r="B2513" i="16" s="1"/>
  <c r="B2514" i="16" s="1"/>
  <c r="B2515" i="16" s="1"/>
  <c r="B2516" i="16" s="1"/>
  <c r="B2517" i="16" s="1"/>
  <c r="B2518" i="16" s="1"/>
  <c r="B2519" i="16" s="1"/>
  <c r="B2520" i="16" s="1"/>
  <c r="B2521" i="16" s="1"/>
  <c r="B2522" i="16" s="1"/>
  <c r="B2523" i="16" s="1"/>
  <c r="B2524" i="16" s="1"/>
  <c r="B2525" i="16" s="1"/>
  <c r="B2526" i="16" s="1"/>
  <c r="B2527" i="16" s="1"/>
  <c r="B2528" i="16" s="1"/>
  <c r="B2529" i="16" s="1"/>
  <c r="B2530" i="16" s="1"/>
  <c r="B2531" i="16" s="1"/>
  <c r="B2532" i="16" s="1"/>
  <c r="B2533" i="16" s="1"/>
  <c r="B2534" i="16" s="1"/>
  <c r="B2535" i="16" s="1"/>
  <c r="B2536" i="16" s="1"/>
  <c r="B2537" i="16" s="1"/>
  <c r="B2538" i="16" s="1"/>
  <c r="B2539" i="16" s="1"/>
  <c r="B2540" i="16" s="1"/>
  <c r="B2541" i="16" s="1"/>
  <c r="B2542" i="16" s="1"/>
  <c r="B2543" i="16" s="1"/>
  <c r="B2544" i="16" s="1"/>
  <c r="B2545" i="16" s="1"/>
  <c r="B2546" i="16" s="1"/>
  <c r="B2547" i="16" s="1"/>
  <c r="B2548" i="16" s="1"/>
  <c r="B2549" i="16" s="1"/>
  <c r="B2550" i="16" s="1"/>
  <c r="B2551" i="16" s="1"/>
  <c r="B2552" i="16" s="1"/>
  <c r="B2553" i="16" s="1"/>
  <c r="B2554" i="16" s="1"/>
  <c r="B2555" i="16" s="1"/>
  <c r="B2556" i="16" s="1"/>
  <c r="B2557" i="16" s="1"/>
  <c r="B2558" i="16" s="1"/>
  <c r="B2559" i="16" s="1"/>
  <c r="B2560" i="16" s="1"/>
  <c r="B2561" i="16" s="1"/>
  <c r="B2562" i="16" s="1"/>
  <c r="B2563" i="16" s="1"/>
  <c r="B2564" i="16" s="1"/>
  <c r="B2565" i="16" s="1"/>
  <c r="B2566" i="16" s="1"/>
  <c r="B2567" i="16" s="1"/>
  <c r="B2568" i="16" s="1"/>
  <c r="B2569" i="16" s="1"/>
  <c r="B2570" i="16" s="1"/>
  <c r="B2571" i="16" s="1"/>
  <c r="B2572" i="16" s="1"/>
  <c r="B2573" i="16" s="1"/>
  <c r="B2574" i="16" s="1"/>
  <c r="B2575" i="16" s="1"/>
  <c r="B2576" i="16" s="1"/>
  <c r="B2577" i="16" s="1"/>
  <c r="B2578" i="16" s="1"/>
  <c r="B2579" i="16" s="1"/>
  <c r="B2580" i="16" s="1"/>
  <c r="B2581" i="16" s="1"/>
  <c r="B2582" i="16" s="1"/>
  <c r="B2583" i="16" s="1"/>
  <c r="B2584" i="16" s="1"/>
  <c r="B2585" i="16" s="1"/>
  <c r="B2586" i="16" s="1"/>
  <c r="B2587" i="16" s="1"/>
  <c r="B2588" i="16" s="1"/>
  <c r="B2589" i="16" s="1"/>
  <c r="B2590" i="16" s="1"/>
  <c r="B2591" i="16" s="1"/>
  <c r="B2592" i="16" s="1"/>
  <c r="B2593" i="16" s="1"/>
  <c r="B2594" i="16" s="1"/>
  <c r="B2595" i="16" s="1"/>
  <c r="B2596" i="16" s="1"/>
  <c r="B2597" i="16" s="1"/>
  <c r="B2598" i="16" s="1"/>
  <c r="B2599" i="16" s="1"/>
  <c r="B2600" i="16" s="1"/>
  <c r="B2601" i="16" s="1"/>
  <c r="B2602" i="16" s="1"/>
  <c r="B2603" i="16" s="1"/>
  <c r="B2604" i="16" s="1"/>
  <c r="B2605" i="16" s="1"/>
  <c r="B2606" i="16" s="1"/>
  <c r="B2607" i="16" s="1"/>
  <c r="B2608" i="16" s="1"/>
  <c r="B2609" i="16" s="1"/>
  <c r="B2610" i="16" s="1"/>
  <c r="B2611" i="16" s="1"/>
  <c r="B2612" i="16" s="1"/>
  <c r="B2613" i="16" s="1"/>
  <c r="B2614" i="16" s="1"/>
  <c r="B2615" i="16" s="1"/>
  <c r="B2616" i="16" s="1"/>
  <c r="B2617" i="16" s="1"/>
  <c r="B2618" i="16" s="1"/>
  <c r="B2619" i="16" s="1"/>
  <c r="B2620" i="16" s="1"/>
  <c r="B2621" i="16" s="1"/>
  <c r="B2622" i="16" s="1"/>
  <c r="B2623" i="16" s="1"/>
  <c r="B2624" i="16" s="1"/>
  <c r="B2625" i="16" s="1"/>
  <c r="B2626" i="16" s="1"/>
  <c r="B2627" i="16" s="1"/>
  <c r="B2628" i="16" s="1"/>
  <c r="B2629" i="16" s="1"/>
  <c r="B2630" i="16" s="1"/>
  <c r="B2631" i="16" s="1"/>
  <c r="B2632" i="16" s="1"/>
  <c r="B2633" i="16" s="1"/>
  <c r="B2634" i="16" s="1"/>
  <c r="B2635" i="16" s="1"/>
  <c r="B2636" i="16" s="1"/>
  <c r="B2637" i="16" s="1"/>
  <c r="B2638" i="16" s="1"/>
  <c r="B2639" i="16" s="1"/>
  <c r="B2640" i="16" s="1"/>
  <c r="B2641" i="16" s="1"/>
  <c r="B2642" i="16" s="1"/>
  <c r="B2643" i="16" s="1"/>
  <c r="B2644" i="16" s="1"/>
  <c r="B2645" i="16" s="1"/>
  <c r="B2646" i="16" s="1"/>
  <c r="B2647" i="16" s="1"/>
  <c r="B2648" i="16" s="1"/>
  <c r="B2649" i="16" s="1"/>
  <c r="B2650" i="16" s="1"/>
  <c r="B2651" i="16" s="1"/>
  <c r="B2652" i="16" s="1"/>
  <c r="B2653" i="16" s="1"/>
  <c r="B2654" i="16" s="1"/>
  <c r="B2655" i="16" s="1"/>
  <c r="B2656" i="16" s="1"/>
  <c r="B2657" i="16" s="1"/>
  <c r="B2658" i="16" s="1"/>
  <c r="B2659" i="16" s="1"/>
  <c r="B2660" i="16" s="1"/>
  <c r="B2661" i="16" s="1"/>
  <c r="B2662" i="16" s="1"/>
  <c r="B2663" i="16" s="1"/>
  <c r="B2664" i="16" s="1"/>
  <c r="B2665" i="16" s="1"/>
  <c r="B2666" i="16" s="1"/>
  <c r="B2667" i="16" s="1"/>
  <c r="B2668" i="16" s="1"/>
  <c r="B2669" i="16" s="1"/>
  <c r="B2670" i="16" s="1"/>
  <c r="B2671" i="16" s="1"/>
  <c r="B2672" i="16" s="1"/>
  <c r="B2673" i="16" s="1"/>
  <c r="B2674" i="16" s="1"/>
  <c r="B2675" i="16" s="1"/>
  <c r="B2676" i="16" s="1"/>
  <c r="B2677" i="16" s="1"/>
  <c r="B2678" i="16" s="1"/>
  <c r="B2679" i="16" s="1"/>
  <c r="B2680" i="16" s="1"/>
  <c r="B2681" i="16" s="1"/>
  <c r="B2682" i="16" s="1"/>
  <c r="B2683" i="16" s="1"/>
  <c r="B2684" i="16" s="1"/>
  <c r="B2685" i="16" s="1"/>
  <c r="B2686" i="16" s="1"/>
  <c r="B2687" i="16" s="1"/>
  <c r="B2688" i="16" s="1"/>
  <c r="B2689" i="16" s="1"/>
  <c r="B2690" i="16" s="1"/>
  <c r="B2691" i="16" s="1"/>
  <c r="B2692" i="16" s="1"/>
  <c r="B2693" i="16" s="1"/>
  <c r="B2694" i="16" s="1"/>
  <c r="B2695" i="16" s="1"/>
  <c r="B2696" i="16" s="1"/>
  <c r="B2697" i="16" s="1"/>
  <c r="B2698" i="16" s="1"/>
  <c r="B2699" i="16" s="1"/>
  <c r="B2700" i="16" s="1"/>
  <c r="B2701" i="16" s="1"/>
  <c r="B2702" i="16" s="1"/>
  <c r="B2703" i="16" s="1"/>
  <c r="B2704" i="16" s="1"/>
  <c r="B2705" i="16" s="1"/>
  <c r="B2706" i="16" s="1"/>
  <c r="B2707" i="16" s="1"/>
  <c r="B2708" i="16" s="1"/>
  <c r="B2709" i="16" s="1"/>
  <c r="B2710" i="16" s="1"/>
  <c r="B2711" i="16" s="1"/>
  <c r="B2712" i="16" s="1"/>
  <c r="B2713" i="16" s="1"/>
  <c r="B2714" i="16" s="1"/>
  <c r="B2715" i="16" s="1"/>
  <c r="B2716" i="16" s="1"/>
  <c r="B2717" i="16" s="1"/>
  <c r="B2718" i="16" s="1"/>
  <c r="B2719" i="16" s="1"/>
  <c r="B2720" i="16" s="1"/>
  <c r="B2721" i="16" s="1"/>
  <c r="B2722" i="16" s="1"/>
  <c r="B2723" i="16" s="1"/>
  <c r="B2724" i="16" s="1"/>
  <c r="B2725" i="16" s="1"/>
  <c r="B2726" i="16" s="1"/>
  <c r="B2727" i="16" s="1"/>
  <c r="B2728" i="16" s="1"/>
  <c r="B2729" i="16" s="1"/>
  <c r="B2730" i="16" s="1"/>
  <c r="B2731" i="16" s="1"/>
  <c r="B2732" i="16" s="1"/>
  <c r="B2733" i="16" s="1"/>
  <c r="B2734" i="16" s="1"/>
  <c r="B2735" i="16" s="1"/>
  <c r="B2736" i="16" s="1"/>
  <c r="B2737" i="16" s="1"/>
  <c r="B2738" i="16" s="1"/>
  <c r="B2739" i="16" s="1"/>
  <c r="B2740" i="16" s="1"/>
  <c r="B2741" i="16" s="1"/>
  <c r="B2742" i="16" s="1"/>
  <c r="B2743" i="16" s="1"/>
  <c r="B2744" i="16" s="1"/>
  <c r="B2745" i="16" s="1"/>
  <c r="B2746" i="16" s="1"/>
  <c r="B2747" i="16" s="1"/>
  <c r="B2748" i="16" s="1"/>
  <c r="B2749" i="16" s="1"/>
  <c r="B2750" i="16" s="1"/>
  <c r="B2751" i="16" s="1"/>
  <c r="B2752" i="16" s="1"/>
  <c r="B2753" i="16" s="1"/>
  <c r="B2754" i="16" s="1"/>
  <c r="B2755" i="16" s="1"/>
  <c r="B2756" i="16" s="1"/>
  <c r="B2757" i="16" s="1"/>
  <c r="B2758" i="16" s="1"/>
  <c r="B2759" i="16" s="1"/>
  <c r="B2760" i="16" s="1"/>
  <c r="B2761" i="16" s="1"/>
  <c r="B2762" i="16" s="1"/>
  <c r="B2763" i="16" s="1"/>
  <c r="B2764" i="16" s="1"/>
  <c r="B2765" i="16" s="1"/>
  <c r="B2766" i="16" s="1"/>
  <c r="B2767" i="16" s="1"/>
  <c r="B2768" i="16" s="1"/>
  <c r="B2769" i="16" s="1"/>
  <c r="B2770" i="16" s="1"/>
  <c r="B2771" i="16" s="1"/>
  <c r="B2772" i="16" s="1"/>
  <c r="B2773" i="16" s="1"/>
  <c r="B2774" i="16" s="1"/>
  <c r="B2775" i="16" s="1"/>
  <c r="B2776" i="16" s="1"/>
  <c r="B2777" i="16" s="1"/>
  <c r="B2778" i="16" s="1"/>
  <c r="B2779" i="16" s="1"/>
  <c r="B2780" i="16" s="1"/>
  <c r="B2781" i="16" s="1"/>
  <c r="B2782" i="16" s="1"/>
  <c r="B2783" i="16" s="1"/>
  <c r="B2784" i="16" s="1"/>
  <c r="B2785" i="16" s="1"/>
  <c r="B2786" i="16" s="1"/>
  <c r="B2787" i="16" s="1"/>
  <c r="B2788" i="16" s="1"/>
  <c r="B2789" i="16" s="1"/>
  <c r="B2790" i="16" s="1"/>
  <c r="B2791" i="16" s="1"/>
  <c r="B2792" i="16" s="1"/>
  <c r="B2793" i="16" s="1"/>
  <c r="B2794" i="16" s="1"/>
  <c r="B2795" i="16" s="1"/>
  <c r="B2796" i="16" s="1"/>
  <c r="B2797" i="16" s="1"/>
  <c r="B2798" i="16" s="1"/>
  <c r="B2799" i="16" s="1"/>
  <c r="B2800" i="16" s="1"/>
  <c r="B2801" i="16" s="1"/>
  <c r="B2802" i="16" s="1"/>
  <c r="B2803" i="16" s="1"/>
  <c r="B2804" i="16" s="1"/>
  <c r="B2805" i="16" s="1"/>
  <c r="B2806" i="16" s="1"/>
  <c r="B2807" i="16" s="1"/>
  <c r="B2808" i="16" s="1"/>
  <c r="B2809" i="16" s="1"/>
  <c r="B2810" i="16" s="1"/>
  <c r="B2811" i="16" s="1"/>
  <c r="B2812" i="16" s="1"/>
  <c r="B2813" i="16" s="1"/>
  <c r="B2814" i="16" s="1"/>
  <c r="B2815" i="16" s="1"/>
  <c r="B2816" i="16" s="1"/>
  <c r="B2817" i="16" s="1"/>
  <c r="B2818" i="16" s="1"/>
  <c r="B2819" i="16" s="1"/>
  <c r="B2820" i="16" s="1"/>
  <c r="B2821" i="16" s="1"/>
  <c r="B2822" i="16" s="1"/>
  <c r="B2823" i="16" s="1"/>
  <c r="B2824" i="16" s="1"/>
  <c r="B2825" i="16" s="1"/>
  <c r="B2826" i="16" s="1"/>
  <c r="B2827" i="16" s="1"/>
  <c r="B2828" i="16" s="1"/>
  <c r="B2829" i="16" s="1"/>
  <c r="B2830" i="16" s="1"/>
  <c r="B2831" i="16" s="1"/>
  <c r="B2832" i="16" s="1"/>
  <c r="B2833" i="16" s="1"/>
  <c r="B2834" i="16" s="1"/>
  <c r="B2835" i="16" s="1"/>
  <c r="B2836" i="16" s="1"/>
  <c r="B2837" i="16" s="1"/>
  <c r="B2838" i="16" s="1"/>
  <c r="B2839" i="16" s="1"/>
  <c r="B2840" i="16" s="1"/>
  <c r="B2841" i="16" s="1"/>
  <c r="B2842" i="16" s="1"/>
  <c r="B2843" i="16" s="1"/>
  <c r="B2844" i="16" s="1"/>
  <c r="B2845" i="16" s="1"/>
  <c r="B2846" i="16" s="1"/>
  <c r="B2847" i="16" s="1"/>
  <c r="B2848" i="16" s="1"/>
  <c r="B2849" i="16" s="1"/>
  <c r="B2850" i="16" s="1"/>
  <c r="B2851" i="16" s="1"/>
  <c r="B2852" i="16" s="1"/>
  <c r="B2853" i="16" s="1"/>
  <c r="B2854" i="16" s="1"/>
  <c r="B2855" i="16" s="1"/>
  <c r="B2856" i="16" s="1"/>
  <c r="B2857" i="16" s="1"/>
  <c r="B2858" i="16" s="1"/>
  <c r="B2859" i="16" s="1"/>
  <c r="B2860" i="16" s="1"/>
  <c r="B2861" i="16" s="1"/>
  <c r="B2862" i="16" s="1"/>
  <c r="B2863" i="16" s="1"/>
  <c r="B2864" i="16" s="1"/>
  <c r="B2865" i="16" s="1"/>
  <c r="B2866" i="16" s="1"/>
  <c r="B2867" i="16" s="1"/>
  <c r="B2868" i="16" s="1"/>
  <c r="B2869" i="16" s="1"/>
  <c r="B2870" i="16" s="1"/>
  <c r="B2871" i="16" s="1"/>
  <c r="B2872" i="16" s="1"/>
  <c r="B2873" i="16" s="1"/>
  <c r="B2874" i="16" s="1"/>
  <c r="B2875" i="16" s="1"/>
  <c r="B2876" i="16" s="1"/>
  <c r="B2877" i="16" s="1"/>
  <c r="B2878" i="16" s="1"/>
  <c r="B2879" i="16" s="1"/>
  <c r="B2880" i="16" s="1"/>
  <c r="B2881" i="16" s="1"/>
  <c r="B2882" i="16" s="1"/>
  <c r="B2883" i="16" s="1"/>
  <c r="B2884" i="16" s="1"/>
  <c r="B2885" i="16" s="1"/>
  <c r="B2886" i="16" s="1"/>
  <c r="B2887" i="16" s="1"/>
  <c r="B2888" i="16" s="1"/>
  <c r="B2889" i="16" s="1"/>
  <c r="B2890" i="16" s="1"/>
  <c r="B2891" i="16" s="1"/>
  <c r="B2892" i="16" s="1"/>
  <c r="B2893" i="16" s="1"/>
  <c r="B2894" i="16" s="1"/>
  <c r="B2895" i="16" s="1"/>
  <c r="B2896" i="16" s="1"/>
  <c r="B2897" i="16" s="1"/>
  <c r="B2898" i="16" s="1"/>
  <c r="B2899" i="16" s="1"/>
  <c r="B2900" i="16" s="1"/>
  <c r="B2901" i="16" s="1"/>
  <c r="B2902" i="16" s="1"/>
  <c r="B2903" i="16" s="1"/>
  <c r="B2904" i="16" s="1"/>
  <c r="B2905" i="16" s="1"/>
  <c r="B2906" i="16" s="1"/>
  <c r="B2907" i="16" s="1"/>
  <c r="B2908" i="16" s="1"/>
  <c r="B2909" i="16" s="1"/>
  <c r="B2910" i="16" s="1"/>
  <c r="B2911" i="16" s="1"/>
  <c r="B2912" i="16" s="1"/>
  <c r="B2913" i="16" s="1"/>
  <c r="B2914" i="16" s="1"/>
  <c r="B2915" i="16" s="1"/>
  <c r="B2916" i="16" s="1"/>
  <c r="B2917" i="16" s="1"/>
  <c r="B2918" i="16" s="1"/>
  <c r="B2919" i="16" s="1"/>
  <c r="B2920" i="16" s="1"/>
  <c r="B2921" i="16" s="1"/>
  <c r="B2922" i="16" s="1"/>
  <c r="B2923" i="16" s="1"/>
  <c r="B2924" i="16" s="1"/>
  <c r="B2925" i="16" s="1"/>
  <c r="B2926" i="16" s="1"/>
  <c r="B2927" i="16" s="1"/>
  <c r="B2928" i="16" s="1"/>
  <c r="B2929" i="16" s="1"/>
  <c r="B2930" i="16" s="1"/>
  <c r="B2931" i="16" s="1"/>
  <c r="B2932" i="16" s="1"/>
  <c r="B2933" i="16" s="1"/>
  <c r="B2934" i="16" s="1"/>
  <c r="B2935" i="16" s="1"/>
  <c r="B2936" i="16" s="1"/>
  <c r="B2937" i="16" s="1"/>
  <c r="B2938" i="16" s="1"/>
  <c r="B2939" i="16" s="1"/>
  <c r="B2940" i="16" s="1"/>
  <c r="B2941" i="16" s="1"/>
  <c r="B2942" i="16" s="1"/>
  <c r="B2943" i="16" s="1"/>
  <c r="B2944" i="16" s="1"/>
  <c r="B2945" i="16" s="1"/>
  <c r="B2946" i="16" s="1"/>
  <c r="B2947" i="16" s="1"/>
  <c r="B2948" i="16" s="1"/>
  <c r="B2949" i="16" s="1"/>
  <c r="B2950" i="16" s="1"/>
  <c r="B2951" i="16" s="1"/>
  <c r="B2952" i="16" s="1"/>
  <c r="B2953" i="16" s="1"/>
  <c r="B2954" i="16" s="1"/>
  <c r="B2955" i="16" s="1"/>
  <c r="B2956" i="16" s="1"/>
  <c r="B2957" i="16" s="1"/>
  <c r="B2958" i="16" s="1"/>
  <c r="B2959" i="16" s="1"/>
  <c r="B2960" i="16" s="1"/>
  <c r="B2961" i="16" s="1"/>
  <c r="B2962" i="16" s="1"/>
  <c r="B2963" i="16" s="1"/>
  <c r="B2964" i="16" s="1"/>
  <c r="B2965" i="16" s="1"/>
  <c r="B2966" i="16" s="1"/>
  <c r="B2967" i="16" s="1"/>
  <c r="B2968" i="16" s="1"/>
  <c r="B2969" i="16" s="1"/>
  <c r="B2970" i="16" s="1"/>
  <c r="B2971" i="16" s="1"/>
  <c r="B2972" i="16" s="1"/>
  <c r="B2973" i="16" s="1"/>
  <c r="B2974" i="16" s="1"/>
  <c r="B2975" i="16" s="1"/>
  <c r="B2976" i="16" s="1"/>
  <c r="B2977" i="16" s="1"/>
  <c r="B2978" i="16" s="1"/>
  <c r="B2979" i="16" s="1"/>
  <c r="B2980" i="16" s="1"/>
  <c r="B2981" i="16" s="1"/>
  <c r="B2982" i="16" s="1"/>
  <c r="B2983" i="16" s="1"/>
  <c r="B2984" i="16" s="1"/>
  <c r="B2985" i="16" s="1"/>
  <c r="B2986" i="16" s="1"/>
  <c r="B2987" i="16" s="1"/>
  <c r="B2988" i="16" s="1"/>
  <c r="B2989" i="16" s="1"/>
  <c r="B2990" i="16" s="1"/>
  <c r="B2991" i="16" s="1"/>
  <c r="B2992" i="16" s="1"/>
  <c r="B2993" i="16" s="1"/>
  <c r="B2994" i="16" s="1"/>
  <c r="B2995" i="16" s="1"/>
  <c r="B2996" i="16" s="1"/>
  <c r="B2997" i="16" s="1"/>
  <c r="B2998" i="16" s="1"/>
  <c r="B2999" i="16" s="1"/>
  <c r="B3000" i="16" s="1"/>
  <c r="B3001" i="16" s="1"/>
  <c r="B3002" i="16" s="1"/>
  <c r="B3003" i="16" s="1"/>
  <c r="B3004" i="16" s="1"/>
  <c r="B3005" i="16" s="1"/>
  <c r="B3006" i="16" s="1"/>
  <c r="B3007" i="16" s="1"/>
  <c r="B3008" i="16" s="1"/>
  <c r="B3009" i="16" s="1"/>
  <c r="B3010" i="16" s="1"/>
  <c r="B3011" i="16" s="1"/>
  <c r="B3012" i="16" s="1"/>
  <c r="B3013" i="16" s="1"/>
  <c r="B3014" i="16" s="1"/>
  <c r="B3015" i="16" s="1"/>
  <c r="B3016" i="16" s="1"/>
  <c r="B3017" i="16" s="1"/>
  <c r="B3018" i="16" s="1"/>
  <c r="B3019" i="16" s="1"/>
  <c r="B3020" i="16" s="1"/>
  <c r="B3021" i="16" s="1"/>
  <c r="B3022" i="16" s="1"/>
  <c r="B3023" i="16" s="1"/>
  <c r="B3024" i="16" s="1"/>
  <c r="B3025" i="16" s="1"/>
  <c r="B3026" i="16" s="1"/>
  <c r="B3027" i="16" s="1"/>
  <c r="B3028" i="16" s="1"/>
  <c r="B3029" i="16" s="1"/>
  <c r="B3030" i="16" s="1"/>
  <c r="B3031" i="16" s="1"/>
  <c r="B3032" i="16" s="1"/>
  <c r="B3033" i="16" s="1"/>
  <c r="B3034" i="16" s="1"/>
  <c r="B3035" i="16" s="1"/>
  <c r="B3036" i="16" s="1"/>
  <c r="B3037" i="16" s="1"/>
  <c r="B3038" i="16" s="1"/>
  <c r="B3039" i="16" s="1"/>
  <c r="B3040" i="16" s="1"/>
  <c r="B3041" i="16" s="1"/>
  <c r="B3042" i="16" s="1"/>
  <c r="B3043" i="16" s="1"/>
  <c r="B3044" i="16" s="1"/>
  <c r="B3045" i="16" s="1"/>
  <c r="B3046" i="16" s="1"/>
  <c r="B3047" i="16" s="1"/>
  <c r="B3048" i="16" s="1"/>
  <c r="B3049" i="16" s="1"/>
  <c r="B3050" i="16" s="1"/>
  <c r="B3051" i="16" s="1"/>
  <c r="B3052" i="16" s="1"/>
  <c r="B3053" i="16" s="1"/>
  <c r="B3054" i="16" s="1"/>
  <c r="B3055" i="16" s="1"/>
  <c r="B3056" i="16" s="1"/>
  <c r="B3057" i="16" s="1"/>
  <c r="B3058" i="16" s="1"/>
  <c r="B3059" i="16" s="1"/>
  <c r="B3060" i="16" s="1"/>
  <c r="B3061" i="16" s="1"/>
  <c r="B3062" i="16" s="1"/>
  <c r="B3063" i="16" s="1"/>
  <c r="B3064" i="16" s="1"/>
  <c r="B3065" i="16" s="1"/>
  <c r="B3066" i="16" s="1"/>
  <c r="B3067" i="16" s="1"/>
  <c r="B3068" i="16" s="1"/>
  <c r="B3069" i="16" s="1"/>
  <c r="B3070" i="16" s="1"/>
  <c r="B3071" i="16" s="1"/>
  <c r="B3072" i="16" s="1"/>
  <c r="B3073" i="16" s="1"/>
  <c r="B3074" i="16" s="1"/>
  <c r="B3075" i="16" s="1"/>
  <c r="B3076" i="16" s="1"/>
  <c r="B3077" i="16" s="1"/>
  <c r="B3078" i="16" s="1"/>
  <c r="B3079" i="16" s="1"/>
  <c r="B3080" i="16" s="1"/>
  <c r="B3081" i="16" s="1"/>
  <c r="B3082" i="16" s="1"/>
  <c r="B3083" i="16" s="1"/>
  <c r="B3084" i="16" s="1"/>
  <c r="B3085" i="16" s="1"/>
  <c r="B3086" i="16" s="1"/>
  <c r="B3087" i="16" s="1"/>
  <c r="B3088" i="16" s="1"/>
  <c r="B3089" i="16" s="1"/>
  <c r="B3090" i="16" s="1"/>
  <c r="B3091" i="16" s="1"/>
  <c r="B3092" i="16" s="1"/>
  <c r="B3093" i="16" s="1"/>
  <c r="B3094" i="16" s="1"/>
  <c r="B3095" i="16" s="1"/>
  <c r="B3096" i="16" s="1"/>
  <c r="B3097" i="16" s="1"/>
  <c r="B3098" i="16" s="1"/>
  <c r="B3099" i="16" s="1"/>
  <c r="B3100" i="16" s="1"/>
  <c r="B3101" i="16" s="1"/>
  <c r="B3102" i="16" s="1"/>
  <c r="B3103" i="16" s="1"/>
  <c r="B3104" i="16" s="1"/>
  <c r="B3105" i="16" s="1"/>
  <c r="B3106" i="16" s="1"/>
  <c r="B3107" i="16" s="1"/>
  <c r="B3108" i="16" s="1"/>
  <c r="B3109" i="16" s="1"/>
  <c r="B3110" i="16" s="1"/>
  <c r="B3111" i="16" s="1"/>
  <c r="B3112" i="16" s="1"/>
  <c r="B3113" i="16" s="1"/>
  <c r="B3114" i="16" s="1"/>
  <c r="B3115" i="16" s="1"/>
  <c r="B3116" i="16" s="1"/>
  <c r="B3117" i="16" s="1"/>
  <c r="B3118" i="16" s="1"/>
  <c r="B3119" i="16" s="1"/>
  <c r="B3120" i="16" s="1"/>
  <c r="B3121" i="16" s="1"/>
  <c r="B3122" i="16" s="1"/>
  <c r="B3123" i="16" s="1"/>
  <c r="B3124" i="16" s="1"/>
  <c r="B3125" i="16" s="1"/>
  <c r="B3126" i="16" s="1"/>
  <c r="B3127" i="16" s="1"/>
  <c r="B3128" i="16" s="1"/>
  <c r="B3129" i="16" s="1"/>
  <c r="B3130" i="16" s="1"/>
  <c r="B3131" i="16" s="1"/>
  <c r="B3132" i="16" s="1"/>
  <c r="B3133" i="16" s="1"/>
  <c r="B3134" i="16" s="1"/>
  <c r="B3135" i="16" s="1"/>
  <c r="B3136" i="16" s="1"/>
  <c r="B3137" i="16" s="1"/>
  <c r="B3138" i="16" s="1"/>
  <c r="B3139" i="16" s="1"/>
  <c r="B3140" i="16" s="1"/>
  <c r="B3141" i="16" s="1"/>
  <c r="B3142" i="16" s="1"/>
  <c r="B3143" i="16" s="1"/>
  <c r="B3144" i="16" s="1"/>
  <c r="B3145" i="16" s="1"/>
  <c r="B3146" i="16" s="1"/>
  <c r="B3147" i="16" s="1"/>
  <c r="B3148" i="16" s="1"/>
  <c r="B3149" i="16" s="1"/>
  <c r="B3150" i="16" s="1"/>
  <c r="B3151" i="16" s="1"/>
  <c r="B3152" i="16" s="1"/>
  <c r="B3153" i="16" s="1"/>
  <c r="B3154" i="16" s="1"/>
  <c r="B3155" i="16" s="1"/>
  <c r="B3156" i="16" s="1"/>
  <c r="B3157" i="16" s="1"/>
  <c r="B3158" i="16" s="1"/>
  <c r="B3159" i="16" s="1"/>
  <c r="B3160" i="16" s="1"/>
  <c r="B3161" i="16" s="1"/>
  <c r="B3162" i="16" s="1"/>
  <c r="B3163" i="16" s="1"/>
  <c r="B3164" i="16" s="1"/>
  <c r="B3165" i="16" s="1"/>
  <c r="B3166" i="16" s="1"/>
  <c r="B3167" i="16" s="1"/>
  <c r="B3168" i="16" s="1"/>
  <c r="B3169" i="16" s="1"/>
  <c r="B3170" i="16" s="1"/>
  <c r="B3171" i="16" s="1"/>
  <c r="B3172" i="16" s="1"/>
  <c r="B3173" i="16" s="1"/>
  <c r="B3174" i="16" s="1"/>
  <c r="B3175" i="16" s="1"/>
  <c r="B3176" i="16" s="1"/>
  <c r="B3177" i="16" s="1"/>
  <c r="B3178" i="16" s="1"/>
  <c r="B3179" i="16" s="1"/>
  <c r="B3180" i="16" s="1"/>
  <c r="B3181" i="16" s="1"/>
  <c r="B3182" i="16" s="1"/>
  <c r="B3183" i="16" s="1"/>
  <c r="B3184" i="16" s="1"/>
  <c r="B3185" i="16" s="1"/>
  <c r="B3186" i="16" s="1"/>
  <c r="B3187" i="16" s="1"/>
  <c r="B3188" i="16" s="1"/>
  <c r="B3189" i="16" s="1"/>
  <c r="B3190" i="16" s="1"/>
  <c r="B3191" i="16" s="1"/>
  <c r="B3192" i="16" s="1"/>
  <c r="B3193" i="16" s="1"/>
  <c r="B3194" i="16" s="1"/>
  <c r="B3195" i="16" s="1"/>
  <c r="B3196" i="16" s="1"/>
  <c r="B3197" i="16" s="1"/>
  <c r="B3198" i="16" s="1"/>
  <c r="B3199" i="16" s="1"/>
  <c r="B3200" i="16" s="1"/>
  <c r="B3201" i="16" s="1"/>
  <c r="B3202" i="16" s="1"/>
  <c r="B3203" i="16" s="1"/>
  <c r="B3204" i="16" s="1"/>
  <c r="B3205" i="16" s="1"/>
  <c r="B3206" i="16" s="1"/>
  <c r="B3207" i="16" s="1"/>
  <c r="B3208" i="16" s="1"/>
  <c r="B3209" i="16" s="1"/>
  <c r="B3210" i="16" s="1"/>
  <c r="B3211" i="16" s="1"/>
  <c r="B3212" i="16" s="1"/>
  <c r="B3213" i="16" s="1"/>
  <c r="B3214" i="16" s="1"/>
  <c r="B3215" i="16" s="1"/>
  <c r="B3216" i="16" s="1"/>
  <c r="B3217" i="16" s="1"/>
  <c r="B3218" i="16" s="1"/>
  <c r="B3219" i="16" s="1"/>
  <c r="B3220" i="16" s="1"/>
  <c r="B3221" i="16" s="1"/>
  <c r="B3222" i="16" s="1"/>
  <c r="B3223" i="16" s="1"/>
  <c r="B3224" i="16" s="1"/>
  <c r="B3225" i="16" s="1"/>
  <c r="B3226" i="16" s="1"/>
  <c r="B3227" i="16" s="1"/>
  <c r="B3228" i="16" s="1"/>
  <c r="B3229" i="16" s="1"/>
  <c r="B3230" i="16" s="1"/>
  <c r="B3231" i="16" s="1"/>
  <c r="B3232" i="16" s="1"/>
  <c r="B3233" i="16" s="1"/>
  <c r="B3234" i="16" s="1"/>
  <c r="B3235" i="16" s="1"/>
  <c r="B3236" i="16" s="1"/>
  <c r="B3237" i="16" s="1"/>
  <c r="B3238" i="16" s="1"/>
  <c r="B3239" i="16" s="1"/>
  <c r="B3240" i="16" s="1"/>
  <c r="B3241" i="16" s="1"/>
  <c r="B3242" i="16" s="1"/>
  <c r="B3243" i="16" s="1"/>
  <c r="B3244" i="16" s="1"/>
  <c r="B3245" i="16" s="1"/>
  <c r="B3246" i="16" s="1"/>
  <c r="B3247" i="16" s="1"/>
  <c r="B3248" i="16" s="1"/>
  <c r="B3249" i="16" s="1"/>
  <c r="B3250" i="16" s="1"/>
  <c r="B3251" i="16" s="1"/>
  <c r="B3252" i="16" s="1"/>
  <c r="B3253" i="16" s="1"/>
  <c r="B3254" i="16" s="1"/>
  <c r="B3255" i="16" s="1"/>
  <c r="B3256" i="16" s="1"/>
  <c r="B3257" i="16" s="1"/>
  <c r="B3258" i="16" s="1"/>
  <c r="B3259" i="16" s="1"/>
  <c r="B3260" i="16" s="1"/>
  <c r="B3261" i="16" s="1"/>
  <c r="B3262" i="16" s="1"/>
  <c r="B3263" i="16" s="1"/>
  <c r="B3264" i="16" s="1"/>
  <c r="B3265" i="16" s="1"/>
  <c r="B3266" i="16" s="1"/>
  <c r="B3267" i="16" s="1"/>
  <c r="B3268" i="16" s="1"/>
  <c r="B3269" i="16" s="1"/>
  <c r="B3270" i="16" s="1"/>
  <c r="B3271" i="16" s="1"/>
  <c r="B3272" i="16" s="1"/>
  <c r="B3273" i="16" s="1"/>
  <c r="B3274" i="16" s="1"/>
  <c r="B3275" i="16" s="1"/>
  <c r="B3276" i="16" s="1"/>
  <c r="B3277" i="16" s="1"/>
  <c r="B3278" i="16" s="1"/>
  <c r="B3279" i="16" s="1"/>
  <c r="B3280" i="16" s="1"/>
  <c r="B3281" i="16" s="1"/>
  <c r="B3282" i="16" s="1"/>
  <c r="B3283" i="16" s="1"/>
  <c r="B3284" i="16" s="1"/>
  <c r="B3285" i="16" s="1"/>
  <c r="B3286" i="16" s="1"/>
  <c r="B3287" i="16" s="1"/>
  <c r="B3288" i="16" s="1"/>
  <c r="B3289" i="16" s="1"/>
  <c r="B3290" i="16" s="1"/>
  <c r="B3291" i="16" s="1"/>
  <c r="B3292" i="16" s="1"/>
  <c r="B3293" i="16" s="1"/>
  <c r="B3294" i="16" s="1"/>
  <c r="B3295" i="16" s="1"/>
  <c r="B3296" i="16" s="1"/>
  <c r="B3297" i="16" s="1"/>
  <c r="B3298" i="16" s="1"/>
  <c r="B3299" i="16" s="1"/>
  <c r="B3300" i="16" s="1"/>
  <c r="B3301" i="16" s="1"/>
  <c r="B3302" i="16" s="1"/>
  <c r="B3303" i="16" s="1"/>
  <c r="B3304" i="16" s="1"/>
  <c r="B3305" i="16" s="1"/>
  <c r="B3306" i="16" s="1"/>
  <c r="B3307" i="16" s="1"/>
  <c r="B3308" i="16" s="1"/>
  <c r="B3309" i="16" s="1"/>
  <c r="B3310" i="16" s="1"/>
  <c r="B3311" i="16" s="1"/>
  <c r="B3312" i="16" s="1"/>
  <c r="B3313" i="16" s="1"/>
  <c r="B3314" i="16" s="1"/>
  <c r="B3315" i="16" s="1"/>
  <c r="B3316" i="16" s="1"/>
  <c r="B3317" i="16" s="1"/>
  <c r="B3318" i="16" s="1"/>
  <c r="B3319" i="16" s="1"/>
  <c r="B3320" i="16" s="1"/>
  <c r="B3321" i="16" s="1"/>
  <c r="B3322" i="16" s="1"/>
  <c r="B3323" i="16" s="1"/>
  <c r="B3324" i="16" s="1"/>
  <c r="B3325" i="16" s="1"/>
  <c r="B3326" i="16" s="1"/>
  <c r="B3327" i="16" s="1"/>
  <c r="B3328" i="16" s="1"/>
  <c r="B3329" i="16" s="1"/>
  <c r="B3330" i="16" s="1"/>
  <c r="B3331" i="16" s="1"/>
  <c r="B3332" i="16" s="1"/>
  <c r="B3333" i="16" s="1"/>
  <c r="B3334" i="16" s="1"/>
  <c r="B3335" i="16" s="1"/>
  <c r="B3336" i="16" s="1"/>
  <c r="B3337" i="16" s="1"/>
  <c r="B3338" i="16" s="1"/>
  <c r="B3339" i="16" s="1"/>
  <c r="B3340" i="16" s="1"/>
  <c r="B3341" i="16" s="1"/>
  <c r="B3342" i="16" s="1"/>
  <c r="B3343" i="16" s="1"/>
  <c r="B3344" i="16" s="1"/>
  <c r="B3345" i="16" s="1"/>
  <c r="B3346" i="16" s="1"/>
  <c r="B3347" i="16" s="1"/>
  <c r="B3348" i="16" s="1"/>
  <c r="B3349" i="16" s="1"/>
  <c r="B3350" i="16" s="1"/>
  <c r="B3351" i="16" s="1"/>
  <c r="B3352" i="16" s="1"/>
  <c r="B3353" i="16" s="1"/>
  <c r="B3354" i="16" s="1"/>
  <c r="B3355" i="16" s="1"/>
  <c r="B3356" i="16" s="1"/>
  <c r="B3357" i="16" s="1"/>
  <c r="B3358" i="16" s="1"/>
  <c r="B3359" i="16" s="1"/>
  <c r="B3360" i="16" s="1"/>
  <c r="B3361" i="16" s="1"/>
  <c r="B3362" i="16" s="1"/>
  <c r="B3363" i="16" s="1"/>
  <c r="B3364" i="16" s="1"/>
  <c r="B3365" i="16" s="1"/>
  <c r="B3366" i="16" s="1"/>
  <c r="B3367" i="16" s="1"/>
  <c r="B3368" i="16" s="1"/>
  <c r="B3369" i="16" s="1"/>
  <c r="B3370" i="16" s="1"/>
  <c r="B3371" i="16" s="1"/>
  <c r="B3372" i="16" s="1"/>
  <c r="B3373" i="16" s="1"/>
  <c r="B3374" i="16" s="1"/>
  <c r="B3375" i="16" s="1"/>
  <c r="B3376" i="16" s="1"/>
  <c r="B3377" i="16" s="1"/>
  <c r="B3378" i="16" s="1"/>
  <c r="B3379" i="16" s="1"/>
  <c r="B3380" i="16" s="1"/>
  <c r="B3381" i="16" s="1"/>
  <c r="B3382" i="16" s="1"/>
  <c r="B3383" i="16" s="1"/>
  <c r="B3384" i="16" s="1"/>
  <c r="B3385" i="16" s="1"/>
  <c r="B3386" i="16" s="1"/>
  <c r="B3387" i="16" s="1"/>
  <c r="B3388" i="16" s="1"/>
  <c r="B3389" i="16" s="1"/>
  <c r="B3390" i="16" s="1"/>
  <c r="B3391" i="16" s="1"/>
  <c r="B3392" i="16" s="1"/>
  <c r="B3393" i="16" s="1"/>
  <c r="B3394" i="16" s="1"/>
  <c r="B3395" i="16" s="1"/>
  <c r="B3396" i="16" s="1"/>
  <c r="B3397" i="16" s="1"/>
  <c r="B3398" i="16" s="1"/>
  <c r="B3399" i="16" s="1"/>
  <c r="B3400" i="16" s="1"/>
  <c r="B3401" i="16" s="1"/>
  <c r="B3402" i="16" s="1"/>
  <c r="B3403" i="16" s="1"/>
  <c r="B3404" i="16" s="1"/>
  <c r="B3405" i="16" s="1"/>
  <c r="B3406" i="16" s="1"/>
  <c r="B3407" i="16" s="1"/>
  <c r="B3408" i="16" s="1"/>
  <c r="B3409" i="16" s="1"/>
  <c r="B3410" i="16" s="1"/>
  <c r="B3411" i="16" s="1"/>
  <c r="B3412" i="16" s="1"/>
  <c r="B3413" i="16" s="1"/>
  <c r="B3414" i="16" s="1"/>
  <c r="B3415" i="16" s="1"/>
  <c r="B3416" i="16" s="1"/>
  <c r="B3417" i="16" s="1"/>
  <c r="B3418" i="16" s="1"/>
  <c r="B3419" i="16" s="1"/>
  <c r="B3420" i="16" s="1"/>
  <c r="B3421" i="16" s="1"/>
  <c r="B3422" i="16" s="1"/>
  <c r="B3423" i="16" s="1"/>
  <c r="B3424" i="16" s="1"/>
  <c r="B3425" i="16" s="1"/>
  <c r="B3426" i="16" s="1"/>
  <c r="B3427" i="16" s="1"/>
  <c r="B3428" i="16" s="1"/>
  <c r="B3429" i="16" s="1"/>
  <c r="B3430" i="16" s="1"/>
  <c r="B3431" i="16" s="1"/>
  <c r="B3432" i="16" s="1"/>
  <c r="B3433" i="16" s="1"/>
  <c r="B3434" i="16" s="1"/>
  <c r="B3435" i="16" s="1"/>
  <c r="B3436" i="16" s="1"/>
  <c r="B3437" i="16" s="1"/>
  <c r="B3438" i="16" s="1"/>
  <c r="B3439" i="16" s="1"/>
  <c r="B3440" i="16" s="1"/>
  <c r="B3441" i="16" s="1"/>
  <c r="B3442" i="16" s="1"/>
  <c r="B3443" i="16" s="1"/>
  <c r="B3444" i="16" s="1"/>
  <c r="B3445" i="16" s="1"/>
  <c r="B3446" i="16" s="1"/>
  <c r="B3447" i="16" s="1"/>
  <c r="B3448" i="16" s="1"/>
  <c r="B3449" i="16" s="1"/>
  <c r="B3450" i="16" s="1"/>
  <c r="B3451" i="16" s="1"/>
  <c r="B3452" i="16" s="1"/>
  <c r="B3453" i="16" s="1"/>
  <c r="B3454" i="16" s="1"/>
  <c r="B3455" i="16" s="1"/>
  <c r="B3456" i="16" s="1"/>
  <c r="B3457" i="16" s="1"/>
  <c r="B3458" i="16" s="1"/>
  <c r="B3459" i="16" s="1"/>
  <c r="B3460" i="16" s="1"/>
  <c r="B3461" i="16" s="1"/>
  <c r="B3462" i="16" s="1"/>
  <c r="B3463" i="16" s="1"/>
  <c r="B3464" i="16" s="1"/>
  <c r="B3465" i="16" s="1"/>
  <c r="B3466" i="16" s="1"/>
  <c r="B3467" i="16" s="1"/>
  <c r="B3468" i="16" s="1"/>
  <c r="B3469" i="16" s="1"/>
  <c r="B3470" i="16" s="1"/>
  <c r="B3471" i="16" s="1"/>
  <c r="B3472" i="16" s="1"/>
  <c r="B3473" i="16" s="1"/>
  <c r="B3474" i="16" s="1"/>
  <c r="B3475" i="16" s="1"/>
  <c r="B3476" i="16" s="1"/>
  <c r="B3477" i="16" s="1"/>
  <c r="B3478" i="16" s="1"/>
  <c r="B3479" i="16" s="1"/>
  <c r="B3480" i="16" s="1"/>
  <c r="B3481" i="16" s="1"/>
  <c r="B3482" i="16" s="1"/>
  <c r="B3483" i="16" s="1"/>
  <c r="B3484" i="16" s="1"/>
  <c r="B3485" i="16" s="1"/>
  <c r="B3486" i="16" s="1"/>
  <c r="B3487" i="16" s="1"/>
  <c r="B3488" i="16" s="1"/>
  <c r="B3489" i="16" s="1"/>
  <c r="B3490" i="16" s="1"/>
  <c r="B3491" i="16" s="1"/>
  <c r="B3492" i="16" s="1"/>
  <c r="B3493" i="16" s="1"/>
  <c r="B3494" i="16" s="1"/>
  <c r="B3495" i="16" s="1"/>
  <c r="B3496" i="16" s="1"/>
  <c r="B3497" i="16" s="1"/>
  <c r="B3498" i="16" s="1"/>
  <c r="B3499" i="16" s="1"/>
  <c r="B3500" i="16" s="1"/>
  <c r="B3501" i="16" s="1"/>
  <c r="B3502" i="16" s="1"/>
  <c r="B3503" i="16" s="1"/>
  <c r="B3504" i="16" s="1"/>
  <c r="B3505" i="16" s="1"/>
  <c r="B3506" i="16" s="1"/>
  <c r="B3507" i="16" s="1"/>
  <c r="B3508" i="16" s="1"/>
  <c r="B3509" i="16" s="1"/>
  <c r="B3510" i="16" s="1"/>
  <c r="B3511" i="16" s="1"/>
  <c r="B3512" i="16" s="1"/>
  <c r="B3513" i="16" s="1"/>
  <c r="B3514" i="16" s="1"/>
  <c r="B3515" i="16" s="1"/>
  <c r="B3516" i="16" s="1"/>
  <c r="B3517" i="16" s="1"/>
  <c r="B3518" i="16" s="1"/>
  <c r="B3519" i="16" s="1"/>
  <c r="B3520" i="16" s="1"/>
  <c r="B3521" i="16" s="1"/>
  <c r="B3522" i="16" s="1"/>
  <c r="B3523" i="16" s="1"/>
  <c r="B3524" i="16" s="1"/>
  <c r="B3525" i="16" s="1"/>
  <c r="B3526" i="16" s="1"/>
  <c r="B3527" i="16" s="1"/>
  <c r="B3528" i="16" s="1"/>
  <c r="B3529" i="16" s="1"/>
  <c r="B3530" i="16" s="1"/>
  <c r="B3531" i="16" s="1"/>
  <c r="B3532" i="16" s="1"/>
  <c r="B3533" i="16" s="1"/>
  <c r="B3534" i="16" s="1"/>
  <c r="B3535" i="16" s="1"/>
  <c r="B3536" i="16" s="1"/>
  <c r="B3537" i="16" s="1"/>
  <c r="B3538" i="16" s="1"/>
  <c r="B3539" i="16" s="1"/>
  <c r="B3540" i="16" s="1"/>
  <c r="B3541" i="16" s="1"/>
  <c r="B3542" i="16" s="1"/>
  <c r="B3543" i="16" s="1"/>
  <c r="B3544" i="16" s="1"/>
  <c r="B3545" i="16" s="1"/>
  <c r="B3546" i="16" s="1"/>
  <c r="B3547" i="16" s="1"/>
  <c r="B3548" i="16" s="1"/>
  <c r="B3549" i="16" s="1"/>
  <c r="B3550" i="16" s="1"/>
  <c r="B3551" i="16" s="1"/>
  <c r="B3552" i="16" s="1"/>
  <c r="B3553" i="16" s="1"/>
  <c r="B3554" i="16" s="1"/>
  <c r="B3555" i="16" s="1"/>
  <c r="B3556" i="16" s="1"/>
  <c r="B3557" i="16" s="1"/>
  <c r="B3558" i="16" s="1"/>
  <c r="B3559" i="16" s="1"/>
  <c r="B3560" i="16" s="1"/>
  <c r="B3561" i="16" s="1"/>
  <c r="B3562" i="16" s="1"/>
  <c r="B3563" i="16" s="1"/>
  <c r="B3564" i="16" s="1"/>
  <c r="B3565" i="16" s="1"/>
  <c r="B3566" i="16" s="1"/>
  <c r="B3567" i="16" s="1"/>
  <c r="B3568" i="16" s="1"/>
  <c r="B3569" i="16" s="1"/>
  <c r="B3570" i="16" s="1"/>
  <c r="B3571" i="16" s="1"/>
  <c r="B3572" i="16" s="1"/>
  <c r="B3573" i="16" s="1"/>
  <c r="B3574" i="16" s="1"/>
  <c r="B3575" i="16" s="1"/>
  <c r="B3576" i="16" s="1"/>
  <c r="B3577" i="16" s="1"/>
  <c r="B3578" i="16" s="1"/>
  <c r="B3579" i="16" s="1"/>
  <c r="B3580" i="16" s="1"/>
  <c r="B3581" i="16" s="1"/>
  <c r="B3582" i="16" s="1"/>
  <c r="B3583" i="16" s="1"/>
  <c r="B3584" i="16" s="1"/>
  <c r="B3585" i="16" s="1"/>
  <c r="B3586" i="16" s="1"/>
  <c r="B3587" i="16" s="1"/>
  <c r="B3588" i="16" s="1"/>
  <c r="B3589" i="16" s="1"/>
  <c r="B3590" i="16" s="1"/>
  <c r="B3591" i="16" s="1"/>
  <c r="B3592" i="16" s="1"/>
  <c r="B3593" i="16" s="1"/>
  <c r="B3594" i="16" s="1"/>
  <c r="B3595" i="16" s="1"/>
  <c r="B3596" i="16" s="1"/>
  <c r="B3597" i="16" s="1"/>
  <c r="B3598" i="16" s="1"/>
  <c r="B3599" i="16" s="1"/>
  <c r="B3600" i="16" s="1"/>
  <c r="B3601" i="16" s="1"/>
  <c r="B3602" i="16" s="1"/>
  <c r="B3603" i="16" s="1"/>
  <c r="B3604" i="16" s="1"/>
  <c r="B3605" i="16" s="1"/>
  <c r="B3606" i="16" s="1"/>
  <c r="B3607" i="16" s="1"/>
  <c r="B3608" i="16" s="1"/>
  <c r="B3609" i="16" s="1"/>
  <c r="B3610" i="16" s="1"/>
  <c r="B3611" i="16" s="1"/>
  <c r="B3612" i="16" s="1"/>
  <c r="B3613" i="16" s="1"/>
  <c r="B3614" i="16" s="1"/>
  <c r="B3615" i="16" s="1"/>
  <c r="B3616" i="16" s="1"/>
  <c r="B3617" i="16" s="1"/>
  <c r="B3618" i="16" s="1"/>
  <c r="B3619" i="16" s="1"/>
  <c r="B3620" i="16" s="1"/>
  <c r="B3621" i="16" s="1"/>
  <c r="B3622" i="16" s="1"/>
  <c r="B3623" i="16" s="1"/>
  <c r="B3624" i="16" s="1"/>
  <c r="B3625" i="16" s="1"/>
  <c r="B3626" i="16" s="1"/>
  <c r="B3627" i="16" s="1"/>
  <c r="B3628" i="16" s="1"/>
  <c r="B3629" i="16" s="1"/>
  <c r="B3630" i="16" s="1"/>
  <c r="B3631" i="16" s="1"/>
  <c r="B3632" i="16" s="1"/>
  <c r="B3633" i="16" s="1"/>
  <c r="B3634" i="16" s="1"/>
  <c r="B3635" i="16" s="1"/>
  <c r="B3636" i="16" s="1"/>
  <c r="B3637" i="16" s="1"/>
  <c r="B3638" i="16" s="1"/>
  <c r="B3639" i="16" s="1"/>
  <c r="B3640" i="16" s="1"/>
  <c r="B3641" i="16" s="1"/>
  <c r="B3642" i="16" s="1"/>
  <c r="B3643" i="16" s="1"/>
  <c r="B3644" i="16" s="1"/>
  <c r="B3645" i="16" s="1"/>
  <c r="B3646" i="16" s="1"/>
  <c r="B3647" i="16" s="1"/>
  <c r="B3648" i="16" s="1"/>
  <c r="B3649" i="16" s="1"/>
  <c r="B3650" i="16" s="1"/>
  <c r="B3651" i="16" s="1"/>
  <c r="B3652" i="16" s="1"/>
  <c r="B3653" i="16" s="1"/>
  <c r="B3654" i="16" s="1"/>
  <c r="B3655" i="16" s="1"/>
  <c r="B3656" i="16" s="1"/>
  <c r="B3657" i="16" s="1"/>
  <c r="B3658" i="16" s="1"/>
  <c r="B3659" i="16" s="1"/>
  <c r="B3660" i="16" s="1"/>
  <c r="B3661" i="16" s="1"/>
  <c r="B3662" i="16" s="1"/>
  <c r="B3663" i="16" s="1"/>
  <c r="B3664" i="16" s="1"/>
  <c r="B3665" i="16" s="1"/>
  <c r="B3666" i="16" s="1"/>
  <c r="B3667" i="16" s="1"/>
  <c r="B3668" i="16" s="1"/>
  <c r="B3669" i="16" s="1"/>
  <c r="B3670" i="16" s="1"/>
  <c r="B3671" i="16" s="1"/>
  <c r="B3672" i="16" s="1"/>
  <c r="B3673" i="16" s="1"/>
  <c r="B3674" i="16" s="1"/>
  <c r="B3675" i="16" s="1"/>
  <c r="B3676" i="16" s="1"/>
  <c r="B3677" i="16" s="1"/>
  <c r="B3678" i="16" s="1"/>
  <c r="B3679" i="16" s="1"/>
  <c r="B3680" i="16" s="1"/>
  <c r="B3681" i="16" s="1"/>
  <c r="B3682" i="16" s="1"/>
  <c r="B3683" i="16" s="1"/>
  <c r="B3684" i="16" s="1"/>
  <c r="B3685" i="16" s="1"/>
  <c r="B3686" i="16" s="1"/>
  <c r="B3687" i="16" s="1"/>
  <c r="B3688" i="16" s="1"/>
  <c r="B3689" i="16" s="1"/>
  <c r="B3690" i="16" s="1"/>
  <c r="B3691" i="16" s="1"/>
  <c r="B3692" i="16" s="1"/>
  <c r="B3693" i="16" s="1"/>
  <c r="B3694" i="16" s="1"/>
  <c r="B3695" i="16" s="1"/>
  <c r="B3696" i="16" s="1"/>
  <c r="B3697" i="16" s="1"/>
  <c r="B3698" i="16" s="1"/>
  <c r="B3699" i="16" s="1"/>
  <c r="B3700" i="16" s="1"/>
  <c r="B3701" i="16" s="1"/>
  <c r="B3702" i="16" s="1"/>
  <c r="B3703" i="16" s="1"/>
  <c r="B3704" i="16" s="1"/>
  <c r="B3705" i="16" s="1"/>
  <c r="B3706" i="16" s="1"/>
  <c r="B3707" i="16" s="1"/>
  <c r="B3708" i="16" s="1"/>
  <c r="B3709" i="16" s="1"/>
  <c r="B3710" i="16" s="1"/>
  <c r="B3711" i="16" s="1"/>
  <c r="B3712" i="16" s="1"/>
  <c r="B3713" i="16" s="1"/>
  <c r="B3714" i="16" s="1"/>
  <c r="B3715" i="16" s="1"/>
  <c r="B3716" i="16" s="1"/>
  <c r="B3717" i="16" s="1"/>
  <c r="B3718" i="16" s="1"/>
  <c r="B3719" i="16" s="1"/>
  <c r="B3720" i="16" s="1"/>
  <c r="B3721" i="16" s="1"/>
  <c r="B3722" i="16" s="1"/>
  <c r="B3723" i="16" s="1"/>
  <c r="B3724" i="16" s="1"/>
  <c r="B3725" i="16" s="1"/>
  <c r="B3726" i="16" s="1"/>
  <c r="B3727" i="16" s="1"/>
  <c r="B3728" i="16" s="1"/>
  <c r="B3729" i="16" s="1"/>
  <c r="B3730" i="16" s="1"/>
  <c r="B3731" i="16" s="1"/>
  <c r="B3732" i="16" s="1"/>
  <c r="B3733" i="16" s="1"/>
  <c r="B3734" i="16" s="1"/>
  <c r="B3735" i="16" s="1"/>
  <c r="B3736" i="16" s="1"/>
  <c r="B3737" i="16" s="1"/>
  <c r="B3738" i="16" s="1"/>
  <c r="B3739" i="16" s="1"/>
  <c r="B3740" i="16" s="1"/>
  <c r="B3741" i="16" s="1"/>
  <c r="B3742" i="16" s="1"/>
  <c r="B3743" i="16" s="1"/>
  <c r="B3744" i="16" s="1"/>
  <c r="B3745" i="16" s="1"/>
  <c r="B3746" i="16" s="1"/>
  <c r="B3747" i="16" s="1"/>
  <c r="B3748" i="16" s="1"/>
  <c r="B3749" i="16" s="1"/>
  <c r="B3750" i="16" s="1"/>
  <c r="B3751" i="16" s="1"/>
  <c r="B3752" i="16" s="1"/>
  <c r="B3753" i="16" s="1"/>
  <c r="B3754" i="16" s="1"/>
  <c r="B3755" i="16" s="1"/>
  <c r="B3756" i="16" s="1"/>
  <c r="B3757" i="16" s="1"/>
  <c r="B3758" i="16" s="1"/>
  <c r="B3759" i="16" s="1"/>
  <c r="B3760" i="16" s="1"/>
  <c r="B3761" i="16" s="1"/>
  <c r="B3762" i="16" s="1"/>
  <c r="B3763" i="16" s="1"/>
  <c r="B3764" i="16" s="1"/>
  <c r="B3765" i="16" s="1"/>
  <c r="B3766" i="16" s="1"/>
  <c r="B3767" i="16" s="1"/>
  <c r="B3768" i="16" s="1"/>
  <c r="B3769" i="16" s="1"/>
  <c r="B3770" i="16" s="1"/>
  <c r="B3771" i="16" s="1"/>
  <c r="B3772" i="16" s="1"/>
  <c r="B3773" i="16" s="1"/>
  <c r="B3774" i="16" s="1"/>
  <c r="B3775" i="16" s="1"/>
  <c r="B3776" i="16" s="1"/>
  <c r="B3777" i="16" s="1"/>
  <c r="B3778" i="16" s="1"/>
  <c r="B3779" i="16" s="1"/>
  <c r="B3780" i="16" s="1"/>
  <c r="B3781" i="16" s="1"/>
  <c r="B3782" i="16" s="1"/>
  <c r="B3783" i="16" s="1"/>
  <c r="B3784" i="16" s="1"/>
  <c r="B3785" i="16" s="1"/>
  <c r="B3786" i="16" s="1"/>
  <c r="B3787" i="16" s="1"/>
  <c r="B3788" i="16" s="1"/>
  <c r="B3789" i="16" s="1"/>
  <c r="B3790" i="16" s="1"/>
  <c r="B3791" i="16" s="1"/>
  <c r="B3792" i="16" s="1"/>
  <c r="B3793" i="16" s="1"/>
  <c r="B3794" i="16" s="1"/>
  <c r="B3795" i="16" s="1"/>
  <c r="B3796" i="16" s="1"/>
  <c r="B3797" i="16" s="1"/>
  <c r="B3798" i="16" s="1"/>
  <c r="B3799" i="16" s="1"/>
  <c r="B3800" i="16" s="1"/>
  <c r="B3801" i="16" s="1"/>
  <c r="B3802" i="16" s="1"/>
  <c r="B3803" i="16" s="1"/>
  <c r="B3804" i="16" s="1"/>
  <c r="B3805" i="16" s="1"/>
  <c r="B3806" i="16" s="1"/>
  <c r="B3807" i="16" s="1"/>
  <c r="B3808" i="16" s="1"/>
  <c r="B3809" i="16" s="1"/>
  <c r="B3810" i="16" s="1"/>
  <c r="B3811" i="16" s="1"/>
  <c r="B3812" i="16" s="1"/>
  <c r="B3813" i="16" s="1"/>
  <c r="B3814" i="16" s="1"/>
  <c r="B3815" i="16" s="1"/>
  <c r="B3816" i="16" s="1"/>
  <c r="B3817" i="16" s="1"/>
  <c r="B3818" i="16" s="1"/>
  <c r="B3819" i="16" s="1"/>
  <c r="B3820" i="16" s="1"/>
  <c r="B3821" i="16" s="1"/>
  <c r="B3822" i="16" s="1"/>
  <c r="B3823" i="16" s="1"/>
  <c r="B3824" i="16" s="1"/>
  <c r="B3825" i="16" s="1"/>
  <c r="B3826" i="16" s="1"/>
  <c r="B3827" i="16" s="1"/>
  <c r="B3828" i="16" s="1"/>
  <c r="B3829" i="16" s="1"/>
  <c r="B3830" i="16" s="1"/>
  <c r="B3831" i="16" s="1"/>
  <c r="B3832" i="16" s="1"/>
  <c r="B3833" i="16" s="1"/>
  <c r="B3834" i="16" s="1"/>
  <c r="B3835" i="16" s="1"/>
  <c r="B3836" i="16" s="1"/>
  <c r="B3837" i="16" s="1"/>
  <c r="B3838" i="16" s="1"/>
  <c r="B3839" i="16" s="1"/>
  <c r="B3840" i="16" s="1"/>
  <c r="B3841" i="16" s="1"/>
  <c r="B3842" i="16" s="1"/>
  <c r="B3843" i="16" s="1"/>
  <c r="B3844" i="16" s="1"/>
  <c r="B3845" i="16" s="1"/>
  <c r="S44" i="16"/>
  <c r="S46" i="16" l="1"/>
  <c r="S45" i="16"/>
  <c r="C41" i="16"/>
  <c r="S47" i="16" l="1"/>
  <c r="C34" i="16"/>
  <c r="C33" i="16"/>
  <c r="C32" i="16"/>
  <c r="C36" i="16" s="1"/>
  <c r="C26" i="16"/>
  <c r="C25" i="16"/>
  <c r="C22" i="16"/>
  <c r="C21" i="16"/>
  <c r="C12" i="16"/>
  <c r="C10" i="16"/>
  <c r="C9" i="16"/>
  <c r="C8" i="16"/>
  <c r="C11" i="16" s="1"/>
  <c r="A47" i="16"/>
  <c r="A46" i="16"/>
  <c r="A45" i="16"/>
  <c r="A44" i="16"/>
  <c r="C29" i="16"/>
  <c r="C6" i="16"/>
  <c r="C40" i="16" s="1"/>
  <c r="C5" i="16"/>
  <c r="C4" i="16"/>
  <c r="C3" i="16"/>
  <c r="S48" i="16" l="1"/>
  <c r="A48" i="16"/>
  <c r="C16" i="16"/>
  <c r="G44" i="16"/>
  <c r="C18" i="16"/>
  <c r="C39" i="16"/>
  <c r="G46" i="16"/>
  <c r="C14" i="16"/>
  <c r="C37" i="16"/>
  <c r="C38" i="16" s="1"/>
  <c r="G45" i="16"/>
  <c r="G47" i="16"/>
  <c r="G48" i="16" l="1"/>
  <c r="D48" i="16"/>
  <c r="S49" i="16"/>
  <c r="A49" i="16"/>
  <c r="D49" i="16" s="1"/>
  <c r="D44" i="16"/>
  <c r="D46" i="16"/>
  <c r="C15" i="16"/>
  <c r="F47" i="16" s="1"/>
  <c r="D47" i="16"/>
  <c r="D45" i="16"/>
  <c r="F44" i="16" l="1"/>
  <c r="F45" i="16"/>
  <c r="F48" i="16"/>
  <c r="F46" i="16"/>
  <c r="F49" i="16"/>
  <c r="S50" i="16"/>
  <c r="A50" i="16"/>
  <c r="G49" i="16"/>
  <c r="G50" i="16" l="1"/>
  <c r="F50" i="16"/>
  <c r="D50" i="16"/>
  <c r="S51" i="16"/>
  <c r="A51" i="16"/>
  <c r="G51" i="16" l="1"/>
  <c r="D51" i="16"/>
  <c r="F51" i="16"/>
  <c r="A52" i="16"/>
  <c r="S52" i="16"/>
  <c r="G52" i="16" l="1"/>
  <c r="F52" i="16"/>
  <c r="D52" i="16"/>
  <c r="A53" i="16"/>
  <c r="S53" i="16"/>
  <c r="S54" i="16" l="1"/>
  <c r="A54" i="16"/>
  <c r="G53" i="16"/>
  <c r="D53" i="16"/>
  <c r="F53" i="16"/>
  <c r="D54" i="16" l="1"/>
  <c r="G54" i="16"/>
  <c r="F54" i="16"/>
  <c r="S55" i="16"/>
  <c r="A55" i="16"/>
  <c r="S56" i="16" l="1"/>
  <c r="A56" i="16"/>
  <c r="F55" i="16"/>
  <c r="G55" i="16"/>
  <c r="D55" i="16"/>
  <c r="G56" i="16" l="1"/>
  <c r="D56" i="16"/>
  <c r="F56" i="16"/>
  <c r="S57" i="16"/>
  <c r="A57" i="16"/>
  <c r="F57" i="16" l="1"/>
  <c r="G57" i="16"/>
  <c r="D57" i="16"/>
  <c r="S58" i="16"/>
  <c r="A58" i="16"/>
  <c r="A59" i="16" l="1"/>
  <c r="S59" i="16"/>
  <c r="D58" i="16"/>
  <c r="G58" i="16"/>
  <c r="F58" i="16"/>
  <c r="S60" i="16" l="1"/>
  <c r="A60" i="16"/>
  <c r="F59" i="16"/>
  <c r="D59" i="16"/>
  <c r="G59" i="16"/>
  <c r="S61" i="16" l="1"/>
  <c r="A61" i="16"/>
  <c r="D60" i="16"/>
  <c r="G60" i="16"/>
  <c r="F60" i="16"/>
  <c r="A62" i="16" l="1"/>
  <c r="S62" i="16"/>
  <c r="G61" i="16"/>
  <c r="D61" i="16"/>
  <c r="F61" i="16"/>
  <c r="S63" i="16" l="1"/>
  <c r="A63" i="16"/>
  <c r="G62" i="16"/>
  <c r="F62" i="16"/>
  <c r="D62" i="16"/>
  <c r="D63" i="16" l="1"/>
  <c r="G63" i="16"/>
  <c r="F63" i="16"/>
  <c r="A64" i="16"/>
  <c r="S64" i="16"/>
  <c r="S65" i="16" l="1"/>
  <c r="A65" i="16"/>
  <c r="D64" i="16"/>
  <c r="F64" i="16"/>
  <c r="G64" i="16"/>
  <c r="S66" i="16" l="1"/>
  <c r="A66" i="16"/>
  <c r="D65" i="16"/>
  <c r="G65" i="16"/>
  <c r="F65" i="16"/>
  <c r="A67" i="16" l="1"/>
  <c r="S67" i="16"/>
  <c r="G66" i="16"/>
  <c r="D66" i="16"/>
  <c r="F66" i="16"/>
  <c r="S68" i="16" l="1"/>
  <c r="A68" i="16"/>
  <c r="D67" i="16"/>
  <c r="G67" i="16"/>
  <c r="F67" i="16"/>
  <c r="D68" i="16" l="1"/>
  <c r="G68" i="16"/>
  <c r="F68" i="16"/>
  <c r="A69" i="16"/>
  <c r="S69" i="16"/>
  <c r="S70" i="16" l="1"/>
  <c r="A70" i="16"/>
  <c r="G69" i="16"/>
  <c r="D69" i="16"/>
  <c r="F69" i="16"/>
  <c r="D70" i="16" l="1"/>
  <c r="F70" i="16"/>
  <c r="G70" i="16"/>
  <c r="A71" i="16"/>
  <c r="S71" i="16"/>
  <c r="G71" i="16" l="1"/>
  <c r="D71" i="16"/>
  <c r="F71" i="16"/>
  <c r="S72" i="16"/>
  <c r="A72" i="16"/>
  <c r="F72" i="16" l="1"/>
  <c r="D72" i="16"/>
  <c r="G72" i="16"/>
  <c r="S73" i="16"/>
  <c r="A73" i="16"/>
  <c r="S74" i="16" l="1"/>
  <c r="A74" i="16"/>
  <c r="G73" i="16"/>
  <c r="F73" i="16"/>
  <c r="D73" i="16"/>
  <c r="D74" i="16" l="1"/>
  <c r="G74" i="16"/>
  <c r="F74" i="16"/>
  <c r="S75" i="16"/>
  <c r="A75" i="16"/>
  <c r="D75" i="16" l="1"/>
  <c r="G75" i="16"/>
  <c r="F75" i="16"/>
  <c r="S76" i="16"/>
  <c r="A76" i="16"/>
  <c r="F76" i="16" l="1"/>
  <c r="D76" i="16"/>
  <c r="G76" i="16"/>
  <c r="S77" i="16"/>
  <c r="A77" i="16"/>
  <c r="S78" i="16" l="1"/>
  <c r="A78" i="16"/>
  <c r="G77" i="16"/>
  <c r="F77" i="16"/>
  <c r="D77" i="16"/>
  <c r="G78" i="16" l="1"/>
  <c r="F78" i="16"/>
  <c r="D78" i="16"/>
  <c r="S79" i="16"/>
  <c r="A79" i="16"/>
  <c r="A80" i="16" l="1"/>
  <c r="S80" i="16"/>
  <c r="F79" i="16"/>
  <c r="G79" i="16"/>
  <c r="D79" i="16"/>
  <c r="D80" i="16" l="1"/>
  <c r="G80" i="16"/>
  <c r="F80" i="16"/>
  <c r="S81" i="16"/>
  <c r="A81" i="16"/>
  <c r="S82" i="16" l="1"/>
  <c r="A82" i="16"/>
  <c r="G81" i="16"/>
  <c r="F81" i="16"/>
  <c r="D81" i="16"/>
  <c r="D82" i="16" l="1"/>
  <c r="G82" i="16"/>
  <c r="F82" i="16"/>
  <c r="S83" i="16"/>
  <c r="A83" i="16"/>
  <c r="G83" i="16" l="1"/>
  <c r="F83" i="16"/>
  <c r="D83" i="16"/>
  <c r="A84" i="16"/>
  <c r="S84" i="16"/>
  <c r="S85" i="16" l="1"/>
  <c r="A85" i="16"/>
  <c r="D84" i="16"/>
  <c r="F84" i="16"/>
  <c r="G84" i="16"/>
  <c r="D85" i="16" l="1"/>
  <c r="G85" i="16"/>
  <c r="F85" i="16"/>
  <c r="A86" i="16"/>
  <c r="S86" i="16"/>
  <c r="D86" i="16" l="1"/>
  <c r="G86" i="16"/>
  <c r="F86" i="16"/>
  <c r="S87" i="16"/>
  <c r="A87" i="16"/>
  <c r="D87" i="16" l="1"/>
  <c r="G87" i="16"/>
  <c r="F87" i="16"/>
  <c r="S88" i="16"/>
  <c r="A88" i="16"/>
  <c r="A89" i="16" l="1"/>
  <c r="S89" i="16"/>
  <c r="F88" i="16"/>
  <c r="D88" i="16"/>
  <c r="G88" i="16"/>
  <c r="A90" i="16" l="1"/>
  <c r="S90" i="16"/>
  <c r="F89" i="16"/>
  <c r="D89" i="16"/>
  <c r="G89" i="16"/>
  <c r="A91" i="16" l="1"/>
  <c r="S91" i="16"/>
  <c r="G90" i="16"/>
  <c r="F90" i="16"/>
  <c r="D90" i="16"/>
  <c r="F91" i="16" l="1"/>
  <c r="G91" i="16"/>
  <c r="D91" i="16"/>
  <c r="A92" i="16"/>
  <c r="S92" i="16"/>
  <c r="A93" i="16" l="1"/>
  <c r="S93" i="16"/>
  <c r="G92" i="16"/>
  <c r="D92" i="16"/>
  <c r="F92" i="16"/>
  <c r="F93" i="16" l="1"/>
  <c r="D93" i="16"/>
  <c r="G93" i="16"/>
  <c r="S94" i="16"/>
  <c r="A94" i="16"/>
  <c r="S95" i="16" l="1"/>
  <c r="A95" i="16"/>
  <c r="D94" i="16"/>
  <c r="F94" i="16"/>
  <c r="G94" i="16"/>
  <c r="D95" i="16" l="1"/>
  <c r="F95" i="16"/>
  <c r="G95" i="16"/>
  <c r="S96" i="16"/>
  <c r="A96" i="16"/>
  <c r="S97" i="16" l="1"/>
  <c r="A97" i="16"/>
  <c r="G96" i="16"/>
  <c r="D96" i="16"/>
  <c r="F96" i="16"/>
  <c r="D97" i="16" l="1"/>
  <c r="G97" i="16"/>
  <c r="F97" i="16"/>
  <c r="S98" i="16"/>
  <c r="A98" i="16"/>
  <c r="D98" i="16" l="1"/>
  <c r="F98" i="16"/>
  <c r="G98" i="16"/>
  <c r="S99" i="16"/>
  <c r="A99" i="16"/>
  <c r="A100" i="16" l="1"/>
  <c r="S100" i="16"/>
  <c r="F99" i="16"/>
  <c r="D99" i="16"/>
  <c r="G99" i="16"/>
  <c r="G100" i="16" l="1"/>
  <c r="F100" i="16"/>
  <c r="D100" i="16"/>
  <c r="S101" i="16"/>
  <c r="A101" i="16"/>
  <c r="G101" i="16" l="1"/>
  <c r="D101" i="16"/>
  <c r="F101" i="16"/>
  <c r="S102" i="16"/>
  <c r="A102" i="16"/>
  <c r="G102" i="16" l="1"/>
  <c r="F102" i="16"/>
  <c r="D102" i="16"/>
  <c r="A103" i="16"/>
  <c r="S103" i="16"/>
  <c r="D103" i="16" l="1"/>
  <c r="G103" i="16"/>
  <c r="F103" i="16"/>
  <c r="A104" i="16"/>
  <c r="S104" i="16"/>
  <c r="S105" i="16" l="1"/>
  <c r="A105" i="16"/>
  <c r="F104" i="16"/>
  <c r="G104" i="16"/>
  <c r="D104" i="16"/>
  <c r="F105" i="16" l="1"/>
  <c r="G105" i="16"/>
  <c r="D105" i="16"/>
  <c r="S106" i="16"/>
  <c r="A106" i="16"/>
  <c r="S107" i="16" l="1"/>
  <c r="A107" i="16"/>
  <c r="F106" i="16"/>
  <c r="D106" i="16"/>
  <c r="G106" i="16"/>
  <c r="S108" i="16" l="1"/>
  <c r="A108" i="16"/>
  <c r="D107" i="16"/>
  <c r="F107" i="16"/>
  <c r="G107" i="16"/>
  <c r="F108" i="16" l="1"/>
  <c r="G108" i="16"/>
  <c r="D108" i="16"/>
  <c r="S109" i="16"/>
  <c r="A109" i="16"/>
  <c r="S110" i="16" l="1"/>
  <c r="A110" i="16"/>
  <c r="F109" i="16"/>
  <c r="G109" i="16"/>
  <c r="D109" i="16"/>
  <c r="D110" i="16" l="1"/>
  <c r="G110" i="16"/>
  <c r="F110" i="16"/>
  <c r="S111" i="16"/>
  <c r="A111" i="16"/>
  <c r="D111" i="16" l="1"/>
  <c r="G111" i="16"/>
  <c r="F111" i="16"/>
  <c r="S112" i="16"/>
  <c r="A112" i="16"/>
  <c r="S113" i="16" l="1"/>
  <c r="A113" i="16"/>
  <c r="G112" i="16"/>
  <c r="D112" i="16"/>
  <c r="F112" i="16"/>
  <c r="G113" i="16" l="1"/>
  <c r="D113" i="16"/>
  <c r="F113" i="16"/>
  <c r="S114" i="16"/>
  <c r="A114" i="16"/>
  <c r="S115" i="16" l="1"/>
  <c r="A115" i="16"/>
  <c r="D114" i="16"/>
  <c r="F114" i="16"/>
  <c r="G114" i="16"/>
  <c r="F115" i="16" l="1"/>
  <c r="G115" i="16"/>
  <c r="D115" i="16"/>
  <c r="S116" i="16"/>
  <c r="A116" i="16"/>
  <c r="S117" i="16" l="1"/>
  <c r="A117" i="16"/>
  <c r="D116" i="16"/>
  <c r="F116" i="16"/>
  <c r="G116" i="16"/>
  <c r="G117" i="16" l="1"/>
  <c r="F117" i="16"/>
  <c r="D117" i="16"/>
  <c r="S118" i="16"/>
  <c r="A118" i="16"/>
  <c r="D118" i="16" l="1"/>
  <c r="G118" i="16"/>
  <c r="F118" i="16"/>
  <c r="A119" i="16"/>
  <c r="S119" i="16"/>
  <c r="S120" i="16" l="1"/>
  <c r="A120" i="16"/>
  <c r="G119" i="16"/>
  <c r="D119" i="16"/>
  <c r="F119" i="16"/>
  <c r="F120" i="16" l="1"/>
  <c r="G120" i="16"/>
  <c r="D120" i="16"/>
  <c r="S121" i="16"/>
  <c r="A121" i="16"/>
  <c r="S122" i="16" l="1"/>
  <c r="A122" i="16"/>
  <c r="G121" i="16"/>
  <c r="D121" i="16"/>
  <c r="F121" i="16"/>
  <c r="F122" i="16" l="1"/>
  <c r="D122" i="16"/>
  <c r="G122" i="16"/>
  <c r="A123" i="16"/>
  <c r="S123" i="16"/>
  <c r="A124" i="16" l="1"/>
  <c r="S124" i="16"/>
  <c r="F123" i="16"/>
  <c r="D123" i="16"/>
  <c r="G123" i="16"/>
  <c r="F124" i="16" l="1"/>
  <c r="D124" i="16"/>
  <c r="G124" i="16"/>
  <c r="S125" i="16"/>
  <c r="A125" i="16"/>
  <c r="A126" i="16" l="1"/>
  <c r="S126" i="16"/>
  <c r="G125" i="16"/>
  <c r="F125" i="16"/>
  <c r="D125" i="16"/>
  <c r="S127" i="16" l="1"/>
  <c r="A127" i="16"/>
  <c r="D126" i="16"/>
  <c r="F126" i="16"/>
  <c r="G126" i="16"/>
  <c r="G127" i="16" l="1"/>
  <c r="F127" i="16"/>
  <c r="D127" i="16"/>
  <c r="A128" i="16"/>
  <c r="S128" i="16"/>
  <c r="F128" i="16" l="1"/>
  <c r="G128" i="16"/>
  <c r="D128" i="16"/>
  <c r="S129" i="16"/>
  <c r="A129" i="16"/>
  <c r="S130" i="16" l="1"/>
  <c r="A130" i="16"/>
  <c r="D129" i="16"/>
  <c r="G129" i="16"/>
  <c r="F129" i="16"/>
  <c r="D130" i="16" l="1"/>
  <c r="F130" i="16"/>
  <c r="G130" i="16"/>
  <c r="S131" i="16"/>
  <c r="A131" i="16"/>
  <c r="F131" i="16" l="1"/>
  <c r="D131" i="16"/>
  <c r="G131" i="16"/>
  <c r="S132" i="16"/>
  <c r="A132" i="16"/>
  <c r="F132" i="16" l="1"/>
  <c r="G132" i="16"/>
  <c r="D132" i="16"/>
  <c r="S133" i="16"/>
  <c r="A133" i="16"/>
  <c r="S134" i="16" l="1"/>
  <c r="A134" i="16"/>
  <c r="G133" i="16"/>
  <c r="D133" i="16"/>
  <c r="F133" i="16"/>
  <c r="D134" i="16" l="1"/>
  <c r="F134" i="16"/>
  <c r="G134" i="16"/>
  <c r="S135" i="16"/>
  <c r="A135" i="16"/>
  <c r="F135" i="16" l="1"/>
  <c r="G135" i="16"/>
  <c r="D135" i="16"/>
  <c r="A136" i="16"/>
  <c r="S136" i="16"/>
  <c r="S137" i="16" l="1"/>
  <c r="A137" i="16"/>
  <c r="G136" i="16"/>
  <c r="F136" i="16"/>
  <c r="D136" i="16"/>
  <c r="S138" i="16" l="1"/>
  <c r="A138" i="16"/>
  <c r="G137" i="16"/>
  <c r="F137" i="16"/>
  <c r="D137" i="16"/>
  <c r="D138" i="16" l="1"/>
  <c r="G138" i="16"/>
  <c r="F138" i="16"/>
  <c r="S139" i="16"/>
  <c r="A139" i="16"/>
  <c r="F139" i="16" l="1"/>
  <c r="G139" i="16"/>
  <c r="D139" i="16"/>
  <c r="S140" i="16"/>
  <c r="A140" i="16"/>
  <c r="F140" i="16" l="1"/>
  <c r="G140" i="16"/>
  <c r="D140" i="16"/>
  <c r="A141" i="16"/>
  <c r="S141" i="16"/>
  <c r="D141" i="16" l="1"/>
  <c r="F141" i="16"/>
  <c r="G141" i="16"/>
  <c r="S142" i="16"/>
  <c r="A142" i="16"/>
  <c r="G142" i="16" l="1"/>
  <c r="D142" i="16"/>
  <c r="F142" i="16"/>
  <c r="S143" i="16"/>
  <c r="A143" i="16"/>
  <c r="G143" i="16" l="1"/>
  <c r="D143" i="16"/>
  <c r="F143" i="16"/>
  <c r="S144" i="16"/>
  <c r="A144" i="16"/>
  <c r="F144" i="16" l="1"/>
  <c r="G144" i="16"/>
  <c r="D144" i="16"/>
  <c r="A145" i="16"/>
  <c r="S145" i="16"/>
  <c r="S146" i="16" l="1"/>
  <c r="A146" i="16"/>
  <c r="F145" i="16"/>
  <c r="D145" i="16"/>
  <c r="G145" i="16"/>
  <c r="D146" i="16" l="1"/>
  <c r="G146" i="16"/>
  <c r="F146" i="16"/>
  <c r="S147" i="16"/>
  <c r="A147" i="16"/>
  <c r="D147" i="16" l="1"/>
  <c r="G147" i="16"/>
  <c r="F147" i="16"/>
  <c r="S148" i="16"/>
  <c r="A148" i="16"/>
  <c r="S149" i="16" l="1"/>
  <c r="A149" i="16"/>
  <c r="G148" i="16"/>
  <c r="F148" i="16"/>
  <c r="D148" i="16"/>
  <c r="D149" i="16" l="1"/>
  <c r="F149" i="16"/>
  <c r="G149" i="16"/>
  <c r="S150" i="16"/>
  <c r="A150" i="16"/>
  <c r="D150" i="16" l="1"/>
  <c r="G150" i="16"/>
  <c r="F150" i="16"/>
  <c r="S151" i="16"/>
  <c r="A151" i="16"/>
  <c r="F151" i="16" l="1"/>
  <c r="D151" i="16"/>
  <c r="G151" i="16"/>
  <c r="S152" i="16"/>
  <c r="A152" i="16"/>
  <c r="G152" i="16" l="1"/>
  <c r="F152" i="16"/>
  <c r="D152" i="16"/>
  <c r="S153" i="16"/>
  <c r="A153" i="16"/>
  <c r="S154" i="16" l="1"/>
  <c r="A154" i="16"/>
  <c r="G153" i="16"/>
  <c r="D153" i="16"/>
  <c r="F153" i="16"/>
  <c r="G154" i="16" l="1"/>
  <c r="D154" i="16"/>
  <c r="F154" i="16"/>
  <c r="S155" i="16"/>
  <c r="A155" i="16"/>
  <c r="S156" i="16" l="1"/>
  <c r="A156" i="16"/>
  <c r="G155" i="16"/>
  <c r="D155" i="16"/>
  <c r="F155" i="16"/>
  <c r="G156" i="16" l="1"/>
  <c r="D156" i="16"/>
  <c r="F156" i="16"/>
  <c r="S157" i="16"/>
  <c r="A157" i="16"/>
  <c r="S158" i="16" l="1"/>
  <c r="A158" i="16"/>
  <c r="D157" i="16"/>
  <c r="G157" i="16"/>
  <c r="F157" i="16"/>
  <c r="G158" i="16" l="1"/>
  <c r="F158" i="16"/>
  <c r="D158" i="16"/>
  <c r="A159" i="16"/>
  <c r="S159" i="16"/>
  <c r="S160" i="16" l="1"/>
  <c r="A160" i="16"/>
  <c r="G159" i="16"/>
  <c r="D159" i="16"/>
  <c r="F159" i="16"/>
  <c r="F160" i="16" l="1"/>
  <c r="G160" i="16"/>
  <c r="D160" i="16"/>
  <c r="S161" i="16"/>
  <c r="A161" i="16"/>
  <c r="A162" i="16" l="1"/>
  <c r="S162" i="16"/>
  <c r="D161" i="16"/>
  <c r="F161" i="16"/>
  <c r="G161" i="16"/>
  <c r="F162" i="16" l="1"/>
  <c r="D162" i="16"/>
  <c r="G162" i="16"/>
  <c r="S163" i="16"/>
  <c r="A163" i="16"/>
  <c r="S164" i="16" l="1"/>
  <c r="A164" i="16"/>
  <c r="F163" i="16"/>
  <c r="G163" i="16"/>
  <c r="D163" i="16"/>
  <c r="S165" i="16" l="1"/>
  <c r="A165" i="16"/>
  <c r="D164" i="16"/>
  <c r="F164" i="16"/>
  <c r="G164" i="16"/>
  <c r="D165" i="16" l="1"/>
  <c r="G165" i="16"/>
  <c r="F165" i="16"/>
  <c r="S166" i="16"/>
  <c r="A166" i="16"/>
  <c r="D166" i="16" l="1"/>
  <c r="G166" i="16"/>
  <c r="F166" i="16"/>
  <c r="A167" i="16"/>
  <c r="S167" i="16"/>
  <c r="F167" i="16" l="1"/>
  <c r="D167" i="16"/>
  <c r="G167" i="16"/>
  <c r="S168" i="16"/>
  <c r="A168" i="16"/>
  <c r="G168" i="16" l="1"/>
  <c r="D168" i="16"/>
  <c r="F168" i="16"/>
  <c r="S169" i="16"/>
  <c r="A169" i="16"/>
  <c r="G169" i="16" l="1"/>
  <c r="D169" i="16"/>
  <c r="F169" i="16"/>
  <c r="S170" i="16"/>
  <c r="A170" i="16"/>
  <c r="F170" i="16" l="1"/>
  <c r="D170" i="16"/>
  <c r="G170" i="16"/>
  <c r="S171" i="16"/>
  <c r="A171" i="16"/>
  <c r="D171" i="16" l="1"/>
  <c r="F171" i="16"/>
  <c r="G171" i="16"/>
  <c r="S172" i="16"/>
  <c r="A172" i="16"/>
  <c r="S173" i="16" l="1"/>
  <c r="A173" i="16"/>
  <c r="F172" i="16"/>
  <c r="D172" i="16"/>
  <c r="G172" i="16"/>
  <c r="D173" i="16" l="1"/>
  <c r="G173" i="16"/>
  <c r="F173" i="16"/>
  <c r="A174" i="16"/>
  <c r="S174" i="16"/>
  <c r="D174" i="16" l="1"/>
  <c r="F174" i="16"/>
  <c r="G174" i="16"/>
  <c r="S175" i="16"/>
  <c r="A175" i="16"/>
  <c r="F175" i="16" l="1"/>
  <c r="D175" i="16"/>
  <c r="G175" i="16"/>
  <c r="A176" i="16"/>
  <c r="S176" i="16"/>
  <c r="A177" i="16" l="1"/>
  <c r="S177" i="16"/>
  <c r="G176" i="16"/>
  <c r="D176" i="16"/>
  <c r="F176" i="16"/>
  <c r="S178" i="16" l="1"/>
  <c r="A178" i="16"/>
  <c r="G177" i="16"/>
  <c r="F177" i="16"/>
  <c r="D177" i="16"/>
  <c r="D178" i="16" l="1"/>
  <c r="G178" i="16"/>
  <c r="F178" i="16"/>
  <c r="S179" i="16"/>
  <c r="A179" i="16"/>
  <c r="S180" i="16" l="1"/>
  <c r="A180" i="16"/>
  <c r="G179" i="16"/>
  <c r="D179" i="16"/>
  <c r="F179" i="16"/>
  <c r="G180" i="16" l="1"/>
  <c r="F180" i="16"/>
  <c r="D180" i="16"/>
  <c r="A181" i="16"/>
  <c r="S181" i="16"/>
  <c r="D181" i="16" l="1"/>
  <c r="G181" i="16"/>
  <c r="F181" i="16"/>
  <c r="S182" i="16"/>
  <c r="A182" i="16"/>
  <c r="F182" i="16" l="1"/>
  <c r="D182" i="16"/>
  <c r="G182" i="16"/>
  <c r="A183" i="16"/>
  <c r="S183" i="16"/>
  <c r="S184" i="16" l="1"/>
  <c r="A184" i="16"/>
  <c r="F183" i="16"/>
  <c r="D183" i="16"/>
  <c r="G183" i="16"/>
  <c r="F184" i="16" l="1"/>
  <c r="D184" i="16"/>
  <c r="G184" i="16"/>
  <c r="A185" i="16"/>
  <c r="S185" i="16"/>
  <c r="D185" i="16" l="1"/>
  <c r="F185" i="16"/>
  <c r="G185" i="16"/>
  <c r="S186" i="16"/>
  <c r="A186" i="16"/>
  <c r="S187" i="16" l="1"/>
  <c r="A187" i="16"/>
  <c r="D186" i="16"/>
  <c r="G186" i="16"/>
  <c r="F186" i="16"/>
  <c r="D187" i="16" l="1"/>
  <c r="G187" i="16"/>
  <c r="F187" i="16"/>
  <c r="S188" i="16"/>
  <c r="A188" i="16"/>
  <c r="S189" i="16" l="1"/>
  <c r="A189" i="16"/>
  <c r="G188" i="16"/>
  <c r="D188" i="16"/>
  <c r="F188" i="16"/>
  <c r="D189" i="16" l="1"/>
  <c r="F189" i="16"/>
  <c r="G189" i="16"/>
  <c r="A190" i="16"/>
  <c r="S190" i="16"/>
  <c r="D190" i="16" l="1"/>
  <c r="F190" i="16"/>
  <c r="G190" i="16"/>
  <c r="S191" i="16"/>
  <c r="A191" i="16"/>
  <c r="G191" i="16" l="1"/>
  <c r="F191" i="16"/>
  <c r="D191" i="16"/>
  <c r="S192" i="16"/>
  <c r="A192" i="16"/>
  <c r="A193" i="16" l="1"/>
  <c r="S193" i="16"/>
  <c r="F192" i="16"/>
  <c r="G192" i="16"/>
  <c r="D192" i="16"/>
  <c r="S194" i="16" l="1"/>
  <c r="A194" i="16"/>
  <c r="D193" i="16"/>
  <c r="F193" i="16"/>
  <c r="G193" i="16"/>
  <c r="G194" i="16" l="1"/>
  <c r="F194" i="16"/>
  <c r="D194" i="16"/>
  <c r="S195" i="16"/>
  <c r="A195" i="16"/>
  <c r="G195" i="16" l="1"/>
  <c r="F195" i="16"/>
  <c r="D195" i="16"/>
  <c r="S196" i="16"/>
  <c r="A196" i="16"/>
  <c r="S197" i="16" l="1"/>
  <c r="A197" i="16"/>
  <c r="G196" i="16"/>
  <c r="F196" i="16"/>
  <c r="D196" i="16"/>
  <c r="A198" i="16" l="1"/>
  <c r="S198" i="16"/>
  <c r="G197" i="16"/>
  <c r="D197" i="16"/>
  <c r="F197" i="16"/>
  <c r="D198" i="16" l="1"/>
  <c r="G198" i="16"/>
  <c r="F198" i="16"/>
  <c r="A199" i="16"/>
  <c r="S199" i="16"/>
  <c r="F199" i="16" l="1"/>
  <c r="D199" i="16"/>
  <c r="G199" i="16"/>
  <c r="S200" i="16"/>
  <c r="A200" i="16"/>
  <c r="G200" i="16" l="1"/>
  <c r="D200" i="16"/>
  <c r="F200" i="16"/>
  <c r="S201" i="16"/>
  <c r="A201" i="16"/>
  <c r="S202" i="16" l="1"/>
  <c r="A202" i="16"/>
  <c r="F201" i="16"/>
  <c r="D201" i="16"/>
  <c r="G201" i="16"/>
  <c r="G202" i="16" l="1"/>
  <c r="D202" i="16"/>
  <c r="F202" i="16"/>
  <c r="S203" i="16"/>
  <c r="A203" i="16"/>
  <c r="S204" i="16" l="1"/>
  <c r="A204" i="16"/>
  <c r="F203" i="16"/>
  <c r="D203" i="16"/>
  <c r="G203" i="16"/>
  <c r="G204" i="16" l="1"/>
  <c r="F204" i="16"/>
  <c r="D204" i="16"/>
  <c r="S205" i="16"/>
  <c r="A205" i="16"/>
  <c r="S206" i="16" l="1"/>
  <c r="A206" i="16"/>
  <c r="F205" i="16"/>
  <c r="D205" i="16"/>
  <c r="G205" i="16"/>
  <c r="G206" i="16" l="1"/>
  <c r="F206" i="16"/>
  <c r="D206" i="16"/>
  <c r="S207" i="16"/>
  <c r="A207" i="16"/>
  <c r="D207" i="16" l="1"/>
  <c r="F207" i="16"/>
  <c r="G207" i="16"/>
  <c r="S208" i="16"/>
  <c r="A208" i="16"/>
  <c r="S209" i="16" l="1"/>
  <c r="A209" i="16"/>
  <c r="F208" i="16"/>
  <c r="D208" i="16"/>
  <c r="G208" i="16"/>
  <c r="G209" i="16" l="1"/>
  <c r="F209" i="16"/>
  <c r="D209" i="16"/>
  <c r="S210" i="16"/>
  <c r="A210" i="16"/>
  <c r="G210" i="16" l="1"/>
  <c r="F210" i="16"/>
  <c r="D210" i="16"/>
  <c r="S211" i="16"/>
  <c r="A211" i="16"/>
  <c r="G211" i="16" l="1"/>
  <c r="D211" i="16"/>
  <c r="F211" i="16"/>
  <c r="S212" i="16"/>
  <c r="A212" i="16"/>
  <c r="G212" i="16" l="1"/>
  <c r="D212" i="16"/>
  <c r="F212" i="16"/>
  <c r="S213" i="16"/>
  <c r="A213" i="16"/>
  <c r="D213" i="16" l="1"/>
  <c r="F213" i="16"/>
  <c r="G213" i="16"/>
  <c r="S214" i="16"/>
  <c r="A214" i="16"/>
  <c r="G214" i="16" l="1"/>
  <c r="D214" i="16"/>
  <c r="F214" i="16"/>
  <c r="A215" i="16"/>
  <c r="S215" i="16"/>
  <c r="F215" i="16" l="1"/>
  <c r="D215" i="16"/>
  <c r="G215" i="16"/>
  <c r="S216" i="16"/>
  <c r="A216" i="16"/>
  <c r="F216" i="16" l="1"/>
  <c r="D216" i="16"/>
  <c r="G216" i="16"/>
  <c r="S217" i="16"/>
  <c r="A217" i="16"/>
  <c r="A218" i="16" l="1"/>
  <c r="S218" i="16"/>
  <c r="G217" i="16"/>
  <c r="F217" i="16"/>
  <c r="D217" i="16"/>
  <c r="S219" i="16" l="1"/>
  <c r="A219" i="16"/>
  <c r="G218" i="16"/>
  <c r="F218" i="16"/>
  <c r="D218" i="16"/>
  <c r="D219" i="16" l="1"/>
  <c r="G219" i="16"/>
  <c r="F219" i="16"/>
  <c r="S220" i="16"/>
  <c r="A220" i="16"/>
  <c r="S221" i="16" l="1"/>
  <c r="A221" i="16"/>
  <c r="G220" i="16"/>
  <c r="F220" i="16"/>
  <c r="D220" i="16"/>
  <c r="G221" i="16" l="1"/>
  <c r="F221" i="16"/>
  <c r="D221" i="16"/>
  <c r="S222" i="16"/>
  <c r="A222" i="16"/>
  <c r="S223" i="16" l="1"/>
  <c r="A223" i="16"/>
  <c r="G222" i="16"/>
  <c r="F222" i="16"/>
  <c r="D222" i="16"/>
  <c r="D223" i="16" l="1"/>
  <c r="G223" i="16"/>
  <c r="F223" i="16"/>
  <c r="S224" i="16"/>
  <c r="A224" i="16"/>
  <c r="S225" i="16" l="1"/>
  <c r="A225" i="16"/>
  <c r="G224" i="16"/>
  <c r="D224" i="16"/>
  <c r="F224" i="16"/>
  <c r="S226" i="16" l="1"/>
  <c r="A226" i="16"/>
  <c r="D225" i="16"/>
  <c r="G225" i="16"/>
  <c r="F225" i="16"/>
  <c r="S227" i="16" l="1"/>
  <c r="A227" i="16"/>
  <c r="D226" i="16"/>
  <c r="F226" i="16"/>
  <c r="G226" i="16"/>
  <c r="S228" i="16" l="1"/>
  <c r="A228" i="16"/>
  <c r="F227" i="16"/>
  <c r="G227" i="16"/>
  <c r="D227" i="16"/>
  <c r="F228" i="16" l="1"/>
  <c r="D228" i="16"/>
  <c r="G228" i="16"/>
  <c r="S229" i="16"/>
  <c r="A229" i="16"/>
  <c r="S230" i="16" l="1"/>
  <c r="A230" i="16"/>
  <c r="D229" i="16"/>
  <c r="F229" i="16"/>
  <c r="G229" i="16"/>
  <c r="D230" i="16" l="1"/>
  <c r="G230" i="16"/>
  <c r="F230" i="16"/>
  <c r="A231" i="16"/>
  <c r="S231" i="16"/>
  <c r="A232" i="16" l="1"/>
  <c r="S232" i="16"/>
  <c r="D231" i="16"/>
  <c r="F231" i="16"/>
  <c r="G231" i="16"/>
  <c r="F232" i="16" l="1"/>
  <c r="D232" i="16"/>
  <c r="G232" i="16"/>
  <c r="S233" i="16"/>
  <c r="A233" i="16"/>
  <c r="G233" i="16" l="1"/>
  <c r="F233" i="16"/>
  <c r="D233" i="16"/>
  <c r="A234" i="16"/>
  <c r="S234" i="16"/>
  <c r="G234" i="16" l="1"/>
  <c r="F234" i="16"/>
  <c r="D234" i="16"/>
  <c r="S235" i="16"/>
  <c r="A235" i="16"/>
  <c r="G235" i="16" l="1"/>
  <c r="D235" i="16"/>
  <c r="F235" i="16"/>
  <c r="S236" i="16"/>
  <c r="A236" i="16"/>
  <c r="S237" i="16" l="1"/>
  <c r="A237" i="16"/>
  <c r="G236" i="16"/>
  <c r="D236" i="16"/>
  <c r="F236" i="16"/>
  <c r="D237" i="16" l="1"/>
  <c r="F237" i="16"/>
  <c r="G237" i="16"/>
  <c r="S238" i="16"/>
  <c r="A238" i="16"/>
  <c r="S239" i="16" l="1"/>
  <c r="A239" i="16"/>
  <c r="F238" i="16"/>
  <c r="D238" i="16"/>
  <c r="G238" i="16"/>
  <c r="F239" i="16" l="1"/>
  <c r="D239" i="16"/>
  <c r="G239" i="16"/>
  <c r="S240" i="16"/>
  <c r="A240" i="16"/>
  <c r="A241" i="16" l="1"/>
  <c r="S241" i="16"/>
  <c r="D240" i="16"/>
  <c r="F240" i="16"/>
  <c r="G240" i="16"/>
  <c r="D241" i="16" l="1"/>
  <c r="G241" i="16"/>
  <c r="F241" i="16"/>
  <c r="S242" i="16"/>
  <c r="A242" i="16"/>
  <c r="S243" i="16" l="1"/>
  <c r="A243" i="16"/>
  <c r="D242" i="16"/>
  <c r="F242" i="16"/>
  <c r="G242" i="16"/>
  <c r="S244" i="16" l="1"/>
  <c r="A244" i="16"/>
  <c r="F243" i="16"/>
  <c r="G243" i="16"/>
  <c r="D243" i="16"/>
  <c r="A245" i="16" l="1"/>
  <c r="S245" i="16"/>
  <c r="G244" i="16"/>
  <c r="D244" i="16"/>
  <c r="F244" i="16"/>
  <c r="G245" i="16" l="1"/>
  <c r="F245" i="16"/>
  <c r="D245" i="16"/>
  <c r="S246" i="16"/>
  <c r="A246" i="16"/>
  <c r="S247" i="16" l="1"/>
  <c r="A247" i="16"/>
  <c r="G246" i="16"/>
  <c r="D246" i="16"/>
  <c r="F246" i="16"/>
  <c r="D247" i="16" l="1"/>
  <c r="G247" i="16"/>
  <c r="F247" i="16"/>
  <c r="S248" i="16"/>
  <c r="A248" i="16"/>
  <c r="F248" i="16" l="1"/>
  <c r="D248" i="16"/>
  <c r="G248" i="16"/>
  <c r="A249" i="16"/>
  <c r="S249" i="16"/>
  <c r="D249" i="16" l="1"/>
  <c r="G249" i="16"/>
  <c r="F249" i="16"/>
  <c r="S250" i="16"/>
  <c r="A250" i="16"/>
  <c r="S251" i="16" l="1"/>
  <c r="A251" i="16"/>
  <c r="G250" i="16"/>
  <c r="F250" i="16"/>
  <c r="D250" i="16"/>
  <c r="G251" i="16" l="1"/>
  <c r="F251" i="16"/>
  <c r="D251" i="16"/>
  <c r="S252" i="16"/>
  <c r="A252" i="16"/>
  <c r="A253" i="16" l="1"/>
  <c r="S253" i="16"/>
  <c r="D252" i="16"/>
  <c r="G252" i="16"/>
  <c r="F252" i="16"/>
  <c r="S254" i="16" l="1"/>
  <c r="A254" i="16"/>
  <c r="F253" i="16"/>
  <c r="D253" i="16"/>
  <c r="G253" i="16"/>
  <c r="G254" i="16" l="1"/>
  <c r="D254" i="16"/>
  <c r="F254" i="16"/>
  <c r="S255" i="16"/>
  <c r="A255" i="16"/>
  <c r="F255" i="16" l="1"/>
  <c r="G255" i="16"/>
  <c r="D255" i="16"/>
  <c r="S256" i="16"/>
  <c r="A256" i="16"/>
  <c r="G256" i="16" l="1"/>
  <c r="F256" i="16"/>
  <c r="D256" i="16"/>
  <c r="S257" i="16"/>
  <c r="A257" i="16"/>
  <c r="G257" i="16" l="1"/>
  <c r="F257" i="16"/>
  <c r="D257" i="16"/>
  <c r="S258" i="16"/>
  <c r="A258" i="16"/>
  <c r="S259" i="16" l="1"/>
  <c r="A259" i="16"/>
  <c r="D258" i="16"/>
  <c r="G258" i="16"/>
  <c r="F258" i="16"/>
  <c r="G259" i="16" l="1"/>
  <c r="F259" i="16"/>
  <c r="D259" i="16"/>
  <c r="A260" i="16"/>
  <c r="S260" i="16"/>
  <c r="G260" i="16" l="1"/>
  <c r="F260" i="16"/>
  <c r="D260" i="16"/>
  <c r="S261" i="16"/>
  <c r="A261" i="16"/>
  <c r="S262" i="16" l="1"/>
  <c r="A262" i="16"/>
  <c r="G261" i="16"/>
  <c r="F261" i="16"/>
  <c r="D261" i="16"/>
  <c r="D262" i="16" l="1"/>
  <c r="G262" i="16"/>
  <c r="F262" i="16"/>
  <c r="A263" i="16"/>
  <c r="S263" i="16"/>
  <c r="G263" i="16" l="1"/>
  <c r="F263" i="16"/>
  <c r="D263" i="16"/>
  <c r="S264" i="16"/>
  <c r="A264" i="16"/>
  <c r="S265" i="16" l="1"/>
  <c r="A265" i="16"/>
  <c r="F264" i="16"/>
  <c r="D264" i="16"/>
  <c r="G264" i="16"/>
  <c r="D265" i="16" l="1"/>
  <c r="G265" i="16"/>
  <c r="F265" i="16"/>
  <c r="A266" i="16"/>
  <c r="S266" i="16"/>
  <c r="D266" i="16" l="1"/>
  <c r="G266" i="16"/>
  <c r="F266" i="16"/>
  <c r="S267" i="16"/>
  <c r="A267" i="16"/>
  <c r="S268" i="16" l="1"/>
  <c r="A268" i="16"/>
  <c r="D267" i="16"/>
  <c r="G267" i="16"/>
  <c r="F267" i="16"/>
  <c r="D268" i="16" l="1"/>
  <c r="F268" i="16"/>
  <c r="G268" i="16"/>
  <c r="S269" i="16"/>
  <c r="A269" i="16"/>
  <c r="G269" i="16" l="1"/>
  <c r="D269" i="16"/>
  <c r="F269" i="16"/>
  <c r="S270" i="16"/>
  <c r="A270" i="16"/>
  <c r="S271" i="16" l="1"/>
  <c r="A271" i="16"/>
  <c r="G270" i="16"/>
  <c r="F270" i="16"/>
  <c r="D270" i="16"/>
  <c r="F271" i="16" l="1"/>
  <c r="D271" i="16"/>
  <c r="G271" i="16"/>
  <c r="A272" i="16"/>
  <c r="S272" i="16"/>
  <c r="S273" i="16" l="1"/>
  <c r="A273" i="16"/>
  <c r="G272" i="16"/>
  <c r="D272" i="16"/>
  <c r="F272" i="16"/>
  <c r="D273" i="16" l="1"/>
  <c r="G273" i="16"/>
  <c r="F273" i="16"/>
  <c r="S274" i="16"/>
  <c r="A274" i="16"/>
  <c r="G274" i="16" l="1"/>
  <c r="F274" i="16"/>
  <c r="D274" i="16"/>
  <c r="S275" i="16"/>
  <c r="A275" i="16"/>
  <c r="F275" i="16" l="1"/>
  <c r="D275" i="16"/>
  <c r="G275" i="16"/>
  <c r="A276" i="16"/>
  <c r="S276" i="16"/>
  <c r="S277" i="16" l="1"/>
  <c r="A277" i="16"/>
  <c r="F276" i="16"/>
  <c r="D276" i="16"/>
  <c r="G276" i="16"/>
  <c r="D277" i="16" l="1"/>
  <c r="G277" i="16"/>
  <c r="F277" i="16"/>
  <c r="S278" i="16"/>
  <c r="A278" i="16"/>
  <c r="A279" i="16" l="1"/>
  <c r="S279" i="16"/>
  <c r="D278" i="16"/>
  <c r="G278" i="16"/>
  <c r="F278" i="16"/>
  <c r="D279" i="16" l="1"/>
  <c r="F279" i="16"/>
  <c r="G279" i="16"/>
  <c r="A280" i="16"/>
  <c r="S280" i="16"/>
  <c r="G280" i="16" l="1"/>
  <c r="D280" i="16"/>
  <c r="F280" i="16"/>
  <c r="A281" i="16"/>
  <c r="S281" i="16"/>
  <c r="D281" i="16" l="1"/>
  <c r="G281" i="16"/>
  <c r="F281" i="16"/>
  <c r="A282" i="16"/>
  <c r="S282" i="16"/>
  <c r="D282" i="16" l="1"/>
  <c r="F282" i="16"/>
  <c r="G282" i="16"/>
  <c r="S283" i="16"/>
  <c r="A283" i="16"/>
  <c r="D283" i="16" l="1"/>
  <c r="G283" i="16"/>
  <c r="F283" i="16"/>
  <c r="S284" i="16"/>
  <c r="A284" i="16"/>
  <c r="S285" i="16" l="1"/>
  <c r="A285" i="16"/>
  <c r="G284" i="16"/>
  <c r="D284" i="16"/>
  <c r="F284" i="16"/>
  <c r="F285" i="16" l="1"/>
  <c r="D285" i="16"/>
  <c r="G285" i="16"/>
  <c r="S286" i="16"/>
  <c r="A286" i="16"/>
  <c r="A287" i="16" l="1"/>
  <c r="S287" i="16"/>
  <c r="D286" i="16"/>
  <c r="G286" i="16"/>
  <c r="F286" i="16"/>
  <c r="F287" i="16" l="1"/>
  <c r="D287" i="16"/>
  <c r="G287" i="16"/>
  <c r="A288" i="16"/>
  <c r="S288" i="16"/>
  <c r="D288" i="16" l="1"/>
  <c r="F288" i="16"/>
  <c r="G288" i="16"/>
  <c r="A289" i="16"/>
  <c r="S289" i="16"/>
  <c r="S290" i="16" l="1"/>
  <c r="A290" i="16"/>
  <c r="G289" i="16"/>
  <c r="F289" i="16"/>
  <c r="D289" i="16"/>
  <c r="G290" i="16" l="1"/>
  <c r="D290" i="16"/>
  <c r="F290" i="16"/>
  <c r="S291" i="16"/>
  <c r="A291" i="16"/>
  <c r="D291" i="16" l="1"/>
  <c r="G291" i="16"/>
  <c r="F291" i="16"/>
  <c r="S292" i="16"/>
  <c r="A292" i="16"/>
  <c r="D292" i="16" l="1"/>
  <c r="G292" i="16"/>
  <c r="F292" i="16"/>
  <c r="S293" i="16"/>
  <c r="A293" i="16"/>
  <c r="S294" i="16" l="1"/>
  <c r="A294" i="16"/>
  <c r="D293" i="16"/>
  <c r="F293" i="16"/>
  <c r="G293" i="16"/>
  <c r="D294" i="16" l="1"/>
  <c r="F294" i="16"/>
  <c r="G294" i="16"/>
  <c r="A295" i="16"/>
  <c r="S295" i="16"/>
  <c r="A296" i="16" l="1"/>
  <c r="S296" i="16"/>
  <c r="D295" i="16"/>
  <c r="G295" i="16"/>
  <c r="F295" i="16"/>
  <c r="G296" i="16" l="1"/>
  <c r="D296" i="16"/>
  <c r="F296" i="16"/>
  <c r="S297" i="16"/>
  <c r="A297" i="16"/>
  <c r="S298" i="16" l="1"/>
  <c r="A298" i="16"/>
  <c r="D297" i="16"/>
  <c r="G297" i="16"/>
  <c r="F297" i="16"/>
  <c r="G298" i="16" l="1"/>
  <c r="F298" i="16"/>
  <c r="D298" i="16"/>
  <c r="S299" i="16"/>
  <c r="A299" i="16"/>
  <c r="G299" i="16" l="1"/>
  <c r="D299" i="16"/>
  <c r="F299" i="16"/>
  <c r="A300" i="16"/>
  <c r="S300" i="16"/>
  <c r="G300" i="16" l="1"/>
  <c r="F300" i="16"/>
  <c r="D300" i="16"/>
  <c r="S301" i="16"/>
  <c r="A301" i="16"/>
  <c r="A302" i="16" l="1"/>
  <c r="S302" i="16"/>
  <c r="D301" i="16"/>
  <c r="F301" i="16"/>
  <c r="G301" i="16"/>
  <c r="S303" i="16" l="1"/>
  <c r="A303" i="16"/>
  <c r="G302" i="16"/>
  <c r="D302" i="16"/>
  <c r="F302" i="16"/>
  <c r="F303" i="16" l="1"/>
  <c r="D303" i="16"/>
  <c r="G303" i="16"/>
  <c r="S304" i="16"/>
  <c r="A304" i="16"/>
  <c r="F304" i="16" l="1"/>
  <c r="D304" i="16"/>
  <c r="G304" i="16"/>
  <c r="S305" i="16"/>
  <c r="A305" i="16"/>
  <c r="S306" i="16" l="1"/>
  <c r="A306" i="16"/>
  <c r="F305" i="16"/>
  <c r="G305" i="16"/>
  <c r="D305" i="16"/>
  <c r="D306" i="16" l="1"/>
  <c r="F306" i="16"/>
  <c r="G306" i="16"/>
  <c r="S307" i="16"/>
  <c r="A307" i="16"/>
  <c r="D307" i="16" l="1"/>
  <c r="G307" i="16"/>
  <c r="F307" i="16"/>
  <c r="S308" i="16"/>
  <c r="A308" i="16"/>
  <c r="S309" i="16" l="1"/>
  <c r="A309" i="16"/>
  <c r="G308" i="16"/>
  <c r="F308" i="16"/>
  <c r="D308" i="16"/>
  <c r="D309" i="16" l="1"/>
  <c r="F309" i="16"/>
  <c r="G309" i="16"/>
  <c r="S310" i="16"/>
  <c r="A310" i="16"/>
  <c r="A311" i="16" l="1"/>
  <c r="S311" i="16"/>
  <c r="D310" i="16"/>
  <c r="G310" i="16"/>
  <c r="F310" i="16"/>
  <c r="S312" i="16" l="1"/>
  <c r="A312" i="16"/>
  <c r="F311" i="16"/>
  <c r="G311" i="16"/>
  <c r="D311" i="16"/>
  <c r="F312" i="16" l="1"/>
  <c r="D312" i="16"/>
  <c r="G312" i="16"/>
  <c r="S313" i="16"/>
  <c r="A313" i="16"/>
  <c r="S314" i="16" l="1"/>
  <c r="A314" i="16"/>
  <c r="D313" i="16"/>
  <c r="G313" i="16"/>
  <c r="F313" i="16"/>
  <c r="G314" i="16" l="1"/>
  <c r="F314" i="16"/>
  <c r="D314" i="16"/>
  <c r="S315" i="16"/>
  <c r="A315" i="16"/>
  <c r="S316" i="16" l="1"/>
  <c r="A316" i="16"/>
  <c r="F315" i="16"/>
  <c r="D315" i="16"/>
  <c r="G315" i="16"/>
  <c r="G316" i="16" l="1"/>
  <c r="F316" i="16"/>
  <c r="D316" i="16"/>
  <c r="S317" i="16"/>
  <c r="A317" i="16"/>
  <c r="D317" i="16" l="1"/>
  <c r="G317" i="16"/>
  <c r="F317" i="16"/>
  <c r="A318" i="16"/>
  <c r="S318" i="16"/>
  <c r="F318" i="16" l="1"/>
  <c r="G318" i="16"/>
  <c r="D318" i="16"/>
  <c r="S319" i="16"/>
  <c r="A319" i="16"/>
  <c r="D319" i="16" l="1"/>
  <c r="F319" i="16"/>
  <c r="G319" i="16"/>
  <c r="S320" i="16"/>
  <c r="A320" i="16"/>
  <c r="G320" i="16" l="1"/>
  <c r="F320" i="16"/>
  <c r="D320" i="16"/>
  <c r="S321" i="16"/>
  <c r="A321" i="16"/>
  <c r="G321" i="16" l="1"/>
  <c r="F321" i="16"/>
  <c r="D321" i="16"/>
  <c r="S322" i="16"/>
  <c r="A322" i="16"/>
  <c r="D322" i="16" l="1"/>
  <c r="G322" i="16"/>
  <c r="F322" i="16"/>
  <c r="A323" i="16"/>
  <c r="S323" i="16"/>
  <c r="S324" i="16" l="1"/>
  <c r="A324" i="16"/>
  <c r="G323" i="16"/>
  <c r="D323" i="16"/>
  <c r="F323" i="16"/>
  <c r="G324" i="16" l="1"/>
  <c r="F324" i="16"/>
  <c r="D324" i="16"/>
  <c r="S325" i="16"/>
  <c r="A325" i="16"/>
  <c r="S326" i="16" l="1"/>
  <c r="A326" i="16"/>
  <c r="D325" i="16"/>
  <c r="F325" i="16"/>
  <c r="G325" i="16"/>
  <c r="D326" i="16" l="1"/>
  <c r="F326" i="16"/>
  <c r="G326" i="16"/>
  <c r="S327" i="16"/>
  <c r="A327" i="16"/>
  <c r="S328" i="16" l="1"/>
  <c r="A328" i="16"/>
  <c r="F327" i="16"/>
  <c r="D327" i="16"/>
  <c r="G327" i="16"/>
  <c r="G328" i="16" l="1"/>
  <c r="D328" i="16"/>
  <c r="F328" i="16"/>
  <c r="S329" i="16"/>
  <c r="A329" i="16"/>
  <c r="G329" i="16" l="1"/>
  <c r="F329" i="16"/>
  <c r="D329" i="16"/>
  <c r="A330" i="16"/>
  <c r="S330" i="16"/>
  <c r="S331" i="16" l="1"/>
  <c r="A331" i="16"/>
  <c r="F330" i="16"/>
  <c r="D330" i="16"/>
  <c r="G330" i="16"/>
  <c r="F331" i="16" l="1"/>
  <c r="D331" i="16"/>
  <c r="G331" i="16"/>
  <c r="S332" i="16"/>
  <c r="A332" i="16"/>
  <c r="A333" i="16" l="1"/>
  <c r="S333" i="16"/>
  <c r="G332" i="16"/>
  <c r="F332" i="16"/>
  <c r="D332" i="16"/>
  <c r="S334" i="16" l="1"/>
  <c r="A334" i="16"/>
  <c r="G333" i="16"/>
  <c r="F333" i="16"/>
  <c r="D333" i="16"/>
  <c r="G334" i="16" l="1"/>
  <c r="D334" i="16"/>
  <c r="F334" i="16"/>
  <c r="A335" i="16"/>
  <c r="S335" i="16"/>
  <c r="F335" i="16" l="1"/>
  <c r="G335" i="16"/>
  <c r="D335" i="16"/>
  <c r="S336" i="16"/>
  <c r="A336" i="16"/>
  <c r="F336" i="16" l="1"/>
  <c r="G336" i="16"/>
  <c r="D336" i="16"/>
  <c r="S337" i="16"/>
  <c r="A337" i="16"/>
  <c r="D337" i="16" l="1"/>
  <c r="G337" i="16"/>
  <c r="F337" i="16"/>
  <c r="S338" i="16"/>
  <c r="A338" i="16"/>
  <c r="S339" i="16" l="1"/>
  <c r="A339" i="16"/>
  <c r="D338" i="16"/>
  <c r="G338" i="16"/>
  <c r="F338" i="16"/>
  <c r="F339" i="16" l="1"/>
  <c r="D339" i="16"/>
  <c r="G339" i="16"/>
  <c r="S340" i="16"/>
  <c r="A340" i="16"/>
  <c r="F340" i="16" l="1"/>
  <c r="D340" i="16"/>
  <c r="G340" i="16"/>
  <c r="A341" i="16"/>
  <c r="S341" i="16"/>
  <c r="G341" i="16" l="1"/>
  <c r="D341" i="16"/>
  <c r="F341" i="16"/>
  <c r="S342" i="16"/>
  <c r="A342" i="16"/>
  <c r="S343" i="16" l="1"/>
  <c r="A343" i="16"/>
  <c r="G342" i="16"/>
  <c r="F342" i="16"/>
  <c r="D342" i="16"/>
  <c r="S344" i="16" l="1"/>
  <c r="A344" i="16"/>
  <c r="D343" i="16"/>
  <c r="G343" i="16"/>
  <c r="F343" i="16"/>
  <c r="G344" i="16" l="1"/>
  <c r="D344" i="16"/>
  <c r="F344" i="16"/>
  <c r="S345" i="16"/>
  <c r="A345" i="16"/>
  <c r="D345" i="16" l="1"/>
  <c r="G345" i="16"/>
  <c r="F345" i="16"/>
  <c r="S346" i="16"/>
  <c r="A346" i="16"/>
  <c r="S347" i="16" l="1"/>
  <c r="A347" i="16"/>
  <c r="G346" i="16"/>
  <c r="F346" i="16"/>
  <c r="D346" i="16"/>
  <c r="G347" i="16" l="1"/>
  <c r="F347" i="16"/>
  <c r="D347" i="16"/>
  <c r="S348" i="16"/>
  <c r="A348" i="16"/>
  <c r="G348" i="16" l="1"/>
  <c r="F348" i="16"/>
  <c r="D348" i="16"/>
  <c r="S349" i="16"/>
  <c r="A349" i="16"/>
  <c r="G349" i="16" l="1"/>
  <c r="D349" i="16"/>
  <c r="F349" i="16"/>
  <c r="S350" i="16"/>
  <c r="A350" i="16"/>
  <c r="G350" i="16" l="1"/>
  <c r="D350" i="16"/>
  <c r="F350" i="16"/>
  <c r="A351" i="16"/>
  <c r="S351" i="16"/>
  <c r="S352" i="16" l="1"/>
  <c r="A352" i="16"/>
  <c r="F351" i="16"/>
  <c r="D351" i="16"/>
  <c r="G351" i="16"/>
  <c r="G352" i="16" l="1"/>
  <c r="D352" i="16"/>
  <c r="F352" i="16"/>
  <c r="S353" i="16"/>
  <c r="A353" i="16"/>
  <c r="G353" i="16" l="1"/>
  <c r="F353" i="16"/>
  <c r="D353" i="16"/>
  <c r="A354" i="16"/>
  <c r="S354" i="16"/>
  <c r="S355" i="16" l="1"/>
  <c r="A355" i="16"/>
  <c r="D354" i="16"/>
  <c r="G354" i="16"/>
  <c r="F354" i="16"/>
  <c r="S356" i="16" l="1"/>
  <c r="A356" i="16"/>
  <c r="F355" i="16"/>
  <c r="D355" i="16"/>
  <c r="G355" i="16"/>
  <c r="S357" i="16" l="1"/>
  <c r="A357" i="16"/>
  <c r="F356" i="16"/>
  <c r="D356" i="16"/>
  <c r="G356" i="16"/>
  <c r="G357" i="16" l="1"/>
  <c r="F357" i="16"/>
  <c r="D357" i="16"/>
  <c r="S358" i="16"/>
  <c r="A358" i="16"/>
  <c r="S359" i="16" l="1"/>
  <c r="A359" i="16"/>
  <c r="D358" i="16"/>
  <c r="G358" i="16"/>
  <c r="F358" i="16"/>
  <c r="D359" i="16" l="1"/>
  <c r="G359" i="16"/>
  <c r="F359" i="16"/>
  <c r="S360" i="16"/>
  <c r="A360" i="16"/>
  <c r="F360" i="16" l="1"/>
  <c r="D360" i="16"/>
  <c r="G360" i="16"/>
  <c r="S361" i="16"/>
  <c r="A361" i="16"/>
  <c r="A362" i="16" l="1"/>
  <c r="S362" i="16"/>
  <c r="D361" i="16"/>
  <c r="G361" i="16"/>
  <c r="F361" i="16"/>
  <c r="S363" i="16" l="1"/>
  <c r="A363" i="16"/>
  <c r="G362" i="16"/>
  <c r="F362" i="16"/>
  <c r="D362" i="16"/>
  <c r="D363" i="16" l="1"/>
  <c r="G363" i="16"/>
  <c r="F363" i="16"/>
  <c r="S364" i="16"/>
  <c r="A364" i="16"/>
  <c r="A365" i="16" l="1"/>
  <c r="S365" i="16"/>
  <c r="D364" i="16"/>
  <c r="F364" i="16"/>
  <c r="G364" i="16"/>
  <c r="S366" i="16" l="1"/>
  <c r="A366" i="16"/>
  <c r="D365" i="16"/>
  <c r="G365" i="16"/>
  <c r="F365" i="16"/>
  <c r="A367" i="16" l="1"/>
  <c r="S367" i="16"/>
  <c r="D366" i="16"/>
  <c r="G366" i="16"/>
  <c r="F366" i="16"/>
  <c r="S368" i="16" l="1"/>
  <c r="A368" i="16"/>
  <c r="D367" i="16"/>
  <c r="G367" i="16"/>
  <c r="F367" i="16"/>
  <c r="G368" i="16" l="1"/>
  <c r="D368" i="16"/>
  <c r="F368" i="16"/>
  <c r="S369" i="16"/>
  <c r="A369" i="16"/>
  <c r="D369" i="16" l="1"/>
  <c r="F369" i="16"/>
  <c r="G369" i="16"/>
  <c r="S370" i="16"/>
  <c r="A370" i="16"/>
  <c r="G370" i="16" l="1"/>
  <c r="D370" i="16"/>
  <c r="F370" i="16"/>
  <c r="A371" i="16"/>
  <c r="S371" i="16"/>
  <c r="S372" i="16" l="1"/>
  <c r="A372" i="16"/>
  <c r="G371" i="16"/>
  <c r="D371" i="16"/>
  <c r="F371" i="16"/>
  <c r="G372" i="16" l="1"/>
  <c r="D372" i="16"/>
  <c r="F372" i="16"/>
  <c r="S373" i="16"/>
  <c r="A373" i="16"/>
  <c r="A374" i="16" l="1"/>
  <c r="S374" i="16"/>
  <c r="G373" i="16"/>
  <c r="F373" i="16"/>
  <c r="D373" i="16"/>
  <c r="D374" i="16" l="1"/>
  <c r="G374" i="16"/>
  <c r="F374" i="16"/>
  <c r="A375" i="16"/>
  <c r="S375" i="16"/>
  <c r="F375" i="16" l="1"/>
  <c r="G375" i="16"/>
  <c r="D375" i="16"/>
  <c r="S376" i="16"/>
  <c r="A376" i="16"/>
  <c r="G376" i="16" l="1"/>
  <c r="F376" i="16"/>
  <c r="D376" i="16"/>
  <c r="S377" i="16"/>
  <c r="A377" i="16"/>
  <c r="A378" i="16" l="1"/>
  <c r="S378" i="16"/>
  <c r="D377" i="16"/>
  <c r="G377" i="16"/>
  <c r="F377" i="16"/>
  <c r="S379" i="16" l="1"/>
  <c r="A379" i="16"/>
  <c r="F378" i="16"/>
  <c r="G378" i="16"/>
  <c r="D378" i="16"/>
  <c r="F379" i="16" l="1"/>
  <c r="G379" i="16"/>
  <c r="D379" i="16"/>
  <c r="S380" i="16"/>
  <c r="A380" i="16"/>
  <c r="G380" i="16" l="1"/>
  <c r="F380" i="16"/>
  <c r="D380" i="16"/>
  <c r="S381" i="16"/>
  <c r="A381" i="16"/>
  <c r="S382" i="16" l="1"/>
  <c r="A382" i="16"/>
  <c r="D381" i="16"/>
  <c r="F381" i="16"/>
  <c r="G381" i="16"/>
  <c r="G382" i="16" l="1"/>
  <c r="F382" i="16"/>
  <c r="D382" i="16"/>
  <c r="A383" i="16"/>
  <c r="S383" i="16"/>
  <c r="S384" i="16" l="1"/>
  <c r="A384" i="16"/>
  <c r="F383" i="16"/>
  <c r="D383" i="16"/>
  <c r="G383" i="16"/>
  <c r="D384" i="16" l="1"/>
  <c r="G384" i="16"/>
  <c r="F384" i="16"/>
  <c r="S385" i="16"/>
  <c r="A385" i="16"/>
  <c r="S386" i="16" l="1"/>
  <c r="A386" i="16"/>
  <c r="D385" i="16"/>
  <c r="F385" i="16"/>
  <c r="G385" i="16"/>
  <c r="D386" i="16" l="1"/>
  <c r="G386" i="16"/>
  <c r="F386" i="16"/>
  <c r="S387" i="16"/>
  <c r="A387" i="16"/>
  <c r="G387" i="16" l="1"/>
  <c r="D387" i="16"/>
  <c r="F387" i="16"/>
  <c r="A388" i="16"/>
  <c r="S388" i="16"/>
  <c r="D388" i="16" l="1"/>
  <c r="F388" i="16"/>
  <c r="G388" i="16"/>
  <c r="S389" i="16"/>
  <c r="A389" i="16"/>
  <c r="D389" i="16" l="1"/>
  <c r="F389" i="16"/>
  <c r="G389" i="16"/>
  <c r="A390" i="16"/>
  <c r="S390" i="16"/>
  <c r="F390" i="16" l="1"/>
  <c r="G390" i="16"/>
  <c r="D390" i="16"/>
  <c r="S391" i="16"/>
  <c r="A391" i="16"/>
  <c r="F391" i="16" l="1"/>
  <c r="D391" i="16"/>
  <c r="G391" i="16"/>
  <c r="S392" i="16"/>
  <c r="A392" i="16"/>
  <c r="S393" i="16" l="1"/>
  <c r="A393" i="16"/>
  <c r="F392" i="16"/>
  <c r="D392" i="16"/>
  <c r="G392" i="16"/>
  <c r="A394" i="16" l="1"/>
  <c r="S394" i="16"/>
  <c r="D393" i="16"/>
  <c r="G393" i="16"/>
  <c r="F393" i="16"/>
  <c r="S395" i="16" l="1"/>
  <c r="A395" i="16"/>
  <c r="F394" i="16"/>
  <c r="G394" i="16"/>
  <c r="D394" i="16"/>
  <c r="F395" i="16" l="1"/>
  <c r="D395" i="16"/>
  <c r="G395" i="16"/>
  <c r="S396" i="16"/>
  <c r="A396" i="16"/>
  <c r="G396" i="16" l="1"/>
  <c r="F396" i="16"/>
  <c r="D396" i="16"/>
  <c r="S397" i="16"/>
  <c r="A397" i="16"/>
  <c r="S398" i="16" l="1"/>
  <c r="A398" i="16"/>
  <c r="D397" i="16"/>
  <c r="F397" i="16"/>
  <c r="G397" i="16"/>
  <c r="D398" i="16" l="1"/>
  <c r="F398" i="16"/>
  <c r="G398" i="16"/>
  <c r="S399" i="16"/>
  <c r="A399" i="16"/>
  <c r="F399" i="16" l="1"/>
  <c r="D399" i="16"/>
  <c r="G399" i="16"/>
  <c r="S400" i="16"/>
  <c r="A400" i="16"/>
  <c r="S401" i="16" l="1"/>
  <c r="A401" i="16"/>
  <c r="G400" i="16"/>
  <c r="F400" i="16"/>
  <c r="D400" i="16"/>
  <c r="D401" i="16" l="1"/>
  <c r="G401" i="16"/>
  <c r="F401" i="16"/>
  <c r="A402" i="16"/>
  <c r="S402" i="16"/>
  <c r="F402" i="16" l="1"/>
  <c r="D402" i="16"/>
  <c r="G402" i="16"/>
  <c r="S403" i="16"/>
  <c r="A403" i="16"/>
  <c r="F403" i="16" l="1"/>
  <c r="D403" i="16"/>
  <c r="G403" i="16"/>
  <c r="S404" i="16"/>
  <c r="A404" i="16"/>
  <c r="F404" i="16" l="1"/>
  <c r="D404" i="16"/>
  <c r="G404" i="16"/>
  <c r="A405" i="16"/>
  <c r="S405" i="16"/>
  <c r="G405" i="16" l="1"/>
  <c r="F405" i="16"/>
  <c r="D405" i="16"/>
  <c r="S406" i="16"/>
  <c r="A406" i="16"/>
  <c r="G406" i="16" l="1"/>
  <c r="D406" i="16"/>
  <c r="F406" i="16"/>
  <c r="A407" i="16"/>
  <c r="S407" i="16"/>
  <c r="D407" i="16" l="1"/>
  <c r="G407" i="16"/>
  <c r="F407" i="16"/>
  <c r="S408" i="16"/>
  <c r="A408" i="16"/>
  <c r="S409" i="16" l="1"/>
  <c r="A409" i="16"/>
  <c r="F408" i="16"/>
  <c r="G408" i="16"/>
  <c r="D408" i="16"/>
  <c r="D409" i="16" l="1"/>
  <c r="F409" i="16"/>
  <c r="G409" i="16"/>
  <c r="A410" i="16"/>
  <c r="S410" i="16"/>
  <c r="D410" i="16" l="1"/>
  <c r="F410" i="16"/>
  <c r="G410" i="16"/>
  <c r="S411" i="16"/>
  <c r="A411" i="16"/>
  <c r="S412" i="16" l="1"/>
  <c r="A412" i="16"/>
  <c r="D411" i="16"/>
  <c r="F411" i="16"/>
  <c r="G411" i="16"/>
  <c r="G412" i="16" l="1"/>
  <c r="F412" i="16"/>
  <c r="D412" i="16"/>
  <c r="S413" i="16"/>
  <c r="A413" i="16"/>
  <c r="S414" i="16" l="1"/>
  <c r="A414" i="16"/>
  <c r="G413" i="16"/>
  <c r="F413" i="16"/>
  <c r="D413" i="16"/>
  <c r="D414" i="16" l="1"/>
  <c r="G414" i="16"/>
  <c r="F414" i="16"/>
  <c r="A415" i="16"/>
  <c r="S415" i="16"/>
  <c r="S416" i="16" l="1"/>
  <c r="A416" i="16"/>
  <c r="F415" i="16"/>
  <c r="D415" i="16"/>
  <c r="G415" i="16"/>
  <c r="F416" i="16" l="1"/>
  <c r="G416" i="16"/>
  <c r="D416" i="16"/>
  <c r="S417" i="16"/>
  <c r="A417" i="16"/>
  <c r="A418" i="16" l="1"/>
  <c r="S418" i="16"/>
  <c r="D417" i="16"/>
  <c r="F417" i="16"/>
  <c r="G417" i="16"/>
  <c r="G418" i="16" l="1"/>
  <c r="F418" i="16"/>
  <c r="D418" i="16"/>
  <c r="S419" i="16"/>
  <c r="A419" i="16"/>
  <c r="S420" i="16" l="1"/>
  <c r="A420" i="16"/>
  <c r="F419" i="16"/>
  <c r="D419" i="16"/>
  <c r="G419" i="16"/>
  <c r="G420" i="16" l="1"/>
  <c r="D420" i="16"/>
  <c r="F420" i="16"/>
  <c r="A421" i="16"/>
  <c r="S421" i="16"/>
  <c r="D421" i="16" l="1"/>
  <c r="G421" i="16"/>
  <c r="F421" i="16"/>
  <c r="S422" i="16"/>
  <c r="A422" i="16"/>
  <c r="S423" i="16" l="1"/>
  <c r="A423" i="16"/>
  <c r="G422" i="16"/>
  <c r="D422" i="16"/>
  <c r="F422" i="16"/>
  <c r="S424" i="16" l="1"/>
  <c r="A424" i="16"/>
  <c r="F423" i="16"/>
  <c r="D423" i="16"/>
  <c r="G423" i="16"/>
  <c r="G424" i="16" l="1"/>
  <c r="D424" i="16"/>
  <c r="F424" i="16"/>
  <c r="S425" i="16"/>
  <c r="A425" i="16"/>
  <c r="F425" i="16" l="1"/>
  <c r="D425" i="16"/>
  <c r="G425" i="16"/>
  <c r="A426" i="16"/>
  <c r="S426" i="16"/>
  <c r="G426" i="16" l="1"/>
  <c r="F426" i="16"/>
  <c r="D426" i="16"/>
  <c r="A427" i="16"/>
  <c r="S427" i="16"/>
  <c r="S428" i="16" l="1"/>
  <c r="A428" i="16"/>
  <c r="D427" i="16"/>
  <c r="F427" i="16"/>
  <c r="G427" i="16"/>
  <c r="F428" i="16" l="1"/>
  <c r="G428" i="16"/>
  <c r="D428" i="16"/>
  <c r="S429" i="16"/>
  <c r="A429" i="16"/>
  <c r="S430" i="16" l="1"/>
  <c r="A430" i="16"/>
  <c r="D429" i="16"/>
  <c r="G429" i="16"/>
  <c r="F429" i="16"/>
  <c r="A431" i="16" l="1"/>
  <c r="S431" i="16"/>
  <c r="G430" i="16"/>
  <c r="D430" i="16"/>
  <c r="F430" i="16"/>
  <c r="F431" i="16" l="1"/>
  <c r="D431" i="16"/>
  <c r="G431" i="16"/>
  <c r="S432" i="16"/>
  <c r="A432" i="16"/>
  <c r="F432" i="16" l="1"/>
  <c r="D432" i="16"/>
  <c r="G432" i="16"/>
  <c r="S433" i="16"/>
  <c r="A433" i="16"/>
  <c r="F433" i="16" l="1"/>
  <c r="D433" i="16"/>
  <c r="G433" i="16"/>
  <c r="S434" i="16"/>
  <c r="A434" i="16"/>
  <c r="S435" i="16" l="1"/>
  <c r="A435" i="16"/>
  <c r="D434" i="16"/>
  <c r="G434" i="16"/>
  <c r="F434" i="16"/>
  <c r="S436" i="16" l="1"/>
  <c r="A436" i="16"/>
  <c r="G435" i="16"/>
  <c r="F435" i="16"/>
  <c r="D435" i="16"/>
  <c r="S437" i="16" l="1"/>
  <c r="A437" i="16"/>
  <c r="F436" i="16"/>
  <c r="D436" i="16"/>
  <c r="G436" i="16"/>
  <c r="G437" i="16" l="1"/>
  <c r="F437" i="16"/>
  <c r="D437" i="16"/>
  <c r="A438" i="16"/>
  <c r="S438" i="16"/>
  <c r="D438" i="16" l="1"/>
  <c r="G438" i="16"/>
  <c r="F438" i="16"/>
  <c r="S439" i="16"/>
  <c r="A439" i="16"/>
  <c r="S440" i="16" l="1"/>
  <c r="A440" i="16"/>
  <c r="D439" i="16"/>
  <c r="F439" i="16"/>
  <c r="G439" i="16"/>
  <c r="G440" i="16" l="1"/>
  <c r="F440" i="16"/>
  <c r="D440" i="16"/>
  <c r="S441" i="16"/>
  <c r="A441" i="16"/>
  <c r="D441" i="16" l="1"/>
  <c r="F441" i="16"/>
  <c r="G441" i="16"/>
  <c r="S442" i="16"/>
  <c r="A442" i="16"/>
  <c r="G442" i="16" l="1"/>
  <c r="F442" i="16"/>
  <c r="D442" i="16"/>
  <c r="S443" i="16"/>
  <c r="A443" i="16"/>
  <c r="D443" i="16" l="1"/>
  <c r="F443" i="16"/>
  <c r="G443" i="16"/>
  <c r="S444" i="16"/>
  <c r="A444" i="16"/>
  <c r="S445" i="16" l="1"/>
  <c r="A445" i="16"/>
  <c r="G444" i="16"/>
  <c r="F444" i="16"/>
  <c r="D444" i="16"/>
  <c r="S446" i="16" l="1"/>
  <c r="A446" i="16"/>
  <c r="G445" i="16"/>
  <c r="D445" i="16"/>
  <c r="F445" i="16"/>
  <c r="G446" i="16" l="1"/>
  <c r="F446" i="16"/>
  <c r="D446" i="16"/>
  <c r="S447" i="16"/>
  <c r="A447" i="16"/>
  <c r="S448" i="16" l="1"/>
  <c r="A448" i="16"/>
  <c r="F447" i="16"/>
  <c r="D447" i="16"/>
  <c r="G447" i="16"/>
  <c r="G448" i="16" l="1"/>
  <c r="F448" i="16"/>
  <c r="D448" i="16"/>
  <c r="S449" i="16"/>
  <c r="A449" i="16"/>
  <c r="D449" i="16" l="1"/>
  <c r="F449" i="16"/>
  <c r="G449" i="16"/>
  <c r="S450" i="16"/>
  <c r="A450" i="16"/>
  <c r="A451" i="16" l="1"/>
  <c r="S451" i="16"/>
  <c r="G450" i="16"/>
  <c r="F450" i="16"/>
  <c r="D450" i="16"/>
  <c r="F451" i="16" l="1"/>
  <c r="D451" i="16"/>
  <c r="G451" i="16"/>
  <c r="S452" i="16"/>
  <c r="A452" i="16"/>
  <c r="F452" i="16" l="1"/>
  <c r="D452" i="16"/>
  <c r="G452" i="16"/>
  <c r="S453" i="16"/>
  <c r="A453" i="16"/>
  <c r="D453" i="16" l="1"/>
  <c r="G453" i="16"/>
  <c r="F453" i="16"/>
  <c r="A454" i="16"/>
  <c r="S454" i="16"/>
  <c r="D454" i="16" l="1"/>
  <c r="F454" i="16"/>
  <c r="G454" i="16"/>
  <c r="A455" i="16"/>
  <c r="S455" i="16"/>
  <c r="S456" i="16" l="1"/>
  <c r="A456" i="16"/>
  <c r="D455" i="16"/>
  <c r="F455" i="16"/>
  <c r="G455" i="16"/>
  <c r="G456" i="16" l="1"/>
  <c r="F456" i="16"/>
  <c r="D456" i="16"/>
  <c r="A457" i="16"/>
  <c r="S457" i="16"/>
  <c r="S458" i="16" l="1"/>
  <c r="A458" i="16"/>
  <c r="G457" i="16"/>
  <c r="F457" i="16"/>
  <c r="D457" i="16"/>
  <c r="F458" i="16" l="1"/>
  <c r="G458" i="16"/>
  <c r="D458" i="16"/>
  <c r="S459" i="16"/>
  <c r="A459" i="16"/>
  <c r="A460" i="16" l="1"/>
  <c r="S460" i="16"/>
  <c r="F459" i="16"/>
  <c r="D459" i="16"/>
  <c r="G459" i="16"/>
  <c r="S461" i="16" l="1"/>
  <c r="A461" i="16"/>
  <c r="G460" i="16"/>
  <c r="D460" i="16"/>
  <c r="F460" i="16"/>
  <c r="D461" i="16" l="1"/>
  <c r="G461" i="16"/>
  <c r="F461" i="16"/>
  <c r="A462" i="16"/>
  <c r="S462" i="16"/>
  <c r="S463" i="16" l="1"/>
  <c r="A463" i="16"/>
  <c r="F462" i="16"/>
  <c r="G462" i="16"/>
  <c r="D462" i="16"/>
  <c r="D463" i="16" l="1"/>
  <c r="G463" i="16"/>
  <c r="F463" i="16"/>
  <c r="S464" i="16"/>
  <c r="A464" i="16"/>
  <c r="D464" i="16" l="1"/>
  <c r="G464" i="16"/>
  <c r="F464" i="16"/>
  <c r="S465" i="16"/>
  <c r="A465" i="16"/>
  <c r="S466" i="16" l="1"/>
  <c r="A466" i="16"/>
  <c r="F465" i="16"/>
  <c r="G465" i="16"/>
  <c r="D465" i="16"/>
  <c r="D466" i="16" l="1"/>
  <c r="G466" i="16"/>
  <c r="F466" i="16"/>
  <c r="S467" i="16"/>
  <c r="A467" i="16"/>
  <c r="D467" i="16" l="1"/>
  <c r="F467" i="16"/>
  <c r="G467" i="16"/>
  <c r="S468" i="16"/>
  <c r="A468" i="16"/>
  <c r="D468" i="16" l="1"/>
  <c r="F468" i="16"/>
  <c r="G468" i="16"/>
  <c r="S469" i="16"/>
  <c r="A469" i="16"/>
  <c r="S470" i="16" l="1"/>
  <c r="A470" i="16"/>
  <c r="G469" i="16"/>
  <c r="F469" i="16"/>
  <c r="D469" i="16"/>
  <c r="D470" i="16" l="1"/>
  <c r="G470" i="16"/>
  <c r="F470" i="16"/>
  <c r="S471" i="16"/>
  <c r="A471" i="16"/>
  <c r="S472" i="16" l="1"/>
  <c r="A472" i="16"/>
  <c r="G471" i="16"/>
  <c r="D471" i="16"/>
  <c r="F471" i="16"/>
  <c r="G472" i="16" l="1"/>
  <c r="D472" i="16"/>
  <c r="F472" i="16"/>
  <c r="S473" i="16"/>
  <c r="A473" i="16"/>
  <c r="A474" i="16" l="1"/>
  <c r="S474" i="16"/>
  <c r="D473" i="16"/>
  <c r="F473" i="16"/>
  <c r="G473" i="16"/>
  <c r="S475" i="16" l="1"/>
  <c r="A475" i="16"/>
  <c r="D474" i="16"/>
  <c r="G474" i="16"/>
  <c r="F474" i="16"/>
  <c r="F475" i="16" l="1"/>
  <c r="G475" i="16"/>
  <c r="D475" i="16"/>
  <c r="A476" i="16"/>
  <c r="S476" i="16"/>
  <c r="G476" i="16" l="1"/>
  <c r="D476" i="16"/>
  <c r="F476" i="16"/>
  <c r="S477" i="16"/>
  <c r="A477" i="16"/>
  <c r="D477" i="16" l="1"/>
  <c r="G477" i="16"/>
  <c r="F477" i="16"/>
  <c r="A478" i="16"/>
  <c r="S478" i="16"/>
  <c r="D478" i="16" l="1"/>
  <c r="G478" i="16"/>
  <c r="F478" i="16"/>
  <c r="S479" i="16"/>
  <c r="A479" i="16"/>
  <c r="S480" i="16" l="1"/>
  <c r="A480" i="16"/>
  <c r="G479" i="16"/>
  <c r="F479" i="16"/>
  <c r="D479" i="16"/>
  <c r="F480" i="16" l="1"/>
  <c r="G480" i="16"/>
  <c r="D480" i="16"/>
  <c r="S481" i="16"/>
  <c r="A481" i="16"/>
  <c r="G481" i="16" l="1"/>
  <c r="D481" i="16"/>
  <c r="F481" i="16"/>
  <c r="S482" i="16"/>
  <c r="A482" i="16"/>
  <c r="A483" i="16" l="1"/>
  <c r="S483" i="16"/>
  <c r="D482" i="16"/>
  <c r="G482" i="16"/>
  <c r="F482" i="16"/>
  <c r="G483" i="16" l="1"/>
  <c r="F483" i="16"/>
  <c r="D483" i="16"/>
  <c r="S484" i="16"/>
  <c r="A484" i="16"/>
  <c r="S485" i="16" l="1"/>
  <c r="A485" i="16"/>
  <c r="G484" i="16"/>
  <c r="F484" i="16"/>
  <c r="D484" i="16"/>
  <c r="G485" i="16" l="1"/>
  <c r="D485" i="16"/>
  <c r="F485" i="16"/>
  <c r="S486" i="16"/>
  <c r="A486" i="16"/>
  <c r="A487" i="16" l="1"/>
  <c r="S487" i="16"/>
  <c r="G486" i="16"/>
  <c r="F486" i="16"/>
  <c r="D486" i="16"/>
  <c r="F487" i="16" l="1"/>
  <c r="G487" i="16"/>
  <c r="D487" i="16"/>
  <c r="S488" i="16"/>
  <c r="A488" i="16"/>
  <c r="A489" i="16" l="1"/>
  <c r="S489" i="16"/>
  <c r="D488" i="16"/>
  <c r="F488" i="16"/>
  <c r="G488" i="16"/>
  <c r="G489" i="16" l="1"/>
  <c r="D489" i="16"/>
  <c r="F489" i="16"/>
  <c r="S490" i="16"/>
  <c r="A490" i="16"/>
  <c r="F490" i="16" l="1"/>
  <c r="D490" i="16"/>
  <c r="G490" i="16"/>
  <c r="S491" i="16"/>
  <c r="A491" i="16"/>
  <c r="S492" i="16" l="1"/>
  <c r="A492" i="16"/>
  <c r="D491" i="16"/>
  <c r="G491" i="16"/>
  <c r="F491" i="16"/>
  <c r="F492" i="16" l="1"/>
  <c r="D492" i="16"/>
  <c r="G492" i="16"/>
  <c r="S493" i="16"/>
  <c r="A493" i="16"/>
  <c r="S494" i="16" l="1"/>
  <c r="A494" i="16"/>
  <c r="D493" i="16"/>
  <c r="F493" i="16"/>
  <c r="G493" i="16"/>
  <c r="D494" i="16" l="1"/>
  <c r="G494" i="16"/>
  <c r="F494" i="16"/>
  <c r="A495" i="16"/>
  <c r="S495" i="16"/>
  <c r="S496" i="16" l="1"/>
  <c r="A496" i="16"/>
  <c r="D495" i="16"/>
  <c r="G495" i="16"/>
  <c r="F495" i="16"/>
  <c r="F496" i="16" l="1"/>
  <c r="G496" i="16"/>
  <c r="D496" i="16"/>
  <c r="S497" i="16"/>
  <c r="A497" i="16"/>
  <c r="S498" i="16" l="1"/>
  <c r="A498" i="16"/>
  <c r="G497" i="16"/>
  <c r="D497" i="16"/>
  <c r="F497" i="16"/>
  <c r="G498" i="16" l="1"/>
  <c r="F498" i="16"/>
  <c r="D498" i="16"/>
  <c r="S499" i="16"/>
  <c r="A499" i="16"/>
  <c r="G499" i="16" l="1"/>
  <c r="F499" i="16"/>
  <c r="D499" i="16"/>
  <c r="A500" i="16"/>
  <c r="S500" i="16"/>
  <c r="A501" i="16" l="1"/>
  <c r="S501" i="16"/>
  <c r="G500" i="16"/>
  <c r="D500" i="16"/>
  <c r="F500" i="16"/>
  <c r="S502" i="16" l="1"/>
  <c r="A502" i="16"/>
  <c r="D501" i="16"/>
  <c r="G501" i="16"/>
  <c r="F501" i="16"/>
  <c r="D502" i="16" l="1"/>
  <c r="F502" i="16"/>
  <c r="G502" i="16"/>
  <c r="S503" i="16"/>
  <c r="A503" i="16"/>
  <c r="S504" i="16" l="1"/>
  <c r="A504" i="16"/>
  <c r="D503" i="16"/>
  <c r="G503" i="16"/>
  <c r="F503" i="16"/>
  <c r="G504" i="16" l="1"/>
  <c r="F504" i="16"/>
  <c r="D504" i="16"/>
  <c r="S505" i="16"/>
  <c r="A505" i="16"/>
  <c r="S506" i="16" l="1"/>
  <c r="A506" i="16"/>
  <c r="D505" i="16"/>
  <c r="F505" i="16"/>
  <c r="G505" i="16"/>
  <c r="D506" i="16" l="1"/>
  <c r="G506" i="16"/>
  <c r="F506" i="16"/>
  <c r="S507" i="16"/>
  <c r="A507" i="16"/>
  <c r="S508" i="16" l="1"/>
  <c r="A508" i="16"/>
  <c r="D507" i="16"/>
  <c r="F507" i="16"/>
  <c r="G507" i="16"/>
  <c r="D508" i="16" l="1"/>
  <c r="G508" i="16"/>
  <c r="F508" i="16"/>
  <c r="A509" i="16"/>
  <c r="S509" i="16"/>
  <c r="D509" i="16" l="1"/>
  <c r="G509" i="16"/>
  <c r="F509" i="16"/>
  <c r="S510" i="16"/>
  <c r="A510" i="16"/>
  <c r="F510" i="16" l="1"/>
  <c r="G510" i="16"/>
  <c r="D510" i="16"/>
  <c r="S511" i="16"/>
  <c r="A511" i="16"/>
  <c r="F511" i="16" l="1"/>
  <c r="G511" i="16"/>
  <c r="D511" i="16"/>
  <c r="S512" i="16"/>
  <c r="A512" i="16"/>
  <c r="F512" i="16" l="1"/>
  <c r="D512" i="16"/>
  <c r="G512" i="16"/>
  <c r="S513" i="16"/>
  <c r="A513" i="16"/>
  <c r="D513" i="16" l="1"/>
  <c r="F513" i="16"/>
  <c r="G513" i="16"/>
  <c r="A514" i="16"/>
  <c r="S514" i="16"/>
  <c r="D514" i="16" l="1"/>
  <c r="F514" i="16"/>
  <c r="G514" i="16"/>
  <c r="S515" i="16"/>
  <c r="A515" i="16"/>
  <c r="G515" i="16" l="1"/>
  <c r="F515" i="16"/>
  <c r="D515" i="16"/>
  <c r="S516" i="16"/>
  <c r="A516" i="16"/>
  <c r="G516" i="16" l="1"/>
  <c r="D516" i="16"/>
  <c r="F516" i="16"/>
  <c r="A517" i="16"/>
  <c r="S517" i="16"/>
  <c r="S518" i="16" l="1"/>
  <c r="A518" i="16"/>
  <c r="D517" i="16"/>
  <c r="G517" i="16"/>
  <c r="F517" i="16"/>
  <c r="D518" i="16" l="1"/>
  <c r="G518" i="16"/>
  <c r="F518" i="16"/>
  <c r="A519" i="16"/>
  <c r="S519" i="16"/>
  <c r="F519" i="16" l="1"/>
  <c r="D519" i="16"/>
  <c r="G519" i="16"/>
  <c r="S520" i="16"/>
  <c r="A520" i="16"/>
  <c r="G520" i="16" l="1"/>
  <c r="F520" i="16"/>
  <c r="D520" i="16"/>
  <c r="S521" i="16"/>
  <c r="A521" i="16"/>
  <c r="S522" i="16" l="1"/>
  <c r="A522" i="16"/>
  <c r="D521" i="16"/>
  <c r="F521" i="16"/>
  <c r="G521" i="16"/>
  <c r="S523" i="16" l="1"/>
  <c r="A523" i="16"/>
  <c r="D522" i="16"/>
  <c r="F522" i="16"/>
  <c r="G522" i="16"/>
  <c r="D523" i="16" l="1"/>
  <c r="G523" i="16"/>
  <c r="F523" i="16"/>
  <c r="S524" i="16"/>
  <c r="A524" i="16"/>
  <c r="G524" i="16" l="1"/>
  <c r="D524" i="16"/>
  <c r="F524" i="16"/>
  <c r="S525" i="16"/>
  <c r="A525" i="16"/>
  <c r="D525" i="16" l="1"/>
  <c r="G525" i="16"/>
  <c r="F525" i="16"/>
  <c r="A526" i="16"/>
  <c r="S526" i="16"/>
  <c r="D526" i="16" l="1"/>
  <c r="G526" i="16"/>
  <c r="F526" i="16"/>
  <c r="S527" i="16"/>
  <c r="A527" i="16"/>
  <c r="F527" i="16" l="1"/>
  <c r="D527" i="16"/>
  <c r="G527" i="16"/>
  <c r="S528" i="16"/>
  <c r="A528" i="16"/>
  <c r="D528" i="16" l="1"/>
  <c r="F528" i="16"/>
  <c r="G528" i="16"/>
  <c r="A529" i="16"/>
  <c r="S529" i="16"/>
  <c r="S530" i="16" l="1"/>
  <c r="A530" i="16"/>
  <c r="D529" i="16"/>
  <c r="G529" i="16"/>
  <c r="F529" i="16"/>
  <c r="F530" i="16" l="1"/>
  <c r="G530" i="16"/>
  <c r="D530" i="16"/>
  <c r="S531" i="16"/>
  <c r="A531" i="16"/>
  <c r="A532" i="16" l="1"/>
  <c r="S532" i="16"/>
  <c r="F531" i="16"/>
  <c r="D531" i="16"/>
  <c r="G531" i="16"/>
  <c r="G532" i="16" l="1"/>
  <c r="F532" i="16"/>
  <c r="D532" i="16"/>
  <c r="S533" i="16"/>
  <c r="A533" i="16"/>
  <c r="S534" i="16" l="1"/>
  <c r="A534" i="16"/>
  <c r="D533" i="16"/>
  <c r="G533" i="16"/>
  <c r="F533" i="16"/>
  <c r="D534" i="16" l="1"/>
  <c r="F534" i="16"/>
  <c r="G534" i="16"/>
  <c r="S535" i="16"/>
  <c r="A535" i="16"/>
  <c r="A536" i="16" l="1"/>
  <c r="S536" i="16"/>
  <c r="D535" i="16"/>
  <c r="G535" i="16"/>
  <c r="F535" i="16"/>
  <c r="G536" i="16" l="1"/>
  <c r="F536" i="16"/>
  <c r="D536" i="16"/>
  <c r="S537" i="16"/>
  <c r="A537" i="16"/>
  <c r="A538" i="16" l="1"/>
  <c r="S538" i="16"/>
  <c r="G537" i="16"/>
  <c r="D537" i="16"/>
  <c r="F537" i="16"/>
  <c r="S539" i="16" l="1"/>
  <c r="A539" i="16"/>
  <c r="F538" i="16"/>
  <c r="D538" i="16"/>
  <c r="G538" i="16"/>
  <c r="D539" i="16" l="1"/>
  <c r="G539" i="16"/>
  <c r="F539" i="16"/>
  <c r="S540" i="16"/>
  <c r="A540" i="16"/>
  <c r="S541" i="16" l="1"/>
  <c r="A541" i="16"/>
  <c r="G540" i="16"/>
  <c r="F540" i="16"/>
  <c r="D540" i="16"/>
  <c r="D541" i="16" l="1"/>
  <c r="F541" i="16"/>
  <c r="G541" i="16"/>
  <c r="S542" i="16"/>
  <c r="A542" i="16"/>
  <c r="D542" i="16" l="1"/>
  <c r="F542" i="16"/>
  <c r="G542" i="16"/>
  <c r="S543" i="16"/>
  <c r="A543" i="16"/>
  <c r="S544" i="16" l="1"/>
  <c r="A544" i="16"/>
  <c r="F543" i="16"/>
  <c r="G543" i="16"/>
  <c r="D543" i="16"/>
  <c r="A545" i="16" l="1"/>
  <c r="S545" i="16"/>
  <c r="G544" i="16"/>
  <c r="D544" i="16"/>
  <c r="F544" i="16"/>
  <c r="S546" i="16" l="1"/>
  <c r="A546" i="16"/>
  <c r="D545" i="16"/>
  <c r="G545" i="16"/>
  <c r="F545" i="16"/>
  <c r="F546" i="16" l="1"/>
  <c r="D546" i="16"/>
  <c r="G546" i="16"/>
  <c r="S547" i="16"/>
  <c r="A547" i="16"/>
  <c r="S548" i="16" l="1"/>
  <c r="A548" i="16"/>
  <c r="D547" i="16"/>
  <c r="G547" i="16"/>
  <c r="F547" i="16"/>
  <c r="G548" i="16" l="1"/>
  <c r="F548" i="16"/>
  <c r="D548" i="16"/>
  <c r="S549" i="16"/>
  <c r="A549" i="16"/>
  <c r="G549" i="16" l="1"/>
  <c r="F549" i="16"/>
  <c r="D549" i="16"/>
  <c r="S550" i="16"/>
  <c r="A550" i="16"/>
  <c r="A551" i="16" l="1"/>
  <c r="S551" i="16"/>
  <c r="G550" i="16"/>
  <c r="F550" i="16"/>
  <c r="D550" i="16"/>
  <c r="S552" i="16" l="1"/>
  <c r="A552" i="16"/>
  <c r="G551" i="16"/>
  <c r="D551" i="16"/>
  <c r="F551" i="16"/>
  <c r="F552" i="16" l="1"/>
  <c r="D552" i="16"/>
  <c r="G552" i="16"/>
  <c r="S553" i="16"/>
  <c r="A553" i="16"/>
  <c r="S554" i="16" l="1"/>
  <c r="A554" i="16"/>
  <c r="D553" i="16"/>
  <c r="G553" i="16"/>
  <c r="F553" i="16"/>
  <c r="F554" i="16" l="1"/>
  <c r="G554" i="16"/>
  <c r="D554" i="16"/>
  <c r="S555" i="16"/>
  <c r="A555" i="16"/>
  <c r="F555" i="16" l="1"/>
  <c r="D555" i="16"/>
  <c r="G555" i="16"/>
  <c r="S556" i="16"/>
  <c r="A556" i="16"/>
  <c r="F556" i="16" l="1"/>
  <c r="G556" i="16"/>
  <c r="D556" i="16"/>
  <c r="S557" i="16"/>
  <c r="A557" i="16"/>
  <c r="F557" i="16" l="1"/>
  <c r="G557" i="16"/>
  <c r="D557" i="16"/>
  <c r="S558" i="16"/>
  <c r="A558" i="16"/>
  <c r="F558" i="16" l="1"/>
  <c r="G558" i="16"/>
  <c r="D558" i="16"/>
  <c r="S559" i="16"/>
  <c r="A559" i="16"/>
  <c r="F559" i="16" l="1"/>
  <c r="D559" i="16"/>
  <c r="G559" i="16"/>
  <c r="S560" i="16"/>
  <c r="A560" i="16"/>
  <c r="D560" i="16" l="1"/>
  <c r="G560" i="16"/>
  <c r="F560" i="16"/>
  <c r="A561" i="16"/>
  <c r="S561" i="16"/>
  <c r="S562" i="16" l="1"/>
  <c r="A562" i="16"/>
  <c r="G561" i="16"/>
  <c r="F561" i="16"/>
  <c r="D561" i="16"/>
  <c r="G562" i="16" l="1"/>
  <c r="F562" i="16"/>
  <c r="D562" i="16"/>
  <c r="S563" i="16"/>
  <c r="A563" i="16"/>
  <c r="S564" i="16" l="1"/>
  <c r="A564" i="16"/>
  <c r="F563" i="16"/>
  <c r="D563" i="16"/>
  <c r="G563" i="16"/>
  <c r="G564" i="16" l="1"/>
  <c r="F564" i="16"/>
  <c r="D564" i="16"/>
  <c r="S565" i="16"/>
  <c r="A565" i="16"/>
  <c r="D565" i="16" l="1"/>
  <c r="F565" i="16"/>
  <c r="G565" i="16"/>
  <c r="S566" i="16"/>
  <c r="A566" i="16"/>
  <c r="G566" i="16" l="1"/>
  <c r="D566" i="16"/>
  <c r="F566" i="16"/>
  <c r="S567" i="16"/>
  <c r="A567" i="16"/>
  <c r="S568" i="16" l="1"/>
  <c r="A568" i="16"/>
  <c r="D567" i="16"/>
  <c r="F567" i="16"/>
  <c r="G567" i="16"/>
  <c r="D568" i="16" l="1"/>
  <c r="G568" i="16"/>
  <c r="F568" i="16"/>
  <c r="A569" i="16"/>
  <c r="S569" i="16"/>
  <c r="A570" i="16" l="1"/>
  <c r="S570" i="16"/>
  <c r="G569" i="16"/>
  <c r="F569" i="16"/>
  <c r="D569" i="16"/>
  <c r="D570" i="16" l="1"/>
  <c r="F570" i="16"/>
  <c r="G570" i="16"/>
  <c r="A571" i="16"/>
  <c r="S571" i="16"/>
  <c r="A572" i="16" l="1"/>
  <c r="S572" i="16"/>
  <c r="G571" i="16"/>
  <c r="F571" i="16"/>
  <c r="D571" i="16"/>
  <c r="S573" i="16" l="1"/>
  <c r="A573" i="16"/>
  <c r="G572" i="16"/>
  <c r="D572" i="16"/>
  <c r="F572" i="16"/>
  <c r="G573" i="16" l="1"/>
  <c r="D573" i="16"/>
  <c r="F573" i="16"/>
  <c r="S574" i="16"/>
  <c r="A574" i="16"/>
  <c r="S575" i="16" l="1"/>
  <c r="A575" i="16"/>
  <c r="D574" i="16"/>
  <c r="G574" i="16"/>
  <c r="F574" i="16"/>
  <c r="D575" i="16" l="1"/>
  <c r="G575" i="16"/>
  <c r="F575" i="16"/>
  <c r="S576" i="16"/>
  <c r="A576" i="16"/>
  <c r="S577" i="16" l="1"/>
  <c r="A577" i="16"/>
  <c r="G576" i="16"/>
  <c r="F576" i="16"/>
  <c r="D576" i="16"/>
  <c r="G577" i="16" l="1"/>
  <c r="F577" i="16"/>
  <c r="D577" i="16"/>
  <c r="S578" i="16"/>
  <c r="A578" i="16"/>
  <c r="A579" i="16" l="1"/>
  <c r="S579" i="16"/>
  <c r="G578" i="16"/>
  <c r="F578" i="16"/>
  <c r="D578" i="16"/>
  <c r="D579" i="16" l="1"/>
  <c r="G579" i="16"/>
  <c r="F579" i="16"/>
  <c r="S580" i="16"/>
  <c r="A580" i="16"/>
  <c r="A581" i="16" l="1"/>
  <c r="S581" i="16"/>
  <c r="G580" i="16"/>
  <c r="F580" i="16"/>
  <c r="D580" i="16"/>
  <c r="S582" i="16" l="1"/>
  <c r="A582" i="16"/>
  <c r="G581" i="16"/>
  <c r="F581" i="16"/>
  <c r="D581" i="16"/>
  <c r="D582" i="16" l="1"/>
  <c r="F582" i="16"/>
  <c r="G582" i="16"/>
  <c r="S583" i="16"/>
  <c r="A583" i="16"/>
  <c r="S584" i="16" l="1"/>
  <c r="A584" i="16"/>
  <c r="F583" i="16"/>
  <c r="D583" i="16"/>
  <c r="G583" i="16"/>
  <c r="D584" i="16" l="1"/>
  <c r="G584" i="16"/>
  <c r="F584" i="16"/>
  <c r="S585" i="16"/>
  <c r="A585" i="16"/>
  <c r="D585" i="16" l="1"/>
  <c r="G585" i="16"/>
  <c r="F585" i="16"/>
  <c r="S586" i="16"/>
  <c r="A586" i="16"/>
  <c r="S587" i="16" l="1"/>
  <c r="A587" i="16"/>
  <c r="G586" i="16"/>
  <c r="D586" i="16"/>
  <c r="F586" i="16"/>
  <c r="S588" i="16" l="1"/>
  <c r="A588" i="16"/>
  <c r="F587" i="16"/>
  <c r="D587" i="16"/>
  <c r="G587" i="16"/>
  <c r="S589" i="16" l="1"/>
  <c r="A589" i="16"/>
  <c r="D588" i="16"/>
  <c r="G588" i="16"/>
  <c r="F588" i="16"/>
  <c r="G589" i="16" l="1"/>
  <c r="F589" i="16"/>
  <c r="D589" i="16"/>
  <c r="A590" i="16"/>
  <c r="S590" i="16"/>
  <c r="A591" i="16" l="1"/>
  <c r="S591" i="16"/>
  <c r="D590" i="16"/>
  <c r="F590" i="16"/>
  <c r="G590" i="16"/>
  <c r="G591" i="16" l="1"/>
  <c r="D591" i="16"/>
  <c r="F591" i="16"/>
  <c r="S592" i="16"/>
  <c r="A592" i="16"/>
  <c r="G592" i="16" l="1"/>
  <c r="D592" i="16"/>
  <c r="F592" i="16"/>
  <c r="S593" i="16"/>
  <c r="A593" i="16"/>
  <c r="S594" i="16" l="1"/>
  <c r="A594" i="16"/>
  <c r="G593" i="16"/>
  <c r="F593" i="16"/>
  <c r="D593" i="16"/>
  <c r="D594" i="16" l="1"/>
  <c r="G594" i="16"/>
  <c r="F594" i="16"/>
  <c r="S595" i="16"/>
  <c r="A595" i="16"/>
  <c r="S596" i="16" l="1"/>
  <c r="A596" i="16"/>
  <c r="F595" i="16"/>
  <c r="G595" i="16"/>
  <c r="D595" i="16"/>
  <c r="D596" i="16" l="1"/>
  <c r="F596" i="16"/>
  <c r="G596" i="16"/>
  <c r="A597" i="16"/>
  <c r="S597" i="16"/>
  <c r="D597" i="16" l="1"/>
  <c r="G597" i="16"/>
  <c r="F597" i="16"/>
  <c r="S598" i="16"/>
  <c r="A598" i="16"/>
  <c r="D598" i="16" l="1"/>
  <c r="G598" i="16"/>
  <c r="F598" i="16"/>
  <c r="S599" i="16"/>
  <c r="A599" i="16"/>
  <c r="D599" i="16" l="1"/>
  <c r="G599" i="16"/>
  <c r="F599" i="16"/>
  <c r="S600" i="16"/>
  <c r="A600" i="16"/>
  <c r="D600" i="16" l="1"/>
  <c r="F600" i="16"/>
  <c r="G600" i="16"/>
  <c r="S601" i="16"/>
  <c r="A601" i="16"/>
  <c r="A602" i="16" l="1"/>
  <c r="S602" i="16"/>
  <c r="D601" i="16"/>
  <c r="F601" i="16"/>
  <c r="G601" i="16"/>
  <c r="G602" i="16" l="1"/>
  <c r="F602" i="16"/>
  <c r="D602" i="16"/>
  <c r="S603" i="16"/>
  <c r="A603" i="16"/>
  <c r="D603" i="16" l="1"/>
  <c r="F603" i="16"/>
  <c r="G603" i="16"/>
  <c r="S604" i="16"/>
  <c r="A604" i="16"/>
  <c r="F604" i="16" l="1"/>
  <c r="D604" i="16"/>
  <c r="G604" i="16"/>
  <c r="S605" i="16"/>
  <c r="A605" i="16"/>
  <c r="A606" i="16" l="1"/>
  <c r="S606" i="16"/>
  <c r="D605" i="16"/>
  <c r="F605" i="16"/>
  <c r="G605" i="16"/>
  <c r="D606" i="16" l="1"/>
  <c r="G606" i="16"/>
  <c r="F606" i="16"/>
  <c r="S607" i="16"/>
  <c r="A607" i="16"/>
  <c r="D607" i="16" l="1"/>
  <c r="F607" i="16"/>
  <c r="G607" i="16"/>
  <c r="S608" i="16"/>
  <c r="A608" i="16"/>
  <c r="S609" i="16" l="1"/>
  <c r="A609" i="16"/>
  <c r="F608" i="16"/>
  <c r="D608" i="16"/>
  <c r="G608" i="16"/>
  <c r="F609" i="16" l="1"/>
  <c r="D609" i="16"/>
  <c r="G609" i="16"/>
  <c r="S610" i="16"/>
  <c r="A610" i="16"/>
  <c r="D610" i="16" l="1"/>
  <c r="G610" i="16"/>
  <c r="F610" i="16"/>
  <c r="S611" i="16"/>
  <c r="A611" i="16"/>
  <c r="S612" i="16" l="1"/>
  <c r="A612" i="16"/>
  <c r="D611" i="16"/>
  <c r="G611" i="16"/>
  <c r="F611" i="16"/>
  <c r="S613" i="16" l="1"/>
  <c r="A613" i="16"/>
  <c r="F612" i="16"/>
  <c r="G612" i="16"/>
  <c r="D612" i="16"/>
  <c r="S614" i="16" l="1"/>
  <c r="A614" i="16"/>
  <c r="D613" i="16"/>
  <c r="G613" i="16"/>
  <c r="F613" i="16"/>
  <c r="S615" i="16" l="1"/>
  <c r="A615" i="16"/>
  <c r="G614" i="16"/>
  <c r="F614" i="16"/>
  <c r="D614" i="16"/>
  <c r="F615" i="16" l="1"/>
  <c r="D615" i="16"/>
  <c r="G615" i="16"/>
  <c r="A616" i="16"/>
  <c r="S616" i="16"/>
  <c r="F616" i="16" l="1"/>
  <c r="D616" i="16"/>
  <c r="G616" i="16"/>
  <c r="S617" i="16"/>
  <c r="A617" i="16"/>
  <c r="S618" i="16" l="1"/>
  <c r="A618" i="16"/>
  <c r="G617" i="16"/>
  <c r="F617" i="16"/>
  <c r="D617" i="16"/>
  <c r="G618" i="16" l="1"/>
  <c r="F618" i="16"/>
  <c r="D618" i="16"/>
  <c r="S619" i="16"/>
  <c r="A619" i="16"/>
  <c r="D619" i="16" l="1"/>
  <c r="G619" i="16"/>
  <c r="F619" i="16"/>
  <c r="S620" i="16"/>
  <c r="A620" i="16"/>
  <c r="D620" i="16" l="1"/>
  <c r="G620" i="16"/>
  <c r="F620" i="16"/>
  <c r="S621" i="16"/>
  <c r="A621" i="16"/>
  <c r="S622" i="16" l="1"/>
  <c r="A622" i="16"/>
  <c r="D621" i="16"/>
  <c r="G621" i="16"/>
  <c r="F621" i="16"/>
  <c r="F622" i="16" l="1"/>
  <c r="G622" i="16"/>
  <c r="D622" i="16"/>
  <c r="A623" i="16"/>
  <c r="S623" i="16"/>
  <c r="D623" i="16" l="1"/>
  <c r="G623" i="16"/>
  <c r="F623" i="16"/>
  <c r="S624" i="16"/>
  <c r="A624" i="16"/>
  <c r="D624" i="16" l="1"/>
  <c r="G624" i="16"/>
  <c r="F624" i="16"/>
  <c r="S625" i="16"/>
  <c r="A625" i="16"/>
  <c r="S626" i="16" l="1"/>
  <c r="A626" i="16"/>
  <c r="D625" i="16"/>
  <c r="F625" i="16"/>
  <c r="G625" i="16"/>
  <c r="F626" i="16" l="1"/>
  <c r="D626" i="16"/>
  <c r="G626" i="16"/>
  <c r="S627" i="16"/>
  <c r="A627" i="16"/>
  <c r="D627" i="16" l="1"/>
  <c r="F627" i="16"/>
  <c r="G627" i="16"/>
  <c r="A628" i="16"/>
  <c r="S628" i="16"/>
  <c r="A629" i="16" l="1"/>
  <c r="S629" i="16"/>
  <c r="D628" i="16"/>
  <c r="F628" i="16"/>
  <c r="G628" i="16"/>
  <c r="G629" i="16" l="1"/>
  <c r="F629" i="16"/>
  <c r="D629" i="16"/>
  <c r="S630" i="16"/>
  <c r="A630" i="16"/>
  <c r="F630" i="16" l="1"/>
  <c r="D630" i="16"/>
  <c r="G630" i="16"/>
  <c r="S631" i="16"/>
  <c r="A631" i="16"/>
  <c r="G631" i="16" l="1"/>
  <c r="D631" i="16"/>
  <c r="F631" i="16"/>
  <c r="S632" i="16"/>
  <c r="A632" i="16"/>
  <c r="A633" i="16" l="1"/>
  <c r="S633" i="16"/>
  <c r="D632" i="16"/>
  <c r="G632" i="16"/>
  <c r="F632" i="16"/>
  <c r="D633" i="16" l="1"/>
  <c r="G633" i="16"/>
  <c r="F633" i="16"/>
  <c r="S634" i="16"/>
  <c r="A634" i="16"/>
  <c r="A635" i="16" l="1"/>
  <c r="S635" i="16"/>
  <c r="D634" i="16"/>
  <c r="G634" i="16"/>
  <c r="F634" i="16"/>
  <c r="S636" i="16" l="1"/>
  <c r="A636" i="16"/>
  <c r="F635" i="16"/>
  <c r="G635" i="16"/>
  <c r="D635" i="16"/>
  <c r="A637" i="16" l="1"/>
  <c r="S637" i="16"/>
  <c r="G636" i="16"/>
  <c r="D636" i="16"/>
  <c r="F636" i="16"/>
  <c r="S638" i="16" l="1"/>
  <c r="A638" i="16"/>
  <c r="D637" i="16"/>
  <c r="G637" i="16"/>
  <c r="F637" i="16"/>
  <c r="A639" i="16" l="1"/>
  <c r="S639" i="16"/>
  <c r="D638" i="16"/>
  <c r="G638" i="16"/>
  <c r="F638" i="16"/>
  <c r="S640" i="16" l="1"/>
  <c r="A640" i="16"/>
  <c r="D639" i="16"/>
  <c r="G639" i="16"/>
  <c r="F639" i="16"/>
  <c r="S641" i="16" l="1"/>
  <c r="A641" i="16"/>
  <c r="G640" i="16"/>
  <c r="D640" i="16"/>
  <c r="F640" i="16"/>
  <c r="D641" i="16" l="1"/>
  <c r="G641" i="16"/>
  <c r="F641" i="16"/>
  <c r="S642" i="16"/>
  <c r="A642" i="16"/>
  <c r="S643" i="16" l="1"/>
  <c r="A643" i="16"/>
  <c r="F642" i="16"/>
  <c r="G642" i="16"/>
  <c r="D642" i="16"/>
  <c r="F643" i="16" l="1"/>
  <c r="G643" i="16"/>
  <c r="D643" i="16"/>
  <c r="A644" i="16"/>
  <c r="S644" i="16"/>
  <c r="F644" i="16" l="1"/>
  <c r="G644" i="16"/>
  <c r="D644" i="16"/>
  <c r="S645" i="16"/>
  <c r="A645" i="16"/>
  <c r="S646" i="16" l="1"/>
  <c r="A646" i="16"/>
  <c r="F645" i="16"/>
  <c r="G645" i="16"/>
  <c r="D645" i="16"/>
  <c r="G646" i="16" l="1"/>
  <c r="D646" i="16"/>
  <c r="F646" i="16"/>
  <c r="S647" i="16"/>
  <c r="A647" i="16"/>
  <c r="F647" i="16" l="1"/>
  <c r="D647" i="16"/>
  <c r="G647" i="16"/>
  <c r="S648" i="16"/>
  <c r="A648" i="16"/>
  <c r="D648" i="16" l="1"/>
  <c r="G648" i="16"/>
  <c r="F648" i="16"/>
  <c r="A649" i="16"/>
  <c r="S649" i="16"/>
  <c r="G649" i="16" l="1"/>
  <c r="F649" i="16"/>
  <c r="D649" i="16"/>
  <c r="A650" i="16"/>
  <c r="S650" i="16"/>
  <c r="S651" i="16" l="1"/>
  <c r="A651" i="16"/>
  <c r="G650" i="16"/>
  <c r="D650" i="16"/>
  <c r="F650" i="16"/>
  <c r="F651" i="16" l="1"/>
  <c r="G651" i="16"/>
  <c r="D651" i="16"/>
  <c r="S652" i="16"/>
  <c r="A652" i="16"/>
  <c r="S653" i="16" l="1"/>
  <c r="A653" i="16"/>
  <c r="F652" i="16"/>
  <c r="G652" i="16"/>
  <c r="D652" i="16"/>
  <c r="S654" i="16" l="1"/>
  <c r="A654" i="16"/>
  <c r="D653" i="16"/>
  <c r="G653" i="16"/>
  <c r="F653" i="16"/>
  <c r="S655" i="16" l="1"/>
  <c r="A655" i="16"/>
  <c r="D654" i="16"/>
  <c r="G654" i="16"/>
  <c r="F654" i="16"/>
  <c r="D655" i="16" l="1"/>
  <c r="G655" i="16"/>
  <c r="F655" i="16"/>
  <c r="S656" i="16"/>
  <c r="A656" i="16"/>
  <c r="G656" i="16" l="1"/>
  <c r="F656" i="16"/>
  <c r="D656" i="16"/>
  <c r="S657" i="16"/>
  <c r="A657" i="16"/>
  <c r="S658" i="16" l="1"/>
  <c r="A658" i="16"/>
  <c r="D657" i="16"/>
  <c r="G657" i="16"/>
  <c r="F657" i="16"/>
  <c r="F658" i="16" l="1"/>
  <c r="G658" i="16"/>
  <c r="D658" i="16"/>
  <c r="S659" i="16"/>
  <c r="A659" i="16"/>
  <c r="A660" i="16" l="1"/>
  <c r="S660" i="16"/>
  <c r="F659" i="16"/>
  <c r="G659" i="16"/>
  <c r="D659" i="16"/>
  <c r="G660" i="16" l="1"/>
  <c r="F660" i="16"/>
  <c r="D660" i="16"/>
  <c r="S661" i="16"/>
  <c r="A661" i="16"/>
  <c r="A662" i="16" l="1"/>
  <c r="S662" i="16"/>
  <c r="G661" i="16"/>
  <c r="D661" i="16"/>
  <c r="F661" i="16"/>
  <c r="G662" i="16" l="1"/>
  <c r="D662" i="16"/>
  <c r="F662" i="16"/>
  <c r="A663" i="16"/>
  <c r="S663" i="16"/>
  <c r="F663" i="16" l="1"/>
  <c r="D663" i="16"/>
  <c r="G663" i="16"/>
  <c r="S664" i="16"/>
  <c r="A664" i="16"/>
  <c r="F664" i="16" l="1"/>
  <c r="G664" i="16"/>
  <c r="D664" i="16"/>
  <c r="S665" i="16"/>
  <c r="A665" i="16"/>
  <c r="S666" i="16" l="1"/>
  <c r="A666" i="16"/>
  <c r="D665" i="16"/>
  <c r="G665" i="16"/>
  <c r="F665" i="16"/>
  <c r="D666" i="16" l="1"/>
  <c r="G666" i="16"/>
  <c r="F666" i="16"/>
  <c r="A667" i="16"/>
  <c r="S667" i="16"/>
  <c r="A668" i="16" l="1"/>
  <c r="S668" i="16"/>
  <c r="G667" i="16"/>
  <c r="D667" i="16"/>
  <c r="F667" i="16"/>
  <c r="F668" i="16" l="1"/>
  <c r="D668" i="16"/>
  <c r="G668" i="16"/>
  <c r="S669" i="16"/>
  <c r="A669" i="16"/>
  <c r="S670" i="16" l="1"/>
  <c r="A670" i="16"/>
  <c r="D669" i="16"/>
  <c r="F669" i="16"/>
  <c r="G669" i="16"/>
  <c r="F670" i="16" l="1"/>
  <c r="G670" i="16"/>
  <c r="D670" i="16"/>
  <c r="S671" i="16"/>
  <c r="A671" i="16"/>
  <c r="A672" i="16" l="1"/>
  <c r="S672" i="16"/>
  <c r="F671" i="16"/>
  <c r="G671" i="16"/>
  <c r="D671" i="16"/>
  <c r="S673" i="16" l="1"/>
  <c r="A673" i="16"/>
  <c r="G672" i="16"/>
  <c r="F672" i="16"/>
  <c r="D672" i="16"/>
  <c r="G673" i="16" l="1"/>
  <c r="D673" i="16"/>
  <c r="F673" i="16"/>
  <c r="A674" i="16"/>
  <c r="S674" i="16"/>
  <c r="F674" i="16" l="1"/>
  <c r="D674" i="16"/>
  <c r="G674" i="16"/>
  <c r="S675" i="16"/>
  <c r="A675" i="16"/>
  <c r="S676" i="16" l="1"/>
  <c r="A676" i="16"/>
  <c r="F675" i="16"/>
  <c r="G675" i="16"/>
  <c r="D675" i="16"/>
  <c r="D676" i="16" l="1"/>
  <c r="G676" i="16"/>
  <c r="F676" i="16"/>
  <c r="A677" i="16"/>
  <c r="S677" i="16"/>
  <c r="S678" i="16" l="1"/>
  <c r="A678" i="16"/>
  <c r="D677" i="16"/>
  <c r="G677" i="16"/>
  <c r="F677" i="16"/>
  <c r="G678" i="16" l="1"/>
  <c r="F678" i="16"/>
  <c r="D678" i="16"/>
  <c r="S679" i="16"/>
  <c r="A679" i="16"/>
  <c r="S680" i="16" l="1"/>
  <c r="A680" i="16"/>
  <c r="G679" i="16"/>
  <c r="D679" i="16"/>
  <c r="F679" i="16"/>
  <c r="S681" i="16" l="1"/>
  <c r="A681" i="16"/>
  <c r="G680" i="16"/>
  <c r="D680" i="16"/>
  <c r="F680" i="16"/>
  <c r="F681" i="16" l="1"/>
  <c r="G681" i="16"/>
  <c r="D681" i="16"/>
  <c r="A682" i="16"/>
  <c r="S682" i="16"/>
  <c r="G682" i="16" l="1"/>
  <c r="F682" i="16"/>
  <c r="D682" i="16"/>
  <c r="A683" i="16"/>
  <c r="S683" i="16"/>
  <c r="G683" i="16" l="1"/>
  <c r="F683" i="16"/>
  <c r="D683" i="16"/>
  <c r="S684" i="16"/>
  <c r="A684" i="16"/>
  <c r="G684" i="16" l="1"/>
  <c r="F684" i="16"/>
  <c r="D684" i="16"/>
  <c r="S685" i="16"/>
  <c r="A685" i="16"/>
  <c r="G685" i="16" l="1"/>
  <c r="F685" i="16"/>
  <c r="D685" i="16"/>
  <c r="S686" i="16"/>
  <c r="A686" i="16"/>
  <c r="G686" i="16" l="1"/>
  <c r="F686" i="16"/>
  <c r="D686" i="16"/>
  <c r="S687" i="16"/>
  <c r="A687" i="16"/>
  <c r="A688" i="16" l="1"/>
  <c r="S688" i="16"/>
  <c r="G687" i="16"/>
  <c r="D687" i="16"/>
  <c r="F687" i="16"/>
  <c r="S689" i="16" l="1"/>
  <c r="A689" i="16"/>
  <c r="G688" i="16"/>
  <c r="F688" i="16"/>
  <c r="D688" i="16"/>
  <c r="D689" i="16" l="1"/>
  <c r="F689" i="16"/>
  <c r="G689" i="16"/>
  <c r="S690" i="16"/>
  <c r="A690" i="16"/>
  <c r="S691" i="16" l="1"/>
  <c r="A691" i="16"/>
  <c r="F690" i="16"/>
  <c r="D690" i="16"/>
  <c r="G690" i="16"/>
  <c r="F691" i="16" l="1"/>
  <c r="D691" i="16"/>
  <c r="G691" i="16"/>
  <c r="A692" i="16"/>
  <c r="S692" i="16"/>
  <c r="G692" i="16" l="1"/>
  <c r="D692" i="16"/>
  <c r="F692" i="16"/>
  <c r="A693" i="16"/>
  <c r="S693" i="16"/>
  <c r="D693" i="16" l="1"/>
  <c r="G693" i="16"/>
  <c r="F693" i="16"/>
  <c r="S694" i="16"/>
  <c r="A694" i="16"/>
  <c r="S695" i="16" l="1"/>
  <c r="A695" i="16"/>
  <c r="G694" i="16"/>
  <c r="F694" i="16"/>
  <c r="D694" i="16"/>
  <c r="F695" i="16" l="1"/>
  <c r="G695" i="16"/>
  <c r="D695" i="16"/>
  <c r="S696" i="16"/>
  <c r="A696" i="16"/>
  <c r="S697" i="16" l="1"/>
  <c r="A697" i="16"/>
  <c r="F696" i="16"/>
  <c r="G696" i="16"/>
  <c r="D696" i="16"/>
  <c r="S698" i="16" l="1"/>
  <c r="A698" i="16"/>
  <c r="F697" i="16"/>
  <c r="G697" i="16"/>
  <c r="D697" i="16"/>
  <c r="G698" i="16" l="1"/>
  <c r="D698" i="16"/>
  <c r="F698" i="16"/>
  <c r="S699" i="16"/>
  <c r="A699" i="16"/>
  <c r="F699" i="16" l="1"/>
  <c r="D699" i="16"/>
  <c r="G699" i="16"/>
  <c r="S700" i="16"/>
  <c r="A700" i="16"/>
  <c r="G700" i="16" l="1"/>
  <c r="D700" i="16"/>
  <c r="F700" i="16"/>
  <c r="S701" i="16"/>
  <c r="A701" i="16"/>
  <c r="G701" i="16" l="1"/>
  <c r="D701" i="16"/>
  <c r="F701" i="16"/>
  <c r="S702" i="16"/>
  <c r="A702" i="16"/>
  <c r="G702" i="16" l="1"/>
  <c r="F702" i="16"/>
  <c r="D702" i="16"/>
  <c r="S703" i="16"/>
  <c r="A703" i="16"/>
  <c r="A704" i="16" l="1"/>
  <c r="S704" i="16"/>
  <c r="F703" i="16"/>
  <c r="D703" i="16"/>
  <c r="G703" i="16"/>
  <c r="A705" i="16" l="1"/>
  <c r="S705" i="16"/>
  <c r="G704" i="16"/>
  <c r="F704" i="16"/>
  <c r="D704" i="16"/>
  <c r="D705" i="16" l="1"/>
  <c r="G705" i="16"/>
  <c r="F705" i="16"/>
  <c r="A706" i="16"/>
  <c r="S706" i="16"/>
  <c r="A707" i="16" l="1"/>
  <c r="S707" i="16"/>
  <c r="F706" i="16"/>
  <c r="G706" i="16"/>
  <c r="D706" i="16"/>
  <c r="F707" i="16" l="1"/>
  <c r="D707" i="16"/>
  <c r="G707" i="16"/>
  <c r="S708" i="16"/>
  <c r="A708" i="16"/>
  <c r="F708" i="16" l="1"/>
  <c r="D708" i="16"/>
  <c r="G708" i="16"/>
  <c r="S709" i="16"/>
  <c r="A709" i="16"/>
  <c r="D709" i="16" l="1"/>
  <c r="G709" i="16"/>
  <c r="F709" i="16"/>
  <c r="A710" i="16"/>
  <c r="S710" i="16"/>
  <c r="F710" i="16" l="1"/>
  <c r="G710" i="16"/>
  <c r="D710" i="16"/>
  <c r="S711" i="16"/>
  <c r="A711" i="16"/>
  <c r="S712" i="16" l="1"/>
  <c r="A712" i="16"/>
  <c r="D711" i="16"/>
  <c r="G711" i="16"/>
  <c r="F711" i="16"/>
  <c r="D712" i="16" l="1"/>
  <c r="G712" i="16"/>
  <c r="F712" i="16"/>
  <c r="S713" i="16"/>
  <c r="A713" i="16"/>
  <c r="S714" i="16" l="1"/>
  <c r="A714" i="16"/>
  <c r="D713" i="16"/>
  <c r="G713" i="16"/>
  <c r="F713" i="16"/>
  <c r="G714" i="16" l="1"/>
  <c r="D714" i="16"/>
  <c r="F714" i="16"/>
  <c r="S715" i="16"/>
  <c r="A715" i="16"/>
  <c r="S716" i="16" l="1"/>
  <c r="A716" i="16"/>
  <c r="F715" i="16"/>
  <c r="D715" i="16"/>
  <c r="G715" i="16"/>
  <c r="D716" i="16" l="1"/>
  <c r="F716" i="16"/>
  <c r="G716" i="16"/>
  <c r="S717" i="16"/>
  <c r="A717" i="16"/>
  <c r="D717" i="16" l="1"/>
  <c r="G717" i="16"/>
  <c r="F717" i="16"/>
  <c r="S718" i="16"/>
  <c r="A718" i="16"/>
  <c r="F718" i="16" l="1"/>
  <c r="G718" i="16"/>
  <c r="D718" i="16"/>
  <c r="S719" i="16"/>
  <c r="A719" i="16"/>
  <c r="F719" i="16" l="1"/>
  <c r="D719" i="16"/>
  <c r="G719" i="16"/>
  <c r="S720" i="16"/>
  <c r="A720" i="16"/>
  <c r="S721" i="16" l="1"/>
  <c r="A721" i="16"/>
  <c r="G720" i="16"/>
  <c r="F720" i="16"/>
  <c r="D720" i="16"/>
  <c r="G721" i="16" l="1"/>
  <c r="D721" i="16"/>
  <c r="F721" i="16"/>
  <c r="A722" i="16"/>
  <c r="S722" i="16"/>
  <c r="D722" i="16" l="1"/>
  <c r="F722" i="16"/>
  <c r="G722" i="16"/>
  <c r="S723" i="16"/>
  <c r="A723" i="16"/>
  <c r="S724" i="16" l="1"/>
  <c r="A724" i="16"/>
  <c r="G723" i="16"/>
  <c r="D723" i="16"/>
  <c r="F723" i="16"/>
  <c r="A725" i="16" l="1"/>
  <c r="S725" i="16"/>
  <c r="F724" i="16"/>
  <c r="G724" i="16"/>
  <c r="D724" i="16"/>
  <c r="S726" i="16" l="1"/>
  <c r="A726" i="16"/>
  <c r="D725" i="16"/>
  <c r="G725" i="16"/>
  <c r="F725" i="16"/>
  <c r="F726" i="16" l="1"/>
  <c r="D726" i="16"/>
  <c r="G726" i="16"/>
  <c r="S727" i="16"/>
  <c r="A727" i="16"/>
  <c r="S728" i="16" l="1"/>
  <c r="A728" i="16"/>
  <c r="D727" i="16"/>
  <c r="G727" i="16"/>
  <c r="F727" i="16"/>
  <c r="D728" i="16" l="1"/>
  <c r="G728" i="16"/>
  <c r="F728" i="16"/>
  <c r="S729" i="16"/>
  <c r="A729" i="16"/>
  <c r="D729" i="16" l="1"/>
  <c r="F729" i="16"/>
  <c r="G729" i="16"/>
  <c r="S730" i="16"/>
  <c r="A730" i="16"/>
  <c r="D730" i="16" l="1"/>
  <c r="G730" i="16"/>
  <c r="F730" i="16"/>
  <c r="S731" i="16"/>
  <c r="A731" i="16"/>
  <c r="S732" i="16" l="1"/>
  <c r="A732" i="16"/>
  <c r="D731" i="16"/>
  <c r="F731" i="16"/>
  <c r="G731" i="16"/>
  <c r="G732" i="16" l="1"/>
  <c r="D732" i="16"/>
  <c r="F732" i="16"/>
  <c r="S733" i="16"/>
  <c r="A733" i="16"/>
  <c r="S734" i="16" l="1"/>
  <c r="A734" i="16"/>
  <c r="G733" i="16"/>
  <c r="D733" i="16"/>
  <c r="F733" i="16"/>
  <c r="F734" i="16" l="1"/>
  <c r="G734" i="16"/>
  <c r="D734" i="16"/>
  <c r="S735" i="16"/>
  <c r="A735" i="16"/>
  <c r="F735" i="16" l="1"/>
  <c r="G735" i="16"/>
  <c r="D735" i="16"/>
  <c r="A736" i="16"/>
  <c r="S736" i="16"/>
  <c r="S737" i="16" l="1"/>
  <c r="A737" i="16"/>
  <c r="G736" i="16"/>
  <c r="D736" i="16"/>
  <c r="F736" i="16"/>
  <c r="F737" i="16" l="1"/>
  <c r="G737" i="16"/>
  <c r="D737" i="16"/>
  <c r="A738" i="16"/>
  <c r="S738" i="16"/>
  <c r="D738" i="16" l="1"/>
  <c r="G738" i="16"/>
  <c r="F738" i="16"/>
  <c r="S739" i="16"/>
  <c r="A739" i="16"/>
  <c r="F739" i="16" l="1"/>
  <c r="G739" i="16"/>
  <c r="D739" i="16"/>
  <c r="S740" i="16"/>
  <c r="A740" i="16"/>
  <c r="A741" i="16" l="1"/>
  <c r="S741" i="16"/>
  <c r="F740" i="16"/>
  <c r="G740" i="16"/>
  <c r="D740" i="16"/>
  <c r="D741" i="16" l="1"/>
  <c r="G741" i="16"/>
  <c r="F741" i="16"/>
  <c r="A742" i="16"/>
  <c r="S742" i="16"/>
  <c r="S743" i="16" l="1"/>
  <c r="A743" i="16"/>
  <c r="D742" i="16"/>
  <c r="F742" i="16"/>
  <c r="G742" i="16"/>
  <c r="A744" i="16" l="1"/>
  <c r="S744" i="16"/>
  <c r="F743" i="16"/>
  <c r="D743" i="16"/>
  <c r="G743" i="16"/>
  <c r="F744" i="16" l="1"/>
  <c r="G744" i="16"/>
  <c r="D744" i="16"/>
  <c r="A745" i="16"/>
  <c r="S745" i="16"/>
  <c r="G745" i="16" l="1"/>
  <c r="F745" i="16"/>
  <c r="D745" i="16"/>
  <c r="S746" i="16"/>
  <c r="A746" i="16"/>
  <c r="A747" i="16" l="1"/>
  <c r="S747" i="16"/>
  <c r="G746" i="16"/>
  <c r="D746" i="16"/>
  <c r="F746" i="16"/>
  <c r="F747" i="16" l="1"/>
  <c r="D747" i="16"/>
  <c r="G747" i="16"/>
  <c r="S748" i="16"/>
  <c r="A748" i="16"/>
  <c r="G748" i="16" l="1"/>
  <c r="F748" i="16"/>
  <c r="D748" i="16"/>
  <c r="S749" i="16"/>
  <c r="A749" i="16"/>
  <c r="D749" i="16" l="1"/>
  <c r="G749" i="16"/>
  <c r="F749" i="16"/>
  <c r="S750" i="16"/>
  <c r="A750" i="16"/>
  <c r="S751" i="16" l="1"/>
  <c r="A751" i="16"/>
  <c r="G750" i="16"/>
  <c r="F750" i="16"/>
  <c r="D750" i="16"/>
  <c r="D751" i="16" l="1"/>
  <c r="G751" i="16"/>
  <c r="F751" i="16"/>
  <c r="S752" i="16"/>
  <c r="A752" i="16"/>
  <c r="S753" i="16" l="1"/>
  <c r="A753" i="16"/>
  <c r="G752" i="16"/>
  <c r="D752" i="16"/>
  <c r="F752" i="16"/>
  <c r="D753" i="16" l="1"/>
  <c r="F753" i="16"/>
  <c r="G753" i="16"/>
  <c r="A754" i="16"/>
  <c r="S754" i="16"/>
  <c r="G754" i="16" l="1"/>
  <c r="D754" i="16"/>
  <c r="F754" i="16"/>
  <c r="S755" i="16"/>
  <c r="A755" i="16"/>
  <c r="S756" i="16" l="1"/>
  <c r="A756" i="16"/>
  <c r="F755" i="16"/>
  <c r="D755" i="16"/>
  <c r="G755" i="16"/>
  <c r="G756" i="16" l="1"/>
  <c r="D756" i="16"/>
  <c r="F756" i="16"/>
  <c r="S757" i="16"/>
  <c r="A757" i="16"/>
  <c r="S758" i="16" l="1"/>
  <c r="A758" i="16"/>
  <c r="G757" i="16"/>
  <c r="D757" i="16"/>
  <c r="F757" i="16"/>
  <c r="F758" i="16" l="1"/>
  <c r="D758" i="16"/>
  <c r="G758" i="16"/>
  <c r="A759" i="16"/>
  <c r="S759" i="16"/>
  <c r="S760" i="16" l="1"/>
  <c r="A760" i="16"/>
  <c r="D759" i="16"/>
  <c r="G759" i="16"/>
  <c r="F759" i="16"/>
  <c r="F760" i="16" l="1"/>
  <c r="D760" i="16"/>
  <c r="G760" i="16"/>
  <c r="A761" i="16"/>
  <c r="S761" i="16"/>
  <c r="A762" i="16" l="1"/>
  <c r="S762" i="16"/>
  <c r="F761" i="16"/>
  <c r="G761" i="16"/>
  <c r="D761" i="16"/>
  <c r="G762" i="16" l="1"/>
  <c r="D762" i="16"/>
  <c r="F762" i="16"/>
  <c r="S763" i="16"/>
  <c r="A763" i="16"/>
  <c r="S764" i="16" l="1"/>
  <c r="A764" i="16"/>
  <c r="F763" i="16"/>
  <c r="G763" i="16"/>
  <c r="D763" i="16"/>
  <c r="F764" i="16" l="1"/>
  <c r="D764" i="16"/>
  <c r="G764" i="16"/>
  <c r="S765" i="16"/>
  <c r="A765" i="16"/>
  <c r="S766" i="16" l="1"/>
  <c r="A766" i="16"/>
  <c r="G765" i="16"/>
  <c r="F765" i="16"/>
  <c r="D765" i="16"/>
  <c r="F766" i="16" l="1"/>
  <c r="G766" i="16"/>
  <c r="D766" i="16"/>
  <c r="A767" i="16"/>
  <c r="S767" i="16"/>
  <c r="G767" i="16" l="1"/>
  <c r="F767" i="16"/>
  <c r="D767" i="16"/>
  <c r="S768" i="16"/>
  <c r="A768" i="16"/>
  <c r="S769" i="16" l="1"/>
  <c r="A769" i="16"/>
  <c r="F768" i="16"/>
  <c r="G768" i="16"/>
  <c r="D768" i="16"/>
  <c r="F769" i="16" l="1"/>
  <c r="G769" i="16"/>
  <c r="D769" i="16"/>
  <c r="S770" i="16"/>
  <c r="A770" i="16"/>
  <c r="D770" i="16" l="1"/>
  <c r="F770" i="16"/>
  <c r="G770" i="16"/>
  <c r="S771" i="16"/>
  <c r="A771" i="16"/>
  <c r="A772" i="16" l="1"/>
  <c r="S772" i="16"/>
  <c r="G771" i="16"/>
  <c r="D771" i="16"/>
  <c r="F771" i="16"/>
  <c r="S773" i="16" l="1"/>
  <c r="A773" i="16"/>
  <c r="G772" i="16"/>
  <c r="F772" i="16"/>
  <c r="D772" i="16"/>
  <c r="D773" i="16" l="1"/>
  <c r="G773" i="16"/>
  <c r="F773" i="16"/>
  <c r="S774" i="16"/>
  <c r="A774" i="16"/>
  <c r="S775" i="16" l="1"/>
  <c r="A775" i="16"/>
  <c r="G774" i="16"/>
  <c r="F774" i="16"/>
  <c r="D774" i="16"/>
  <c r="G775" i="16" l="1"/>
  <c r="D775" i="16"/>
  <c r="F775" i="16"/>
  <c r="A776" i="16"/>
  <c r="S776" i="16"/>
  <c r="G776" i="16" l="1"/>
  <c r="F776" i="16"/>
  <c r="D776" i="16"/>
  <c r="S777" i="16"/>
  <c r="A777" i="16"/>
  <c r="D777" i="16" l="1"/>
  <c r="G777" i="16"/>
  <c r="F777" i="16"/>
  <c r="S778" i="16"/>
  <c r="A778" i="16"/>
  <c r="G778" i="16" l="1"/>
  <c r="F778" i="16"/>
  <c r="D778" i="16"/>
  <c r="A779" i="16"/>
  <c r="S779" i="16"/>
  <c r="S780" i="16" l="1"/>
  <c r="A780" i="16"/>
  <c r="F779" i="16"/>
  <c r="D779" i="16"/>
  <c r="G779" i="16"/>
  <c r="F780" i="16" l="1"/>
  <c r="D780" i="16"/>
  <c r="G780" i="16"/>
  <c r="A781" i="16"/>
  <c r="S781" i="16"/>
  <c r="F781" i="16" l="1"/>
  <c r="G781" i="16"/>
  <c r="D781" i="16"/>
  <c r="S782" i="16"/>
  <c r="A782" i="16"/>
  <c r="S783" i="16" l="1"/>
  <c r="A783" i="16"/>
  <c r="G782" i="16"/>
  <c r="F782" i="16"/>
  <c r="D782" i="16"/>
  <c r="F783" i="16" l="1"/>
  <c r="D783" i="16"/>
  <c r="G783" i="16"/>
  <c r="S784" i="16"/>
  <c r="A784" i="16"/>
  <c r="S785" i="16" l="1"/>
  <c r="A785" i="16"/>
  <c r="F784" i="16"/>
  <c r="G784" i="16"/>
  <c r="D784" i="16"/>
  <c r="D785" i="16" l="1"/>
  <c r="G785" i="16"/>
  <c r="F785" i="16"/>
  <c r="S786" i="16"/>
  <c r="A786" i="16"/>
  <c r="S787" i="16" l="1"/>
  <c r="A787" i="16"/>
  <c r="F786" i="16"/>
  <c r="D786" i="16"/>
  <c r="G786" i="16"/>
  <c r="D787" i="16" l="1"/>
  <c r="G787" i="16"/>
  <c r="F787" i="16"/>
  <c r="A788" i="16"/>
  <c r="S788" i="16"/>
  <c r="F788" i="16" l="1"/>
  <c r="G788" i="16"/>
  <c r="D788" i="16"/>
  <c r="S789" i="16"/>
  <c r="A789" i="16"/>
  <c r="D789" i="16" l="1"/>
  <c r="G789" i="16"/>
  <c r="F789" i="16"/>
  <c r="S790" i="16"/>
  <c r="A790" i="16"/>
  <c r="A791" i="16" l="1"/>
  <c r="S791" i="16"/>
  <c r="D790" i="16"/>
  <c r="F790" i="16"/>
  <c r="G790" i="16"/>
  <c r="S792" i="16" l="1"/>
  <c r="A792" i="16"/>
  <c r="F791" i="16"/>
  <c r="G791" i="16"/>
  <c r="D791" i="16"/>
  <c r="D792" i="16" l="1"/>
  <c r="F792" i="16"/>
  <c r="G792" i="16"/>
  <c r="A793" i="16"/>
  <c r="S793" i="16"/>
  <c r="D793" i="16" l="1"/>
  <c r="G793" i="16"/>
  <c r="F793" i="16"/>
  <c r="S794" i="16"/>
  <c r="A794" i="16"/>
  <c r="A795" i="16" l="1"/>
  <c r="S795" i="16"/>
  <c r="F794" i="16"/>
  <c r="D794" i="16"/>
  <c r="G794" i="16"/>
  <c r="S796" i="16" l="1"/>
  <c r="A796" i="16"/>
  <c r="D795" i="16"/>
  <c r="F795" i="16"/>
  <c r="G795" i="16"/>
  <c r="D796" i="16" l="1"/>
  <c r="G796" i="16"/>
  <c r="F796" i="16"/>
  <c r="A797" i="16"/>
  <c r="S797" i="16"/>
  <c r="A798" i="16" l="1"/>
  <c r="S798" i="16"/>
  <c r="D797" i="16"/>
  <c r="G797" i="16"/>
  <c r="F797" i="16"/>
  <c r="A799" i="16" l="1"/>
  <c r="S799" i="16"/>
  <c r="D798" i="16"/>
  <c r="G798" i="16"/>
  <c r="F798" i="16"/>
  <c r="S800" i="16" l="1"/>
  <c r="A800" i="16"/>
  <c r="F799" i="16"/>
  <c r="D799" i="16"/>
  <c r="G799" i="16"/>
  <c r="F800" i="16" l="1"/>
  <c r="G800" i="16"/>
  <c r="D800" i="16"/>
  <c r="S801" i="16"/>
  <c r="A801" i="16"/>
  <c r="S802" i="16" l="1"/>
  <c r="A802" i="16"/>
  <c r="D801" i="16"/>
  <c r="G801" i="16"/>
  <c r="F801" i="16"/>
  <c r="D802" i="16" l="1"/>
  <c r="G802" i="16"/>
  <c r="F802" i="16"/>
  <c r="S803" i="16"/>
  <c r="A803" i="16"/>
  <c r="S804" i="16" l="1"/>
  <c r="A804" i="16"/>
  <c r="G803" i="16"/>
  <c r="F803" i="16"/>
  <c r="D803" i="16"/>
  <c r="F804" i="16" l="1"/>
  <c r="D804" i="16"/>
  <c r="G804" i="16"/>
  <c r="S805" i="16"/>
  <c r="A805" i="16"/>
  <c r="G805" i="16" l="1"/>
  <c r="F805" i="16"/>
  <c r="D805" i="16"/>
  <c r="S806" i="16"/>
  <c r="A806" i="16"/>
  <c r="S807" i="16" l="1"/>
  <c r="A807" i="16"/>
  <c r="G806" i="16"/>
  <c r="F806" i="16"/>
  <c r="D806" i="16"/>
  <c r="G807" i="16" l="1"/>
  <c r="F807" i="16"/>
  <c r="D807" i="16"/>
  <c r="A808" i="16"/>
  <c r="S808" i="16"/>
  <c r="G808" i="16" l="1"/>
  <c r="F808" i="16"/>
  <c r="D808" i="16"/>
  <c r="S809" i="16"/>
  <c r="A809" i="16"/>
  <c r="A810" i="16" l="1"/>
  <c r="S810" i="16"/>
  <c r="D809" i="16"/>
  <c r="G809" i="16"/>
  <c r="F809" i="16"/>
  <c r="D810" i="16" l="1"/>
  <c r="G810" i="16"/>
  <c r="F810" i="16"/>
  <c r="A811" i="16"/>
  <c r="S811" i="16"/>
  <c r="G811" i="16" l="1"/>
  <c r="F811" i="16"/>
  <c r="D811" i="16"/>
  <c r="S812" i="16"/>
  <c r="A812" i="16"/>
  <c r="S813" i="16" l="1"/>
  <c r="A813" i="16"/>
  <c r="F812" i="16"/>
  <c r="D812" i="16"/>
  <c r="G812" i="16"/>
  <c r="G813" i="16" l="1"/>
  <c r="D813" i="16"/>
  <c r="F813" i="16"/>
  <c r="S814" i="16"/>
  <c r="A814" i="16"/>
  <c r="S815" i="16" l="1"/>
  <c r="A815" i="16"/>
  <c r="G814" i="16"/>
  <c r="F814" i="16"/>
  <c r="D814" i="16"/>
  <c r="D815" i="16" l="1"/>
  <c r="G815" i="16"/>
  <c r="F815" i="16"/>
  <c r="S816" i="16"/>
  <c r="A816" i="16"/>
  <c r="A817" i="16" l="1"/>
  <c r="S817" i="16"/>
  <c r="D816" i="16"/>
  <c r="G816" i="16"/>
  <c r="F816" i="16"/>
  <c r="G817" i="16" l="1"/>
  <c r="D817" i="16"/>
  <c r="F817" i="16"/>
  <c r="S818" i="16"/>
  <c r="A818" i="16"/>
  <c r="S819" i="16" l="1"/>
  <c r="A819" i="16"/>
  <c r="D818" i="16"/>
  <c r="G818" i="16"/>
  <c r="F818" i="16"/>
  <c r="D819" i="16" l="1"/>
  <c r="G819" i="16"/>
  <c r="F819" i="16"/>
  <c r="S820" i="16"/>
  <c r="A820" i="16"/>
  <c r="G820" i="16" l="1"/>
  <c r="D820" i="16"/>
  <c r="F820" i="16"/>
  <c r="S821" i="16"/>
  <c r="A821" i="16"/>
  <c r="F821" i="16" l="1"/>
  <c r="D821" i="16"/>
  <c r="G821" i="16"/>
  <c r="S822" i="16"/>
  <c r="A822" i="16"/>
  <c r="A823" i="16" l="1"/>
  <c r="S823" i="16"/>
  <c r="D822" i="16"/>
  <c r="G822" i="16"/>
  <c r="F822" i="16"/>
  <c r="S824" i="16" l="1"/>
  <c r="A824" i="16"/>
  <c r="F823" i="16"/>
  <c r="G823" i="16"/>
  <c r="D823" i="16"/>
  <c r="G824" i="16" l="1"/>
  <c r="D824" i="16"/>
  <c r="F824" i="16"/>
  <c r="S825" i="16"/>
  <c r="A825" i="16"/>
  <c r="G825" i="16" l="1"/>
  <c r="F825" i="16"/>
  <c r="D825" i="16"/>
  <c r="A826" i="16"/>
  <c r="S826" i="16"/>
  <c r="S827" i="16" l="1"/>
  <c r="A827" i="16"/>
  <c r="D826" i="16"/>
  <c r="G826" i="16"/>
  <c r="F826" i="16"/>
  <c r="G827" i="16" l="1"/>
  <c r="D827" i="16"/>
  <c r="F827" i="16"/>
  <c r="S828" i="16"/>
  <c r="A828" i="16"/>
  <c r="S829" i="16" l="1"/>
  <c r="A829" i="16"/>
  <c r="G828" i="16"/>
  <c r="F828" i="16"/>
  <c r="D828" i="16"/>
  <c r="G829" i="16" l="1"/>
  <c r="F829" i="16"/>
  <c r="D829" i="16"/>
  <c r="S830" i="16"/>
  <c r="A830" i="16"/>
  <c r="D830" i="16" l="1"/>
  <c r="F830" i="16"/>
  <c r="G830" i="16"/>
  <c r="S831" i="16"/>
  <c r="A831" i="16"/>
  <c r="F831" i="16" l="1"/>
  <c r="D831" i="16"/>
  <c r="G831" i="16"/>
  <c r="S832" i="16"/>
  <c r="A832" i="16"/>
  <c r="S833" i="16" l="1"/>
  <c r="A833" i="16"/>
  <c r="G832" i="16"/>
  <c r="F832" i="16"/>
  <c r="D832" i="16"/>
  <c r="D833" i="16" l="1"/>
  <c r="F833" i="16"/>
  <c r="G833" i="16"/>
  <c r="S834" i="16"/>
  <c r="A834" i="16"/>
  <c r="D834" i="16" l="1"/>
  <c r="G834" i="16"/>
  <c r="F834" i="16"/>
  <c r="S835" i="16"/>
  <c r="A835" i="16"/>
  <c r="A836" i="16" l="1"/>
  <c r="S836" i="16"/>
  <c r="D835" i="16"/>
  <c r="G835" i="16"/>
  <c r="F835" i="16"/>
  <c r="G836" i="16" l="1"/>
  <c r="F836" i="16"/>
  <c r="D836" i="16"/>
  <c r="S837" i="16"/>
  <c r="A837" i="16"/>
  <c r="S838" i="16" l="1"/>
  <c r="A838" i="16"/>
  <c r="G837" i="16"/>
  <c r="F837" i="16"/>
  <c r="D837" i="16"/>
  <c r="F838" i="16" l="1"/>
  <c r="G838" i="16"/>
  <c r="D838" i="16"/>
  <c r="S839" i="16"/>
  <c r="A839" i="16"/>
  <c r="A840" i="16" l="1"/>
  <c r="S840" i="16"/>
  <c r="F839" i="16"/>
  <c r="D839" i="16"/>
  <c r="G839" i="16"/>
  <c r="D840" i="16" l="1"/>
  <c r="F840" i="16"/>
  <c r="G840" i="16"/>
  <c r="S841" i="16"/>
  <c r="A841" i="16"/>
  <c r="G841" i="16" l="1"/>
  <c r="D841" i="16"/>
  <c r="F841" i="16"/>
  <c r="A842" i="16"/>
  <c r="S842" i="16"/>
  <c r="D842" i="16" l="1"/>
  <c r="G842" i="16"/>
  <c r="F842" i="16"/>
  <c r="S843" i="16"/>
  <c r="A843" i="16"/>
  <c r="F843" i="16" l="1"/>
  <c r="G843" i="16"/>
  <c r="D843" i="16"/>
  <c r="S844" i="16"/>
  <c r="A844" i="16"/>
  <c r="S845" i="16" l="1"/>
  <c r="A845" i="16"/>
  <c r="F844" i="16"/>
  <c r="D844" i="16"/>
  <c r="G844" i="16"/>
  <c r="D845" i="16" l="1"/>
  <c r="G845" i="16"/>
  <c r="F845" i="16"/>
  <c r="S846" i="16"/>
  <c r="A846" i="16"/>
  <c r="D846" i="16" l="1"/>
  <c r="G846" i="16"/>
  <c r="F846" i="16"/>
  <c r="A847" i="16"/>
  <c r="S847" i="16"/>
  <c r="D847" i="16" l="1"/>
  <c r="F847" i="16"/>
  <c r="G847" i="16"/>
  <c r="S848" i="16"/>
  <c r="A848" i="16"/>
  <c r="F848" i="16" l="1"/>
  <c r="G848" i="16"/>
  <c r="D848" i="16"/>
  <c r="S849" i="16"/>
  <c r="A849" i="16"/>
  <c r="S850" i="16" l="1"/>
  <c r="A850" i="16"/>
  <c r="G849" i="16"/>
  <c r="F849" i="16"/>
  <c r="D849" i="16"/>
  <c r="D850" i="16" l="1"/>
  <c r="F850" i="16"/>
  <c r="G850" i="16"/>
  <c r="S851" i="16"/>
  <c r="A851" i="16"/>
  <c r="G851" i="16" l="1"/>
  <c r="F851" i="16"/>
  <c r="D851" i="16"/>
  <c r="A852" i="16"/>
  <c r="S852" i="16"/>
  <c r="G852" i="16" l="1"/>
  <c r="D852" i="16"/>
  <c r="F852" i="16"/>
  <c r="S853" i="16"/>
  <c r="A853" i="16"/>
  <c r="D853" i="16" l="1"/>
  <c r="F853" i="16"/>
  <c r="G853" i="16"/>
  <c r="S854" i="16"/>
  <c r="A854" i="16"/>
  <c r="D854" i="16" l="1"/>
  <c r="F854" i="16"/>
  <c r="G854" i="16"/>
  <c r="S855" i="16"/>
  <c r="A855" i="16"/>
  <c r="G855" i="16" l="1"/>
  <c r="D855" i="16"/>
  <c r="F855" i="16"/>
  <c r="S856" i="16"/>
  <c r="A856" i="16"/>
  <c r="F856" i="16" l="1"/>
  <c r="G856" i="16"/>
  <c r="D856" i="16"/>
  <c r="S857" i="16"/>
  <c r="A857" i="16"/>
  <c r="D857" i="16" l="1"/>
  <c r="G857" i="16"/>
  <c r="F857" i="16"/>
  <c r="A858" i="16"/>
  <c r="S858" i="16"/>
  <c r="S859" i="16" l="1"/>
  <c r="A859" i="16"/>
  <c r="D858" i="16"/>
  <c r="G858" i="16"/>
  <c r="F858" i="16"/>
  <c r="G859" i="16" l="1"/>
  <c r="D859" i="16"/>
  <c r="F859" i="16"/>
  <c r="S860" i="16"/>
  <c r="A860" i="16"/>
  <c r="A861" i="16" l="1"/>
  <c r="S861" i="16"/>
  <c r="F860" i="16"/>
  <c r="D860" i="16"/>
  <c r="G860" i="16"/>
  <c r="F861" i="16" l="1"/>
  <c r="D861" i="16"/>
  <c r="G861" i="16"/>
  <c r="A862" i="16"/>
  <c r="S862" i="16"/>
  <c r="S863" i="16" l="1"/>
  <c r="A863" i="16"/>
  <c r="G862" i="16"/>
  <c r="D862" i="16"/>
  <c r="F862" i="16"/>
  <c r="D863" i="16" l="1"/>
  <c r="G863" i="16"/>
  <c r="F863" i="16"/>
  <c r="S864" i="16"/>
  <c r="A864" i="16"/>
  <c r="G864" i="16" l="1"/>
  <c r="D864" i="16"/>
  <c r="F864" i="16"/>
  <c r="A865" i="16"/>
  <c r="S865" i="16"/>
  <c r="G865" i="16" l="1"/>
  <c r="F865" i="16"/>
  <c r="D865" i="16"/>
  <c r="S866" i="16"/>
  <c r="A866" i="16"/>
  <c r="G866" i="16" l="1"/>
  <c r="F866" i="16"/>
  <c r="D866" i="16"/>
  <c r="A867" i="16"/>
  <c r="S867" i="16"/>
  <c r="F867" i="16" l="1"/>
  <c r="D867" i="16"/>
  <c r="G867" i="16"/>
  <c r="A868" i="16"/>
  <c r="S868" i="16"/>
  <c r="S869" i="16" l="1"/>
  <c r="A869" i="16"/>
  <c r="G868" i="16"/>
  <c r="D868" i="16"/>
  <c r="F868" i="16"/>
  <c r="D869" i="16" l="1"/>
  <c r="G869" i="16"/>
  <c r="F869" i="16"/>
  <c r="A870" i="16"/>
  <c r="S870" i="16"/>
  <c r="F870" i="16" l="1"/>
  <c r="D870" i="16"/>
  <c r="G870" i="16"/>
  <c r="A871" i="16"/>
  <c r="S871" i="16"/>
  <c r="S872" i="16" l="1"/>
  <c r="A872" i="16"/>
  <c r="F871" i="16"/>
  <c r="D871" i="16"/>
  <c r="G871" i="16"/>
  <c r="D872" i="16" l="1"/>
  <c r="F872" i="16"/>
  <c r="G872" i="16"/>
  <c r="S873" i="16"/>
  <c r="A873" i="16"/>
  <c r="S874" i="16" l="1"/>
  <c r="A874" i="16"/>
  <c r="D873" i="16"/>
  <c r="G873" i="16"/>
  <c r="F873" i="16"/>
  <c r="D874" i="16" l="1"/>
  <c r="G874" i="16"/>
  <c r="F874" i="16"/>
  <c r="S875" i="16"/>
  <c r="A875" i="16"/>
  <c r="G875" i="16" l="1"/>
  <c r="F875" i="16"/>
  <c r="D875" i="16"/>
  <c r="A876" i="16"/>
  <c r="S876" i="16"/>
  <c r="F876" i="16" l="1"/>
  <c r="D876" i="16"/>
  <c r="G876" i="16"/>
  <c r="S877" i="16"/>
  <c r="A877" i="16"/>
  <c r="D877" i="16" l="1"/>
  <c r="G877" i="16"/>
  <c r="F877" i="16"/>
  <c r="S878" i="16"/>
  <c r="A878" i="16"/>
  <c r="D878" i="16" l="1"/>
  <c r="G878" i="16"/>
  <c r="F878" i="16"/>
  <c r="S879" i="16"/>
  <c r="A879" i="16"/>
  <c r="S880" i="16" l="1"/>
  <c r="A880" i="16"/>
  <c r="F879" i="16"/>
  <c r="D879" i="16"/>
  <c r="G879" i="16"/>
  <c r="G880" i="16" l="1"/>
  <c r="F880" i="16"/>
  <c r="D880" i="16"/>
  <c r="A881" i="16"/>
  <c r="S881" i="16"/>
  <c r="D881" i="16" l="1"/>
  <c r="G881" i="16"/>
  <c r="F881" i="16"/>
  <c r="S882" i="16"/>
  <c r="A882" i="16"/>
  <c r="G882" i="16" l="1"/>
  <c r="F882" i="16"/>
  <c r="D882" i="16"/>
  <c r="A883" i="16"/>
  <c r="S883" i="16"/>
  <c r="S884" i="16" l="1"/>
  <c r="A884" i="16"/>
  <c r="D883" i="16"/>
  <c r="G883" i="16"/>
  <c r="F883" i="16"/>
  <c r="D884" i="16" l="1"/>
  <c r="F884" i="16"/>
  <c r="G884" i="16"/>
  <c r="S885" i="16"/>
  <c r="A885" i="16"/>
  <c r="A886" i="16" l="1"/>
  <c r="S886" i="16"/>
  <c r="D885" i="16"/>
  <c r="F885" i="16"/>
  <c r="G885" i="16"/>
  <c r="S887" i="16" l="1"/>
  <c r="A887" i="16"/>
  <c r="G886" i="16"/>
  <c r="F886" i="16"/>
  <c r="D886" i="16"/>
  <c r="G887" i="16" l="1"/>
  <c r="F887" i="16"/>
  <c r="D887" i="16"/>
  <c r="S888" i="16"/>
  <c r="A888" i="16"/>
  <c r="S889" i="16" l="1"/>
  <c r="A889" i="16"/>
  <c r="G888" i="16"/>
  <c r="D888" i="16"/>
  <c r="F888" i="16"/>
  <c r="D889" i="16" l="1"/>
  <c r="G889" i="16"/>
  <c r="F889" i="16"/>
  <c r="A890" i="16"/>
  <c r="S890" i="16"/>
  <c r="A891" i="16" l="1"/>
  <c r="S891" i="16"/>
  <c r="D890" i="16"/>
  <c r="G890" i="16"/>
  <c r="F890" i="16"/>
  <c r="A892" i="16" l="1"/>
  <c r="S892" i="16"/>
  <c r="G891" i="16"/>
  <c r="F891" i="16"/>
  <c r="D891" i="16"/>
  <c r="F892" i="16" l="1"/>
  <c r="G892" i="16"/>
  <c r="D892" i="16"/>
  <c r="S893" i="16"/>
  <c r="A893" i="16"/>
  <c r="D893" i="16" l="1"/>
  <c r="F893" i="16"/>
  <c r="G893" i="16"/>
  <c r="S894" i="16"/>
  <c r="A894" i="16"/>
  <c r="G894" i="16" l="1"/>
  <c r="D894" i="16"/>
  <c r="F894" i="16"/>
  <c r="A895" i="16"/>
  <c r="S895" i="16"/>
  <c r="F895" i="16" l="1"/>
  <c r="D895" i="16"/>
  <c r="G895" i="16"/>
  <c r="S896" i="16"/>
  <c r="A896" i="16"/>
  <c r="S897" i="16" l="1"/>
  <c r="A897" i="16"/>
  <c r="G896" i="16"/>
  <c r="F896" i="16"/>
  <c r="D896" i="16"/>
  <c r="G897" i="16" l="1"/>
  <c r="D897" i="16"/>
  <c r="F897" i="16"/>
  <c r="S898" i="16"/>
  <c r="A898" i="16"/>
  <c r="G898" i="16" l="1"/>
  <c r="F898" i="16"/>
  <c r="D898" i="16"/>
  <c r="S899" i="16"/>
  <c r="A899" i="16"/>
  <c r="G899" i="16" l="1"/>
  <c r="F899" i="16"/>
  <c r="D899" i="16"/>
  <c r="A900" i="16"/>
  <c r="S900" i="16"/>
  <c r="G900" i="16" l="1"/>
  <c r="F900" i="16"/>
  <c r="D900" i="16"/>
  <c r="S901" i="16"/>
  <c r="A901" i="16"/>
  <c r="G901" i="16" l="1"/>
  <c r="F901" i="16"/>
  <c r="D901" i="16"/>
  <c r="A902" i="16"/>
  <c r="S902" i="16"/>
  <c r="D902" i="16" l="1"/>
  <c r="G902" i="16"/>
  <c r="F902" i="16"/>
  <c r="S903" i="16"/>
  <c r="A903" i="16"/>
  <c r="S904" i="16" l="1"/>
  <c r="A904" i="16"/>
  <c r="F903" i="16"/>
  <c r="G903" i="16"/>
  <c r="D903" i="16"/>
  <c r="G904" i="16" l="1"/>
  <c r="D904" i="16"/>
  <c r="F904" i="16"/>
  <c r="A905" i="16"/>
  <c r="S905" i="16"/>
  <c r="S906" i="16" l="1"/>
  <c r="A906" i="16"/>
  <c r="D905" i="16"/>
  <c r="G905" i="16"/>
  <c r="F905" i="16"/>
  <c r="G906" i="16" l="1"/>
  <c r="F906" i="16"/>
  <c r="D906" i="16"/>
  <c r="S907" i="16"/>
  <c r="A907" i="16"/>
  <c r="D907" i="16" l="1"/>
  <c r="G907" i="16"/>
  <c r="F907" i="16"/>
  <c r="S908" i="16"/>
  <c r="A908" i="16"/>
  <c r="G908" i="16" l="1"/>
  <c r="D908" i="16"/>
  <c r="F908" i="16"/>
  <c r="S909" i="16"/>
  <c r="A909" i="16"/>
  <c r="D909" i="16" l="1"/>
  <c r="G909" i="16"/>
  <c r="F909" i="16"/>
  <c r="A910" i="16"/>
  <c r="S910" i="16"/>
  <c r="S911" i="16" l="1"/>
  <c r="A911" i="16"/>
  <c r="D910" i="16"/>
  <c r="F910" i="16"/>
  <c r="G910" i="16"/>
  <c r="A912" i="16" l="1"/>
  <c r="S912" i="16"/>
  <c r="F911" i="16"/>
  <c r="D911" i="16"/>
  <c r="G911" i="16"/>
  <c r="G912" i="16" l="1"/>
  <c r="F912" i="16"/>
  <c r="D912" i="16"/>
  <c r="S913" i="16"/>
  <c r="A913" i="16"/>
  <c r="S914" i="16" l="1"/>
  <c r="A914" i="16"/>
  <c r="F913" i="16"/>
  <c r="G913" i="16"/>
  <c r="D913" i="16"/>
  <c r="D914" i="16" l="1"/>
  <c r="F914" i="16"/>
  <c r="G914" i="16"/>
  <c r="A915" i="16"/>
  <c r="S915" i="16"/>
  <c r="D915" i="16" l="1"/>
  <c r="G915" i="16"/>
  <c r="F915" i="16"/>
  <c r="S916" i="16"/>
  <c r="A916" i="16"/>
  <c r="S917" i="16" l="1"/>
  <c r="A917" i="16"/>
  <c r="F916" i="16"/>
  <c r="G916" i="16"/>
  <c r="D916" i="16"/>
  <c r="G917" i="16" l="1"/>
  <c r="D917" i="16"/>
  <c r="F917" i="16"/>
  <c r="S918" i="16"/>
  <c r="A918" i="16"/>
  <c r="S919" i="16" l="1"/>
  <c r="A919" i="16"/>
  <c r="G918" i="16"/>
  <c r="F918" i="16"/>
  <c r="D918" i="16"/>
  <c r="D919" i="16" l="1"/>
  <c r="F919" i="16"/>
  <c r="G919" i="16"/>
  <c r="S920" i="16"/>
  <c r="A920" i="16"/>
  <c r="D920" i="16" l="1"/>
  <c r="G920" i="16"/>
  <c r="F920" i="16"/>
  <c r="A921" i="16"/>
  <c r="S921" i="16"/>
  <c r="D921" i="16" l="1"/>
  <c r="G921" i="16"/>
  <c r="F921" i="16"/>
  <c r="S922" i="16"/>
  <c r="A922" i="16"/>
  <c r="A923" i="16" l="1"/>
  <c r="S923" i="16"/>
  <c r="G922" i="16"/>
  <c r="D922" i="16"/>
  <c r="F922" i="16"/>
  <c r="D923" i="16" l="1"/>
  <c r="G923" i="16"/>
  <c r="F923" i="16"/>
  <c r="S924" i="16"/>
  <c r="A924" i="16"/>
  <c r="S925" i="16" l="1"/>
  <c r="A925" i="16"/>
  <c r="G924" i="16"/>
  <c r="F924" i="16"/>
  <c r="D924" i="16"/>
  <c r="D925" i="16" l="1"/>
  <c r="G925" i="16"/>
  <c r="F925" i="16"/>
  <c r="S926" i="16"/>
  <c r="A926" i="16"/>
  <c r="S927" i="16" l="1"/>
  <c r="A927" i="16"/>
  <c r="G926" i="16"/>
  <c r="D926" i="16"/>
  <c r="F926" i="16"/>
  <c r="F927" i="16" l="1"/>
  <c r="G927" i="16"/>
  <c r="D927" i="16"/>
  <c r="S928" i="16"/>
  <c r="A928" i="16"/>
  <c r="A929" i="16" l="1"/>
  <c r="S929" i="16"/>
  <c r="G928" i="16"/>
  <c r="D928" i="16"/>
  <c r="F928" i="16"/>
  <c r="A930" i="16" l="1"/>
  <c r="S930" i="16"/>
  <c r="F929" i="16"/>
  <c r="D929" i="16"/>
  <c r="G929" i="16"/>
  <c r="A931" i="16" l="1"/>
  <c r="S931" i="16"/>
  <c r="G930" i="16"/>
  <c r="F930" i="16"/>
  <c r="D930" i="16"/>
  <c r="S932" i="16" l="1"/>
  <c r="A932" i="16"/>
  <c r="G931" i="16"/>
  <c r="F931" i="16"/>
  <c r="D931" i="16"/>
  <c r="G932" i="16" l="1"/>
  <c r="D932" i="16"/>
  <c r="F932" i="16"/>
  <c r="S933" i="16"/>
  <c r="A933" i="16"/>
  <c r="A934" i="16" l="1"/>
  <c r="S934" i="16"/>
  <c r="G933" i="16"/>
  <c r="F933" i="16"/>
  <c r="D933" i="16"/>
  <c r="S935" i="16" l="1"/>
  <c r="A935" i="16"/>
  <c r="D934" i="16"/>
  <c r="G934" i="16"/>
  <c r="F934" i="16"/>
  <c r="F935" i="16" l="1"/>
  <c r="D935" i="16"/>
  <c r="G935" i="16"/>
  <c r="S936" i="16"/>
  <c r="A936" i="16"/>
  <c r="S937" i="16" l="1"/>
  <c r="A937" i="16"/>
  <c r="G936" i="16"/>
  <c r="F936" i="16"/>
  <c r="D936" i="16"/>
  <c r="D937" i="16" l="1"/>
  <c r="G937" i="16"/>
  <c r="F937" i="16"/>
  <c r="A938" i="16"/>
  <c r="S938" i="16"/>
  <c r="D938" i="16" l="1"/>
  <c r="G938" i="16"/>
  <c r="F938" i="16"/>
  <c r="S939" i="16"/>
  <c r="A939" i="16"/>
  <c r="F939" i="16" l="1"/>
  <c r="G939" i="16"/>
  <c r="D939" i="16"/>
  <c r="S940" i="16"/>
  <c r="A940" i="16"/>
  <c r="D940" i="16" l="1"/>
  <c r="G940" i="16"/>
  <c r="F940" i="16"/>
  <c r="A941" i="16"/>
  <c r="S941" i="16"/>
  <c r="S942" i="16" l="1"/>
  <c r="A942" i="16"/>
  <c r="G941" i="16"/>
  <c r="D941" i="16"/>
  <c r="F941" i="16"/>
  <c r="G942" i="16" l="1"/>
  <c r="F942" i="16"/>
  <c r="D942" i="16"/>
  <c r="A943" i="16"/>
  <c r="S943" i="16"/>
  <c r="S944" i="16" l="1"/>
  <c r="A944" i="16"/>
  <c r="F943" i="16"/>
  <c r="G943" i="16"/>
  <c r="D943" i="16"/>
  <c r="F944" i="16" l="1"/>
  <c r="D944" i="16"/>
  <c r="G944" i="16"/>
  <c r="S945" i="16"/>
  <c r="A945" i="16"/>
  <c r="F945" i="16" l="1"/>
  <c r="G945" i="16"/>
  <c r="D945" i="16"/>
  <c r="S946" i="16"/>
  <c r="A946" i="16"/>
  <c r="D946" i="16" l="1"/>
  <c r="G946" i="16"/>
  <c r="F946" i="16"/>
  <c r="A947" i="16"/>
  <c r="S947" i="16"/>
  <c r="F947" i="16" l="1"/>
  <c r="D947" i="16"/>
  <c r="G947" i="16"/>
  <c r="S948" i="16"/>
  <c r="A948" i="16"/>
  <c r="G948" i="16" l="1"/>
  <c r="F948" i="16"/>
  <c r="D948" i="16"/>
  <c r="S949" i="16"/>
  <c r="A949" i="16"/>
  <c r="D949" i="16" l="1"/>
  <c r="G949" i="16"/>
  <c r="F949" i="16"/>
  <c r="S950" i="16"/>
  <c r="A950" i="16"/>
  <c r="S951" i="16" l="1"/>
  <c r="A951" i="16"/>
  <c r="D950" i="16"/>
  <c r="F950" i="16"/>
  <c r="G950" i="16"/>
  <c r="F951" i="16" l="1"/>
  <c r="G951" i="16"/>
  <c r="D951" i="16"/>
  <c r="A952" i="16"/>
  <c r="S952" i="16"/>
  <c r="S953" i="16" l="1"/>
  <c r="A953" i="16"/>
  <c r="F952" i="16"/>
  <c r="G952" i="16"/>
  <c r="D952" i="16"/>
  <c r="D953" i="16" l="1"/>
  <c r="G953" i="16"/>
  <c r="F953" i="16"/>
  <c r="S954" i="16"/>
  <c r="A954" i="16"/>
  <c r="F954" i="16" l="1"/>
  <c r="D954" i="16"/>
  <c r="G954" i="16"/>
  <c r="S955" i="16"/>
  <c r="A955" i="16"/>
  <c r="F955" i="16" l="1"/>
  <c r="G955" i="16"/>
  <c r="D955" i="16"/>
  <c r="S956" i="16"/>
  <c r="A956" i="16"/>
  <c r="F956" i="16" l="1"/>
  <c r="D956" i="16"/>
  <c r="G956" i="16"/>
  <c r="A957" i="16"/>
  <c r="S957" i="16"/>
  <c r="G957" i="16" l="1"/>
  <c r="D957" i="16"/>
  <c r="F957" i="16"/>
  <c r="S958" i="16"/>
  <c r="A958" i="16"/>
  <c r="S959" i="16" l="1"/>
  <c r="A959" i="16"/>
  <c r="D958" i="16"/>
  <c r="F958" i="16"/>
  <c r="G958" i="16"/>
  <c r="G959" i="16" l="1"/>
  <c r="D959" i="16"/>
  <c r="F959" i="16"/>
  <c r="S960" i="16"/>
  <c r="A960" i="16"/>
  <c r="F960" i="16" l="1"/>
  <c r="G960" i="16"/>
  <c r="D960" i="16"/>
  <c r="A961" i="16"/>
  <c r="S961" i="16"/>
  <c r="G961" i="16" l="1"/>
  <c r="D961" i="16"/>
  <c r="F961" i="16"/>
  <c r="S962" i="16"/>
  <c r="A962" i="16"/>
  <c r="S963" i="16" l="1"/>
  <c r="A963" i="16"/>
  <c r="F962" i="16"/>
  <c r="G962" i="16"/>
  <c r="D962" i="16"/>
  <c r="S964" i="16" l="1"/>
  <c r="A964" i="16"/>
  <c r="D963" i="16"/>
  <c r="G963" i="16"/>
  <c r="F963" i="16"/>
  <c r="S965" i="16" l="1"/>
  <c r="A965" i="16"/>
  <c r="F964" i="16"/>
  <c r="D964" i="16"/>
  <c r="G964" i="16"/>
  <c r="D965" i="16" l="1"/>
  <c r="G965" i="16"/>
  <c r="F965" i="16"/>
  <c r="S966" i="16"/>
  <c r="A966" i="16"/>
  <c r="S967" i="16" l="1"/>
  <c r="A967" i="16"/>
  <c r="F966" i="16"/>
  <c r="D966" i="16"/>
  <c r="G966" i="16"/>
  <c r="F967" i="16" l="1"/>
  <c r="D967" i="16"/>
  <c r="G967" i="16"/>
  <c r="S968" i="16"/>
  <c r="A968" i="16"/>
  <c r="S969" i="16" l="1"/>
  <c r="A969" i="16"/>
  <c r="D968" i="16"/>
  <c r="G968" i="16"/>
  <c r="F968" i="16"/>
  <c r="D969" i="16" l="1"/>
  <c r="G969" i="16"/>
  <c r="F969" i="16"/>
  <c r="A970" i="16"/>
  <c r="S970" i="16"/>
  <c r="S971" i="16" l="1"/>
  <c r="A971" i="16"/>
  <c r="G970" i="16"/>
  <c r="F970" i="16"/>
  <c r="D970" i="16"/>
  <c r="S972" i="16" l="1"/>
  <c r="A972" i="16"/>
  <c r="F971" i="16"/>
  <c r="G971" i="16"/>
  <c r="D971" i="16"/>
  <c r="G972" i="16" l="1"/>
  <c r="D972" i="16"/>
  <c r="F972" i="16"/>
  <c r="S973" i="16"/>
  <c r="A973" i="16"/>
  <c r="D973" i="16" l="1"/>
  <c r="F973" i="16"/>
  <c r="G973" i="16"/>
  <c r="S974" i="16"/>
  <c r="A974" i="16"/>
  <c r="G974" i="16" l="1"/>
  <c r="F974" i="16"/>
  <c r="D974" i="16"/>
  <c r="S975" i="16"/>
  <c r="A975" i="16"/>
  <c r="G975" i="16" l="1"/>
  <c r="F975" i="16"/>
  <c r="D975" i="16"/>
  <c r="S976" i="16"/>
  <c r="A976" i="16"/>
  <c r="G976" i="16" l="1"/>
  <c r="D976" i="16"/>
  <c r="F976" i="16"/>
  <c r="S977" i="16"/>
  <c r="A977" i="16"/>
  <c r="G977" i="16" l="1"/>
  <c r="D977" i="16"/>
  <c r="F977" i="16"/>
  <c r="A978" i="16"/>
  <c r="S978" i="16"/>
  <c r="D978" i="16" l="1"/>
  <c r="G978" i="16"/>
  <c r="F978" i="16"/>
  <c r="S979" i="16"/>
  <c r="A979" i="16"/>
  <c r="F979" i="16" l="1"/>
  <c r="G979" i="16"/>
  <c r="D979" i="16"/>
  <c r="S980" i="16"/>
  <c r="A980" i="16"/>
  <c r="S981" i="16" l="1"/>
  <c r="A981" i="16"/>
  <c r="D980" i="16"/>
  <c r="F980" i="16"/>
  <c r="G980" i="16"/>
  <c r="D981" i="16" l="1"/>
  <c r="F981" i="16"/>
  <c r="G981" i="16"/>
  <c r="S982" i="16"/>
  <c r="A982" i="16"/>
  <c r="A983" i="16" l="1"/>
  <c r="S983" i="16"/>
  <c r="D982" i="16"/>
  <c r="F982" i="16"/>
  <c r="G982" i="16"/>
  <c r="A984" i="16" l="1"/>
  <c r="S984" i="16"/>
  <c r="G983" i="16"/>
  <c r="D983" i="16"/>
  <c r="F983" i="16"/>
  <c r="S985" i="16" l="1"/>
  <c r="A985" i="16"/>
  <c r="F984" i="16"/>
  <c r="G984" i="16"/>
  <c r="D984" i="16"/>
  <c r="G985" i="16" l="1"/>
  <c r="D985" i="16"/>
  <c r="F985" i="16"/>
  <c r="S986" i="16"/>
  <c r="A986" i="16"/>
  <c r="D986" i="16" l="1"/>
  <c r="G986" i="16"/>
  <c r="F986" i="16"/>
  <c r="S987" i="16"/>
  <c r="A987" i="16"/>
  <c r="F987" i="16" l="1"/>
  <c r="D987" i="16"/>
  <c r="G987" i="16"/>
  <c r="S988" i="16"/>
  <c r="A988" i="16"/>
  <c r="G988" i="16" l="1"/>
  <c r="F988" i="16"/>
  <c r="D988" i="16"/>
  <c r="S989" i="16"/>
  <c r="A989" i="16"/>
  <c r="S990" i="16" l="1"/>
  <c r="A990" i="16"/>
  <c r="G989" i="16"/>
  <c r="F989" i="16"/>
  <c r="D989" i="16"/>
  <c r="A991" i="16" l="1"/>
  <c r="S991" i="16"/>
  <c r="F990" i="16"/>
  <c r="G990" i="16"/>
  <c r="D990" i="16"/>
  <c r="D991" i="16" l="1"/>
  <c r="G991" i="16"/>
  <c r="F991" i="16"/>
  <c r="S992" i="16"/>
  <c r="A992" i="16"/>
  <c r="D992" i="16" l="1"/>
  <c r="F992" i="16"/>
  <c r="G992" i="16"/>
  <c r="S993" i="16"/>
  <c r="A993" i="16"/>
  <c r="F993" i="16" l="1"/>
  <c r="D993" i="16"/>
  <c r="G993" i="16"/>
  <c r="S994" i="16"/>
  <c r="A994" i="16"/>
  <c r="S995" i="16" l="1"/>
  <c r="A995" i="16"/>
  <c r="D994" i="16"/>
  <c r="G994" i="16"/>
  <c r="F994" i="16"/>
  <c r="S996" i="16" l="1"/>
  <c r="A996" i="16"/>
  <c r="D995" i="16"/>
  <c r="F995" i="16"/>
  <c r="G995" i="16"/>
  <c r="D996" i="16" l="1"/>
  <c r="G996" i="16"/>
  <c r="F996" i="16"/>
  <c r="S997" i="16"/>
  <c r="A997" i="16"/>
  <c r="D997" i="16" l="1"/>
  <c r="G997" i="16"/>
  <c r="F997" i="16"/>
  <c r="S998" i="16"/>
  <c r="A998" i="16"/>
  <c r="S999" i="16" l="1"/>
  <c r="A999" i="16"/>
  <c r="D998" i="16"/>
  <c r="F998" i="16"/>
  <c r="G998" i="16"/>
  <c r="F999" i="16" l="1"/>
  <c r="G999" i="16"/>
  <c r="D999" i="16"/>
  <c r="A1000" i="16"/>
  <c r="S1000" i="16"/>
  <c r="G1000" i="16" l="1"/>
  <c r="F1000" i="16"/>
  <c r="D1000" i="16"/>
  <c r="S1001" i="16"/>
  <c r="A1001" i="16"/>
  <c r="D1001" i="16" l="1"/>
  <c r="F1001" i="16"/>
  <c r="G1001" i="16"/>
  <c r="S1002" i="16"/>
  <c r="A1002" i="16"/>
  <c r="S1003" i="16" l="1"/>
  <c r="A1003" i="16"/>
  <c r="G1002" i="16"/>
  <c r="D1002" i="16"/>
  <c r="F1002" i="16"/>
  <c r="G1003" i="16" l="1"/>
  <c r="F1003" i="16"/>
  <c r="D1003" i="16"/>
  <c r="A1004" i="16"/>
  <c r="S1004" i="16"/>
  <c r="S1005" i="16" l="1"/>
  <c r="A1005" i="16"/>
  <c r="G1004" i="16"/>
  <c r="F1004" i="16"/>
  <c r="D1004" i="16"/>
  <c r="G1005" i="16" l="1"/>
  <c r="F1005" i="16"/>
  <c r="D1005" i="16"/>
  <c r="A1006" i="16"/>
  <c r="S1006" i="16"/>
  <c r="G1006" i="16" l="1"/>
  <c r="D1006" i="16"/>
  <c r="F1006" i="16"/>
  <c r="S1007" i="16"/>
  <c r="A1007" i="16"/>
  <c r="F1007" i="16" l="1"/>
  <c r="D1007" i="16"/>
  <c r="G1007" i="16"/>
  <c r="S1008" i="16"/>
  <c r="A1008" i="16"/>
  <c r="S1009" i="16" l="1"/>
  <c r="A1009" i="16"/>
  <c r="F1008" i="16"/>
  <c r="G1008" i="16"/>
  <c r="D1008" i="16"/>
  <c r="G1009" i="16" l="1"/>
  <c r="F1009" i="16"/>
  <c r="D1009" i="16"/>
  <c r="S1010" i="16"/>
  <c r="A1010" i="16"/>
  <c r="S1011" i="16" l="1"/>
  <c r="A1011" i="16"/>
  <c r="G1010" i="16"/>
  <c r="D1010" i="16"/>
  <c r="F1010" i="16"/>
  <c r="A1012" i="16" l="1"/>
  <c r="S1012" i="16"/>
  <c r="F1011" i="16"/>
  <c r="G1011" i="16"/>
  <c r="D1011" i="16"/>
  <c r="A1013" i="16" l="1"/>
  <c r="S1013" i="16"/>
  <c r="F1012" i="16"/>
  <c r="D1012" i="16"/>
  <c r="G1012" i="16"/>
  <c r="G1013" i="16" l="1"/>
  <c r="F1013" i="16"/>
  <c r="D1013" i="16"/>
  <c r="S1014" i="16"/>
  <c r="A1014" i="16"/>
  <c r="D1014" i="16" l="1"/>
  <c r="G1014" i="16"/>
  <c r="F1014" i="16"/>
  <c r="S1015" i="16"/>
  <c r="A1015" i="16"/>
  <c r="F1015" i="16" l="1"/>
  <c r="D1015" i="16"/>
  <c r="G1015" i="16"/>
  <c r="A1016" i="16"/>
  <c r="S1016" i="16"/>
  <c r="F1016" i="16" l="1"/>
  <c r="G1016" i="16"/>
  <c r="D1016" i="16"/>
  <c r="S1017" i="16"/>
  <c r="A1017" i="16"/>
  <c r="D1017" i="16" l="1"/>
  <c r="G1017" i="16"/>
  <c r="F1017" i="16"/>
  <c r="A1018" i="16"/>
  <c r="S1018" i="16"/>
  <c r="S1019" i="16" l="1"/>
  <c r="A1019" i="16"/>
  <c r="G1018" i="16"/>
  <c r="F1018" i="16"/>
  <c r="D1018" i="16"/>
  <c r="S1020" i="16" l="1"/>
  <c r="A1020" i="16"/>
  <c r="D1019" i="16"/>
  <c r="G1019" i="16"/>
  <c r="F1019" i="16"/>
  <c r="G1020" i="16" l="1"/>
  <c r="D1020" i="16"/>
  <c r="F1020" i="16"/>
  <c r="S1021" i="16"/>
  <c r="A1021" i="16"/>
  <c r="F1021" i="16" l="1"/>
  <c r="G1021" i="16"/>
  <c r="D1021" i="16"/>
  <c r="S1022" i="16"/>
  <c r="A1022" i="16"/>
  <c r="S1023" i="16" l="1"/>
  <c r="A1023" i="16"/>
  <c r="G1022" i="16"/>
  <c r="D1022" i="16"/>
  <c r="F1022" i="16"/>
  <c r="G1023" i="16" l="1"/>
  <c r="D1023" i="16"/>
  <c r="F1023" i="16"/>
  <c r="S1024" i="16"/>
  <c r="A1024" i="16"/>
  <c r="S1025" i="16" l="1"/>
  <c r="A1025" i="16"/>
  <c r="F1024" i="16"/>
  <c r="D1024" i="16"/>
  <c r="G1024" i="16"/>
  <c r="F1025" i="16" l="1"/>
  <c r="D1025" i="16"/>
  <c r="G1025" i="16"/>
  <c r="S1026" i="16"/>
  <c r="A1026" i="16"/>
  <c r="D1026" i="16" l="1"/>
  <c r="F1026" i="16"/>
  <c r="G1026" i="16"/>
  <c r="S1027" i="16"/>
  <c r="A1027" i="16"/>
  <c r="A1028" i="16" l="1"/>
  <c r="S1028" i="16"/>
  <c r="F1027" i="16"/>
  <c r="G1027" i="16"/>
  <c r="D1027" i="16"/>
  <c r="G1028" i="16" l="1"/>
  <c r="F1028" i="16"/>
  <c r="D1028" i="16"/>
  <c r="S1029" i="16"/>
  <c r="A1029" i="16"/>
  <c r="G1029" i="16" l="1"/>
  <c r="F1029" i="16"/>
  <c r="D1029" i="16"/>
  <c r="S1030" i="16"/>
  <c r="A1030" i="16"/>
  <c r="S1031" i="16" l="1"/>
  <c r="A1031" i="16"/>
  <c r="G1030" i="16"/>
  <c r="F1030" i="16"/>
  <c r="D1030" i="16"/>
  <c r="G1031" i="16" l="1"/>
  <c r="F1031" i="16"/>
  <c r="D1031" i="16"/>
  <c r="A1032" i="16"/>
  <c r="S1032" i="16"/>
  <c r="G1032" i="16" l="1"/>
  <c r="F1032" i="16"/>
  <c r="D1032" i="16"/>
  <c r="S1033" i="16"/>
  <c r="A1033" i="16"/>
  <c r="F1033" i="16" l="1"/>
  <c r="G1033" i="16"/>
  <c r="D1033" i="16"/>
  <c r="A1034" i="16"/>
  <c r="S1034" i="16"/>
  <c r="S1035" i="16" l="1"/>
  <c r="A1035" i="16"/>
  <c r="D1034" i="16"/>
  <c r="G1034" i="16"/>
  <c r="F1034" i="16"/>
  <c r="D1035" i="16" l="1"/>
  <c r="G1035" i="16"/>
  <c r="F1035" i="16"/>
  <c r="S1036" i="16"/>
  <c r="A1036" i="16"/>
  <c r="G1036" i="16" l="1"/>
  <c r="F1036" i="16"/>
  <c r="D1036" i="16"/>
  <c r="S1037" i="16"/>
  <c r="A1037" i="16"/>
  <c r="A1038" i="16" l="1"/>
  <c r="S1038" i="16"/>
  <c r="G1037" i="16"/>
  <c r="F1037" i="16"/>
  <c r="D1037" i="16"/>
  <c r="D1038" i="16" l="1"/>
  <c r="G1038" i="16"/>
  <c r="F1038" i="16"/>
  <c r="A1039" i="16"/>
  <c r="S1039" i="16"/>
  <c r="S1040" i="16" l="1"/>
  <c r="A1040" i="16"/>
  <c r="D1039" i="16"/>
  <c r="G1039" i="16"/>
  <c r="F1039" i="16"/>
  <c r="G1040" i="16" l="1"/>
  <c r="D1040" i="16"/>
  <c r="F1040" i="16"/>
  <c r="S1041" i="16"/>
  <c r="A1041" i="16"/>
  <c r="A1042" i="16" l="1"/>
  <c r="S1042" i="16"/>
  <c r="D1041" i="16"/>
  <c r="F1041" i="16"/>
  <c r="G1041" i="16"/>
  <c r="D1042" i="16" l="1"/>
  <c r="G1042" i="16"/>
  <c r="F1042" i="16"/>
  <c r="S1043" i="16"/>
  <c r="A1043" i="16"/>
  <c r="S1044" i="16" l="1"/>
  <c r="A1044" i="16"/>
  <c r="D1043" i="16"/>
  <c r="G1043" i="16"/>
  <c r="F1043" i="16"/>
  <c r="G1044" i="16" l="1"/>
  <c r="F1044" i="16"/>
  <c r="D1044" i="16"/>
  <c r="S1045" i="16"/>
  <c r="A1045" i="16"/>
  <c r="G1045" i="16" l="1"/>
  <c r="F1045" i="16"/>
  <c r="D1045" i="16"/>
  <c r="A1046" i="16"/>
  <c r="S1046" i="16"/>
  <c r="S1047" i="16" l="1"/>
  <c r="A1047" i="16"/>
  <c r="D1046" i="16"/>
  <c r="G1046" i="16"/>
  <c r="F1046" i="16"/>
  <c r="D1047" i="16" l="1"/>
  <c r="G1047" i="16"/>
  <c r="F1047" i="16"/>
  <c r="S1048" i="16"/>
  <c r="A1048" i="16"/>
  <c r="F1048" i="16" l="1"/>
  <c r="G1048" i="16"/>
  <c r="D1048" i="16"/>
  <c r="S1049" i="16"/>
  <c r="A1049" i="16"/>
  <c r="S1050" i="16" l="1"/>
  <c r="A1050" i="16"/>
  <c r="D1049" i="16"/>
  <c r="G1049" i="16"/>
  <c r="F1049" i="16"/>
  <c r="G1050" i="16" l="1"/>
  <c r="F1050" i="16"/>
  <c r="D1050" i="16"/>
  <c r="A1051" i="16"/>
  <c r="S1051" i="16"/>
  <c r="D1051" i="16" l="1"/>
  <c r="F1051" i="16"/>
  <c r="G1051" i="16"/>
  <c r="S1052" i="16"/>
  <c r="A1052" i="16"/>
  <c r="D1052" i="16" l="1"/>
  <c r="G1052" i="16"/>
  <c r="F1052" i="16"/>
  <c r="S1053" i="16"/>
  <c r="A1053" i="16"/>
  <c r="D1053" i="16" l="1"/>
  <c r="F1053" i="16"/>
  <c r="G1053" i="16"/>
  <c r="S1054" i="16"/>
  <c r="A1054" i="16"/>
  <c r="D1054" i="16" l="1"/>
  <c r="G1054" i="16"/>
  <c r="F1054" i="16"/>
  <c r="S1055" i="16"/>
  <c r="A1055" i="16"/>
  <c r="F1055" i="16" l="1"/>
  <c r="D1055" i="16"/>
  <c r="G1055" i="16"/>
  <c r="S1056" i="16"/>
  <c r="A1056" i="16"/>
  <c r="S1057" i="16" l="1"/>
  <c r="A1057" i="16"/>
  <c r="G1056" i="16"/>
  <c r="D1056" i="16"/>
  <c r="F1056" i="16"/>
  <c r="G1057" i="16" l="1"/>
  <c r="D1057" i="16"/>
  <c r="F1057" i="16"/>
  <c r="A1058" i="16"/>
  <c r="S1058" i="16"/>
  <c r="S1059" i="16" l="1"/>
  <c r="A1059" i="16"/>
  <c r="D1058" i="16"/>
  <c r="F1058" i="16"/>
  <c r="G1058" i="16"/>
  <c r="F1059" i="16" l="1"/>
  <c r="D1059" i="16"/>
  <c r="G1059" i="16"/>
  <c r="A1060" i="16"/>
  <c r="S1060" i="16"/>
  <c r="S1061" i="16" l="1"/>
  <c r="A1061" i="16"/>
  <c r="G1060" i="16"/>
  <c r="D1060" i="16"/>
  <c r="F1060" i="16"/>
  <c r="G1061" i="16" l="1"/>
  <c r="F1061" i="16"/>
  <c r="D1061" i="16"/>
  <c r="A1062" i="16"/>
  <c r="S1062" i="16"/>
  <c r="S1063" i="16" l="1"/>
  <c r="A1063" i="16"/>
  <c r="D1062" i="16"/>
  <c r="F1062" i="16"/>
  <c r="G1062" i="16"/>
  <c r="F1063" i="16" l="1"/>
  <c r="D1063" i="16"/>
  <c r="G1063" i="16"/>
  <c r="S1064" i="16"/>
  <c r="A1064" i="16"/>
  <c r="A1065" i="16" l="1"/>
  <c r="S1065" i="16"/>
  <c r="G1064" i="16"/>
  <c r="D1064" i="16"/>
  <c r="F1064" i="16"/>
  <c r="S1066" i="16" l="1"/>
  <c r="A1066" i="16"/>
  <c r="D1065" i="16"/>
  <c r="G1065" i="16"/>
  <c r="F1065" i="16"/>
  <c r="F1066" i="16" l="1"/>
  <c r="G1066" i="16"/>
  <c r="D1066" i="16"/>
  <c r="S1067" i="16"/>
  <c r="A1067" i="16"/>
  <c r="F1067" i="16" l="1"/>
  <c r="D1067" i="16"/>
  <c r="G1067" i="16"/>
  <c r="S1068" i="16"/>
  <c r="A1068" i="16"/>
  <c r="S1069" i="16" l="1"/>
  <c r="A1069" i="16"/>
  <c r="G1068" i="16"/>
  <c r="F1068" i="16"/>
  <c r="D1068" i="16"/>
  <c r="G1069" i="16" l="1"/>
  <c r="F1069" i="16"/>
  <c r="D1069" i="16"/>
  <c r="S1070" i="16"/>
  <c r="A1070" i="16"/>
  <c r="S1071" i="16" l="1"/>
  <c r="A1071" i="16"/>
  <c r="D1070" i="16"/>
  <c r="G1070" i="16"/>
  <c r="F1070" i="16"/>
  <c r="D1071" i="16" l="1"/>
  <c r="F1071" i="16"/>
  <c r="G1071" i="16"/>
  <c r="S1072" i="16"/>
  <c r="A1072" i="16"/>
  <c r="S1073" i="16" l="1"/>
  <c r="A1073" i="16"/>
  <c r="F1072" i="16"/>
  <c r="D1072" i="16"/>
  <c r="G1072" i="16"/>
  <c r="G1073" i="16" l="1"/>
  <c r="D1073" i="16"/>
  <c r="F1073" i="16"/>
  <c r="S1074" i="16"/>
  <c r="A1074" i="16"/>
  <c r="S1075" i="16" l="1"/>
  <c r="A1075" i="16"/>
  <c r="F1074" i="16"/>
  <c r="D1074" i="16"/>
  <c r="G1074" i="16"/>
  <c r="D1075" i="16" l="1"/>
  <c r="G1075" i="16"/>
  <c r="F1075" i="16"/>
  <c r="S1076" i="16"/>
  <c r="A1076" i="16"/>
  <c r="F1076" i="16" l="1"/>
  <c r="G1076" i="16"/>
  <c r="D1076" i="16"/>
  <c r="A1077" i="16"/>
  <c r="S1077" i="16"/>
  <c r="G1077" i="16" l="1"/>
  <c r="F1077" i="16"/>
  <c r="D1077" i="16"/>
  <c r="S1078" i="16"/>
  <c r="A1078" i="16"/>
  <c r="G1078" i="16" l="1"/>
  <c r="F1078" i="16"/>
  <c r="D1078" i="16"/>
  <c r="A1079" i="16"/>
  <c r="S1079" i="16"/>
  <c r="S1080" i="16" l="1"/>
  <c r="A1080" i="16"/>
  <c r="D1079" i="16"/>
  <c r="G1079" i="16"/>
  <c r="F1079" i="16"/>
  <c r="F1080" i="16" l="1"/>
  <c r="D1080" i="16"/>
  <c r="G1080" i="16"/>
  <c r="S1081" i="16"/>
  <c r="A1081" i="16"/>
  <c r="A1082" i="16" l="1"/>
  <c r="S1082" i="16"/>
  <c r="G1081" i="16"/>
  <c r="D1081" i="16"/>
  <c r="F1081" i="16"/>
  <c r="F1082" i="16" l="1"/>
  <c r="D1082" i="16"/>
  <c r="G1082" i="16"/>
  <c r="S1083" i="16"/>
  <c r="A1083" i="16"/>
  <c r="F1083" i="16" l="1"/>
  <c r="G1083" i="16"/>
  <c r="D1083" i="16"/>
  <c r="A1084" i="16"/>
  <c r="S1084" i="16"/>
  <c r="D1084" i="16" l="1"/>
  <c r="F1084" i="16"/>
  <c r="G1084" i="16"/>
  <c r="S1085" i="16"/>
  <c r="A1085" i="16"/>
  <c r="S1086" i="16" l="1"/>
  <c r="A1086" i="16"/>
  <c r="D1085" i="16"/>
  <c r="G1085" i="16"/>
  <c r="F1085" i="16"/>
  <c r="F1086" i="16" l="1"/>
  <c r="D1086" i="16"/>
  <c r="G1086" i="16"/>
  <c r="S1087" i="16"/>
  <c r="A1087" i="16"/>
  <c r="G1087" i="16" l="1"/>
  <c r="F1087" i="16"/>
  <c r="D1087" i="16"/>
  <c r="S1088" i="16"/>
  <c r="A1088" i="16"/>
  <c r="S1089" i="16" l="1"/>
  <c r="A1089" i="16"/>
  <c r="F1088" i="16"/>
  <c r="D1088" i="16"/>
  <c r="G1088" i="16"/>
  <c r="D1089" i="16" l="1"/>
  <c r="G1089" i="16"/>
  <c r="F1089" i="16"/>
  <c r="A1090" i="16"/>
  <c r="S1090" i="16"/>
  <c r="G1090" i="16" l="1"/>
  <c r="D1090" i="16"/>
  <c r="F1090" i="16"/>
  <c r="S1091" i="16"/>
  <c r="A1091" i="16"/>
  <c r="S1092" i="16" l="1"/>
  <c r="A1092" i="16"/>
  <c r="F1091" i="16"/>
  <c r="G1091" i="16"/>
  <c r="D1091" i="16"/>
  <c r="G1092" i="16" l="1"/>
  <c r="F1092" i="16"/>
  <c r="D1092" i="16"/>
  <c r="S1093" i="16"/>
  <c r="A1093" i="16"/>
  <c r="G1093" i="16" l="1"/>
  <c r="F1093" i="16"/>
  <c r="D1093" i="16"/>
  <c r="S1094" i="16"/>
  <c r="A1094" i="16"/>
  <c r="S1095" i="16" l="1"/>
  <c r="A1095" i="16"/>
  <c r="D1094" i="16"/>
  <c r="F1094" i="16"/>
  <c r="G1094" i="16"/>
  <c r="F1095" i="16" l="1"/>
  <c r="G1095" i="16"/>
  <c r="D1095" i="16"/>
  <c r="A1096" i="16"/>
  <c r="S1096" i="16"/>
  <c r="G1096" i="16" l="1"/>
  <c r="F1096" i="16"/>
  <c r="D1096" i="16"/>
  <c r="S1097" i="16"/>
  <c r="A1097" i="16"/>
  <c r="D1097" i="16" l="1"/>
  <c r="F1097" i="16"/>
  <c r="G1097" i="16"/>
  <c r="A1098" i="16"/>
  <c r="S1098" i="16"/>
  <c r="G1098" i="16" l="1"/>
  <c r="D1098" i="16"/>
  <c r="F1098" i="16"/>
  <c r="S1099" i="16"/>
  <c r="A1099" i="16"/>
  <c r="F1099" i="16" l="1"/>
  <c r="D1099" i="16"/>
  <c r="G1099" i="16"/>
  <c r="S1100" i="16"/>
  <c r="A1100" i="16"/>
  <c r="D1100" i="16" l="1"/>
  <c r="G1100" i="16"/>
  <c r="F1100" i="16"/>
  <c r="S1101" i="16"/>
  <c r="A1101" i="16"/>
  <c r="D1101" i="16" l="1"/>
  <c r="G1101" i="16"/>
  <c r="F1101" i="16"/>
  <c r="S1102" i="16"/>
  <c r="A1102" i="16"/>
  <c r="S1103" i="16" l="1"/>
  <c r="A1103" i="16"/>
  <c r="F1102" i="16"/>
  <c r="D1102" i="16"/>
  <c r="G1102" i="16"/>
  <c r="G1103" i="16" l="1"/>
  <c r="F1103" i="16"/>
  <c r="D1103" i="16"/>
  <c r="S1104" i="16"/>
  <c r="A1104" i="16"/>
  <c r="G1104" i="16" l="1"/>
  <c r="D1104" i="16"/>
  <c r="F1104" i="16"/>
  <c r="S1105" i="16"/>
  <c r="A1105" i="16"/>
  <c r="S1106" i="16" l="1"/>
  <c r="A1106" i="16"/>
  <c r="G1105" i="16"/>
  <c r="F1105" i="16"/>
  <c r="D1105" i="16"/>
  <c r="D1106" i="16" l="1"/>
  <c r="G1106" i="16"/>
  <c r="F1106" i="16"/>
  <c r="S1107" i="16"/>
  <c r="A1107" i="16"/>
  <c r="S1108" i="16" l="1"/>
  <c r="A1108" i="16"/>
  <c r="F1107" i="16"/>
  <c r="D1107" i="16"/>
  <c r="G1107" i="16"/>
  <c r="G1108" i="16" l="1"/>
  <c r="D1108" i="16"/>
  <c r="F1108" i="16"/>
  <c r="A1109" i="16"/>
  <c r="S1109" i="16"/>
  <c r="G1109" i="16" l="1"/>
  <c r="F1109" i="16"/>
  <c r="D1109" i="16"/>
  <c r="A1110" i="16"/>
  <c r="S1110" i="16"/>
  <c r="A1111" i="16" l="1"/>
  <c r="S1111" i="16"/>
  <c r="F1110" i="16"/>
  <c r="D1110" i="16"/>
  <c r="G1110" i="16"/>
  <c r="F1111" i="16" l="1"/>
  <c r="D1111" i="16"/>
  <c r="G1111" i="16"/>
  <c r="A1112" i="16"/>
  <c r="S1112" i="16"/>
  <c r="F1112" i="16" l="1"/>
  <c r="G1112" i="16"/>
  <c r="D1112" i="16"/>
  <c r="S1113" i="16"/>
  <c r="A1113" i="16"/>
  <c r="S1114" i="16" l="1"/>
  <c r="A1114" i="16"/>
  <c r="G1113" i="16"/>
  <c r="D1113" i="16"/>
  <c r="F1113" i="16"/>
  <c r="S1115" i="16" l="1"/>
  <c r="A1115" i="16"/>
  <c r="D1114" i="16"/>
  <c r="F1114" i="16"/>
  <c r="G1114" i="16"/>
  <c r="D1115" i="16" l="1"/>
  <c r="G1115" i="16"/>
  <c r="F1115" i="16"/>
  <c r="S1116" i="16"/>
  <c r="A1116" i="16"/>
  <c r="G1116" i="16" l="1"/>
  <c r="F1116" i="16"/>
  <c r="D1116" i="16"/>
  <c r="S1117" i="16"/>
  <c r="A1117" i="16"/>
  <c r="D1117" i="16" l="1"/>
  <c r="G1117" i="16"/>
  <c r="F1117" i="16"/>
  <c r="A1118" i="16"/>
  <c r="S1118" i="16"/>
  <c r="S1119" i="16" l="1"/>
  <c r="A1119" i="16"/>
  <c r="G1118" i="16"/>
  <c r="D1118" i="16"/>
  <c r="F1118" i="16"/>
  <c r="F1119" i="16" l="1"/>
  <c r="D1119" i="16"/>
  <c r="G1119" i="16"/>
  <c r="S1120" i="16"/>
  <c r="A1120" i="16"/>
  <c r="S1121" i="16" l="1"/>
  <c r="A1121" i="16"/>
  <c r="F1120" i="16"/>
  <c r="G1120" i="16"/>
  <c r="D1120" i="16"/>
  <c r="S1122" i="16" l="1"/>
  <c r="A1122" i="16"/>
  <c r="D1121" i="16"/>
  <c r="G1121" i="16"/>
  <c r="F1121" i="16"/>
  <c r="A1123" i="16" l="1"/>
  <c r="S1123" i="16"/>
  <c r="D1122" i="16"/>
  <c r="G1122" i="16"/>
  <c r="F1122" i="16"/>
  <c r="F1123" i="16" l="1"/>
  <c r="D1123" i="16"/>
  <c r="G1123" i="16"/>
  <c r="S1124" i="16"/>
  <c r="A1124" i="16"/>
  <c r="S1125" i="16" l="1"/>
  <c r="A1125" i="16"/>
  <c r="G1124" i="16"/>
  <c r="F1124" i="16"/>
  <c r="D1124" i="16"/>
  <c r="D1125" i="16" l="1"/>
  <c r="F1125" i="16"/>
  <c r="G1125" i="16"/>
  <c r="S1126" i="16"/>
  <c r="A1126" i="16"/>
  <c r="F1126" i="16" l="1"/>
  <c r="D1126" i="16"/>
  <c r="G1126" i="16"/>
  <c r="S1127" i="16"/>
  <c r="A1127" i="16"/>
  <c r="D1127" i="16" l="1"/>
  <c r="F1127" i="16"/>
  <c r="G1127" i="16"/>
  <c r="S1128" i="16"/>
  <c r="A1128" i="16"/>
  <c r="F1128" i="16" l="1"/>
  <c r="D1128" i="16"/>
  <c r="G1128" i="16"/>
  <c r="S1129" i="16"/>
  <c r="A1129" i="16"/>
  <c r="S1130" i="16" l="1"/>
  <c r="A1130" i="16"/>
  <c r="D1129" i="16"/>
  <c r="G1129" i="16"/>
  <c r="F1129" i="16"/>
  <c r="G1130" i="16" l="1"/>
  <c r="D1130" i="16"/>
  <c r="F1130" i="16"/>
  <c r="S1131" i="16"/>
  <c r="A1131" i="16"/>
  <c r="A1132" i="16" l="1"/>
  <c r="S1132" i="16"/>
  <c r="F1131" i="16"/>
  <c r="D1131" i="16"/>
  <c r="G1131" i="16"/>
  <c r="A1133" i="16" l="1"/>
  <c r="S1133" i="16"/>
  <c r="G1132" i="16"/>
  <c r="F1132" i="16"/>
  <c r="D1132" i="16"/>
  <c r="S1134" i="16" l="1"/>
  <c r="A1134" i="16"/>
  <c r="G1133" i="16"/>
  <c r="F1133" i="16"/>
  <c r="D1133" i="16"/>
  <c r="G1134" i="16" l="1"/>
  <c r="D1134" i="16"/>
  <c r="F1134" i="16"/>
  <c r="S1135" i="16"/>
  <c r="A1135" i="16"/>
  <c r="G1135" i="16" l="1"/>
  <c r="D1135" i="16"/>
  <c r="F1135" i="16"/>
  <c r="A1136" i="16"/>
  <c r="S1136" i="16"/>
  <c r="S1137" i="16" l="1"/>
  <c r="A1137" i="16"/>
  <c r="G1136" i="16"/>
  <c r="F1136" i="16"/>
  <c r="D1136" i="16"/>
  <c r="G1137" i="16" l="1"/>
  <c r="F1137" i="16"/>
  <c r="D1137" i="16"/>
  <c r="S1138" i="16"/>
  <c r="A1138" i="16"/>
  <c r="D1138" i="16" l="1"/>
  <c r="G1138" i="16"/>
  <c r="F1138" i="16"/>
  <c r="A1139" i="16"/>
  <c r="S1139" i="16"/>
  <c r="A1140" i="16" l="1"/>
  <c r="S1140" i="16"/>
  <c r="G1139" i="16"/>
  <c r="F1139" i="16"/>
  <c r="D1139" i="16"/>
  <c r="F1140" i="16" l="1"/>
  <c r="D1140" i="16"/>
  <c r="G1140" i="16"/>
  <c r="A1141" i="16"/>
  <c r="S1141" i="16"/>
  <c r="A1142" i="16" l="1"/>
  <c r="S1142" i="16"/>
  <c r="F1141" i="16"/>
  <c r="D1141" i="16"/>
  <c r="G1141" i="16"/>
  <c r="A1143" i="16" l="1"/>
  <c r="S1143" i="16"/>
  <c r="G1142" i="16"/>
  <c r="F1142" i="16"/>
  <c r="D1142" i="16"/>
  <c r="F1143" i="16" l="1"/>
  <c r="D1143" i="16"/>
  <c r="G1143" i="16"/>
  <c r="S1144" i="16"/>
  <c r="A1144" i="16"/>
  <c r="S1145" i="16" l="1"/>
  <c r="A1145" i="16"/>
  <c r="G1144" i="16"/>
  <c r="D1144" i="16"/>
  <c r="F1144" i="16"/>
  <c r="A1146" i="16" l="1"/>
  <c r="S1146" i="16"/>
  <c r="F1145" i="16"/>
  <c r="D1145" i="16"/>
  <c r="G1145" i="16"/>
  <c r="S1147" i="16" l="1"/>
  <c r="A1147" i="16"/>
  <c r="G1146" i="16"/>
  <c r="F1146" i="16"/>
  <c r="D1146" i="16"/>
  <c r="F1147" i="16" l="1"/>
  <c r="D1147" i="16"/>
  <c r="G1147" i="16"/>
  <c r="S1148" i="16"/>
  <c r="A1148" i="16"/>
  <c r="G1148" i="16" l="1"/>
  <c r="D1148" i="16"/>
  <c r="F1148" i="16"/>
  <c r="S1149" i="16"/>
  <c r="A1149" i="16"/>
  <c r="D1149" i="16" l="1"/>
  <c r="F1149" i="16"/>
  <c r="G1149" i="16"/>
  <c r="A1150" i="16"/>
  <c r="S1150" i="16"/>
  <c r="S1151" i="16" l="1"/>
  <c r="A1151" i="16"/>
  <c r="D1150" i="16"/>
  <c r="G1150" i="16"/>
  <c r="F1150" i="16"/>
  <c r="D1151" i="16" l="1"/>
  <c r="G1151" i="16"/>
  <c r="F1151" i="16"/>
  <c r="A1152" i="16"/>
  <c r="S1152" i="16"/>
  <c r="S1153" i="16" l="1"/>
  <c r="A1153" i="16"/>
  <c r="F1152" i="16"/>
  <c r="D1152" i="16"/>
  <c r="G1152" i="16"/>
  <c r="D1153" i="16" l="1"/>
  <c r="G1153" i="16"/>
  <c r="F1153" i="16"/>
  <c r="A1154" i="16"/>
  <c r="S1154" i="16"/>
  <c r="G1154" i="16" l="1"/>
  <c r="D1154" i="16"/>
  <c r="F1154" i="16"/>
  <c r="A1155" i="16"/>
  <c r="S1155" i="16"/>
  <c r="F1155" i="16" l="1"/>
  <c r="D1155" i="16"/>
  <c r="G1155" i="16"/>
  <c r="A1156" i="16"/>
  <c r="S1156" i="16"/>
  <c r="G1156" i="16" l="1"/>
  <c r="F1156" i="16"/>
  <c r="D1156" i="16"/>
  <c r="A1157" i="16"/>
  <c r="S1157" i="16"/>
  <c r="G1157" i="16" l="1"/>
  <c r="F1157" i="16"/>
  <c r="D1157" i="16"/>
  <c r="S1158" i="16"/>
  <c r="A1158" i="16"/>
  <c r="S1159" i="16" l="1"/>
  <c r="A1159" i="16"/>
  <c r="F1158" i="16"/>
  <c r="D1158" i="16"/>
  <c r="G1158" i="16"/>
  <c r="F1159" i="16" l="1"/>
  <c r="G1159" i="16"/>
  <c r="D1159" i="16"/>
  <c r="S1160" i="16"/>
  <c r="A1160" i="16"/>
  <c r="A1161" i="16" l="1"/>
  <c r="S1161" i="16"/>
  <c r="G1160" i="16"/>
  <c r="F1160" i="16"/>
  <c r="D1160" i="16"/>
  <c r="S1162" i="16" l="1"/>
  <c r="A1162" i="16"/>
  <c r="D1161" i="16"/>
  <c r="F1161" i="16"/>
  <c r="G1161" i="16"/>
  <c r="D1162" i="16" l="1"/>
  <c r="F1162" i="16"/>
  <c r="G1162" i="16"/>
  <c r="S1163" i="16"/>
  <c r="A1163" i="16"/>
  <c r="S1164" i="16" l="1"/>
  <c r="A1164" i="16"/>
  <c r="F1163" i="16"/>
  <c r="D1163" i="16"/>
  <c r="G1163" i="16"/>
  <c r="F1164" i="16" l="1"/>
  <c r="G1164" i="16"/>
  <c r="D1164" i="16"/>
  <c r="S1165" i="16"/>
  <c r="A1165" i="16"/>
  <c r="S1166" i="16" l="1"/>
  <c r="A1166" i="16"/>
  <c r="D1165" i="16"/>
  <c r="G1165" i="16"/>
  <c r="F1165" i="16"/>
  <c r="A1167" i="16" l="1"/>
  <c r="S1167" i="16"/>
  <c r="G1166" i="16"/>
  <c r="F1166" i="16"/>
  <c r="D1166" i="16"/>
  <c r="S1168" i="16" l="1"/>
  <c r="A1168" i="16"/>
  <c r="F1167" i="16"/>
  <c r="D1167" i="16"/>
  <c r="G1167" i="16"/>
  <c r="S1169" i="16" l="1"/>
  <c r="A1169" i="16"/>
  <c r="F1168" i="16"/>
  <c r="D1168" i="16"/>
  <c r="G1168" i="16"/>
  <c r="G1169" i="16" l="1"/>
  <c r="F1169" i="16"/>
  <c r="D1169" i="16"/>
  <c r="S1170" i="16"/>
  <c r="A1170" i="16"/>
  <c r="A1171" i="16" l="1"/>
  <c r="S1171" i="16"/>
  <c r="D1170" i="16"/>
  <c r="F1170" i="16"/>
  <c r="G1170" i="16"/>
  <c r="S1172" i="16" l="1"/>
  <c r="A1172" i="16"/>
  <c r="F1171" i="16"/>
  <c r="D1171" i="16"/>
  <c r="G1171" i="16"/>
  <c r="F1172" i="16" l="1"/>
  <c r="D1172" i="16"/>
  <c r="G1172" i="16"/>
  <c r="S1173" i="16"/>
  <c r="A1173" i="16"/>
  <c r="A1174" i="16" l="1"/>
  <c r="S1174" i="16"/>
  <c r="G1173" i="16"/>
  <c r="D1173" i="16"/>
  <c r="F1173" i="16"/>
  <c r="G1174" i="16" l="1"/>
  <c r="D1174" i="16"/>
  <c r="F1174" i="16"/>
  <c r="A1175" i="16"/>
  <c r="S1175" i="16"/>
  <c r="F1175" i="16" l="1"/>
  <c r="G1175" i="16"/>
  <c r="D1175" i="16"/>
  <c r="S1176" i="16"/>
  <c r="A1176" i="16"/>
  <c r="G1176" i="16" l="1"/>
  <c r="F1176" i="16"/>
  <c r="D1176" i="16"/>
  <c r="S1177" i="16"/>
  <c r="A1177" i="16"/>
  <c r="F1177" i="16" l="1"/>
  <c r="D1177" i="16"/>
  <c r="G1177" i="16"/>
  <c r="S1178" i="16"/>
  <c r="A1178" i="16"/>
  <c r="S1179" i="16" l="1"/>
  <c r="A1179" i="16"/>
  <c r="D1178" i="16"/>
  <c r="G1178" i="16"/>
  <c r="F1178" i="16"/>
  <c r="D1179" i="16" l="1"/>
  <c r="G1179" i="16"/>
  <c r="F1179" i="16"/>
  <c r="S1180" i="16"/>
  <c r="A1180" i="16"/>
  <c r="S1181" i="16" l="1"/>
  <c r="A1181" i="16"/>
  <c r="G1180" i="16"/>
  <c r="F1180" i="16"/>
  <c r="D1180" i="16"/>
  <c r="S1182" i="16" l="1"/>
  <c r="A1182" i="16"/>
  <c r="F1181" i="16"/>
  <c r="G1181" i="16"/>
  <c r="D1181" i="16"/>
  <c r="D1182" i="16" l="1"/>
  <c r="G1182" i="16"/>
  <c r="F1182" i="16"/>
  <c r="S1183" i="16"/>
  <c r="A1183" i="16"/>
  <c r="S1184" i="16" l="1"/>
  <c r="A1184" i="16"/>
  <c r="F1183" i="16"/>
  <c r="D1183" i="16"/>
  <c r="G1183" i="16"/>
  <c r="F1184" i="16" l="1"/>
  <c r="G1184" i="16"/>
  <c r="D1184" i="16"/>
  <c r="S1185" i="16"/>
  <c r="A1185" i="16"/>
  <c r="S1186" i="16" l="1"/>
  <c r="A1186" i="16"/>
  <c r="G1185" i="16"/>
  <c r="D1185" i="16"/>
  <c r="F1185" i="16"/>
  <c r="D1186" i="16" l="1"/>
  <c r="G1186" i="16"/>
  <c r="F1186" i="16"/>
  <c r="S1187" i="16"/>
  <c r="A1187" i="16"/>
  <c r="S1188" i="16" l="1"/>
  <c r="A1188" i="16"/>
  <c r="D1187" i="16"/>
  <c r="F1187" i="16"/>
  <c r="G1187" i="16"/>
  <c r="D1188" i="16" l="1"/>
  <c r="G1188" i="16"/>
  <c r="F1188" i="16"/>
  <c r="S1189" i="16"/>
  <c r="A1189" i="16"/>
  <c r="G1189" i="16" l="1"/>
  <c r="D1189" i="16"/>
  <c r="F1189" i="16"/>
  <c r="A1190" i="16"/>
  <c r="S1190" i="16"/>
  <c r="S1191" i="16" l="1"/>
  <c r="A1191" i="16"/>
  <c r="D1190" i="16"/>
  <c r="G1190" i="16"/>
  <c r="F1190" i="16"/>
  <c r="D1191" i="16" l="1"/>
  <c r="G1191" i="16"/>
  <c r="F1191" i="16"/>
  <c r="S1192" i="16"/>
  <c r="A1192" i="16"/>
  <c r="G1192" i="16" l="1"/>
  <c r="D1192" i="16"/>
  <c r="F1192" i="16"/>
  <c r="A1193" i="16"/>
  <c r="S1193" i="16"/>
  <c r="D1193" i="16" l="1"/>
  <c r="F1193" i="16"/>
  <c r="G1193" i="16"/>
  <c r="S1194" i="16"/>
  <c r="A1194" i="16"/>
  <c r="S1195" i="16" l="1"/>
  <c r="A1195" i="16"/>
  <c r="F1194" i="16"/>
  <c r="G1194" i="16"/>
  <c r="D1194" i="16"/>
  <c r="F1195" i="16" l="1"/>
  <c r="D1195" i="16"/>
  <c r="G1195" i="16"/>
  <c r="S1196" i="16"/>
  <c r="A1196" i="16"/>
  <c r="F1196" i="16" l="1"/>
  <c r="G1196" i="16"/>
  <c r="D1196" i="16"/>
  <c r="S1197" i="16"/>
  <c r="A1197" i="16"/>
  <c r="S1198" i="16" l="1"/>
  <c r="A1198" i="16"/>
  <c r="D1197" i="16"/>
  <c r="F1197" i="16"/>
  <c r="G1197" i="16"/>
  <c r="A1199" i="16" l="1"/>
  <c r="S1199" i="16"/>
  <c r="D1198" i="16"/>
  <c r="F1198" i="16"/>
  <c r="G1198" i="16"/>
  <c r="S1200" i="16" l="1"/>
  <c r="A1200" i="16"/>
  <c r="F1199" i="16"/>
  <c r="D1199" i="16"/>
  <c r="G1199" i="16"/>
  <c r="G1200" i="16" l="1"/>
  <c r="F1200" i="16"/>
  <c r="D1200" i="16"/>
  <c r="S1201" i="16"/>
  <c r="A1201" i="16"/>
  <c r="G1201" i="16" l="1"/>
  <c r="F1201" i="16"/>
  <c r="D1201" i="16"/>
  <c r="S1202" i="16"/>
  <c r="A1202" i="16"/>
  <c r="D1202" i="16" l="1"/>
  <c r="F1202" i="16"/>
  <c r="G1202" i="16"/>
  <c r="A1203" i="16"/>
  <c r="S1203" i="16"/>
  <c r="F1203" i="16" l="1"/>
  <c r="D1203" i="16"/>
  <c r="G1203" i="16"/>
  <c r="S1204" i="16"/>
  <c r="A1204" i="16"/>
  <c r="F1204" i="16" l="1"/>
  <c r="D1204" i="16"/>
  <c r="G1204" i="16"/>
  <c r="S1205" i="16"/>
  <c r="A1205" i="16"/>
  <c r="S1206" i="16" l="1"/>
  <c r="A1206" i="16"/>
  <c r="G1205" i="16"/>
  <c r="F1205" i="16"/>
  <c r="D1205" i="16"/>
  <c r="D1206" i="16" l="1"/>
  <c r="G1206" i="16"/>
  <c r="F1206" i="16"/>
  <c r="S1207" i="16"/>
  <c r="A1207" i="16"/>
  <c r="A1208" i="16" l="1"/>
  <c r="S1208" i="16"/>
  <c r="F1207" i="16"/>
  <c r="G1207" i="16"/>
  <c r="D1207" i="16"/>
  <c r="F1208" i="16" l="1"/>
  <c r="G1208" i="16"/>
  <c r="D1208" i="16"/>
  <c r="S1209" i="16"/>
  <c r="A1209" i="16"/>
  <c r="G1209" i="16" l="1"/>
  <c r="F1209" i="16"/>
  <c r="D1209" i="16"/>
  <c r="A1210" i="16"/>
  <c r="S1210" i="16"/>
  <c r="D1210" i="16" l="1"/>
  <c r="G1210" i="16"/>
  <c r="F1210" i="16"/>
  <c r="S1211" i="16"/>
  <c r="A1211" i="16"/>
  <c r="S1212" i="16" l="1"/>
  <c r="A1212" i="16"/>
  <c r="F1211" i="16"/>
  <c r="G1211" i="16"/>
  <c r="D1211" i="16"/>
  <c r="F1212" i="16" l="1"/>
  <c r="G1212" i="16"/>
  <c r="D1212" i="16"/>
  <c r="S1213" i="16"/>
  <c r="A1213" i="16"/>
  <c r="D1213" i="16" l="1"/>
  <c r="G1213" i="16"/>
  <c r="F1213" i="16"/>
  <c r="S1214" i="16"/>
  <c r="A1214" i="16"/>
  <c r="S1215" i="16" l="1"/>
  <c r="A1215" i="16"/>
  <c r="D1214" i="16"/>
  <c r="G1214" i="16"/>
  <c r="F1214" i="16"/>
  <c r="F1215" i="16" l="1"/>
  <c r="G1215" i="16"/>
  <c r="D1215" i="16"/>
  <c r="S1216" i="16"/>
  <c r="A1216" i="16"/>
  <c r="D1216" i="16" l="1"/>
  <c r="G1216" i="16"/>
  <c r="F1216" i="16"/>
  <c r="S1217" i="16"/>
  <c r="A1217" i="16"/>
  <c r="S1218" i="16" l="1"/>
  <c r="A1218" i="16"/>
  <c r="G1217" i="16"/>
  <c r="F1217" i="16"/>
  <c r="D1217" i="16"/>
  <c r="D1218" i="16" l="1"/>
  <c r="G1218" i="16"/>
  <c r="F1218" i="16"/>
  <c r="S1219" i="16"/>
  <c r="A1219" i="16"/>
  <c r="S1220" i="16" l="1"/>
  <c r="A1220" i="16"/>
  <c r="F1219" i="16"/>
  <c r="D1219" i="16"/>
  <c r="G1219" i="16"/>
  <c r="D1220" i="16" l="1"/>
  <c r="G1220" i="16"/>
  <c r="F1220" i="16"/>
  <c r="S1221" i="16"/>
  <c r="A1221" i="16"/>
  <c r="S1222" i="16" l="1"/>
  <c r="A1222" i="16"/>
  <c r="D1221" i="16"/>
  <c r="G1221" i="16"/>
  <c r="F1221" i="16"/>
  <c r="D1222" i="16" l="1"/>
  <c r="F1222" i="16"/>
  <c r="G1222" i="16"/>
  <c r="S1223" i="16"/>
  <c r="A1223" i="16"/>
  <c r="D1223" i="16" l="1"/>
  <c r="G1223" i="16"/>
  <c r="F1223" i="16"/>
  <c r="S1224" i="16"/>
  <c r="A1224" i="16"/>
  <c r="F1224" i="16" l="1"/>
  <c r="G1224" i="16"/>
  <c r="D1224" i="16"/>
  <c r="S1225" i="16"/>
  <c r="A1225" i="16"/>
  <c r="S1226" i="16" l="1"/>
  <c r="A1226" i="16"/>
  <c r="F1225" i="16"/>
  <c r="D1225" i="16"/>
  <c r="G1225" i="16"/>
  <c r="A1227" i="16" l="1"/>
  <c r="S1227" i="16"/>
  <c r="D1226" i="16"/>
  <c r="F1226" i="16"/>
  <c r="G1226" i="16"/>
  <c r="F1227" i="16" l="1"/>
  <c r="D1227" i="16"/>
  <c r="G1227" i="16"/>
  <c r="A1228" i="16"/>
  <c r="S1228" i="16"/>
  <c r="A1229" i="16" l="1"/>
  <c r="S1229" i="16"/>
  <c r="G1228" i="16"/>
  <c r="F1228" i="16"/>
  <c r="D1228" i="16"/>
  <c r="A1230" i="16" l="1"/>
  <c r="S1230" i="16"/>
  <c r="D1229" i="16"/>
  <c r="F1229" i="16"/>
  <c r="G1229" i="16"/>
  <c r="S1231" i="16" l="1"/>
  <c r="A1231" i="16"/>
  <c r="G1230" i="16"/>
  <c r="D1230" i="16"/>
  <c r="F1230" i="16"/>
  <c r="D1231" i="16" l="1"/>
  <c r="G1231" i="16"/>
  <c r="F1231" i="16"/>
  <c r="S1232" i="16"/>
  <c r="A1232" i="16"/>
  <c r="A1233" i="16" l="1"/>
  <c r="S1233" i="16"/>
  <c r="D1232" i="16"/>
  <c r="F1232" i="16"/>
  <c r="G1232" i="16"/>
  <c r="S1234" i="16" l="1"/>
  <c r="A1234" i="16"/>
  <c r="G1233" i="16"/>
  <c r="F1233" i="16"/>
  <c r="D1233" i="16"/>
  <c r="D1234" i="16" l="1"/>
  <c r="G1234" i="16"/>
  <c r="F1234" i="16"/>
  <c r="S1235" i="16"/>
  <c r="A1235" i="16"/>
  <c r="S1236" i="16" l="1"/>
  <c r="A1236" i="16"/>
  <c r="F1235" i="16"/>
  <c r="G1235" i="16"/>
  <c r="D1235" i="16"/>
  <c r="F1236" i="16" l="1"/>
  <c r="D1236" i="16"/>
  <c r="G1236" i="16"/>
  <c r="A1237" i="16"/>
  <c r="S1237" i="16"/>
  <c r="S1238" i="16" l="1"/>
  <c r="A1238" i="16"/>
  <c r="G1237" i="16"/>
  <c r="D1237" i="16"/>
  <c r="F1237" i="16"/>
  <c r="D1238" i="16" l="1"/>
  <c r="F1238" i="16"/>
  <c r="G1238" i="16"/>
  <c r="S1239" i="16"/>
  <c r="A1239" i="16"/>
  <c r="S1240" i="16" l="1"/>
  <c r="A1240" i="16"/>
  <c r="F1239" i="16"/>
  <c r="D1239" i="16"/>
  <c r="G1239" i="16"/>
  <c r="S1241" i="16" l="1"/>
  <c r="A1241" i="16"/>
  <c r="G1240" i="16"/>
  <c r="D1240" i="16"/>
  <c r="F1240" i="16"/>
  <c r="G1241" i="16" l="1"/>
  <c r="D1241" i="16"/>
  <c r="F1241" i="16"/>
  <c r="S1242" i="16"/>
  <c r="A1242" i="16"/>
  <c r="S1243" i="16" l="1"/>
  <c r="A1243" i="16"/>
  <c r="D1242" i="16"/>
  <c r="G1242" i="16"/>
  <c r="F1242" i="16"/>
  <c r="D1243" i="16" l="1"/>
  <c r="G1243" i="16"/>
  <c r="F1243" i="16"/>
  <c r="S1244" i="16"/>
  <c r="A1244" i="16"/>
  <c r="S1245" i="16" l="1"/>
  <c r="A1245" i="16"/>
  <c r="F1244" i="16"/>
  <c r="D1244" i="16"/>
  <c r="G1244" i="16"/>
  <c r="F1245" i="16" l="1"/>
  <c r="G1245" i="16"/>
  <c r="D1245" i="16"/>
  <c r="S1246" i="16"/>
  <c r="A1246" i="16"/>
  <c r="D1246" i="16" l="1"/>
  <c r="G1246" i="16"/>
  <c r="F1246" i="16"/>
  <c r="S1247" i="16"/>
  <c r="A1247" i="16"/>
  <c r="G1247" i="16" l="1"/>
  <c r="D1247" i="16"/>
  <c r="F1247" i="16"/>
  <c r="S1248" i="16"/>
  <c r="A1248" i="16"/>
  <c r="G1248" i="16" l="1"/>
  <c r="F1248" i="16"/>
  <c r="D1248" i="16"/>
  <c r="S1249" i="16"/>
  <c r="A1249" i="16"/>
  <c r="G1249" i="16" l="1"/>
  <c r="F1249" i="16"/>
  <c r="D1249" i="16"/>
  <c r="S1250" i="16"/>
  <c r="A1250" i="16"/>
  <c r="D1250" i="16" l="1"/>
  <c r="G1250" i="16"/>
  <c r="F1250" i="16"/>
  <c r="S1251" i="16"/>
  <c r="A1251" i="16"/>
  <c r="S1252" i="16" l="1"/>
  <c r="A1252" i="16"/>
  <c r="F1251" i="16"/>
  <c r="D1251" i="16"/>
  <c r="G1251" i="16"/>
  <c r="F1252" i="16" l="1"/>
  <c r="G1252" i="16"/>
  <c r="D1252" i="16"/>
  <c r="S1253" i="16"/>
  <c r="A1253" i="16"/>
  <c r="G1253" i="16" l="1"/>
  <c r="F1253" i="16"/>
  <c r="D1253" i="16"/>
  <c r="A1254" i="16"/>
  <c r="S1254" i="16"/>
  <c r="D1254" i="16" l="1"/>
  <c r="F1254" i="16"/>
  <c r="G1254" i="16"/>
  <c r="A1255" i="16"/>
  <c r="S1255" i="16"/>
  <c r="S1256" i="16" l="1"/>
  <c r="A1256" i="16"/>
  <c r="F1255" i="16"/>
  <c r="D1255" i="16"/>
  <c r="G1255" i="16"/>
  <c r="D1256" i="16" l="1"/>
  <c r="G1256" i="16"/>
  <c r="F1256" i="16"/>
  <c r="S1257" i="16"/>
  <c r="A1257" i="16"/>
  <c r="D1257" i="16" l="1"/>
  <c r="G1257" i="16"/>
  <c r="F1257" i="16"/>
  <c r="A1258" i="16"/>
  <c r="S1258" i="16"/>
  <c r="D1258" i="16" l="1"/>
  <c r="G1258" i="16"/>
  <c r="F1258" i="16"/>
  <c r="S1259" i="16"/>
  <c r="A1259" i="16"/>
  <c r="F1259" i="16" l="1"/>
  <c r="G1259" i="16"/>
  <c r="D1259" i="16"/>
  <c r="S1260" i="16"/>
  <c r="A1260" i="16"/>
  <c r="S1261" i="16" l="1"/>
  <c r="A1261" i="16"/>
  <c r="G1260" i="16"/>
  <c r="F1260" i="16"/>
  <c r="D1260" i="16"/>
  <c r="G1261" i="16" l="1"/>
  <c r="D1261" i="16"/>
  <c r="F1261" i="16"/>
  <c r="S1262" i="16"/>
  <c r="A1262" i="16"/>
  <c r="A1263" i="16" l="1"/>
  <c r="S1263" i="16"/>
  <c r="D1262" i="16"/>
  <c r="F1262" i="16"/>
  <c r="G1262" i="16"/>
  <c r="G1263" i="16" l="1"/>
  <c r="F1263" i="16"/>
  <c r="D1263" i="16"/>
  <c r="S1264" i="16"/>
  <c r="A1264" i="16"/>
  <c r="F1264" i="16" l="1"/>
  <c r="G1264" i="16"/>
  <c r="D1264" i="16"/>
  <c r="S1265" i="16"/>
  <c r="A1265" i="16"/>
  <c r="F1265" i="16" l="1"/>
  <c r="D1265" i="16"/>
  <c r="G1265" i="16"/>
  <c r="S1266" i="16"/>
  <c r="A1266" i="16"/>
  <c r="D1266" i="16" l="1"/>
  <c r="F1266" i="16"/>
  <c r="G1266" i="16"/>
  <c r="S1267" i="16"/>
  <c r="A1267" i="16"/>
  <c r="F1267" i="16" l="1"/>
  <c r="D1267" i="16"/>
  <c r="G1267" i="16"/>
  <c r="S1268" i="16"/>
  <c r="A1268" i="16"/>
  <c r="S1269" i="16" l="1"/>
  <c r="A1269" i="16"/>
  <c r="G1268" i="16"/>
  <c r="F1268" i="16"/>
  <c r="D1268" i="16"/>
  <c r="F1269" i="16" l="1"/>
  <c r="D1269" i="16"/>
  <c r="G1269" i="16"/>
  <c r="A1270" i="16"/>
  <c r="S1270" i="16"/>
  <c r="G1270" i="16" l="1"/>
  <c r="D1270" i="16"/>
  <c r="F1270" i="16"/>
  <c r="S1271" i="16"/>
  <c r="A1271" i="16"/>
  <c r="S1272" i="16" l="1"/>
  <c r="A1272" i="16"/>
  <c r="F1271" i="16"/>
  <c r="G1271" i="16"/>
  <c r="D1271" i="16"/>
  <c r="D1272" i="16" l="1"/>
  <c r="F1272" i="16"/>
  <c r="G1272" i="16"/>
  <c r="S1273" i="16"/>
  <c r="A1273" i="16"/>
  <c r="S1274" i="16" l="1"/>
  <c r="A1274" i="16"/>
  <c r="D1273" i="16"/>
  <c r="G1273" i="16"/>
  <c r="F1273" i="16"/>
  <c r="D1274" i="16" l="1"/>
  <c r="F1274" i="16"/>
  <c r="G1274" i="16"/>
  <c r="A1275" i="16"/>
  <c r="S1275" i="16"/>
  <c r="G1275" i="16" l="1"/>
  <c r="F1275" i="16"/>
  <c r="D1275" i="16"/>
  <c r="S1276" i="16"/>
  <c r="A1276" i="16"/>
  <c r="G1276" i="16" l="1"/>
  <c r="F1276" i="16"/>
  <c r="D1276" i="16"/>
  <c r="S1277" i="16"/>
  <c r="A1277" i="16"/>
  <c r="D1277" i="16" l="1"/>
  <c r="G1277" i="16"/>
  <c r="F1277" i="16"/>
  <c r="A1278" i="16"/>
  <c r="S1278" i="16"/>
  <c r="S1279" i="16" l="1"/>
  <c r="A1279" i="16"/>
  <c r="D1278" i="16"/>
  <c r="G1278" i="16"/>
  <c r="F1278" i="16"/>
  <c r="F1279" i="16" l="1"/>
  <c r="G1279" i="16"/>
  <c r="D1279" i="16"/>
  <c r="S1280" i="16"/>
  <c r="A1280" i="16"/>
  <c r="A1281" i="16" l="1"/>
  <c r="S1281" i="16"/>
  <c r="D1280" i="16"/>
  <c r="F1280" i="16"/>
  <c r="G1280" i="16"/>
  <c r="S1282" i="16" l="1"/>
  <c r="A1282" i="16"/>
  <c r="G1281" i="16"/>
  <c r="D1281" i="16"/>
  <c r="F1281" i="16"/>
  <c r="F1282" i="16" l="1"/>
  <c r="G1282" i="16"/>
  <c r="D1282" i="16"/>
  <c r="A1283" i="16"/>
  <c r="S1283" i="16"/>
  <c r="G1283" i="16" l="1"/>
  <c r="F1283" i="16"/>
  <c r="D1283" i="16"/>
  <c r="S1284" i="16"/>
  <c r="A1284" i="16"/>
  <c r="G1284" i="16" l="1"/>
  <c r="F1284" i="16"/>
  <c r="D1284" i="16"/>
  <c r="S1285" i="16"/>
  <c r="A1285" i="16"/>
  <c r="S1286" i="16" l="1"/>
  <c r="A1286" i="16"/>
  <c r="G1285" i="16"/>
  <c r="F1285" i="16"/>
  <c r="D1285" i="16"/>
  <c r="D1286" i="16" l="1"/>
  <c r="G1286" i="16"/>
  <c r="F1286" i="16"/>
  <c r="S1287" i="16"/>
  <c r="A1287" i="16"/>
  <c r="D1287" i="16" l="1"/>
  <c r="F1287" i="16"/>
  <c r="G1287" i="16"/>
  <c r="A1288" i="16"/>
  <c r="S1288" i="16"/>
  <c r="D1288" i="16" l="1"/>
  <c r="G1288" i="16"/>
  <c r="F1288" i="16"/>
  <c r="S1289" i="16"/>
  <c r="A1289" i="16"/>
  <c r="D1289" i="16" l="1"/>
  <c r="F1289" i="16"/>
  <c r="G1289" i="16"/>
  <c r="S1290" i="16"/>
  <c r="A1290" i="16"/>
  <c r="S1291" i="16" l="1"/>
  <c r="A1291" i="16"/>
  <c r="D1290" i="16"/>
  <c r="G1290" i="16"/>
  <c r="F1290" i="16"/>
  <c r="G1291" i="16" l="1"/>
  <c r="F1291" i="16"/>
  <c r="D1291" i="16"/>
  <c r="S1292" i="16"/>
  <c r="A1292" i="16"/>
  <c r="A1293" i="16" l="1"/>
  <c r="S1293" i="16"/>
  <c r="G1292" i="16"/>
  <c r="F1292" i="16"/>
  <c r="D1292" i="16"/>
  <c r="G1293" i="16" l="1"/>
  <c r="F1293" i="16"/>
  <c r="D1293" i="16"/>
  <c r="S1294" i="16"/>
  <c r="A1294" i="16"/>
  <c r="D1294" i="16" l="1"/>
  <c r="F1294" i="16"/>
  <c r="G1294" i="16"/>
  <c r="S1295" i="16"/>
  <c r="A1295" i="16"/>
  <c r="D1295" i="16" l="1"/>
  <c r="G1295" i="16"/>
  <c r="F1295" i="16"/>
  <c r="S1296" i="16"/>
  <c r="A1296" i="16"/>
  <c r="G1296" i="16" l="1"/>
  <c r="F1296" i="16"/>
  <c r="D1296" i="16"/>
  <c r="S1297" i="16"/>
  <c r="A1297" i="16"/>
  <c r="S1298" i="16" l="1"/>
  <c r="A1298" i="16"/>
  <c r="G1297" i="16"/>
  <c r="D1297" i="16"/>
  <c r="F1297" i="16"/>
  <c r="F1298" i="16" l="1"/>
  <c r="D1298" i="16"/>
  <c r="G1298" i="16"/>
  <c r="A1299" i="16"/>
  <c r="S1299" i="16"/>
  <c r="S1300" i="16" l="1"/>
  <c r="A1300" i="16"/>
  <c r="F1299" i="16"/>
  <c r="D1299" i="16"/>
  <c r="G1299" i="16"/>
  <c r="S1301" i="16" l="1"/>
  <c r="A1301" i="16"/>
  <c r="G1300" i="16"/>
  <c r="F1300" i="16"/>
  <c r="D1300" i="16"/>
  <c r="D1301" i="16" l="1"/>
  <c r="G1301" i="16"/>
  <c r="F1301" i="16"/>
  <c r="S1302" i="16"/>
  <c r="A1302" i="16"/>
  <c r="S1303" i="16" l="1"/>
  <c r="A1303" i="16"/>
  <c r="D1302" i="16"/>
  <c r="F1302" i="16"/>
  <c r="G1302" i="16"/>
  <c r="G1303" i="16" l="1"/>
  <c r="D1303" i="16"/>
  <c r="F1303" i="16"/>
  <c r="S1304" i="16"/>
  <c r="A1304" i="16"/>
  <c r="G1304" i="16" l="1"/>
  <c r="D1304" i="16"/>
  <c r="F1304" i="16"/>
  <c r="S1305" i="16"/>
  <c r="A1305" i="16"/>
  <c r="D1305" i="16" l="1"/>
  <c r="G1305" i="16"/>
  <c r="F1305" i="16"/>
  <c r="S1306" i="16"/>
  <c r="A1306" i="16"/>
  <c r="S1307" i="16" l="1"/>
  <c r="A1307" i="16"/>
  <c r="D1306" i="16"/>
  <c r="G1306" i="16"/>
  <c r="F1306" i="16"/>
  <c r="D1307" i="16" l="1"/>
  <c r="F1307" i="16"/>
  <c r="G1307" i="16"/>
  <c r="S1308" i="16"/>
  <c r="A1308" i="16"/>
  <c r="D1308" i="16" l="1"/>
  <c r="G1308" i="16"/>
  <c r="F1308" i="16"/>
  <c r="S1309" i="16"/>
  <c r="A1309" i="16"/>
  <c r="G1309" i="16" l="1"/>
  <c r="D1309" i="16"/>
  <c r="F1309" i="16"/>
  <c r="A1310" i="16"/>
  <c r="S1310" i="16"/>
  <c r="S1311" i="16" l="1"/>
  <c r="A1311" i="16"/>
  <c r="G1310" i="16"/>
  <c r="D1310" i="16"/>
  <c r="F1310" i="16"/>
  <c r="D1311" i="16" l="1"/>
  <c r="F1311" i="16"/>
  <c r="G1311" i="16"/>
  <c r="S1312" i="16"/>
  <c r="A1312" i="16"/>
  <c r="G1312" i="16" l="1"/>
  <c r="F1312" i="16"/>
  <c r="D1312" i="16"/>
  <c r="S1313" i="16"/>
  <c r="A1313" i="16"/>
  <c r="D1313" i="16" l="1"/>
  <c r="G1313" i="16"/>
  <c r="F1313" i="16"/>
  <c r="A1314" i="16"/>
  <c r="S1314" i="16"/>
  <c r="G1314" i="16" l="1"/>
  <c r="D1314" i="16"/>
  <c r="F1314" i="16"/>
  <c r="A1315" i="16"/>
  <c r="S1315" i="16"/>
  <c r="G1315" i="16" l="1"/>
  <c r="F1315" i="16"/>
  <c r="D1315" i="16"/>
  <c r="S1316" i="16"/>
  <c r="A1316" i="16"/>
  <c r="S1317" i="16" l="1"/>
  <c r="A1317" i="16"/>
  <c r="G1316" i="16"/>
  <c r="D1316" i="16"/>
  <c r="F1316" i="16"/>
  <c r="D1317" i="16" l="1"/>
  <c r="G1317" i="16"/>
  <c r="F1317" i="16"/>
  <c r="S1318" i="16"/>
  <c r="A1318" i="16"/>
  <c r="S1319" i="16" l="1"/>
  <c r="A1319" i="16"/>
  <c r="D1318" i="16"/>
  <c r="F1318" i="16"/>
  <c r="G1318" i="16"/>
  <c r="S1320" i="16" l="1"/>
  <c r="A1320" i="16"/>
  <c r="F1319" i="16"/>
  <c r="D1319" i="16"/>
  <c r="G1319" i="16"/>
  <c r="S1321" i="16" l="1"/>
  <c r="A1321" i="16"/>
  <c r="G1320" i="16"/>
  <c r="F1320" i="16"/>
  <c r="D1320" i="16"/>
  <c r="F1321" i="16" l="1"/>
  <c r="D1321" i="16"/>
  <c r="G1321" i="16"/>
  <c r="S1322" i="16"/>
  <c r="A1322" i="16"/>
  <c r="S1323" i="16" l="1"/>
  <c r="A1323" i="16"/>
  <c r="G1322" i="16"/>
  <c r="D1322" i="16"/>
  <c r="F1322" i="16"/>
  <c r="S1324" i="16" l="1"/>
  <c r="A1324" i="16"/>
  <c r="F1323" i="16"/>
  <c r="D1323" i="16"/>
  <c r="G1323" i="16"/>
  <c r="A1325" i="16" l="1"/>
  <c r="S1325" i="16"/>
  <c r="G1324" i="16"/>
  <c r="D1324" i="16"/>
  <c r="F1324" i="16"/>
  <c r="S1326" i="16" l="1"/>
  <c r="A1326" i="16"/>
  <c r="D1325" i="16"/>
  <c r="G1325" i="16"/>
  <c r="F1325" i="16"/>
  <c r="D1326" i="16" l="1"/>
  <c r="F1326" i="16"/>
  <c r="G1326" i="16"/>
  <c r="S1327" i="16"/>
  <c r="A1327" i="16"/>
  <c r="D1327" i="16" l="1"/>
  <c r="G1327" i="16"/>
  <c r="F1327" i="16"/>
  <c r="S1328" i="16"/>
  <c r="A1328" i="16"/>
  <c r="S1329" i="16" l="1"/>
  <c r="A1329" i="16"/>
  <c r="F1328" i="16"/>
  <c r="D1328" i="16"/>
  <c r="G1328" i="16"/>
  <c r="G1329" i="16" l="1"/>
  <c r="D1329" i="16"/>
  <c r="F1329" i="16"/>
  <c r="S1330" i="16"/>
  <c r="A1330" i="16"/>
  <c r="G1330" i="16" l="1"/>
  <c r="D1330" i="16"/>
  <c r="F1330" i="16"/>
  <c r="A1331" i="16"/>
  <c r="S1331" i="16"/>
  <c r="F1331" i="16" l="1"/>
  <c r="D1331" i="16"/>
  <c r="G1331" i="16"/>
  <c r="A1332" i="16"/>
  <c r="S1332" i="16"/>
  <c r="A1333" i="16" l="1"/>
  <c r="S1333" i="16"/>
  <c r="F1332" i="16"/>
  <c r="D1332" i="16"/>
  <c r="G1332" i="16"/>
  <c r="S1334" i="16" l="1"/>
  <c r="A1334" i="16"/>
  <c r="G1333" i="16"/>
  <c r="F1333" i="16"/>
  <c r="D1333" i="16"/>
  <c r="S1335" i="16" l="1"/>
  <c r="A1335" i="16"/>
  <c r="D1334" i="16"/>
  <c r="G1334" i="16"/>
  <c r="F1334" i="16"/>
  <c r="D1335" i="16" l="1"/>
  <c r="G1335" i="16"/>
  <c r="F1335" i="16"/>
  <c r="A1336" i="16"/>
  <c r="S1336" i="16"/>
  <c r="S1337" i="16" l="1"/>
  <c r="A1337" i="16"/>
  <c r="D1336" i="16"/>
  <c r="G1336" i="16"/>
  <c r="F1336" i="16"/>
  <c r="G1337" i="16" l="1"/>
  <c r="D1337" i="16"/>
  <c r="F1337" i="16"/>
  <c r="S1338" i="16"/>
  <c r="A1338" i="16"/>
  <c r="G1338" i="16" l="1"/>
  <c r="F1338" i="16"/>
  <c r="D1338" i="16"/>
  <c r="A1339" i="16"/>
  <c r="S1339" i="16"/>
  <c r="S1340" i="16" l="1"/>
  <c r="A1340" i="16"/>
  <c r="D1339" i="16"/>
  <c r="G1339" i="16"/>
  <c r="F1339" i="16"/>
  <c r="G1340" i="16" l="1"/>
  <c r="D1340" i="16"/>
  <c r="F1340" i="16"/>
  <c r="S1341" i="16"/>
  <c r="A1341" i="16"/>
  <c r="D1341" i="16" l="1"/>
  <c r="G1341" i="16"/>
  <c r="F1341" i="16"/>
  <c r="S1342" i="16"/>
  <c r="A1342" i="16"/>
  <c r="F1342" i="16" l="1"/>
  <c r="D1342" i="16"/>
  <c r="G1342" i="16"/>
  <c r="A1343" i="16"/>
  <c r="S1343" i="16"/>
  <c r="S1344" i="16" l="1"/>
  <c r="A1344" i="16"/>
  <c r="G1343" i="16"/>
  <c r="F1343" i="16"/>
  <c r="D1343" i="16"/>
  <c r="G1344" i="16" l="1"/>
  <c r="D1344" i="16"/>
  <c r="F1344" i="16"/>
  <c r="S1345" i="16"/>
  <c r="A1345" i="16"/>
  <c r="D1345" i="16" l="1"/>
  <c r="F1345" i="16"/>
  <c r="G1345" i="16"/>
  <c r="A1346" i="16"/>
  <c r="S1346" i="16"/>
  <c r="S1347" i="16" l="1"/>
  <c r="A1347" i="16"/>
  <c r="G1346" i="16"/>
  <c r="F1346" i="16"/>
  <c r="D1346" i="16"/>
  <c r="F1347" i="16" l="1"/>
  <c r="D1347" i="16"/>
  <c r="G1347" i="16"/>
  <c r="A1348" i="16"/>
  <c r="S1348" i="16"/>
  <c r="G1348" i="16" l="1"/>
  <c r="D1348" i="16"/>
  <c r="F1348" i="16"/>
  <c r="A1349" i="16"/>
  <c r="S1349" i="16"/>
  <c r="G1349" i="16" l="1"/>
  <c r="F1349" i="16"/>
  <c r="D1349" i="16"/>
  <c r="S1350" i="16"/>
  <c r="A1350" i="16"/>
  <c r="A1351" i="16" l="1"/>
  <c r="S1351" i="16"/>
  <c r="G1350" i="16"/>
  <c r="F1350" i="16"/>
  <c r="D1350" i="16"/>
  <c r="F1351" i="16" l="1"/>
  <c r="D1351" i="16"/>
  <c r="G1351" i="16"/>
  <c r="A1352" i="16"/>
  <c r="S1352" i="16"/>
  <c r="D1352" i="16" l="1"/>
  <c r="F1352" i="16"/>
  <c r="G1352" i="16"/>
  <c r="S1353" i="16"/>
  <c r="A1353" i="16"/>
  <c r="G1353" i="16" l="1"/>
  <c r="F1353" i="16"/>
  <c r="D1353" i="16"/>
  <c r="S1354" i="16"/>
  <c r="A1354" i="16"/>
  <c r="A1355" i="16" l="1"/>
  <c r="S1355" i="16"/>
  <c r="G1354" i="16"/>
  <c r="F1354" i="16"/>
  <c r="D1354" i="16"/>
  <c r="S1356" i="16" l="1"/>
  <c r="A1356" i="16"/>
  <c r="F1355" i="16"/>
  <c r="D1355" i="16"/>
  <c r="G1355" i="16"/>
  <c r="S1357" i="16" l="1"/>
  <c r="A1357" i="16"/>
  <c r="G1356" i="16"/>
  <c r="F1356" i="16"/>
  <c r="D1356" i="16"/>
  <c r="D1357" i="16" l="1"/>
  <c r="G1357" i="16"/>
  <c r="F1357" i="16"/>
  <c r="S1358" i="16"/>
  <c r="A1358" i="16"/>
  <c r="D1358" i="16" l="1"/>
  <c r="F1358" i="16"/>
  <c r="G1358" i="16"/>
  <c r="A1359" i="16"/>
  <c r="S1359" i="16"/>
  <c r="F1359" i="16" l="1"/>
  <c r="D1359" i="16"/>
  <c r="G1359" i="16"/>
  <c r="S1360" i="16"/>
  <c r="A1360" i="16"/>
  <c r="G1360" i="16" l="1"/>
  <c r="F1360" i="16"/>
  <c r="D1360" i="16"/>
  <c r="S1361" i="16"/>
  <c r="A1361" i="16"/>
  <c r="S1362" i="16" l="1"/>
  <c r="A1362" i="16"/>
  <c r="D1361" i="16"/>
  <c r="G1361" i="16"/>
  <c r="F1361" i="16"/>
  <c r="G1362" i="16" l="1"/>
  <c r="D1362" i="16"/>
  <c r="F1362" i="16"/>
  <c r="S1363" i="16"/>
  <c r="A1363" i="16"/>
  <c r="A1364" i="16" l="1"/>
  <c r="S1364" i="16"/>
  <c r="D1363" i="16"/>
  <c r="G1363" i="16"/>
  <c r="F1363" i="16"/>
  <c r="G1364" i="16" l="1"/>
  <c r="D1364" i="16"/>
  <c r="F1364" i="16"/>
  <c r="S1365" i="16"/>
  <c r="A1365" i="16"/>
  <c r="A1366" i="16" l="1"/>
  <c r="S1366" i="16"/>
  <c r="F1365" i="16"/>
  <c r="D1365" i="16"/>
  <c r="G1365" i="16"/>
  <c r="S1367" i="16" l="1"/>
  <c r="A1367" i="16"/>
  <c r="D1366" i="16"/>
  <c r="F1366" i="16"/>
  <c r="G1366" i="16"/>
  <c r="F1367" i="16" l="1"/>
  <c r="G1367" i="16"/>
  <c r="D1367" i="16"/>
  <c r="S1368" i="16"/>
  <c r="A1368" i="16"/>
  <c r="S1369" i="16" l="1"/>
  <c r="A1369" i="16"/>
  <c r="G1368" i="16"/>
  <c r="D1368" i="16"/>
  <c r="F1368" i="16"/>
  <c r="F1369" i="16" l="1"/>
  <c r="D1369" i="16"/>
  <c r="G1369" i="16"/>
  <c r="A1370" i="16"/>
  <c r="S1370" i="16"/>
  <c r="F1370" i="16" l="1"/>
  <c r="G1370" i="16"/>
  <c r="D1370" i="16"/>
  <c r="A1371" i="16"/>
  <c r="S1371" i="16"/>
  <c r="F1371" i="16" l="1"/>
  <c r="G1371" i="16"/>
  <c r="D1371" i="16"/>
  <c r="S1372" i="16"/>
  <c r="A1372" i="16"/>
  <c r="D1372" i="16" l="1"/>
  <c r="F1372" i="16"/>
  <c r="G1372" i="16"/>
  <c r="S1373" i="16"/>
  <c r="A1373" i="16"/>
  <c r="G1373" i="16" l="1"/>
  <c r="D1373" i="16"/>
  <c r="F1373" i="16"/>
  <c r="A1374" i="16"/>
  <c r="S1374" i="16"/>
  <c r="D1374" i="16" l="1"/>
  <c r="F1374" i="16"/>
  <c r="G1374" i="16"/>
  <c r="S1375" i="16"/>
  <c r="A1375" i="16"/>
  <c r="S1376" i="16" l="1"/>
  <c r="A1376" i="16"/>
  <c r="D1375" i="16"/>
  <c r="F1375" i="16"/>
  <c r="G1375" i="16"/>
  <c r="D1376" i="16" l="1"/>
  <c r="G1376" i="16"/>
  <c r="F1376" i="16"/>
  <c r="S1377" i="16"/>
  <c r="A1377" i="16"/>
  <c r="G1377" i="16" l="1"/>
  <c r="F1377" i="16"/>
  <c r="D1377" i="16"/>
  <c r="S1378" i="16"/>
  <c r="A1378" i="16"/>
  <c r="S1379" i="16" l="1"/>
  <c r="A1379" i="16"/>
  <c r="D1378" i="16"/>
  <c r="F1378" i="16"/>
  <c r="G1378" i="16"/>
  <c r="D1379" i="16" l="1"/>
  <c r="F1379" i="16"/>
  <c r="G1379" i="16"/>
  <c r="S1380" i="16"/>
  <c r="A1380" i="16"/>
  <c r="F1380" i="16" l="1"/>
  <c r="G1380" i="16"/>
  <c r="D1380" i="16"/>
  <c r="S1381" i="16"/>
  <c r="A1381" i="16"/>
  <c r="D1381" i="16" l="1"/>
  <c r="G1381" i="16"/>
  <c r="F1381" i="16"/>
  <c r="S1382" i="16"/>
  <c r="A1382" i="16"/>
  <c r="F1382" i="16" l="1"/>
  <c r="D1382" i="16"/>
  <c r="G1382" i="16"/>
  <c r="A1383" i="16"/>
  <c r="S1383" i="16"/>
  <c r="D1383" i="16" l="1"/>
  <c r="F1383" i="16"/>
  <c r="G1383" i="16"/>
  <c r="S1384" i="16"/>
  <c r="A1384" i="16"/>
  <c r="S1385" i="16" l="1"/>
  <c r="A1385" i="16"/>
  <c r="G1384" i="16"/>
  <c r="F1384" i="16"/>
  <c r="D1384" i="16"/>
  <c r="D1385" i="16" l="1"/>
  <c r="G1385" i="16"/>
  <c r="F1385" i="16"/>
  <c r="A1386" i="16"/>
  <c r="S1386" i="16"/>
  <c r="S1387" i="16" l="1"/>
  <c r="A1387" i="16"/>
  <c r="D1386" i="16"/>
  <c r="G1386" i="16"/>
  <c r="F1386" i="16"/>
  <c r="F1387" i="16" l="1"/>
  <c r="D1387" i="16"/>
  <c r="G1387" i="16"/>
  <c r="S1388" i="16"/>
  <c r="A1388" i="16"/>
  <c r="G1388" i="16" l="1"/>
  <c r="D1388" i="16"/>
  <c r="F1388" i="16"/>
  <c r="S1389" i="16"/>
  <c r="A1389" i="16"/>
  <c r="S1390" i="16" l="1"/>
  <c r="A1390" i="16"/>
  <c r="G1389" i="16"/>
  <c r="F1389" i="16"/>
  <c r="D1389" i="16"/>
  <c r="F1390" i="16" l="1"/>
  <c r="D1390" i="16"/>
  <c r="G1390" i="16"/>
  <c r="A1391" i="16"/>
  <c r="S1391" i="16"/>
  <c r="F1391" i="16" l="1"/>
  <c r="D1391" i="16"/>
  <c r="G1391" i="16"/>
  <c r="S1392" i="16"/>
  <c r="A1392" i="16"/>
  <c r="G1392" i="16" l="1"/>
  <c r="F1392" i="16"/>
  <c r="D1392" i="16"/>
  <c r="S1393" i="16"/>
  <c r="A1393" i="16"/>
  <c r="F1393" i="16" l="1"/>
  <c r="D1393" i="16"/>
  <c r="G1393" i="16"/>
  <c r="A1394" i="16"/>
  <c r="S1394" i="16"/>
  <c r="S1395" i="16" l="1"/>
  <c r="A1395" i="16"/>
  <c r="D1394" i="16"/>
  <c r="G1394" i="16"/>
  <c r="F1394" i="16"/>
  <c r="G1395" i="16" l="1"/>
  <c r="F1395" i="16"/>
  <c r="D1395" i="16"/>
  <c r="S1396" i="16"/>
  <c r="A1396" i="16"/>
  <c r="G1396" i="16" l="1"/>
  <c r="F1396" i="16"/>
  <c r="D1396" i="16"/>
  <c r="S1397" i="16"/>
  <c r="A1397" i="16"/>
  <c r="D1397" i="16" l="1"/>
  <c r="G1397" i="16"/>
  <c r="F1397" i="16"/>
  <c r="S1398" i="16"/>
  <c r="A1398" i="16"/>
  <c r="A1399" i="16" l="1"/>
  <c r="S1399" i="16"/>
  <c r="F1398" i="16"/>
  <c r="G1398" i="16"/>
  <c r="D1398" i="16"/>
  <c r="S1400" i="16" l="1"/>
  <c r="A1400" i="16"/>
  <c r="F1399" i="16"/>
  <c r="G1399" i="16"/>
  <c r="D1399" i="16"/>
  <c r="G1400" i="16" l="1"/>
  <c r="D1400" i="16"/>
  <c r="F1400" i="16"/>
  <c r="A1401" i="16"/>
  <c r="S1401" i="16"/>
  <c r="G1401" i="16" l="1"/>
  <c r="F1401" i="16"/>
  <c r="D1401" i="16"/>
  <c r="A1402" i="16"/>
  <c r="S1402" i="16"/>
  <c r="S1403" i="16" l="1"/>
  <c r="A1403" i="16"/>
  <c r="F1402" i="16"/>
  <c r="D1402" i="16"/>
  <c r="G1402" i="16"/>
  <c r="D1403" i="16" l="1"/>
  <c r="F1403" i="16"/>
  <c r="G1403" i="16"/>
  <c r="A1404" i="16"/>
  <c r="S1404" i="16"/>
  <c r="F1404" i="16" l="1"/>
  <c r="D1404" i="16"/>
  <c r="G1404" i="16"/>
  <c r="S1405" i="16"/>
  <c r="A1405" i="16"/>
  <c r="S1406" i="16" l="1"/>
  <c r="A1406" i="16"/>
  <c r="F1405" i="16"/>
  <c r="G1405" i="16"/>
  <c r="D1405" i="16"/>
  <c r="S1407" i="16" l="1"/>
  <c r="A1407" i="16"/>
  <c r="G1406" i="16"/>
  <c r="D1406" i="16"/>
  <c r="F1406" i="16"/>
  <c r="F1407" i="16" l="1"/>
  <c r="D1407" i="16"/>
  <c r="G1407" i="16"/>
  <c r="S1408" i="16"/>
  <c r="A1408" i="16"/>
  <c r="D1408" i="16" l="1"/>
  <c r="F1408" i="16"/>
  <c r="G1408" i="16"/>
  <c r="S1409" i="16"/>
  <c r="A1409" i="16"/>
  <c r="S1410" i="16" l="1"/>
  <c r="A1410" i="16"/>
  <c r="G1409" i="16"/>
  <c r="D1409" i="16"/>
  <c r="F1409" i="16"/>
  <c r="D1410" i="16" l="1"/>
  <c r="G1410" i="16"/>
  <c r="F1410" i="16"/>
  <c r="S1411" i="16"/>
  <c r="A1411" i="16"/>
  <c r="S1412" i="16" l="1"/>
  <c r="A1412" i="16"/>
  <c r="F1411" i="16"/>
  <c r="G1411" i="16"/>
  <c r="D1411" i="16"/>
  <c r="S1413" i="16" l="1"/>
  <c r="A1413" i="16"/>
  <c r="F1412" i="16"/>
  <c r="G1412" i="16"/>
  <c r="D1412" i="16"/>
  <c r="S1414" i="16" l="1"/>
  <c r="A1414" i="16"/>
  <c r="D1413" i="16"/>
  <c r="F1413" i="16"/>
  <c r="G1413" i="16"/>
  <c r="D1414" i="16" l="1"/>
  <c r="G1414" i="16"/>
  <c r="F1414" i="16"/>
  <c r="S1415" i="16"/>
  <c r="A1415" i="16"/>
  <c r="S1416" i="16" l="1"/>
  <c r="A1416" i="16"/>
  <c r="F1415" i="16"/>
  <c r="G1415" i="16"/>
  <c r="D1415" i="16"/>
  <c r="D1416" i="16" l="1"/>
  <c r="G1416" i="16"/>
  <c r="F1416" i="16"/>
  <c r="A1417" i="16"/>
  <c r="S1417" i="16"/>
  <c r="D1417" i="16" l="1"/>
  <c r="F1417" i="16"/>
  <c r="G1417" i="16"/>
  <c r="S1418" i="16"/>
  <c r="A1418" i="16"/>
  <c r="S1419" i="16" l="1"/>
  <c r="A1419" i="16"/>
  <c r="G1418" i="16"/>
  <c r="F1418" i="16"/>
  <c r="D1418" i="16"/>
  <c r="G1419" i="16" l="1"/>
  <c r="D1419" i="16"/>
  <c r="F1419" i="16"/>
  <c r="A1420" i="16"/>
  <c r="S1420" i="16"/>
  <c r="S1421" i="16" l="1"/>
  <c r="A1421" i="16"/>
  <c r="G1420" i="16"/>
  <c r="D1420" i="16"/>
  <c r="F1420" i="16"/>
  <c r="D1421" i="16" l="1"/>
  <c r="G1421" i="16"/>
  <c r="F1421" i="16"/>
  <c r="S1422" i="16"/>
  <c r="A1422" i="16"/>
  <c r="D1422" i="16" l="1"/>
  <c r="G1422" i="16"/>
  <c r="F1422" i="16"/>
  <c r="A1423" i="16"/>
  <c r="S1423" i="16"/>
  <c r="S1424" i="16" l="1"/>
  <c r="A1424" i="16"/>
  <c r="F1423" i="16"/>
  <c r="D1423" i="16"/>
  <c r="G1423" i="16"/>
  <c r="F1424" i="16" l="1"/>
  <c r="G1424" i="16"/>
  <c r="D1424" i="16"/>
  <c r="S1425" i="16"/>
  <c r="A1425" i="16"/>
  <c r="D1425" i="16" l="1"/>
  <c r="G1425" i="16"/>
  <c r="F1425" i="16"/>
  <c r="S1426" i="16"/>
  <c r="A1426" i="16"/>
  <c r="S1427" i="16" l="1"/>
  <c r="A1427" i="16"/>
  <c r="D1426" i="16"/>
  <c r="G1426" i="16"/>
  <c r="F1426" i="16"/>
  <c r="G1427" i="16" l="1"/>
  <c r="F1427" i="16"/>
  <c r="D1427" i="16"/>
  <c r="S1428" i="16"/>
  <c r="A1428" i="16"/>
  <c r="F1428" i="16" l="1"/>
  <c r="D1428" i="16"/>
  <c r="G1428" i="16"/>
  <c r="S1429" i="16"/>
  <c r="A1429" i="16"/>
  <c r="D1429" i="16" l="1"/>
  <c r="G1429" i="16"/>
  <c r="F1429" i="16"/>
  <c r="S1430" i="16"/>
  <c r="A1430" i="16"/>
  <c r="D1430" i="16" l="1"/>
  <c r="G1430" i="16"/>
  <c r="F1430" i="16"/>
  <c r="S1431" i="16"/>
  <c r="A1431" i="16"/>
  <c r="F1431" i="16" l="1"/>
  <c r="G1431" i="16"/>
  <c r="D1431" i="16"/>
  <c r="S1432" i="16"/>
  <c r="A1432" i="16"/>
  <c r="F1432" i="16" l="1"/>
  <c r="G1432" i="16"/>
  <c r="D1432" i="16"/>
  <c r="S1433" i="16"/>
  <c r="A1433" i="16"/>
  <c r="S1434" i="16" l="1"/>
  <c r="A1434" i="16"/>
  <c r="D1433" i="16"/>
  <c r="G1433" i="16"/>
  <c r="F1433" i="16"/>
  <c r="D1434" i="16" l="1"/>
  <c r="G1434" i="16"/>
  <c r="F1434" i="16"/>
  <c r="S1435" i="16"/>
  <c r="A1435" i="16"/>
  <c r="S1436" i="16" l="1"/>
  <c r="A1436" i="16"/>
  <c r="G1435" i="16"/>
  <c r="D1435" i="16"/>
  <c r="F1435" i="16"/>
  <c r="G1436" i="16" l="1"/>
  <c r="D1436" i="16"/>
  <c r="F1436" i="16"/>
  <c r="A1437" i="16"/>
  <c r="S1437" i="16"/>
  <c r="D1437" i="16" l="1"/>
  <c r="G1437" i="16"/>
  <c r="F1437" i="16"/>
  <c r="A1438" i="16"/>
  <c r="S1438" i="16"/>
  <c r="A1439" i="16" l="1"/>
  <c r="S1439" i="16"/>
  <c r="G1438" i="16"/>
  <c r="D1438" i="16"/>
  <c r="F1438" i="16"/>
  <c r="F1439" i="16" l="1"/>
  <c r="D1439" i="16"/>
  <c r="G1439" i="16"/>
  <c r="S1440" i="16"/>
  <c r="A1440" i="16"/>
  <c r="S1441" i="16" l="1"/>
  <c r="A1441" i="16"/>
  <c r="G1440" i="16"/>
  <c r="F1440" i="16"/>
  <c r="D1440" i="16"/>
  <c r="F1441" i="16" l="1"/>
  <c r="G1441" i="16"/>
  <c r="D1441" i="16"/>
  <c r="S1442" i="16"/>
  <c r="A1442" i="16"/>
  <c r="A1443" i="16" l="1"/>
  <c r="S1443" i="16"/>
  <c r="G1442" i="16"/>
  <c r="D1442" i="16"/>
  <c r="F1442" i="16"/>
  <c r="F1443" i="16" l="1"/>
  <c r="D1443" i="16"/>
  <c r="G1443" i="16"/>
  <c r="S1444" i="16"/>
  <c r="A1444" i="16"/>
  <c r="A1445" i="16" l="1"/>
  <c r="S1445" i="16"/>
  <c r="G1444" i="16"/>
  <c r="D1444" i="16"/>
  <c r="F1444" i="16"/>
  <c r="F1445" i="16" l="1"/>
  <c r="G1445" i="16"/>
  <c r="D1445" i="16"/>
  <c r="S1446" i="16"/>
  <c r="A1446" i="16"/>
  <c r="A1447" i="16" l="1"/>
  <c r="S1447" i="16"/>
  <c r="D1446" i="16"/>
  <c r="G1446" i="16"/>
  <c r="F1446" i="16"/>
  <c r="D1447" i="16" l="1"/>
  <c r="G1447" i="16"/>
  <c r="F1447" i="16"/>
  <c r="S1448" i="16"/>
  <c r="A1448" i="16"/>
  <c r="G1448" i="16" l="1"/>
  <c r="F1448" i="16"/>
  <c r="D1448" i="16"/>
  <c r="A1449" i="16"/>
  <c r="S1449" i="16"/>
  <c r="A1450" i="16" l="1"/>
  <c r="S1450" i="16"/>
  <c r="F1449" i="16"/>
  <c r="D1449" i="16"/>
  <c r="G1449" i="16"/>
  <c r="G1450" i="16" l="1"/>
  <c r="F1450" i="16"/>
  <c r="D1450" i="16"/>
  <c r="A1451" i="16"/>
  <c r="S1451" i="16"/>
  <c r="S1452" i="16" l="1"/>
  <c r="A1452" i="16"/>
  <c r="D1451" i="16"/>
  <c r="G1451" i="16"/>
  <c r="F1451" i="16"/>
  <c r="D1452" i="16" l="1"/>
  <c r="G1452" i="16"/>
  <c r="F1452" i="16"/>
  <c r="S1453" i="16"/>
  <c r="A1453" i="16"/>
  <c r="A1454" i="16" l="1"/>
  <c r="S1454" i="16"/>
  <c r="F1453" i="16"/>
  <c r="G1453" i="16"/>
  <c r="D1453" i="16"/>
  <c r="G1454" i="16" l="1"/>
  <c r="F1454" i="16"/>
  <c r="D1454" i="16"/>
  <c r="S1455" i="16"/>
  <c r="A1455" i="16"/>
  <c r="S1456" i="16" l="1"/>
  <c r="A1456" i="16"/>
  <c r="G1455" i="16"/>
  <c r="F1455" i="16"/>
  <c r="D1455" i="16"/>
  <c r="S1457" i="16" l="1"/>
  <c r="A1457" i="16"/>
  <c r="G1456" i="16"/>
  <c r="F1456" i="16"/>
  <c r="D1456" i="16"/>
  <c r="S1458" i="16" l="1"/>
  <c r="A1458" i="16"/>
  <c r="D1457" i="16"/>
  <c r="F1457" i="16"/>
  <c r="G1457" i="16"/>
  <c r="G1458" i="16" l="1"/>
  <c r="D1458" i="16"/>
  <c r="F1458" i="16"/>
  <c r="S1459" i="16"/>
  <c r="A1459" i="16"/>
  <c r="S1460" i="16" l="1"/>
  <c r="A1460" i="16"/>
  <c r="F1459" i="16"/>
  <c r="D1459" i="16"/>
  <c r="G1459" i="16"/>
  <c r="D1460" i="16" l="1"/>
  <c r="G1460" i="16"/>
  <c r="F1460" i="16"/>
  <c r="S1461" i="16"/>
  <c r="A1461" i="16"/>
  <c r="D1461" i="16" l="1"/>
  <c r="F1461" i="16"/>
  <c r="G1461" i="16"/>
  <c r="S1462" i="16"/>
  <c r="A1462" i="16"/>
  <c r="G1462" i="16" l="1"/>
  <c r="D1462" i="16"/>
  <c r="F1462" i="16"/>
  <c r="A1463" i="16"/>
  <c r="S1463" i="16"/>
  <c r="F1463" i="16" l="1"/>
  <c r="D1463" i="16"/>
  <c r="G1463" i="16"/>
  <c r="S1464" i="16"/>
  <c r="A1464" i="16"/>
  <c r="G1464" i="16" l="1"/>
  <c r="F1464" i="16"/>
  <c r="D1464" i="16"/>
  <c r="S1465" i="16"/>
  <c r="A1465" i="16"/>
  <c r="S1466" i="16" l="1"/>
  <c r="A1466" i="16"/>
  <c r="G1465" i="16"/>
  <c r="D1465" i="16"/>
  <c r="F1465" i="16"/>
  <c r="G1466" i="16" l="1"/>
  <c r="F1466" i="16"/>
  <c r="D1466" i="16"/>
  <c r="S1467" i="16"/>
  <c r="A1467" i="16"/>
  <c r="A1468" i="16" l="1"/>
  <c r="S1468" i="16"/>
  <c r="G1467" i="16"/>
  <c r="F1467" i="16"/>
  <c r="D1467" i="16"/>
  <c r="S1469" i="16" l="1"/>
  <c r="A1469" i="16"/>
  <c r="F1468" i="16"/>
  <c r="D1468" i="16"/>
  <c r="G1468" i="16"/>
  <c r="D1469" i="16" l="1"/>
  <c r="G1469" i="16"/>
  <c r="F1469" i="16"/>
  <c r="S1470" i="16"/>
  <c r="A1470" i="16"/>
  <c r="S1471" i="16" l="1"/>
  <c r="A1471" i="16"/>
  <c r="F1470" i="16"/>
  <c r="G1470" i="16"/>
  <c r="D1470" i="16"/>
  <c r="G1471" i="16" l="1"/>
  <c r="D1471" i="16"/>
  <c r="F1471" i="16"/>
  <c r="A1472" i="16"/>
  <c r="S1472" i="16"/>
  <c r="S1473" i="16" l="1"/>
  <c r="A1473" i="16"/>
  <c r="D1472" i="16"/>
  <c r="F1472" i="16"/>
  <c r="G1472" i="16"/>
  <c r="F1473" i="16" l="1"/>
  <c r="D1473" i="16"/>
  <c r="G1473" i="16"/>
  <c r="S1474" i="16"/>
  <c r="A1474" i="16"/>
  <c r="S1475" i="16" l="1"/>
  <c r="A1475" i="16"/>
  <c r="D1474" i="16"/>
  <c r="F1474" i="16"/>
  <c r="G1474" i="16"/>
  <c r="F1475" i="16" l="1"/>
  <c r="D1475" i="16"/>
  <c r="G1475" i="16"/>
  <c r="S1476" i="16"/>
  <c r="A1476" i="16"/>
  <c r="S1477" i="16" l="1"/>
  <c r="A1477" i="16"/>
  <c r="F1476" i="16"/>
  <c r="G1476" i="16"/>
  <c r="D1476" i="16"/>
  <c r="D1477" i="16" l="1"/>
  <c r="F1477" i="16"/>
  <c r="G1477" i="16"/>
  <c r="S1478" i="16"/>
  <c r="A1478" i="16"/>
  <c r="A1479" i="16" l="1"/>
  <c r="S1479" i="16"/>
  <c r="G1478" i="16"/>
  <c r="F1478" i="16"/>
  <c r="D1478" i="16"/>
  <c r="F1479" i="16" l="1"/>
  <c r="G1479" i="16"/>
  <c r="D1479" i="16"/>
  <c r="S1480" i="16"/>
  <c r="A1480" i="16"/>
  <c r="G1480" i="16" l="1"/>
  <c r="F1480" i="16"/>
  <c r="D1480" i="16"/>
  <c r="S1481" i="16"/>
  <c r="A1481" i="16"/>
  <c r="S1482" i="16" l="1"/>
  <c r="A1482" i="16"/>
  <c r="G1481" i="16"/>
  <c r="D1481" i="16"/>
  <c r="F1481" i="16"/>
  <c r="D1482" i="16" l="1"/>
  <c r="G1482" i="16"/>
  <c r="F1482" i="16"/>
  <c r="A1483" i="16"/>
  <c r="S1483" i="16"/>
  <c r="S1484" i="16" l="1"/>
  <c r="A1484" i="16"/>
  <c r="D1483" i="16"/>
  <c r="G1483" i="16"/>
  <c r="F1483" i="16"/>
  <c r="D1484" i="16" l="1"/>
  <c r="F1484" i="16"/>
  <c r="G1484" i="16"/>
  <c r="A1485" i="16"/>
  <c r="S1485" i="16"/>
  <c r="D1485" i="16" l="1"/>
  <c r="G1485" i="16"/>
  <c r="F1485" i="16"/>
  <c r="S1486" i="16"/>
  <c r="A1486" i="16"/>
  <c r="S1487" i="16" l="1"/>
  <c r="A1487" i="16"/>
  <c r="D1486" i="16"/>
  <c r="G1486" i="16"/>
  <c r="F1486" i="16"/>
  <c r="G1487" i="16" l="1"/>
  <c r="F1487" i="16"/>
  <c r="D1487" i="16"/>
  <c r="S1488" i="16"/>
  <c r="A1488" i="16"/>
  <c r="D1488" i="16" l="1"/>
  <c r="G1488" i="16"/>
  <c r="F1488" i="16"/>
  <c r="S1489" i="16"/>
  <c r="A1489" i="16"/>
  <c r="F1489" i="16" l="1"/>
  <c r="G1489" i="16"/>
  <c r="D1489" i="16"/>
  <c r="S1490" i="16"/>
  <c r="A1490" i="16"/>
  <c r="G1490" i="16" l="1"/>
  <c r="F1490" i="16"/>
  <c r="D1490" i="16"/>
  <c r="S1491" i="16"/>
  <c r="A1491" i="16"/>
  <c r="F1491" i="16" l="1"/>
  <c r="D1491" i="16"/>
  <c r="G1491" i="16"/>
  <c r="S1492" i="16"/>
  <c r="A1492" i="16"/>
  <c r="S1493" i="16" l="1"/>
  <c r="A1493" i="16"/>
  <c r="F1492" i="16"/>
  <c r="D1492" i="16"/>
  <c r="G1492" i="16"/>
  <c r="F1493" i="16" l="1"/>
  <c r="D1493" i="16"/>
  <c r="G1493" i="16"/>
  <c r="A1494" i="16"/>
  <c r="S1494" i="16"/>
  <c r="G1494" i="16" l="1"/>
  <c r="F1494" i="16"/>
  <c r="D1494" i="16"/>
  <c r="S1495" i="16"/>
  <c r="A1495" i="16"/>
  <c r="A1496" i="16" l="1"/>
  <c r="S1496" i="16"/>
  <c r="D1495" i="16"/>
  <c r="F1495" i="16"/>
  <c r="G1495" i="16"/>
  <c r="G1496" i="16" l="1"/>
  <c r="F1496" i="16"/>
  <c r="D1496" i="16"/>
  <c r="S1497" i="16"/>
  <c r="A1497" i="16"/>
  <c r="S1498" i="16" l="1"/>
  <c r="A1498" i="16"/>
  <c r="D1497" i="16"/>
  <c r="F1497" i="16"/>
  <c r="G1497" i="16"/>
  <c r="F1498" i="16" l="1"/>
  <c r="D1498" i="16"/>
  <c r="G1498" i="16"/>
  <c r="A1499" i="16"/>
  <c r="S1499" i="16"/>
  <c r="D1499" i="16" l="1"/>
  <c r="F1499" i="16"/>
  <c r="G1499" i="16"/>
  <c r="A1500" i="16"/>
  <c r="S1500" i="16"/>
  <c r="F1500" i="16" l="1"/>
  <c r="D1500" i="16"/>
  <c r="G1500" i="16"/>
  <c r="S1501" i="16"/>
  <c r="A1501" i="16"/>
  <c r="S1502" i="16" l="1"/>
  <c r="A1502" i="16"/>
  <c r="D1501" i="16"/>
  <c r="F1501" i="16"/>
  <c r="G1501" i="16"/>
  <c r="D1502" i="16" l="1"/>
  <c r="G1502" i="16"/>
  <c r="F1502" i="16"/>
  <c r="S1503" i="16"/>
  <c r="A1503" i="16"/>
  <c r="A1504" i="16" l="1"/>
  <c r="S1504" i="16"/>
  <c r="D1503" i="16"/>
  <c r="G1503" i="16"/>
  <c r="F1503" i="16"/>
  <c r="F1504" i="16" l="1"/>
  <c r="D1504" i="16"/>
  <c r="G1504" i="16"/>
  <c r="S1505" i="16"/>
  <c r="A1505" i="16"/>
  <c r="D1505" i="16" l="1"/>
  <c r="G1505" i="16"/>
  <c r="F1505" i="16"/>
  <c r="S1506" i="16"/>
  <c r="A1506" i="16"/>
  <c r="S1507" i="16" l="1"/>
  <c r="A1507" i="16"/>
  <c r="D1506" i="16"/>
  <c r="G1506" i="16"/>
  <c r="F1506" i="16"/>
  <c r="G1507" i="16" l="1"/>
  <c r="F1507" i="16"/>
  <c r="D1507" i="16"/>
  <c r="A1508" i="16"/>
  <c r="S1508" i="16"/>
  <c r="G1508" i="16" l="1"/>
  <c r="D1508" i="16"/>
  <c r="F1508" i="16"/>
  <c r="S1509" i="16"/>
  <c r="A1509" i="16"/>
  <c r="F1509" i="16" l="1"/>
  <c r="D1509" i="16"/>
  <c r="G1509" i="16"/>
  <c r="S1510" i="16"/>
  <c r="A1510" i="16"/>
  <c r="G1510" i="16" l="1"/>
  <c r="F1510" i="16"/>
  <c r="D1510" i="16"/>
  <c r="S1511" i="16"/>
  <c r="A1511" i="16"/>
  <c r="G1511" i="16" l="1"/>
  <c r="D1511" i="16"/>
  <c r="F1511" i="16"/>
  <c r="S1512" i="16"/>
  <c r="A1512" i="16"/>
  <c r="S1513" i="16" l="1"/>
  <c r="A1513" i="16"/>
  <c r="F1512" i="16"/>
  <c r="D1512" i="16"/>
  <c r="G1512" i="16"/>
  <c r="G1513" i="16" l="1"/>
  <c r="D1513" i="16"/>
  <c r="F1513" i="16"/>
  <c r="S1514" i="16"/>
  <c r="A1514" i="16"/>
  <c r="A1515" i="16" l="1"/>
  <c r="S1515" i="16"/>
  <c r="D1514" i="16"/>
  <c r="F1514" i="16"/>
  <c r="G1514" i="16"/>
  <c r="S1516" i="16" l="1"/>
  <c r="A1516" i="16"/>
  <c r="F1515" i="16"/>
  <c r="G1515" i="16"/>
  <c r="D1515" i="16"/>
  <c r="D1516" i="16" l="1"/>
  <c r="F1516" i="16"/>
  <c r="G1516" i="16"/>
  <c r="A1517" i="16"/>
  <c r="S1517" i="16"/>
  <c r="G1517" i="16" l="1"/>
  <c r="D1517" i="16"/>
  <c r="F1517" i="16"/>
  <c r="S1518" i="16"/>
  <c r="A1518" i="16"/>
  <c r="G1518" i="16" l="1"/>
  <c r="F1518" i="16"/>
  <c r="D1518" i="16"/>
  <c r="S1519" i="16"/>
  <c r="A1519" i="16"/>
  <c r="A1520" i="16" l="1"/>
  <c r="S1520" i="16"/>
  <c r="F1519" i="16"/>
  <c r="D1519" i="16"/>
  <c r="G1519" i="16"/>
  <c r="S1521" i="16" l="1"/>
  <c r="A1521" i="16"/>
  <c r="F1520" i="16"/>
  <c r="D1520" i="16"/>
  <c r="G1520" i="16"/>
  <c r="G1521" i="16" l="1"/>
  <c r="F1521" i="16"/>
  <c r="D1521" i="16"/>
  <c r="S1522" i="16"/>
  <c r="A1522" i="16"/>
  <c r="D1522" i="16" l="1"/>
  <c r="G1522" i="16"/>
  <c r="F1522" i="16"/>
  <c r="S1523" i="16"/>
  <c r="A1523" i="16"/>
  <c r="F1523" i="16" l="1"/>
  <c r="G1523" i="16"/>
  <c r="D1523" i="16"/>
  <c r="S1524" i="16"/>
  <c r="A1524" i="16"/>
  <c r="S1525" i="16" l="1"/>
  <c r="A1525" i="16"/>
  <c r="G1524" i="16"/>
  <c r="F1524" i="16"/>
  <c r="D1524" i="16"/>
  <c r="G1525" i="16" l="1"/>
  <c r="D1525" i="16"/>
  <c r="F1525" i="16"/>
  <c r="S1526" i="16"/>
  <c r="A1526" i="16"/>
  <c r="G1526" i="16" l="1"/>
  <c r="F1526" i="16"/>
  <c r="D1526" i="16"/>
  <c r="S1527" i="16"/>
  <c r="A1527" i="16"/>
  <c r="F1527" i="16" l="1"/>
  <c r="D1527" i="16"/>
  <c r="G1527" i="16"/>
  <c r="S1528" i="16"/>
  <c r="A1528" i="16"/>
  <c r="S1529" i="16" l="1"/>
  <c r="A1529" i="16"/>
  <c r="G1528" i="16"/>
  <c r="F1528" i="16"/>
  <c r="D1528" i="16"/>
  <c r="S1530" i="16" l="1"/>
  <c r="A1530" i="16"/>
  <c r="D1529" i="16"/>
  <c r="G1529" i="16"/>
  <c r="F1529" i="16"/>
  <c r="D1530" i="16" l="1"/>
  <c r="G1530" i="16"/>
  <c r="F1530" i="16"/>
  <c r="A1531" i="16"/>
  <c r="S1531" i="16"/>
  <c r="D1531" i="16" l="1"/>
  <c r="F1531" i="16"/>
  <c r="G1531" i="16"/>
  <c r="S1532" i="16"/>
  <c r="A1532" i="16"/>
  <c r="A1533" i="16" l="1"/>
  <c r="S1533" i="16"/>
  <c r="G1532" i="16"/>
  <c r="F1532" i="16"/>
  <c r="D1532" i="16"/>
  <c r="S1534" i="16" l="1"/>
  <c r="A1534" i="16"/>
  <c r="G1533" i="16"/>
  <c r="F1533" i="16"/>
  <c r="D1533" i="16"/>
  <c r="D1534" i="16" l="1"/>
  <c r="G1534" i="16"/>
  <c r="F1534" i="16"/>
  <c r="S1535" i="16"/>
  <c r="A1535" i="16"/>
  <c r="D1535" i="16" l="1"/>
  <c r="G1535" i="16"/>
  <c r="F1535" i="16"/>
  <c r="S1536" i="16"/>
  <c r="A1536" i="16"/>
  <c r="F1536" i="16" l="1"/>
  <c r="D1536" i="16"/>
  <c r="G1536" i="16"/>
  <c r="A1537" i="16"/>
  <c r="S1537" i="16"/>
  <c r="S1538" i="16" l="1"/>
  <c r="A1538" i="16"/>
  <c r="D1537" i="16"/>
  <c r="F1537" i="16"/>
  <c r="G1537" i="16"/>
  <c r="D1538" i="16" l="1"/>
  <c r="G1538" i="16"/>
  <c r="F1538" i="16"/>
  <c r="S1539" i="16"/>
  <c r="A1539" i="16"/>
  <c r="S1540" i="16" l="1"/>
  <c r="A1540" i="16"/>
  <c r="F1539" i="16"/>
  <c r="G1539" i="16"/>
  <c r="D1539" i="16"/>
  <c r="F1540" i="16" l="1"/>
  <c r="G1540" i="16"/>
  <c r="D1540" i="16"/>
  <c r="A1541" i="16"/>
  <c r="S1541" i="16"/>
  <c r="G1541" i="16" l="1"/>
  <c r="F1541" i="16"/>
  <c r="D1541" i="16"/>
  <c r="S1542" i="16"/>
  <c r="A1542" i="16"/>
  <c r="F1542" i="16" l="1"/>
  <c r="G1542" i="16"/>
  <c r="D1542" i="16"/>
  <c r="S1543" i="16"/>
  <c r="A1543" i="16"/>
  <c r="D1543" i="16" l="1"/>
  <c r="G1543" i="16"/>
  <c r="F1543" i="16"/>
  <c r="S1544" i="16"/>
  <c r="A1544" i="16"/>
  <c r="D1544" i="16" l="1"/>
  <c r="G1544" i="16"/>
  <c r="F1544" i="16"/>
  <c r="A1545" i="16"/>
  <c r="S1545" i="16"/>
  <c r="A1546" i="16" l="1"/>
  <c r="S1546" i="16"/>
  <c r="D1545" i="16"/>
  <c r="G1545" i="16"/>
  <c r="F1545" i="16"/>
  <c r="G1546" i="16" l="1"/>
  <c r="F1546" i="16"/>
  <c r="D1546" i="16"/>
  <c r="S1547" i="16"/>
  <c r="A1547" i="16"/>
  <c r="S1548" i="16" l="1"/>
  <c r="A1548" i="16"/>
  <c r="D1547" i="16"/>
  <c r="G1547" i="16"/>
  <c r="F1547" i="16"/>
  <c r="A1549" i="16" l="1"/>
  <c r="S1549" i="16"/>
  <c r="D1548" i="16"/>
  <c r="F1548" i="16"/>
  <c r="G1548" i="16"/>
  <c r="S1550" i="16" l="1"/>
  <c r="A1550" i="16"/>
  <c r="D1549" i="16"/>
  <c r="G1549" i="16"/>
  <c r="F1549" i="16"/>
  <c r="D1550" i="16" l="1"/>
  <c r="G1550" i="16"/>
  <c r="F1550" i="16"/>
  <c r="S1551" i="16"/>
  <c r="A1551" i="16"/>
  <c r="D1551" i="16" l="1"/>
  <c r="G1551" i="16"/>
  <c r="F1551" i="16"/>
  <c r="S1552" i="16"/>
  <c r="A1552" i="16"/>
  <c r="F1552" i="16" l="1"/>
  <c r="G1552" i="16"/>
  <c r="D1552" i="16"/>
  <c r="S1553" i="16"/>
  <c r="A1553" i="16"/>
  <c r="S1554" i="16" l="1"/>
  <c r="A1554" i="16"/>
  <c r="G1553" i="16"/>
  <c r="F1553" i="16"/>
  <c r="D1553" i="16"/>
  <c r="D1554" i="16" l="1"/>
  <c r="G1554" i="16"/>
  <c r="F1554" i="16"/>
  <c r="S1555" i="16"/>
  <c r="A1555" i="16"/>
  <c r="D1555" i="16" l="1"/>
  <c r="G1555" i="16"/>
  <c r="F1555" i="16"/>
  <c r="A1556" i="16"/>
  <c r="S1556" i="16"/>
  <c r="S1557" i="16" l="1"/>
  <c r="A1557" i="16"/>
  <c r="G1556" i="16"/>
  <c r="D1556" i="16"/>
  <c r="F1556" i="16"/>
  <c r="D1557" i="16" l="1"/>
  <c r="G1557" i="16"/>
  <c r="F1557" i="16"/>
  <c r="S1558" i="16"/>
  <c r="A1558" i="16"/>
  <c r="D1558" i="16" l="1"/>
  <c r="G1558" i="16"/>
  <c r="F1558" i="16"/>
  <c r="S1559" i="16"/>
  <c r="A1559" i="16"/>
  <c r="G1559" i="16" l="1"/>
  <c r="F1559" i="16"/>
  <c r="D1559" i="16"/>
  <c r="S1560" i="16"/>
  <c r="A1560" i="16"/>
  <c r="S1561" i="16" l="1"/>
  <c r="A1561" i="16"/>
  <c r="G1560" i="16"/>
  <c r="D1560" i="16"/>
  <c r="F1560" i="16"/>
  <c r="D1561" i="16" l="1"/>
  <c r="G1561" i="16"/>
  <c r="F1561" i="16"/>
  <c r="S1562" i="16"/>
  <c r="A1562" i="16"/>
  <c r="A1563" i="16" l="1"/>
  <c r="S1563" i="16"/>
  <c r="G1562" i="16"/>
  <c r="D1562" i="16"/>
  <c r="F1562" i="16"/>
  <c r="A1564" i="16" l="1"/>
  <c r="S1564" i="16"/>
  <c r="F1563" i="16"/>
  <c r="D1563" i="16"/>
  <c r="G1563" i="16"/>
  <c r="S1565" i="16" l="1"/>
  <c r="A1565" i="16"/>
  <c r="F1564" i="16"/>
  <c r="D1564" i="16"/>
  <c r="G1564" i="16"/>
  <c r="D1565" i="16" l="1"/>
  <c r="G1565" i="16"/>
  <c r="F1565" i="16"/>
  <c r="S1566" i="16"/>
  <c r="A1566" i="16"/>
  <c r="F1566" i="16" l="1"/>
  <c r="D1566" i="16"/>
  <c r="G1566" i="16"/>
  <c r="A1567" i="16"/>
  <c r="S1567" i="16"/>
  <c r="S1568" i="16" l="1"/>
  <c r="A1568" i="16"/>
  <c r="D1567" i="16"/>
  <c r="F1567" i="16"/>
  <c r="G1567" i="16"/>
  <c r="G1568" i="16" l="1"/>
  <c r="F1568" i="16"/>
  <c r="D1568" i="16"/>
  <c r="S1569" i="16"/>
  <c r="A1569" i="16"/>
  <c r="G1569" i="16" l="1"/>
  <c r="F1569" i="16"/>
  <c r="D1569" i="16"/>
  <c r="S1570" i="16"/>
  <c r="A1570" i="16"/>
  <c r="F1570" i="16" l="1"/>
  <c r="D1570" i="16"/>
  <c r="G1570" i="16"/>
  <c r="S1571" i="16"/>
  <c r="A1571" i="16"/>
  <c r="A1572" i="16" l="1"/>
  <c r="S1572" i="16"/>
  <c r="G1571" i="16"/>
  <c r="F1571" i="16"/>
  <c r="D1571" i="16"/>
  <c r="G1572" i="16" l="1"/>
  <c r="D1572" i="16"/>
  <c r="F1572" i="16"/>
  <c r="S1573" i="16"/>
  <c r="A1573" i="16"/>
  <c r="G1573" i="16" l="1"/>
  <c r="F1573" i="16"/>
  <c r="D1573" i="16"/>
  <c r="S1574" i="16"/>
  <c r="A1574" i="16"/>
  <c r="S1575" i="16" l="1"/>
  <c r="A1575" i="16"/>
  <c r="G1574" i="16"/>
  <c r="D1574" i="16"/>
  <c r="F1574" i="16"/>
  <c r="F1575" i="16" l="1"/>
  <c r="D1575" i="16"/>
  <c r="G1575" i="16"/>
  <c r="S1576" i="16"/>
  <c r="A1576" i="16"/>
  <c r="F1576" i="16" l="1"/>
  <c r="D1576" i="16"/>
  <c r="G1576" i="16"/>
  <c r="S1577" i="16"/>
  <c r="A1577" i="16"/>
  <c r="S1578" i="16" l="1"/>
  <c r="A1578" i="16"/>
  <c r="F1577" i="16"/>
  <c r="D1577" i="16"/>
  <c r="G1577" i="16"/>
  <c r="G1578" i="16" l="1"/>
  <c r="F1578" i="16"/>
  <c r="D1578" i="16"/>
  <c r="S1579" i="16"/>
  <c r="A1579" i="16"/>
  <c r="D1579" i="16" l="1"/>
  <c r="G1579" i="16"/>
  <c r="F1579" i="16"/>
  <c r="S1580" i="16"/>
  <c r="A1580" i="16"/>
  <c r="G1580" i="16" l="1"/>
  <c r="D1580" i="16"/>
  <c r="F1580" i="16"/>
  <c r="S1581" i="16"/>
  <c r="A1581" i="16"/>
  <c r="S1582" i="16" l="1"/>
  <c r="A1582" i="16"/>
  <c r="D1581" i="16"/>
  <c r="G1581" i="16"/>
  <c r="F1581" i="16"/>
  <c r="G1582" i="16" l="1"/>
  <c r="F1582" i="16"/>
  <c r="D1582" i="16"/>
  <c r="A1583" i="16"/>
  <c r="S1583" i="16"/>
  <c r="S1584" i="16" l="1"/>
  <c r="A1584" i="16"/>
  <c r="D1583" i="16"/>
  <c r="G1583" i="16"/>
  <c r="F1583" i="16"/>
  <c r="S1585" i="16" l="1"/>
  <c r="A1585" i="16"/>
  <c r="G1584" i="16"/>
  <c r="F1584" i="16"/>
  <c r="D1584" i="16"/>
  <c r="D1585" i="16" l="1"/>
  <c r="G1585" i="16"/>
  <c r="F1585" i="16"/>
  <c r="A1586" i="16"/>
  <c r="S1586" i="16"/>
  <c r="S1587" i="16" l="1"/>
  <c r="A1587" i="16"/>
  <c r="F1586" i="16"/>
  <c r="G1586" i="16"/>
  <c r="D1586" i="16"/>
  <c r="G1587" i="16" l="1"/>
  <c r="D1587" i="16"/>
  <c r="F1587" i="16"/>
  <c r="S1588" i="16"/>
  <c r="A1588" i="16"/>
  <c r="D1588" i="16" l="1"/>
  <c r="G1588" i="16"/>
  <c r="F1588" i="16"/>
  <c r="S1589" i="16"/>
  <c r="A1589" i="16"/>
  <c r="F1589" i="16" l="1"/>
  <c r="D1589" i="16"/>
  <c r="G1589" i="16"/>
  <c r="S1590" i="16"/>
  <c r="A1590" i="16"/>
  <c r="G1590" i="16" l="1"/>
  <c r="D1590" i="16"/>
  <c r="F1590" i="16"/>
  <c r="S1591" i="16"/>
  <c r="A1591" i="16"/>
  <c r="G1591" i="16" l="1"/>
  <c r="F1591" i="16"/>
  <c r="D1591" i="16"/>
  <c r="S1592" i="16"/>
  <c r="A1592" i="16"/>
  <c r="F1592" i="16" l="1"/>
  <c r="G1592" i="16"/>
  <c r="D1592" i="16"/>
  <c r="S1593" i="16"/>
  <c r="A1593" i="16"/>
  <c r="F1593" i="16" l="1"/>
  <c r="D1593" i="16"/>
  <c r="G1593" i="16"/>
  <c r="S1594" i="16"/>
  <c r="A1594" i="16"/>
  <c r="D1594" i="16" l="1"/>
  <c r="F1594" i="16"/>
  <c r="G1594" i="16"/>
  <c r="S1595" i="16"/>
  <c r="A1595" i="16"/>
  <c r="G1595" i="16" l="1"/>
  <c r="D1595" i="16"/>
  <c r="F1595" i="16"/>
  <c r="S1596" i="16"/>
  <c r="A1596" i="16"/>
  <c r="A1597" i="16" l="1"/>
  <c r="S1597" i="16"/>
  <c r="D1596" i="16"/>
  <c r="G1596" i="16"/>
  <c r="F1596" i="16"/>
  <c r="A1598" i="16" l="1"/>
  <c r="S1598" i="16"/>
  <c r="G1597" i="16"/>
  <c r="F1597" i="16"/>
  <c r="D1597" i="16"/>
  <c r="S1599" i="16" l="1"/>
  <c r="A1599" i="16"/>
  <c r="F1598" i="16"/>
  <c r="G1598" i="16"/>
  <c r="D1598" i="16"/>
  <c r="G1599" i="16" l="1"/>
  <c r="D1599" i="16"/>
  <c r="F1599" i="16"/>
  <c r="S1600" i="16"/>
  <c r="A1600" i="16"/>
  <c r="D1600" i="16" l="1"/>
  <c r="G1600" i="16"/>
  <c r="F1600" i="16"/>
  <c r="A1601" i="16"/>
  <c r="S1601" i="16"/>
  <c r="D1601" i="16" l="1"/>
  <c r="F1601" i="16"/>
  <c r="G1601" i="16"/>
  <c r="A1602" i="16"/>
  <c r="S1602" i="16"/>
  <c r="G1602" i="16" l="1"/>
  <c r="F1602" i="16"/>
  <c r="D1602" i="16"/>
  <c r="S1603" i="16"/>
  <c r="A1603" i="16"/>
  <c r="S1604" i="16" l="1"/>
  <c r="A1604" i="16"/>
  <c r="G1603" i="16"/>
  <c r="F1603" i="16"/>
  <c r="D1603" i="16"/>
  <c r="G1604" i="16" l="1"/>
  <c r="F1604" i="16"/>
  <c r="D1604" i="16"/>
  <c r="S1605" i="16"/>
  <c r="A1605" i="16"/>
  <c r="F1605" i="16" l="1"/>
  <c r="D1605" i="16"/>
  <c r="G1605" i="16"/>
  <c r="A1606" i="16"/>
  <c r="S1606" i="16"/>
  <c r="G1606" i="16" l="1"/>
  <c r="D1606" i="16"/>
  <c r="F1606" i="16"/>
  <c r="S1607" i="16"/>
  <c r="A1607" i="16"/>
  <c r="D1607" i="16" l="1"/>
  <c r="G1607" i="16"/>
  <c r="F1607" i="16"/>
  <c r="S1608" i="16"/>
  <c r="A1608" i="16"/>
  <c r="G1608" i="16" l="1"/>
  <c r="D1608" i="16"/>
  <c r="F1608" i="16"/>
  <c r="S1609" i="16"/>
  <c r="A1609" i="16"/>
  <c r="F1609" i="16" l="1"/>
  <c r="G1609" i="16"/>
  <c r="D1609" i="16"/>
  <c r="S1610" i="16"/>
  <c r="A1610" i="16"/>
  <c r="F1610" i="16" l="1"/>
  <c r="D1610" i="16"/>
  <c r="G1610" i="16"/>
  <c r="S1611" i="16"/>
  <c r="A1611" i="16"/>
  <c r="A1612" i="16" l="1"/>
  <c r="S1612" i="16"/>
  <c r="D1611" i="16"/>
  <c r="G1611" i="16"/>
  <c r="F1611" i="16"/>
  <c r="S1613" i="16" l="1"/>
  <c r="A1613" i="16"/>
  <c r="D1612" i="16"/>
  <c r="G1612" i="16"/>
  <c r="F1612" i="16"/>
  <c r="F1613" i="16" l="1"/>
  <c r="D1613" i="16"/>
  <c r="G1613" i="16"/>
  <c r="S1614" i="16"/>
  <c r="A1614" i="16"/>
  <c r="G1614" i="16" l="1"/>
  <c r="F1614" i="16"/>
  <c r="D1614" i="16"/>
  <c r="S1615" i="16"/>
  <c r="A1615" i="16"/>
  <c r="A1616" i="16" l="1"/>
  <c r="S1616" i="16"/>
  <c r="D1615" i="16"/>
  <c r="G1615" i="16"/>
  <c r="F1615" i="16"/>
  <c r="D1616" i="16" l="1"/>
  <c r="G1616" i="16"/>
  <c r="F1616" i="16"/>
  <c r="S1617" i="16"/>
  <c r="A1617" i="16"/>
  <c r="A1618" i="16" l="1"/>
  <c r="S1618" i="16"/>
  <c r="F1617" i="16"/>
  <c r="D1617" i="16"/>
  <c r="G1617" i="16"/>
  <c r="A1619" i="16" l="1"/>
  <c r="S1619" i="16"/>
  <c r="G1618" i="16"/>
  <c r="D1618" i="16"/>
  <c r="F1618" i="16"/>
  <c r="A1620" i="16" l="1"/>
  <c r="S1620" i="16"/>
  <c r="F1619" i="16"/>
  <c r="D1619" i="16"/>
  <c r="G1619" i="16"/>
  <c r="S1621" i="16" l="1"/>
  <c r="A1621" i="16"/>
  <c r="G1620" i="16"/>
  <c r="F1620" i="16"/>
  <c r="D1620" i="16"/>
  <c r="F1621" i="16" l="1"/>
  <c r="D1621" i="16"/>
  <c r="G1621" i="16"/>
  <c r="A1622" i="16"/>
  <c r="S1622" i="16"/>
  <c r="S1623" i="16" l="1"/>
  <c r="A1623" i="16"/>
  <c r="F1622" i="16"/>
  <c r="G1622" i="16"/>
  <c r="D1622" i="16"/>
  <c r="G1623" i="16" l="1"/>
  <c r="D1623" i="16"/>
  <c r="F1623" i="16"/>
  <c r="S1624" i="16"/>
  <c r="A1624" i="16"/>
  <c r="F1624" i="16" l="1"/>
  <c r="G1624" i="16"/>
  <c r="D1624" i="16"/>
  <c r="S1625" i="16"/>
  <c r="A1625" i="16"/>
  <c r="F1625" i="16" l="1"/>
  <c r="D1625" i="16"/>
  <c r="G1625" i="16"/>
  <c r="S1626" i="16"/>
  <c r="A1626" i="16"/>
  <c r="S1627" i="16" l="1"/>
  <c r="A1627" i="16"/>
  <c r="G1626" i="16"/>
  <c r="D1626" i="16"/>
  <c r="F1626" i="16"/>
  <c r="F1627" i="16" l="1"/>
  <c r="D1627" i="16"/>
  <c r="G1627" i="16"/>
  <c r="S1628" i="16"/>
  <c r="A1628" i="16"/>
  <c r="D1628" i="16" l="1"/>
  <c r="F1628" i="16"/>
  <c r="G1628" i="16"/>
  <c r="A1629" i="16"/>
  <c r="S1629" i="16"/>
  <c r="F1629" i="16" l="1"/>
  <c r="D1629" i="16"/>
  <c r="G1629" i="16"/>
  <c r="S1630" i="16"/>
  <c r="A1630" i="16"/>
  <c r="G1630" i="16" l="1"/>
  <c r="D1630" i="16"/>
  <c r="F1630" i="16"/>
  <c r="A1631" i="16"/>
  <c r="S1631" i="16"/>
  <c r="D1631" i="16" l="1"/>
  <c r="F1631" i="16"/>
  <c r="G1631" i="16"/>
  <c r="A1632" i="16"/>
  <c r="S1632" i="16"/>
  <c r="G1632" i="16" l="1"/>
  <c r="D1632" i="16"/>
  <c r="F1632" i="16"/>
  <c r="S1633" i="16"/>
  <c r="A1633" i="16"/>
  <c r="S1634" i="16" l="1"/>
  <c r="A1634" i="16"/>
  <c r="F1633" i="16"/>
  <c r="D1633" i="16"/>
  <c r="G1633" i="16"/>
  <c r="G1634" i="16" l="1"/>
  <c r="D1634" i="16"/>
  <c r="F1634" i="16"/>
  <c r="A1635" i="16"/>
  <c r="S1635" i="16"/>
  <c r="A1636" i="16" l="1"/>
  <c r="S1636" i="16"/>
  <c r="F1635" i="16"/>
  <c r="D1635" i="16"/>
  <c r="G1635" i="16"/>
  <c r="D1636" i="16" l="1"/>
  <c r="G1636" i="16"/>
  <c r="F1636" i="16"/>
  <c r="A1637" i="16"/>
  <c r="S1637" i="16"/>
  <c r="D1637" i="16" l="1"/>
  <c r="F1637" i="16"/>
  <c r="G1637" i="16"/>
  <c r="S1638" i="16"/>
  <c r="A1638" i="16"/>
  <c r="D1638" i="16" l="1"/>
  <c r="G1638" i="16"/>
  <c r="F1638" i="16"/>
  <c r="A1639" i="16"/>
  <c r="S1639" i="16"/>
  <c r="D1639" i="16" l="1"/>
  <c r="G1639" i="16"/>
  <c r="F1639" i="16"/>
  <c r="S1640" i="16"/>
  <c r="A1640" i="16"/>
  <c r="G1640" i="16" l="1"/>
  <c r="D1640" i="16"/>
  <c r="F1640" i="16"/>
  <c r="S1641" i="16"/>
  <c r="A1641" i="16"/>
  <c r="F1641" i="16" l="1"/>
  <c r="G1641" i="16"/>
  <c r="D1641" i="16"/>
  <c r="A1642" i="16"/>
  <c r="S1642" i="16"/>
  <c r="S1643" i="16" l="1"/>
  <c r="A1643" i="16"/>
  <c r="F1642" i="16"/>
  <c r="D1642" i="16"/>
  <c r="G1642" i="16"/>
  <c r="G1643" i="16" l="1"/>
  <c r="F1643" i="16"/>
  <c r="D1643" i="16"/>
  <c r="A1644" i="16"/>
  <c r="S1644" i="16"/>
  <c r="S1645" i="16" l="1"/>
  <c r="A1645" i="16"/>
  <c r="G1644" i="16"/>
  <c r="D1644" i="16"/>
  <c r="F1644" i="16"/>
  <c r="D1645" i="16" l="1"/>
  <c r="G1645" i="16"/>
  <c r="F1645" i="16"/>
  <c r="S1646" i="16"/>
  <c r="A1646" i="16"/>
  <c r="A1647" i="16" l="1"/>
  <c r="S1647" i="16"/>
  <c r="G1646" i="16"/>
  <c r="F1646" i="16"/>
  <c r="D1646" i="16"/>
  <c r="D1647" i="16" l="1"/>
  <c r="G1647" i="16"/>
  <c r="F1647" i="16"/>
  <c r="S1648" i="16"/>
  <c r="A1648" i="16"/>
  <c r="A1649" i="16" l="1"/>
  <c r="S1649" i="16"/>
  <c r="D1648" i="16"/>
  <c r="G1648" i="16"/>
  <c r="F1648" i="16"/>
  <c r="G1649" i="16" l="1"/>
  <c r="F1649" i="16"/>
  <c r="D1649" i="16"/>
  <c r="S1650" i="16"/>
  <c r="A1650" i="16"/>
  <c r="S1651" i="16" l="1"/>
  <c r="A1651" i="16"/>
  <c r="G1650" i="16"/>
  <c r="F1650" i="16"/>
  <c r="D1650" i="16"/>
  <c r="F1651" i="16" l="1"/>
  <c r="D1651" i="16"/>
  <c r="G1651" i="16"/>
  <c r="S1652" i="16"/>
  <c r="A1652" i="16"/>
  <c r="A1653" i="16" l="1"/>
  <c r="S1653" i="16"/>
  <c r="D1652" i="16"/>
  <c r="F1652" i="16"/>
  <c r="G1652" i="16"/>
  <c r="S1654" i="16" l="1"/>
  <c r="A1654" i="16"/>
  <c r="D1653" i="16"/>
  <c r="G1653" i="16"/>
  <c r="F1653" i="16"/>
  <c r="G1654" i="16" l="1"/>
  <c r="D1654" i="16"/>
  <c r="F1654" i="16"/>
  <c r="S1655" i="16"/>
  <c r="A1655" i="16"/>
  <c r="A1656" i="16" l="1"/>
  <c r="S1656" i="16"/>
  <c r="D1655" i="16"/>
  <c r="F1655" i="16"/>
  <c r="G1655" i="16"/>
  <c r="D1656" i="16" l="1"/>
  <c r="G1656" i="16"/>
  <c r="F1656" i="16"/>
  <c r="S1657" i="16"/>
  <c r="A1657" i="16"/>
  <c r="F1657" i="16" l="1"/>
  <c r="G1657" i="16"/>
  <c r="D1657" i="16"/>
  <c r="S1658" i="16"/>
  <c r="A1658" i="16"/>
  <c r="S1659" i="16" l="1"/>
  <c r="A1659" i="16"/>
  <c r="F1658" i="16"/>
  <c r="D1658" i="16"/>
  <c r="G1658" i="16"/>
  <c r="D1659" i="16" l="1"/>
  <c r="G1659" i="16"/>
  <c r="F1659" i="16"/>
  <c r="S1660" i="16"/>
  <c r="A1660" i="16"/>
  <c r="D1660" i="16" l="1"/>
  <c r="F1660" i="16"/>
  <c r="G1660" i="16"/>
  <c r="A1661" i="16"/>
  <c r="S1661" i="16"/>
  <c r="S1662" i="16" l="1"/>
  <c r="A1662" i="16"/>
  <c r="F1661" i="16"/>
  <c r="G1661" i="16"/>
  <c r="D1661" i="16"/>
  <c r="F1662" i="16" l="1"/>
  <c r="D1662" i="16"/>
  <c r="G1662" i="16"/>
  <c r="A1663" i="16"/>
  <c r="S1663" i="16"/>
  <c r="D1663" i="16" l="1"/>
  <c r="G1663" i="16"/>
  <c r="F1663" i="16"/>
  <c r="S1664" i="16"/>
  <c r="A1664" i="16"/>
  <c r="D1664" i="16" l="1"/>
  <c r="F1664" i="16"/>
  <c r="G1664" i="16"/>
  <c r="A1665" i="16"/>
  <c r="S1665" i="16"/>
  <c r="A1666" i="16" l="1"/>
  <c r="S1666" i="16"/>
  <c r="F1665" i="16"/>
  <c r="G1665" i="16"/>
  <c r="D1665" i="16"/>
  <c r="F1666" i="16" l="1"/>
  <c r="D1666" i="16"/>
  <c r="G1666" i="16"/>
  <c r="S1667" i="16"/>
  <c r="A1667" i="16"/>
  <c r="D1667" i="16" l="1"/>
  <c r="G1667" i="16"/>
  <c r="F1667" i="16"/>
  <c r="A1668" i="16"/>
  <c r="S1668" i="16"/>
  <c r="D1668" i="16" l="1"/>
  <c r="G1668" i="16"/>
  <c r="F1668" i="16"/>
  <c r="S1669" i="16"/>
  <c r="A1669" i="16"/>
  <c r="D1669" i="16" l="1"/>
  <c r="F1669" i="16"/>
  <c r="G1669" i="16"/>
  <c r="S1670" i="16"/>
  <c r="A1670" i="16"/>
  <c r="S1671" i="16" l="1"/>
  <c r="A1671" i="16"/>
  <c r="G1670" i="16"/>
  <c r="F1670" i="16"/>
  <c r="D1670" i="16"/>
  <c r="D1671" i="16" l="1"/>
  <c r="G1671" i="16"/>
  <c r="F1671" i="16"/>
  <c r="A1672" i="16"/>
  <c r="S1672" i="16"/>
  <c r="D1672" i="16" l="1"/>
  <c r="G1672" i="16"/>
  <c r="F1672" i="16"/>
  <c r="S1673" i="16"/>
  <c r="A1673" i="16"/>
  <c r="D1673" i="16" l="1"/>
  <c r="G1673" i="16"/>
  <c r="F1673" i="16"/>
  <c r="S1674" i="16"/>
  <c r="A1674" i="16"/>
  <c r="G1674" i="16" l="1"/>
  <c r="F1674" i="16"/>
  <c r="D1674" i="16"/>
  <c r="S1675" i="16"/>
  <c r="A1675" i="16"/>
  <c r="G1675" i="16" l="1"/>
  <c r="F1675" i="16"/>
  <c r="D1675" i="16"/>
  <c r="A1676" i="16"/>
  <c r="S1676" i="16"/>
  <c r="G1676" i="16" l="1"/>
  <c r="F1676" i="16"/>
  <c r="D1676" i="16"/>
  <c r="S1677" i="16"/>
  <c r="A1677" i="16"/>
  <c r="S1678" i="16" l="1"/>
  <c r="A1678" i="16"/>
  <c r="D1677" i="16"/>
  <c r="G1677" i="16"/>
  <c r="F1677" i="16"/>
  <c r="F1678" i="16" l="1"/>
  <c r="D1678" i="16"/>
  <c r="G1678" i="16"/>
  <c r="S1679" i="16"/>
  <c r="A1679" i="16"/>
  <c r="S1680" i="16" l="1"/>
  <c r="A1680" i="16"/>
  <c r="G1679" i="16"/>
  <c r="F1679" i="16"/>
  <c r="D1679" i="16"/>
  <c r="F1680" i="16" l="1"/>
  <c r="G1680" i="16"/>
  <c r="D1680" i="16"/>
  <c r="S1681" i="16"/>
  <c r="A1681" i="16"/>
  <c r="F1681" i="16" l="1"/>
  <c r="D1681" i="16"/>
  <c r="G1681" i="16"/>
  <c r="S1682" i="16"/>
  <c r="A1682" i="16"/>
  <c r="D1682" i="16" l="1"/>
  <c r="G1682" i="16"/>
  <c r="F1682" i="16"/>
  <c r="A1683" i="16"/>
  <c r="S1683" i="16"/>
  <c r="A1684" i="16" l="1"/>
  <c r="S1684" i="16"/>
  <c r="F1683" i="16"/>
  <c r="G1683" i="16"/>
  <c r="D1683" i="16"/>
  <c r="D1684" i="16" l="1"/>
  <c r="G1684" i="16"/>
  <c r="F1684" i="16"/>
  <c r="S1685" i="16"/>
  <c r="A1685" i="16"/>
  <c r="D1685" i="16" l="1"/>
  <c r="G1685" i="16"/>
  <c r="F1685" i="16"/>
  <c r="A1686" i="16"/>
  <c r="S1686" i="16"/>
  <c r="G1686" i="16" l="1"/>
  <c r="F1686" i="16"/>
  <c r="D1686" i="16"/>
  <c r="S1687" i="16"/>
  <c r="A1687" i="16"/>
  <c r="A1688" i="16" l="1"/>
  <c r="S1688" i="16"/>
  <c r="D1687" i="16"/>
  <c r="G1687" i="16"/>
  <c r="F1687" i="16"/>
  <c r="F1688" i="16" l="1"/>
  <c r="D1688" i="16"/>
  <c r="G1688" i="16"/>
  <c r="S1689" i="16"/>
  <c r="A1689" i="16"/>
  <c r="F1689" i="16" l="1"/>
  <c r="D1689" i="16"/>
  <c r="G1689" i="16"/>
  <c r="S1690" i="16"/>
  <c r="A1690" i="16"/>
  <c r="G1690" i="16" l="1"/>
  <c r="F1690" i="16"/>
  <c r="D1690" i="16"/>
  <c r="A1691" i="16"/>
  <c r="S1691" i="16"/>
  <c r="A1692" i="16" l="1"/>
  <c r="S1692" i="16"/>
  <c r="D1691" i="16"/>
  <c r="G1691" i="16"/>
  <c r="F1691" i="16"/>
  <c r="S1693" i="16" l="1"/>
  <c r="A1693" i="16"/>
  <c r="D1692" i="16"/>
  <c r="G1692" i="16"/>
  <c r="F1692" i="16"/>
  <c r="G1693" i="16" l="1"/>
  <c r="F1693" i="16"/>
  <c r="D1693" i="16"/>
  <c r="S1694" i="16"/>
  <c r="A1694" i="16"/>
  <c r="G1694" i="16" l="1"/>
  <c r="F1694" i="16"/>
  <c r="D1694" i="16"/>
  <c r="S1695" i="16"/>
  <c r="A1695" i="16"/>
  <c r="S1696" i="16" l="1"/>
  <c r="A1696" i="16"/>
  <c r="D1695" i="16"/>
  <c r="G1695" i="16"/>
  <c r="F1695" i="16"/>
  <c r="D1696" i="16" l="1"/>
  <c r="G1696" i="16"/>
  <c r="F1696" i="16"/>
  <c r="S1697" i="16"/>
  <c r="A1697" i="16"/>
  <c r="D1697" i="16" l="1"/>
  <c r="F1697" i="16"/>
  <c r="G1697" i="16"/>
  <c r="S1698" i="16"/>
  <c r="A1698" i="16"/>
  <c r="S1699" i="16" l="1"/>
  <c r="A1699" i="16"/>
  <c r="F1698" i="16"/>
  <c r="D1698" i="16"/>
  <c r="G1698" i="16"/>
  <c r="S1700" i="16" l="1"/>
  <c r="A1700" i="16"/>
  <c r="D1699" i="16"/>
  <c r="F1699" i="16"/>
  <c r="G1699" i="16"/>
  <c r="G1700" i="16" l="1"/>
  <c r="F1700" i="16"/>
  <c r="D1700" i="16"/>
  <c r="S1701" i="16"/>
  <c r="A1701" i="16"/>
  <c r="F1701" i="16" l="1"/>
  <c r="D1701" i="16"/>
  <c r="G1701" i="16"/>
  <c r="S1702" i="16"/>
  <c r="A1702" i="16"/>
  <c r="S1703" i="16" l="1"/>
  <c r="A1703" i="16"/>
  <c r="D1702" i="16"/>
  <c r="F1702" i="16"/>
  <c r="G1702" i="16"/>
  <c r="D1703" i="16" l="1"/>
  <c r="G1703" i="16"/>
  <c r="F1703" i="16"/>
  <c r="S1704" i="16"/>
  <c r="A1704" i="16"/>
  <c r="D1704" i="16" l="1"/>
  <c r="G1704" i="16"/>
  <c r="F1704" i="16"/>
  <c r="A1705" i="16"/>
  <c r="S1705" i="16"/>
  <c r="F1705" i="16" l="1"/>
  <c r="G1705" i="16"/>
  <c r="D1705" i="16"/>
  <c r="S1706" i="16"/>
  <c r="A1706" i="16"/>
  <c r="G1706" i="16" l="1"/>
  <c r="D1706" i="16"/>
  <c r="F1706" i="16"/>
  <c r="S1707" i="16"/>
  <c r="A1707" i="16"/>
  <c r="G1707" i="16" l="1"/>
  <c r="D1707" i="16"/>
  <c r="F1707" i="16"/>
  <c r="A1708" i="16"/>
  <c r="S1708" i="16"/>
  <c r="S1709" i="16" l="1"/>
  <c r="A1709" i="16"/>
  <c r="D1708" i="16"/>
  <c r="G1708" i="16"/>
  <c r="F1708" i="16"/>
  <c r="D1709" i="16" l="1"/>
  <c r="G1709" i="16"/>
  <c r="F1709" i="16"/>
  <c r="A1710" i="16"/>
  <c r="S1710" i="16"/>
  <c r="G1710" i="16" l="1"/>
  <c r="F1710" i="16"/>
  <c r="D1710" i="16"/>
  <c r="S1711" i="16"/>
  <c r="A1711" i="16"/>
  <c r="S1712" i="16" l="1"/>
  <c r="A1712" i="16"/>
  <c r="G1711" i="16"/>
  <c r="F1711" i="16"/>
  <c r="D1711" i="16"/>
  <c r="S1713" i="16" l="1"/>
  <c r="A1713" i="16"/>
  <c r="D1712" i="16"/>
  <c r="G1712" i="16"/>
  <c r="F1712" i="16"/>
  <c r="F1713" i="16" l="1"/>
  <c r="D1713" i="16"/>
  <c r="G1713" i="16"/>
  <c r="S1714" i="16"/>
  <c r="A1714" i="16"/>
  <c r="S1715" i="16" l="1"/>
  <c r="A1715" i="16"/>
  <c r="D1714" i="16"/>
  <c r="F1714" i="16"/>
  <c r="G1714" i="16"/>
  <c r="D1715" i="16" l="1"/>
  <c r="G1715" i="16"/>
  <c r="F1715" i="16"/>
  <c r="A1716" i="16"/>
  <c r="S1716" i="16"/>
  <c r="G1716" i="16" l="1"/>
  <c r="D1716" i="16"/>
  <c r="F1716" i="16"/>
  <c r="S1717" i="16"/>
  <c r="A1717" i="16"/>
  <c r="G1717" i="16" l="1"/>
  <c r="F1717" i="16"/>
  <c r="D1717" i="16"/>
  <c r="S1718" i="16"/>
  <c r="A1718" i="16"/>
  <c r="A1719" i="16" l="1"/>
  <c r="S1719" i="16"/>
  <c r="F1718" i="16"/>
  <c r="G1718" i="16"/>
  <c r="D1718" i="16"/>
  <c r="F1719" i="16" l="1"/>
  <c r="G1719" i="16"/>
  <c r="D1719" i="16"/>
  <c r="S1720" i="16"/>
  <c r="A1720" i="16"/>
  <c r="D1720" i="16" l="1"/>
  <c r="F1720" i="16"/>
  <c r="G1720" i="16"/>
  <c r="S1721" i="16"/>
  <c r="A1721" i="16"/>
  <c r="D1721" i="16" l="1"/>
  <c r="F1721" i="16"/>
  <c r="G1721" i="16"/>
  <c r="S1722" i="16"/>
  <c r="A1722" i="16"/>
  <c r="F1722" i="16" l="1"/>
  <c r="G1722" i="16"/>
  <c r="D1722" i="16"/>
  <c r="S1723" i="16"/>
  <c r="A1723" i="16"/>
  <c r="A1724" i="16" l="1"/>
  <c r="S1724" i="16"/>
  <c r="G1723" i="16"/>
  <c r="F1723" i="16"/>
  <c r="D1723" i="16"/>
  <c r="S1725" i="16" l="1"/>
  <c r="A1725" i="16"/>
  <c r="G1724" i="16"/>
  <c r="F1724" i="16"/>
  <c r="D1724" i="16"/>
  <c r="F1725" i="16" l="1"/>
  <c r="G1725" i="16"/>
  <c r="D1725" i="16"/>
  <c r="S1726" i="16"/>
  <c r="A1726" i="16"/>
  <c r="A1727" i="16" l="1"/>
  <c r="S1727" i="16"/>
  <c r="F1726" i="16"/>
  <c r="D1726" i="16"/>
  <c r="G1726" i="16"/>
  <c r="D1727" i="16" l="1"/>
  <c r="G1727" i="16"/>
  <c r="F1727" i="16"/>
  <c r="A1728" i="16"/>
  <c r="S1728" i="16"/>
  <c r="G1728" i="16" l="1"/>
  <c r="D1728" i="16"/>
  <c r="F1728" i="16"/>
  <c r="S1729" i="16"/>
  <c r="A1729" i="16"/>
  <c r="S1730" i="16" l="1"/>
  <c r="A1730" i="16"/>
  <c r="F1729" i="16"/>
  <c r="D1729" i="16"/>
  <c r="G1729" i="16"/>
  <c r="F1730" i="16" l="1"/>
  <c r="G1730" i="16"/>
  <c r="D1730" i="16"/>
  <c r="S1731" i="16"/>
  <c r="A1731" i="16"/>
  <c r="S1732" i="16" l="1"/>
  <c r="A1732" i="16"/>
  <c r="D1731" i="16"/>
  <c r="G1731" i="16"/>
  <c r="F1731" i="16"/>
  <c r="F1732" i="16" l="1"/>
  <c r="G1732" i="16"/>
  <c r="D1732" i="16"/>
  <c r="A1733" i="16"/>
  <c r="S1733" i="16"/>
  <c r="D1733" i="16" l="1"/>
  <c r="G1733" i="16"/>
  <c r="F1733" i="16"/>
  <c r="A1734" i="16"/>
  <c r="S1734" i="16"/>
  <c r="S1735" i="16" l="1"/>
  <c r="A1735" i="16"/>
  <c r="F1734" i="16"/>
  <c r="D1734" i="16"/>
  <c r="G1734" i="16"/>
  <c r="D1735" i="16" l="1"/>
  <c r="F1735" i="16"/>
  <c r="G1735" i="16"/>
  <c r="S1736" i="16"/>
  <c r="A1736" i="16"/>
  <c r="G1736" i="16" l="1"/>
  <c r="F1736" i="16"/>
  <c r="D1736" i="16"/>
  <c r="S1737" i="16"/>
  <c r="A1737" i="16"/>
  <c r="A1738" i="16" l="1"/>
  <c r="S1738" i="16"/>
  <c r="F1737" i="16"/>
  <c r="D1737" i="16"/>
  <c r="G1737" i="16"/>
  <c r="F1738" i="16" l="1"/>
  <c r="G1738" i="16"/>
  <c r="D1738" i="16"/>
  <c r="S1739" i="16"/>
  <c r="A1739" i="16"/>
  <c r="D1739" i="16" l="1"/>
  <c r="G1739" i="16"/>
  <c r="F1739" i="16"/>
  <c r="S1740" i="16"/>
  <c r="A1740" i="16"/>
  <c r="A1741" i="16" l="1"/>
  <c r="S1741" i="16"/>
  <c r="G1740" i="16"/>
  <c r="F1740" i="16"/>
  <c r="D1740" i="16"/>
  <c r="D1741" i="16" l="1"/>
  <c r="G1741" i="16"/>
  <c r="F1741" i="16"/>
  <c r="A1742" i="16"/>
  <c r="S1742" i="16"/>
  <c r="F1742" i="16" l="1"/>
  <c r="D1742" i="16"/>
  <c r="G1742" i="16"/>
  <c r="S1743" i="16"/>
  <c r="A1743" i="16"/>
  <c r="A1744" i="16" l="1"/>
  <c r="S1744" i="16"/>
  <c r="D1743" i="16"/>
  <c r="F1743" i="16"/>
  <c r="G1743" i="16"/>
  <c r="S1745" i="16" l="1"/>
  <c r="A1745" i="16"/>
  <c r="D1744" i="16"/>
  <c r="F1744" i="16"/>
  <c r="G1744" i="16"/>
  <c r="S1746" i="16" l="1"/>
  <c r="A1746" i="16"/>
  <c r="G1745" i="16"/>
  <c r="F1745" i="16"/>
  <c r="D1745" i="16"/>
  <c r="F1746" i="16" l="1"/>
  <c r="D1746" i="16"/>
  <c r="G1746" i="16"/>
  <c r="A1747" i="16"/>
  <c r="S1747" i="16"/>
  <c r="F1747" i="16" l="1"/>
  <c r="D1747" i="16"/>
  <c r="G1747" i="16"/>
  <c r="S1748" i="16"/>
  <c r="A1748" i="16"/>
  <c r="F1748" i="16" l="1"/>
  <c r="D1748" i="16"/>
  <c r="G1748" i="16"/>
  <c r="S1749" i="16"/>
  <c r="A1749" i="16"/>
  <c r="F1749" i="16" l="1"/>
  <c r="D1749" i="16"/>
  <c r="G1749" i="16"/>
  <c r="A1750" i="16"/>
  <c r="S1750" i="16"/>
  <c r="G1750" i="16" l="1"/>
  <c r="F1750" i="16"/>
  <c r="D1750" i="16"/>
  <c r="S1751" i="16"/>
  <c r="A1751" i="16"/>
  <c r="D1751" i="16" l="1"/>
  <c r="F1751" i="16"/>
  <c r="G1751" i="16"/>
  <c r="S1752" i="16"/>
  <c r="A1752" i="16"/>
  <c r="S1753" i="16" l="1"/>
  <c r="A1753" i="16"/>
  <c r="G1752" i="16"/>
  <c r="F1752" i="16"/>
  <c r="D1752" i="16"/>
  <c r="G1753" i="16" l="1"/>
  <c r="D1753" i="16"/>
  <c r="F1753" i="16"/>
  <c r="S1754" i="16"/>
  <c r="A1754" i="16"/>
  <c r="A1755" i="16" l="1"/>
  <c r="S1755" i="16"/>
  <c r="G1754" i="16"/>
  <c r="F1754" i="16"/>
  <c r="D1754" i="16"/>
  <c r="F1755" i="16" l="1"/>
  <c r="D1755" i="16"/>
  <c r="G1755" i="16"/>
  <c r="A1756" i="16"/>
  <c r="S1756" i="16"/>
  <c r="D1756" i="16" l="1"/>
  <c r="G1756" i="16"/>
  <c r="F1756" i="16"/>
  <c r="S1757" i="16"/>
  <c r="A1757" i="16"/>
  <c r="G1757" i="16" l="1"/>
  <c r="F1757" i="16"/>
  <c r="D1757" i="16"/>
  <c r="S1758" i="16"/>
  <c r="A1758" i="16"/>
  <c r="A1759" i="16" l="1"/>
  <c r="S1759" i="16"/>
  <c r="F1758" i="16"/>
  <c r="D1758" i="16"/>
  <c r="G1758" i="16"/>
  <c r="D1759" i="16" l="1"/>
  <c r="G1759" i="16"/>
  <c r="F1759" i="16"/>
  <c r="S1760" i="16"/>
  <c r="A1760" i="16"/>
  <c r="D1760" i="16" l="1"/>
  <c r="F1760" i="16"/>
  <c r="G1760" i="16"/>
  <c r="S1761" i="16"/>
  <c r="A1761" i="16"/>
  <c r="S1762" i="16" l="1"/>
  <c r="A1762" i="16"/>
  <c r="D1761" i="16"/>
  <c r="G1761" i="16"/>
  <c r="F1761" i="16"/>
  <c r="D1762" i="16" l="1"/>
  <c r="G1762" i="16"/>
  <c r="F1762" i="16"/>
  <c r="S1763" i="16"/>
  <c r="A1763" i="16"/>
  <c r="G1763" i="16" l="1"/>
  <c r="D1763" i="16"/>
  <c r="F1763" i="16"/>
  <c r="S1764" i="16"/>
  <c r="A1764" i="16"/>
  <c r="S1765" i="16" l="1"/>
  <c r="A1765" i="16"/>
  <c r="G1764" i="16"/>
  <c r="F1764" i="16"/>
  <c r="D1764" i="16"/>
  <c r="F1765" i="16" l="1"/>
  <c r="G1765" i="16"/>
  <c r="D1765" i="16"/>
  <c r="S1766" i="16"/>
  <c r="A1766" i="16"/>
  <c r="A1767" i="16" l="1"/>
  <c r="S1767" i="16"/>
  <c r="F1766" i="16"/>
  <c r="D1766" i="16"/>
  <c r="G1766" i="16"/>
  <c r="S1768" i="16" l="1"/>
  <c r="A1768" i="16"/>
  <c r="D1767" i="16"/>
  <c r="F1767" i="16"/>
  <c r="G1767" i="16"/>
  <c r="A1769" i="16" l="1"/>
  <c r="S1769" i="16"/>
  <c r="D1768" i="16"/>
  <c r="G1768" i="16"/>
  <c r="F1768" i="16"/>
  <c r="S1770" i="16" l="1"/>
  <c r="A1770" i="16"/>
  <c r="F1769" i="16"/>
  <c r="D1769" i="16"/>
  <c r="G1769" i="16"/>
  <c r="A1771" i="16" l="1"/>
  <c r="S1771" i="16"/>
  <c r="D1770" i="16"/>
  <c r="G1770" i="16"/>
  <c r="F1770" i="16"/>
  <c r="S1772" i="16" l="1"/>
  <c r="A1772" i="16"/>
  <c r="G1771" i="16"/>
  <c r="F1771" i="16"/>
  <c r="D1771" i="16"/>
  <c r="S1773" i="16" l="1"/>
  <c r="A1773" i="16"/>
  <c r="D1772" i="16"/>
  <c r="G1772" i="16"/>
  <c r="F1772" i="16"/>
  <c r="G1773" i="16" l="1"/>
  <c r="D1773" i="16"/>
  <c r="F1773" i="16"/>
  <c r="S1774" i="16"/>
  <c r="A1774" i="16"/>
  <c r="S1775" i="16" l="1"/>
  <c r="A1775" i="16"/>
  <c r="G1774" i="16"/>
  <c r="F1774" i="16"/>
  <c r="D1774" i="16"/>
  <c r="S1776" i="16" l="1"/>
  <c r="A1776" i="16"/>
  <c r="G1775" i="16"/>
  <c r="D1775" i="16"/>
  <c r="F1775" i="16"/>
  <c r="G1776" i="16" l="1"/>
  <c r="F1776" i="16"/>
  <c r="D1776" i="16"/>
  <c r="S1777" i="16"/>
  <c r="A1777" i="16"/>
  <c r="F1777" i="16" l="1"/>
  <c r="D1777" i="16"/>
  <c r="G1777" i="16"/>
  <c r="S1778" i="16"/>
  <c r="A1778" i="16"/>
  <c r="A1779" i="16" l="1"/>
  <c r="S1779" i="16"/>
  <c r="F1778" i="16"/>
  <c r="D1778" i="16"/>
  <c r="G1778" i="16"/>
  <c r="D1779" i="16" l="1"/>
  <c r="F1779" i="16"/>
  <c r="G1779" i="16"/>
  <c r="S1780" i="16"/>
  <c r="A1780" i="16"/>
  <c r="S1781" i="16" l="1"/>
  <c r="A1781" i="16"/>
  <c r="D1780" i="16"/>
  <c r="F1780" i="16"/>
  <c r="G1780" i="16"/>
  <c r="D1781" i="16" l="1"/>
  <c r="G1781" i="16"/>
  <c r="F1781" i="16"/>
  <c r="A1782" i="16"/>
  <c r="S1782" i="16"/>
  <c r="A1783" i="16" l="1"/>
  <c r="S1783" i="16"/>
  <c r="F1782" i="16"/>
  <c r="G1782" i="16"/>
  <c r="D1782" i="16"/>
  <c r="D1783" i="16" l="1"/>
  <c r="G1783" i="16"/>
  <c r="F1783" i="16"/>
  <c r="S1784" i="16"/>
  <c r="A1784" i="16"/>
  <c r="F1784" i="16" l="1"/>
  <c r="G1784" i="16"/>
  <c r="D1784" i="16"/>
  <c r="A1785" i="16"/>
  <c r="S1785" i="16"/>
  <c r="S1786" i="16" l="1"/>
  <c r="A1786" i="16"/>
  <c r="G1785" i="16"/>
  <c r="F1785" i="16"/>
  <c r="D1785" i="16"/>
  <c r="F1786" i="16" l="1"/>
  <c r="D1786" i="16"/>
  <c r="G1786" i="16"/>
  <c r="S1787" i="16"/>
  <c r="A1787" i="16"/>
  <c r="S1788" i="16" l="1"/>
  <c r="A1788" i="16"/>
  <c r="D1787" i="16"/>
  <c r="G1787" i="16"/>
  <c r="F1787" i="16"/>
  <c r="G1788" i="16" l="1"/>
  <c r="D1788" i="16"/>
  <c r="F1788" i="16"/>
  <c r="S1789" i="16"/>
  <c r="A1789" i="16"/>
  <c r="S1790" i="16" l="1"/>
  <c r="A1790" i="16"/>
  <c r="D1789" i="16"/>
  <c r="G1789" i="16"/>
  <c r="F1789" i="16"/>
  <c r="G1790" i="16" l="1"/>
  <c r="F1790" i="16"/>
  <c r="D1790" i="16"/>
  <c r="S1791" i="16"/>
  <c r="A1791" i="16"/>
  <c r="S1792" i="16" l="1"/>
  <c r="A1792" i="16"/>
  <c r="F1791" i="16"/>
  <c r="D1791" i="16"/>
  <c r="G1791" i="16"/>
  <c r="S1793" i="16" l="1"/>
  <c r="A1793" i="16"/>
  <c r="G1792" i="16"/>
  <c r="D1792" i="16"/>
  <c r="F1792" i="16"/>
  <c r="G1793" i="16" l="1"/>
  <c r="D1793" i="16"/>
  <c r="F1793" i="16"/>
  <c r="S1794" i="16"/>
  <c r="A1794" i="16"/>
  <c r="G1794" i="16" l="1"/>
  <c r="F1794" i="16"/>
  <c r="D1794" i="16"/>
  <c r="S1795" i="16"/>
  <c r="A1795" i="16"/>
  <c r="F1795" i="16" l="1"/>
  <c r="D1795" i="16"/>
  <c r="G1795" i="16"/>
  <c r="S1796" i="16"/>
  <c r="A1796" i="16"/>
  <c r="S1797" i="16" l="1"/>
  <c r="A1797" i="16"/>
  <c r="D1796" i="16"/>
  <c r="G1796" i="16"/>
  <c r="F1796" i="16"/>
  <c r="F1797" i="16" l="1"/>
  <c r="G1797" i="16"/>
  <c r="D1797" i="16"/>
  <c r="A1798" i="16"/>
  <c r="S1798" i="16"/>
  <c r="G1798" i="16" l="1"/>
  <c r="F1798" i="16"/>
  <c r="D1798" i="16"/>
  <c r="S1799" i="16"/>
  <c r="A1799" i="16"/>
  <c r="F1799" i="16" l="1"/>
  <c r="D1799" i="16"/>
  <c r="G1799" i="16"/>
  <c r="A1800" i="16"/>
  <c r="S1800" i="16"/>
  <c r="A1801" i="16" l="1"/>
  <c r="S1801" i="16"/>
  <c r="D1800" i="16"/>
  <c r="G1800" i="16"/>
  <c r="F1800" i="16"/>
  <c r="F1801" i="16" l="1"/>
  <c r="D1801" i="16"/>
  <c r="G1801" i="16"/>
  <c r="S1802" i="16"/>
  <c r="A1802" i="16"/>
  <c r="S1803" i="16" l="1"/>
  <c r="A1803" i="16"/>
  <c r="F1802" i="16"/>
  <c r="D1802" i="16"/>
  <c r="G1802" i="16"/>
  <c r="D1803" i="16" l="1"/>
  <c r="G1803" i="16"/>
  <c r="F1803" i="16"/>
  <c r="S1804" i="16"/>
  <c r="A1804" i="16"/>
  <c r="G1804" i="16" l="1"/>
  <c r="D1804" i="16"/>
  <c r="F1804" i="16"/>
  <c r="S1805" i="16"/>
  <c r="A1805" i="16"/>
  <c r="F1805" i="16" l="1"/>
  <c r="G1805" i="16"/>
  <c r="D1805" i="16"/>
  <c r="S1806" i="16"/>
  <c r="A1806" i="16"/>
  <c r="D1806" i="16" l="1"/>
  <c r="G1806" i="16"/>
  <c r="F1806" i="16"/>
  <c r="S1807" i="16"/>
  <c r="A1807" i="16"/>
  <c r="D1807" i="16" l="1"/>
  <c r="G1807" i="16"/>
  <c r="F1807" i="16"/>
  <c r="A1808" i="16"/>
  <c r="S1808" i="16"/>
  <c r="G1808" i="16" l="1"/>
  <c r="F1808" i="16"/>
  <c r="D1808" i="16"/>
  <c r="S1809" i="16"/>
  <c r="A1809" i="16"/>
  <c r="G1809" i="16" l="1"/>
  <c r="F1809" i="16"/>
  <c r="D1809" i="16"/>
  <c r="S1810" i="16"/>
  <c r="A1810" i="16"/>
  <c r="S1811" i="16" l="1"/>
  <c r="A1811" i="16"/>
  <c r="G1810" i="16"/>
  <c r="F1810" i="16"/>
  <c r="D1810" i="16"/>
  <c r="D1811" i="16" l="1"/>
  <c r="G1811" i="16"/>
  <c r="F1811" i="16"/>
  <c r="S1812" i="16"/>
  <c r="A1812" i="16"/>
  <c r="D1812" i="16" l="1"/>
  <c r="G1812" i="16"/>
  <c r="F1812" i="16"/>
  <c r="A1813" i="16"/>
  <c r="S1813" i="16"/>
  <c r="D1813" i="16" l="1"/>
  <c r="G1813" i="16"/>
  <c r="F1813" i="16"/>
  <c r="A1814" i="16"/>
  <c r="S1814" i="16"/>
  <c r="S1815" i="16" l="1"/>
  <c r="A1815" i="16"/>
  <c r="D1814" i="16"/>
  <c r="G1814" i="16"/>
  <c r="F1814" i="16"/>
  <c r="D1815" i="16" l="1"/>
  <c r="G1815" i="16"/>
  <c r="F1815" i="16"/>
  <c r="A1816" i="16"/>
  <c r="S1816" i="16"/>
  <c r="D1816" i="16" l="1"/>
  <c r="G1816" i="16"/>
  <c r="F1816" i="16"/>
  <c r="A1817" i="16"/>
  <c r="S1817" i="16"/>
  <c r="F1817" i="16" l="1"/>
  <c r="D1817" i="16"/>
  <c r="G1817" i="16"/>
  <c r="A1818" i="16"/>
  <c r="S1818" i="16"/>
  <c r="A1819" i="16" l="1"/>
  <c r="S1819" i="16"/>
  <c r="G1818" i="16"/>
  <c r="F1818" i="16"/>
  <c r="D1818" i="16"/>
  <c r="F1819" i="16" l="1"/>
  <c r="D1819" i="16"/>
  <c r="G1819" i="16"/>
  <c r="S1820" i="16"/>
  <c r="A1820" i="16"/>
  <c r="D1820" i="16" l="1"/>
  <c r="G1820" i="16"/>
  <c r="F1820" i="16"/>
  <c r="S1821" i="16"/>
  <c r="A1821" i="16"/>
  <c r="F1821" i="16" l="1"/>
  <c r="D1821" i="16"/>
  <c r="G1821" i="16"/>
  <c r="S1822" i="16"/>
  <c r="A1822" i="16"/>
  <c r="D1822" i="16" l="1"/>
  <c r="G1822" i="16"/>
  <c r="F1822" i="16"/>
  <c r="S1823" i="16"/>
  <c r="A1823" i="16"/>
  <c r="S1824" i="16" l="1"/>
  <c r="A1824" i="16"/>
  <c r="D1823" i="16"/>
  <c r="G1823" i="16"/>
  <c r="F1823" i="16"/>
  <c r="F1824" i="16" l="1"/>
  <c r="D1824" i="16"/>
  <c r="G1824" i="16"/>
  <c r="S1825" i="16"/>
  <c r="A1825" i="16"/>
  <c r="F1825" i="16" l="1"/>
  <c r="D1825" i="16"/>
  <c r="G1825" i="16"/>
  <c r="S1826" i="16"/>
  <c r="A1826" i="16"/>
  <c r="A1827" i="16" l="1"/>
  <c r="S1827" i="16"/>
  <c r="D1826" i="16"/>
  <c r="G1826" i="16"/>
  <c r="F1826" i="16"/>
  <c r="S1828" i="16" l="1"/>
  <c r="A1828" i="16"/>
  <c r="G1827" i="16"/>
  <c r="F1827" i="16"/>
  <c r="D1827" i="16"/>
  <c r="S1829" i="16" l="1"/>
  <c r="A1829" i="16"/>
  <c r="F1828" i="16"/>
  <c r="G1828" i="16"/>
  <c r="D1828" i="16"/>
  <c r="D1829" i="16" l="1"/>
  <c r="F1829" i="16"/>
  <c r="G1829" i="16"/>
  <c r="S1830" i="16"/>
  <c r="A1830" i="16"/>
  <c r="G1830" i="16" l="1"/>
  <c r="D1830" i="16"/>
  <c r="F1830" i="16"/>
  <c r="A1831" i="16"/>
  <c r="S1831" i="16"/>
  <c r="S1832" i="16" l="1"/>
  <c r="A1832" i="16"/>
  <c r="F1831" i="16"/>
  <c r="D1831" i="16"/>
  <c r="G1831" i="16"/>
  <c r="A1833" i="16" l="1"/>
  <c r="S1833" i="16"/>
  <c r="D1832" i="16"/>
  <c r="F1832" i="16"/>
  <c r="G1832" i="16"/>
  <c r="S1834" i="16" l="1"/>
  <c r="A1834" i="16"/>
  <c r="F1833" i="16"/>
  <c r="D1833" i="16"/>
  <c r="G1833" i="16"/>
  <c r="G1834" i="16" l="1"/>
  <c r="F1834" i="16"/>
  <c r="D1834" i="16"/>
  <c r="A1835" i="16"/>
  <c r="S1835" i="16"/>
  <c r="S1836" i="16" l="1"/>
  <c r="A1836" i="16"/>
  <c r="F1835" i="16"/>
  <c r="D1835" i="16"/>
  <c r="G1835" i="16"/>
  <c r="G1836" i="16" l="1"/>
  <c r="F1836" i="16"/>
  <c r="D1836" i="16"/>
  <c r="S1837" i="16"/>
  <c r="A1837" i="16"/>
  <c r="F1837" i="16" l="1"/>
  <c r="D1837" i="16"/>
  <c r="G1837" i="16"/>
  <c r="S1838" i="16"/>
  <c r="A1838" i="16"/>
  <c r="F1838" i="16" l="1"/>
  <c r="D1838" i="16"/>
  <c r="G1838" i="16"/>
  <c r="S1839" i="16"/>
  <c r="A1839" i="16"/>
  <c r="G1839" i="16" l="1"/>
  <c r="D1839" i="16"/>
  <c r="F1839" i="16"/>
  <c r="S1840" i="16"/>
  <c r="A1840" i="16"/>
  <c r="A1841" i="16" l="1"/>
  <c r="S1841" i="16"/>
  <c r="F1840" i="16"/>
  <c r="G1840" i="16"/>
  <c r="D1840" i="16"/>
  <c r="F1841" i="16" l="1"/>
  <c r="D1841" i="16"/>
  <c r="G1841" i="16"/>
  <c r="S1842" i="16"/>
  <c r="A1842" i="16"/>
  <c r="S1843" i="16" l="1"/>
  <c r="A1843" i="16"/>
  <c r="G1842" i="16"/>
  <c r="F1842" i="16"/>
  <c r="D1842" i="16"/>
  <c r="D1843" i="16" l="1"/>
  <c r="G1843" i="16"/>
  <c r="F1843" i="16"/>
  <c r="S1844" i="16"/>
  <c r="A1844" i="16"/>
  <c r="G1844" i="16" l="1"/>
  <c r="F1844" i="16"/>
  <c r="D1844" i="16"/>
  <c r="S1845" i="16"/>
  <c r="A1845" i="16"/>
  <c r="S1846" i="16" l="1"/>
  <c r="A1846" i="16"/>
  <c r="D1845" i="16"/>
  <c r="F1845" i="16"/>
  <c r="G1845" i="16"/>
  <c r="G1846" i="16" l="1"/>
  <c r="D1846" i="16"/>
  <c r="F1846" i="16"/>
  <c r="S1847" i="16"/>
  <c r="A1847" i="16"/>
  <c r="G1847" i="16" l="1"/>
  <c r="F1847" i="16"/>
  <c r="D1847" i="16"/>
  <c r="A1848" i="16"/>
  <c r="S1848" i="16"/>
  <c r="S1849" i="16" l="1"/>
  <c r="A1849" i="16"/>
  <c r="D1848" i="16"/>
  <c r="G1848" i="16"/>
  <c r="F1848" i="16"/>
  <c r="F1849" i="16" l="1"/>
  <c r="G1849" i="16"/>
  <c r="D1849" i="16"/>
  <c r="S1850" i="16"/>
  <c r="A1850" i="16"/>
  <c r="D1850" i="16" l="1"/>
  <c r="G1850" i="16"/>
  <c r="F1850" i="16"/>
  <c r="S1851" i="16"/>
  <c r="A1851" i="16"/>
  <c r="D1851" i="16" l="1"/>
  <c r="F1851" i="16"/>
  <c r="G1851" i="16"/>
  <c r="S1852" i="16"/>
  <c r="A1852" i="16"/>
  <c r="A1853" i="16" l="1"/>
  <c r="S1853" i="16"/>
  <c r="F1852" i="16"/>
  <c r="G1852" i="16"/>
  <c r="D1852" i="16"/>
  <c r="D1853" i="16" l="1"/>
  <c r="F1853" i="16"/>
  <c r="G1853" i="16"/>
  <c r="S1854" i="16"/>
  <c r="A1854" i="16"/>
  <c r="S1855" i="16" l="1"/>
  <c r="A1855" i="16"/>
  <c r="F1854" i="16"/>
  <c r="D1854" i="16"/>
  <c r="G1854" i="16"/>
  <c r="G1855" i="16" l="1"/>
  <c r="F1855" i="16"/>
  <c r="D1855" i="16"/>
  <c r="S1856" i="16"/>
  <c r="A1856" i="16"/>
  <c r="G1856" i="16" l="1"/>
  <c r="F1856" i="16"/>
  <c r="D1856" i="16"/>
  <c r="S1857" i="16"/>
  <c r="A1857" i="16"/>
  <c r="S1858" i="16" l="1"/>
  <c r="A1858" i="16"/>
  <c r="D1857" i="16"/>
  <c r="F1857" i="16"/>
  <c r="G1857" i="16"/>
  <c r="F1858" i="16" l="1"/>
  <c r="D1858" i="16"/>
  <c r="G1858" i="16"/>
  <c r="S1859" i="16"/>
  <c r="A1859" i="16"/>
  <c r="D1859" i="16" l="1"/>
  <c r="G1859" i="16"/>
  <c r="F1859" i="16"/>
  <c r="S1860" i="16"/>
  <c r="A1860" i="16"/>
  <c r="S1861" i="16" l="1"/>
  <c r="A1861" i="16"/>
  <c r="G1860" i="16"/>
  <c r="D1860" i="16"/>
  <c r="F1860" i="16"/>
  <c r="G1861" i="16" l="1"/>
  <c r="F1861" i="16"/>
  <c r="D1861" i="16"/>
  <c r="S1862" i="16"/>
  <c r="A1862" i="16"/>
  <c r="G1862" i="16" l="1"/>
  <c r="D1862" i="16"/>
  <c r="F1862" i="16"/>
  <c r="A1863" i="16"/>
  <c r="S1863" i="16"/>
  <c r="D1863" i="16" l="1"/>
  <c r="G1863" i="16"/>
  <c r="F1863" i="16"/>
  <c r="S1864" i="16"/>
  <c r="A1864" i="16"/>
  <c r="A1865" i="16" l="1"/>
  <c r="S1865" i="16"/>
  <c r="D1864" i="16"/>
  <c r="G1864" i="16"/>
  <c r="F1864" i="16"/>
  <c r="G1865" i="16" l="1"/>
  <c r="D1865" i="16"/>
  <c r="F1865" i="16"/>
  <c r="S1866" i="16"/>
  <c r="A1866" i="16"/>
  <c r="G1866" i="16" l="1"/>
  <c r="F1866" i="16"/>
  <c r="D1866" i="16"/>
  <c r="S1867" i="16"/>
  <c r="A1867" i="16"/>
  <c r="D1867" i="16" l="1"/>
  <c r="F1867" i="16"/>
  <c r="G1867" i="16"/>
  <c r="S1868" i="16"/>
  <c r="A1868" i="16"/>
  <c r="A1869" i="16" l="1"/>
  <c r="S1869" i="16"/>
  <c r="F1868" i="16"/>
  <c r="G1868" i="16"/>
  <c r="D1868" i="16"/>
  <c r="S1870" i="16" l="1"/>
  <c r="A1870" i="16"/>
  <c r="F1869" i="16"/>
  <c r="G1869" i="16"/>
  <c r="D1869" i="16"/>
  <c r="G1870" i="16" l="1"/>
  <c r="D1870" i="16"/>
  <c r="F1870" i="16"/>
  <c r="S1871" i="16"/>
  <c r="A1871" i="16"/>
  <c r="D1871" i="16" l="1"/>
  <c r="F1871" i="16"/>
  <c r="G1871" i="16"/>
  <c r="S1872" i="16"/>
  <c r="A1872" i="16"/>
  <c r="A1873" i="16" l="1"/>
  <c r="S1873" i="16"/>
  <c r="G1872" i="16"/>
  <c r="F1872" i="16"/>
  <c r="D1872" i="16"/>
  <c r="D1873" i="16" l="1"/>
  <c r="F1873" i="16"/>
  <c r="G1873" i="16"/>
  <c r="S1874" i="16"/>
  <c r="A1874" i="16"/>
  <c r="G1874" i="16" l="1"/>
  <c r="F1874" i="16"/>
  <c r="D1874" i="16"/>
  <c r="A1875" i="16"/>
  <c r="S1875" i="16"/>
  <c r="D1875" i="16" l="1"/>
  <c r="F1875" i="16"/>
  <c r="G1875" i="16"/>
  <c r="S1876" i="16"/>
  <c r="A1876" i="16"/>
  <c r="D1876" i="16" l="1"/>
  <c r="G1876" i="16"/>
  <c r="F1876" i="16"/>
  <c r="S1877" i="16"/>
  <c r="A1877" i="16"/>
  <c r="S1878" i="16" l="1"/>
  <c r="A1878" i="16"/>
  <c r="F1877" i="16"/>
  <c r="D1877" i="16"/>
  <c r="G1877" i="16"/>
  <c r="F1878" i="16" l="1"/>
  <c r="D1878" i="16"/>
  <c r="G1878" i="16"/>
  <c r="A1879" i="16"/>
  <c r="S1879" i="16"/>
  <c r="D1879" i="16" l="1"/>
  <c r="G1879" i="16"/>
  <c r="F1879" i="16"/>
  <c r="A1880" i="16"/>
  <c r="S1880" i="16"/>
  <c r="F1880" i="16" l="1"/>
  <c r="G1880" i="16"/>
  <c r="D1880" i="16"/>
  <c r="A1881" i="16"/>
  <c r="S1881" i="16"/>
  <c r="F1881" i="16" l="1"/>
  <c r="G1881" i="16"/>
  <c r="D1881" i="16"/>
  <c r="S1882" i="16"/>
  <c r="A1882" i="16"/>
  <c r="S1883" i="16" l="1"/>
  <c r="A1883" i="16"/>
  <c r="F1882" i="16"/>
  <c r="D1882" i="16"/>
  <c r="G1882" i="16"/>
  <c r="G1883" i="16" l="1"/>
  <c r="F1883" i="16"/>
  <c r="D1883" i="16"/>
  <c r="A1884" i="16"/>
  <c r="S1884" i="16"/>
  <c r="S1885" i="16" l="1"/>
  <c r="A1885" i="16"/>
  <c r="G1884" i="16"/>
  <c r="D1884" i="16"/>
  <c r="F1884" i="16"/>
  <c r="F1885" i="16" l="1"/>
  <c r="G1885" i="16"/>
  <c r="D1885" i="16"/>
  <c r="S1886" i="16"/>
  <c r="A1886" i="16"/>
  <c r="G1886" i="16" l="1"/>
  <c r="F1886" i="16"/>
  <c r="D1886" i="16"/>
  <c r="S1887" i="16"/>
  <c r="A1887" i="16"/>
  <c r="D1887" i="16" l="1"/>
  <c r="G1887" i="16"/>
  <c r="F1887" i="16"/>
  <c r="S1888" i="16"/>
  <c r="A1888" i="16"/>
  <c r="A1889" i="16" l="1"/>
  <c r="S1889" i="16"/>
  <c r="D1888" i="16"/>
  <c r="G1888" i="16"/>
  <c r="F1888" i="16"/>
  <c r="G1889" i="16" l="1"/>
  <c r="F1889" i="16"/>
  <c r="D1889" i="16"/>
  <c r="S1890" i="16"/>
  <c r="A1890" i="16"/>
  <c r="G1890" i="16" l="1"/>
  <c r="F1890" i="16"/>
  <c r="D1890" i="16"/>
  <c r="S1891" i="16"/>
  <c r="A1891" i="16"/>
  <c r="S1892" i="16" l="1"/>
  <c r="A1892" i="16"/>
  <c r="G1891" i="16"/>
  <c r="F1891" i="16"/>
  <c r="D1891" i="16"/>
  <c r="G1892" i="16" l="1"/>
  <c r="D1892" i="16"/>
  <c r="F1892" i="16"/>
  <c r="S1893" i="16"/>
  <c r="A1893" i="16"/>
  <c r="D1893" i="16" l="1"/>
  <c r="G1893" i="16"/>
  <c r="F1893" i="16"/>
  <c r="S1894" i="16"/>
  <c r="A1894" i="16"/>
  <c r="S1895" i="16" l="1"/>
  <c r="A1895" i="16"/>
  <c r="G1894" i="16"/>
  <c r="D1894" i="16"/>
  <c r="F1894" i="16"/>
  <c r="G1895" i="16" l="1"/>
  <c r="F1895" i="16"/>
  <c r="D1895" i="16"/>
  <c r="S1896" i="16"/>
  <c r="A1896" i="16"/>
  <c r="D1896" i="16" l="1"/>
  <c r="G1896" i="16"/>
  <c r="F1896" i="16"/>
  <c r="S1897" i="16"/>
  <c r="A1897" i="16"/>
  <c r="S1898" i="16" l="1"/>
  <c r="A1898" i="16"/>
  <c r="F1897" i="16"/>
  <c r="D1897" i="16"/>
  <c r="G1897" i="16"/>
  <c r="F1898" i="16" l="1"/>
  <c r="G1898" i="16"/>
  <c r="D1898" i="16"/>
  <c r="A1899" i="16"/>
  <c r="S1899" i="16"/>
  <c r="S1900" i="16" l="1"/>
  <c r="A1900" i="16"/>
  <c r="G1899" i="16"/>
  <c r="F1899" i="16"/>
  <c r="D1899" i="16"/>
  <c r="D1900" i="16" l="1"/>
  <c r="G1900" i="16"/>
  <c r="F1900" i="16"/>
  <c r="A1901" i="16"/>
  <c r="S1901" i="16"/>
  <c r="S1902" i="16" l="1"/>
  <c r="A1902" i="16"/>
  <c r="G1901" i="16"/>
  <c r="D1901" i="16"/>
  <c r="F1901" i="16"/>
  <c r="F1902" i="16" l="1"/>
  <c r="D1902" i="16"/>
  <c r="G1902" i="16"/>
  <c r="S1903" i="16"/>
  <c r="A1903" i="16"/>
  <c r="G1903" i="16" l="1"/>
  <c r="F1903" i="16"/>
  <c r="D1903" i="16"/>
  <c r="S1904" i="16"/>
  <c r="A1904" i="16"/>
  <c r="S1905" i="16" l="1"/>
  <c r="A1905" i="16"/>
  <c r="G1904" i="16"/>
  <c r="F1904" i="16"/>
  <c r="D1904" i="16"/>
  <c r="F1905" i="16" l="1"/>
  <c r="G1905" i="16"/>
  <c r="D1905" i="16"/>
  <c r="S1906" i="16"/>
  <c r="A1906" i="16"/>
  <c r="G1906" i="16" l="1"/>
  <c r="F1906" i="16"/>
  <c r="D1906" i="16"/>
  <c r="S1907" i="16"/>
  <c r="A1907" i="16"/>
  <c r="S1908" i="16" l="1"/>
  <c r="A1908" i="16"/>
  <c r="G1907" i="16"/>
  <c r="F1907" i="16"/>
  <c r="D1907" i="16"/>
  <c r="G1908" i="16" l="1"/>
  <c r="D1908" i="16"/>
  <c r="F1908" i="16"/>
  <c r="A1909" i="16"/>
  <c r="S1909" i="16"/>
  <c r="S1910" i="16" l="1"/>
  <c r="A1910" i="16"/>
  <c r="F1909" i="16"/>
  <c r="D1909" i="16"/>
  <c r="G1909" i="16"/>
  <c r="G1910" i="16" l="1"/>
  <c r="D1910" i="16"/>
  <c r="F1910" i="16"/>
  <c r="A1911" i="16"/>
  <c r="S1911" i="16"/>
  <c r="S1912" i="16" l="1"/>
  <c r="A1912" i="16"/>
  <c r="G1911" i="16"/>
  <c r="D1911" i="16"/>
  <c r="F1911" i="16"/>
  <c r="D1912" i="16" l="1"/>
  <c r="G1912" i="16"/>
  <c r="F1912" i="16"/>
  <c r="A1913" i="16"/>
  <c r="S1913" i="16"/>
  <c r="F1913" i="16" l="1"/>
  <c r="D1913" i="16"/>
  <c r="G1913" i="16"/>
  <c r="S1914" i="16"/>
  <c r="A1914" i="16"/>
  <c r="S1915" i="16" l="1"/>
  <c r="A1915" i="16"/>
  <c r="G1914" i="16"/>
  <c r="D1914" i="16"/>
  <c r="F1914" i="16"/>
  <c r="F1915" i="16" l="1"/>
  <c r="D1915" i="16"/>
  <c r="G1915" i="16"/>
  <c r="S1916" i="16"/>
  <c r="A1916" i="16"/>
  <c r="S1917" i="16" l="1"/>
  <c r="A1917" i="16"/>
  <c r="D1916" i="16"/>
  <c r="G1916" i="16"/>
  <c r="F1916" i="16"/>
  <c r="D1917" i="16" l="1"/>
  <c r="F1917" i="16"/>
  <c r="G1917" i="16"/>
  <c r="S1918" i="16"/>
  <c r="A1918" i="16"/>
  <c r="D1918" i="16" l="1"/>
  <c r="G1918" i="16"/>
  <c r="F1918" i="16"/>
  <c r="A1919" i="16"/>
  <c r="S1919" i="16"/>
  <c r="D1919" i="16" l="1"/>
  <c r="G1919" i="16"/>
  <c r="F1919" i="16"/>
  <c r="S1920" i="16"/>
  <c r="A1920" i="16"/>
  <c r="G1920" i="16" l="1"/>
  <c r="D1920" i="16"/>
  <c r="F1920" i="16"/>
  <c r="S1921" i="16"/>
  <c r="A1921" i="16"/>
  <c r="F1921" i="16" l="1"/>
  <c r="D1921" i="16"/>
  <c r="G1921" i="16"/>
  <c r="A1922" i="16"/>
  <c r="S1922" i="16"/>
  <c r="S1923" i="16" l="1"/>
  <c r="A1923" i="16"/>
  <c r="F1922" i="16"/>
  <c r="D1922" i="16"/>
  <c r="G1922" i="16"/>
  <c r="G1923" i="16" l="1"/>
  <c r="F1923" i="16"/>
  <c r="D1923" i="16"/>
  <c r="S1924" i="16"/>
  <c r="A1924" i="16"/>
  <c r="G1924" i="16" l="1"/>
  <c r="D1924" i="16"/>
  <c r="F1924" i="16"/>
  <c r="A1925" i="16"/>
  <c r="S1925" i="16"/>
  <c r="F1925" i="16" l="1"/>
  <c r="D1925" i="16"/>
  <c r="G1925" i="16"/>
  <c r="S1926" i="16"/>
  <c r="A1926" i="16"/>
  <c r="F1926" i="16" l="1"/>
  <c r="D1926" i="16"/>
  <c r="G1926" i="16"/>
  <c r="S1927" i="16"/>
  <c r="A1927" i="16"/>
  <c r="S1928" i="16" l="1"/>
  <c r="A1928" i="16"/>
  <c r="G1927" i="16"/>
  <c r="D1927" i="16"/>
  <c r="F1927" i="16"/>
  <c r="D1928" i="16" l="1"/>
  <c r="G1928" i="16"/>
  <c r="F1928" i="16"/>
  <c r="S1929" i="16"/>
  <c r="A1929" i="16"/>
  <c r="D1929" i="16" l="1"/>
  <c r="G1929" i="16"/>
  <c r="F1929" i="16"/>
  <c r="S1930" i="16"/>
  <c r="A1930" i="16"/>
  <c r="S1931" i="16" l="1"/>
  <c r="A1931" i="16"/>
  <c r="F1930" i="16"/>
  <c r="D1930" i="16"/>
  <c r="G1930" i="16"/>
  <c r="D1931" i="16" l="1"/>
  <c r="F1931" i="16"/>
  <c r="G1931" i="16"/>
  <c r="A1932" i="16"/>
  <c r="S1932" i="16"/>
  <c r="S1933" i="16" l="1"/>
  <c r="A1933" i="16"/>
  <c r="D1932" i="16"/>
  <c r="G1932" i="16"/>
  <c r="F1932" i="16"/>
  <c r="F1933" i="16" l="1"/>
  <c r="D1933" i="16"/>
  <c r="G1933" i="16"/>
  <c r="S1934" i="16"/>
  <c r="A1934" i="16"/>
  <c r="A1935" i="16" l="1"/>
  <c r="S1935" i="16"/>
  <c r="F1934" i="16"/>
  <c r="G1934" i="16"/>
  <c r="D1934" i="16"/>
  <c r="D1935" i="16" l="1"/>
  <c r="F1935" i="16"/>
  <c r="G1935" i="16"/>
  <c r="S1936" i="16"/>
  <c r="A1936" i="16"/>
  <c r="F1936" i="16" l="1"/>
  <c r="D1936" i="16"/>
  <c r="G1936" i="16"/>
  <c r="S1937" i="16"/>
  <c r="A1937" i="16"/>
  <c r="F1937" i="16" l="1"/>
  <c r="D1937" i="16"/>
  <c r="G1937" i="16"/>
  <c r="S1938" i="16"/>
  <c r="A1938" i="16"/>
  <c r="S1939" i="16" l="1"/>
  <c r="A1939" i="16"/>
  <c r="F1938" i="16"/>
  <c r="G1938" i="16"/>
  <c r="D1938" i="16"/>
  <c r="D1939" i="16" l="1"/>
  <c r="G1939" i="16"/>
  <c r="F1939" i="16"/>
  <c r="S1940" i="16"/>
  <c r="A1940" i="16"/>
  <c r="G1940" i="16" l="1"/>
  <c r="F1940" i="16"/>
  <c r="D1940" i="16"/>
  <c r="S1941" i="16"/>
  <c r="A1941" i="16"/>
  <c r="F1941" i="16" l="1"/>
  <c r="D1941" i="16"/>
  <c r="G1941" i="16"/>
  <c r="S1942" i="16"/>
  <c r="A1942" i="16"/>
  <c r="S1943" i="16" l="1"/>
  <c r="A1943" i="16"/>
  <c r="D1942" i="16"/>
  <c r="G1942" i="16"/>
  <c r="F1942" i="16"/>
  <c r="D1943" i="16" l="1"/>
  <c r="G1943" i="16"/>
  <c r="F1943" i="16"/>
  <c r="A1944" i="16"/>
  <c r="S1944" i="16"/>
  <c r="S1945" i="16" l="1"/>
  <c r="A1945" i="16"/>
  <c r="F1944" i="16"/>
  <c r="G1944" i="16"/>
  <c r="D1944" i="16"/>
  <c r="G1945" i="16" l="1"/>
  <c r="F1945" i="16"/>
  <c r="D1945" i="16"/>
  <c r="S1946" i="16"/>
  <c r="A1946" i="16"/>
  <c r="A1947" i="16" l="1"/>
  <c r="S1947" i="16"/>
  <c r="G1946" i="16"/>
  <c r="F1946" i="16"/>
  <c r="D1946" i="16"/>
  <c r="F1947" i="16" l="1"/>
  <c r="D1947" i="16"/>
  <c r="G1947" i="16"/>
  <c r="S1948" i="16"/>
  <c r="A1948" i="16"/>
  <c r="S1949" i="16" l="1"/>
  <c r="A1949" i="16"/>
  <c r="F1948" i="16"/>
  <c r="D1948" i="16"/>
  <c r="G1948" i="16"/>
  <c r="G1949" i="16" l="1"/>
  <c r="F1949" i="16"/>
  <c r="D1949" i="16"/>
  <c r="A1950" i="16"/>
  <c r="S1950" i="16"/>
  <c r="S1951" i="16" l="1"/>
  <c r="A1951" i="16"/>
  <c r="D1950" i="16"/>
  <c r="G1950" i="16"/>
  <c r="F1950" i="16"/>
  <c r="D1951" i="16" l="1"/>
  <c r="G1951" i="16"/>
  <c r="F1951" i="16"/>
  <c r="S1952" i="16"/>
  <c r="A1952" i="16"/>
  <c r="S1953" i="16" l="1"/>
  <c r="A1953" i="16"/>
  <c r="F1952" i="16"/>
  <c r="G1952" i="16"/>
  <c r="D1952" i="16"/>
  <c r="F1953" i="16" l="1"/>
  <c r="G1953" i="16"/>
  <c r="D1953" i="16"/>
  <c r="S1954" i="16"/>
  <c r="A1954" i="16"/>
  <c r="S1955" i="16" l="1"/>
  <c r="A1955" i="16"/>
  <c r="F1954" i="16"/>
  <c r="G1954" i="16"/>
  <c r="D1954" i="16"/>
  <c r="G1955" i="16" l="1"/>
  <c r="F1955" i="16"/>
  <c r="D1955" i="16"/>
  <c r="S1956" i="16"/>
  <c r="A1956" i="16"/>
  <c r="S1957" i="16" l="1"/>
  <c r="A1957" i="16"/>
  <c r="G1956" i="16"/>
  <c r="D1956" i="16"/>
  <c r="F1956" i="16"/>
  <c r="G1957" i="16" l="1"/>
  <c r="F1957" i="16"/>
  <c r="D1957" i="16"/>
  <c r="S1958" i="16"/>
  <c r="A1958" i="16"/>
  <c r="A1959" i="16" l="1"/>
  <c r="S1959" i="16"/>
  <c r="D1958" i="16"/>
  <c r="F1958" i="16"/>
  <c r="G1958" i="16"/>
  <c r="G1959" i="16" l="1"/>
  <c r="F1959" i="16"/>
  <c r="D1959" i="16"/>
  <c r="S1960" i="16"/>
  <c r="A1960" i="16"/>
  <c r="S1961" i="16" l="1"/>
  <c r="A1961" i="16"/>
  <c r="F1960" i="16"/>
  <c r="G1960" i="16"/>
  <c r="D1960" i="16"/>
  <c r="G1961" i="16" l="1"/>
  <c r="F1961" i="16"/>
  <c r="D1961" i="16"/>
  <c r="S1962" i="16"/>
  <c r="A1962" i="16"/>
  <c r="F1962" i="16" l="1"/>
  <c r="G1962" i="16"/>
  <c r="D1962" i="16"/>
  <c r="S1963" i="16"/>
  <c r="A1963" i="16"/>
  <c r="D1963" i="16" l="1"/>
  <c r="F1963" i="16"/>
  <c r="G1963" i="16"/>
  <c r="S1964" i="16"/>
  <c r="A1964" i="16"/>
  <c r="G1964" i="16" l="1"/>
  <c r="F1964" i="16"/>
  <c r="D1964" i="16"/>
  <c r="S1965" i="16"/>
  <c r="A1965" i="16"/>
  <c r="G1965" i="16" l="1"/>
  <c r="F1965" i="16"/>
  <c r="D1965" i="16"/>
  <c r="S1966" i="16"/>
  <c r="A1966" i="16"/>
  <c r="A1967" i="16" l="1"/>
  <c r="S1967" i="16"/>
  <c r="D1966" i="16"/>
  <c r="F1966" i="16"/>
  <c r="G1966" i="16"/>
  <c r="D1967" i="16" l="1"/>
  <c r="G1967" i="16"/>
  <c r="F1967" i="16"/>
  <c r="A1968" i="16"/>
  <c r="S1968" i="16"/>
  <c r="S1969" i="16" l="1"/>
  <c r="A1969" i="16"/>
  <c r="G1968" i="16"/>
  <c r="D1968" i="16"/>
  <c r="F1968" i="16"/>
  <c r="G1969" i="16" l="1"/>
  <c r="D1969" i="16"/>
  <c r="F1969" i="16"/>
  <c r="S1970" i="16"/>
  <c r="A1970" i="16"/>
  <c r="S1971" i="16" l="1"/>
  <c r="A1971" i="16"/>
  <c r="G1970" i="16"/>
  <c r="F1970" i="16"/>
  <c r="D1970" i="16"/>
  <c r="G1971" i="16" l="1"/>
  <c r="D1971" i="16"/>
  <c r="F1971" i="16"/>
  <c r="S1972" i="16"/>
  <c r="A1972" i="16"/>
  <c r="F1972" i="16" l="1"/>
  <c r="G1972" i="16"/>
  <c r="D1972" i="16"/>
  <c r="S1973" i="16"/>
  <c r="A1973" i="16"/>
  <c r="G1973" i="16" l="1"/>
  <c r="F1973" i="16"/>
  <c r="D1973" i="16"/>
  <c r="S1974" i="16"/>
  <c r="A1974" i="16"/>
  <c r="D1974" i="16" l="1"/>
  <c r="G1974" i="16"/>
  <c r="F1974" i="16"/>
  <c r="A1975" i="16"/>
  <c r="S1975" i="16"/>
  <c r="S1976" i="16" l="1"/>
  <c r="A1976" i="16"/>
  <c r="D1975" i="16"/>
  <c r="G1975" i="16"/>
  <c r="F1975" i="16"/>
  <c r="G1976" i="16" l="1"/>
  <c r="D1976" i="16"/>
  <c r="F1976" i="16"/>
  <c r="A1977" i="16"/>
  <c r="S1977" i="16"/>
  <c r="S1978" i="16" l="1"/>
  <c r="A1978" i="16"/>
  <c r="G1977" i="16"/>
  <c r="F1977" i="16"/>
  <c r="D1977" i="16"/>
  <c r="A1979" i="16" l="1"/>
  <c r="S1979" i="16"/>
  <c r="D1978" i="16"/>
  <c r="G1978" i="16"/>
  <c r="F1978" i="16"/>
  <c r="D1979" i="16" l="1"/>
  <c r="G1979" i="16"/>
  <c r="F1979" i="16"/>
  <c r="S1980" i="16"/>
  <c r="A1980" i="16"/>
  <c r="A1981" i="16" l="1"/>
  <c r="S1981" i="16"/>
  <c r="F1980" i="16"/>
  <c r="D1980" i="16"/>
  <c r="G1980" i="16"/>
  <c r="F1981" i="16" l="1"/>
  <c r="G1981" i="16"/>
  <c r="D1981" i="16"/>
  <c r="S1982" i="16"/>
  <c r="A1982" i="16"/>
  <c r="G1982" i="16" l="1"/>
  <c r="F1982" i="16"/>
  <c r="D1982" i="16"/>
  <c r="A1983" i="16"/>
  <c r="S1983" i="16"/>
  <c r="F1983" i="16" l="1"/>
  <c r="G1983" i="16"/>
  <c r="D1983" i="16"/>
  <c r="S1984" i="16"/>
  <c r="A1984" i="16"/>
  <c r="S1985" i="16" l="1"/>
  <c r="A1985" i="16"/>
  <c r="D1984" i="16"/>
  <c r="F1984" i="16"/>
  <c r="G1984" i="16"/>
  <c r="G1985" i="16" l="1"/>
  <c r="F1985" i="16"/>
  <c r="D1985" i="16"/>
  <c r="S1986" i="16"/>
  <c r="A1986" i="16"/>
  <c r="S1987" i="16" l="1"/>
  <c r="A1987" i="16"/>
  <c r="F1986" i="16"/>
  <c r="G1986" i="16"/>
  <c r="D1986" i="16"/>
  <c r="A1988" i="16" l="1"/>
  <c r="S1988" i="16"/>
  <c r="G1987" i="16"/>
  <c r="D1987" i="16"/>
  <c r="F1987" i="16"/>
  <c r="S1989" i="16" l="1"/>
  <c r="A1989" i="16"/>
  <c r="F1988" i="16"/>
  <c r="D1988" i="16"/>
  <c r="G1988" i="16"/>
  <c r="F1989" i="16" l="1"/>
  <c r="G1989" i="16"/>
  <c r="D1989" i="16"/>
  <c r="S1990" i="16"/>
  <c r="A1990" i="16"/>
  <c r="S1991" i="16" l="1"/>
  <c r="A1991" i="16"/>
  <c r="G1990" i="16"/>
  <c r="D1990" i="16"/>
  <c r="F1990" i="16"/>
  <c r="D1991" i="16" l="1"/>
  <c r="F1991" i="16"/>
  <c r="G1991" i="16"/>
  <c r="S1992" i="16"/>
  <c r="A1992" i="16"/>
  <c r="S1993" i="16" l="1"/>
  <c r="A1993" i="16"/>
  <c r="F1992" i="16"/>
  <c r="D1992" i="16"/>
  <c r="G1992" i="16"/>
  <c r="F1993" i="16" l="1"/>
  <c r="G1993" i="16"/>
  <c r="D1993" i="16"/>
  <c r="S1994" i="16"/>
  <c r="A1994" i="16"/>
  <c r="A1995" i="16" l="1"/>
  <c r="S1995" i="16"/>
  <c r="D1994" i="16"/>
  <c r="F1994" i="16"/>
  <c r="G1994" i="16"/>
  <c r="F1995" i="16" l="1"/>
  <c r="D1995" i="16"/>
  <c r="G1995" i="16"/>
  <c r="S1996" i="16"/>
  <c r="A1996" i="16"/>
  <c r="S1997" i="16" l="1"/>
  <c r="A1997" i="16"/>
  <c r="F1996" i="16"/>
  <c r="D1996" i="16"/>
  <c r="G1996" i="16"/>
  <c r="F1997" i="16" l="1"/>
  <c r="G1997" i="16"/>
  <c r="D1997" i="16"/>
  <c r="S1998" i="16"/>
  <c r="A1998" i="16"/>
  <c r="S1999" i="16" l="1"/>
  <c r="A1999" i="16"/>
  <c r="G1998" i="16"/>
  <c r="F1998" i="16"/>
  <c r="D1998" i="16"/>
  <c r="G1999" i="16" l="1"/>
  <c r="F1999" i="16"/>
  <c r="D1999" i="16"/>
  <c r="S2000" i="16"/>
  <c r="A2000" i="16"/>
  <c r="G2000" i="16" l="1"/>
  <c r="F2000" i="16"/>
  <c r="D2000" i="16"/>
  <c r="A2001" i="16"/>
  <c r="S2001" i="16"/>
  <c r="S2002" i="16" l="1"/>
  <c r="A2002" i="16"/>
  <c r="F2001" i="16"/>
  <c r="G2001" i="16"/>
  <c r="D2001" i="16"/>
  <c r="D2002" i="16" l="1"/>
  <c r="G2002" i="16"/>
  <c r="F2002" i="16"/>
  <c r="A2003" i="16"/>
  <c r="S2003" i="16"/>
  <c r="G2003" i="16" l="1"/>
  <c r="F2003" i="16"/>
  <c r="D2003" i="16"/>
  <c r="S2004" i="16"/>
  <c r="A2004" i="16"/>
  <c r="A2005" i="16" l="1"/>
  <c r="S2005" i="16"/>
  <c r="D2004" i="16"/>
  <c r="G2004" i="16"/>
  <c r="F2004" i="16"/>
  <c r="F2005" i="16" l="1"/>
  <c r="G2005" i="16"/>
  <c r="D2005" i="16"/>
  <c r="S2006" i="16"/>
  <c r="A2006" i="16"/>
  <c r="D2006" i="16" l="1"/>
  <c r="G2006" i="16"/>
  <c r="F2006" i="16"/>
  <c r="S2007" i="16"/>
  <c r="A2007" i="16"/>
  <c r="S2008" i="16" l="1"/>
  <c r="A2008" i="16"/>
  <c r="D2007" i="16"/>
  <c r="F2007" i="16"/>
  <c r="G2007" i="16"/>
  <c r="F2008" i="16" l="1"/>
  <c r="G2008" i="16"/>
  <c r="D2008" i="16"/>
  <c r="A2009" i="16"/>
  <c r="S2009" i="16"/>
  <c r="G2009" i="16" l="1"/>
  <c r="F2009" i="16"/>
  <c r="D2009" i="16"/>
  <c r="S2010" i="16"/>
  <c r="A2010" i="16"/>
  <c r="D2010" i="16" l="1"/>
  <c r="F2010" i="16"/>
  <c r="G2010" i="16"/>
  <c r="S2011" i="16"/>
  <c r="A2011" i="16"/>
  <c r="F2011" i="16" l="1"/>
  <c r="D2011" i="16"/>
  <c r="G2011" i="16"/>
  <c r="A2012" i="16"/>
  <c r="S2012" i="16"/>
  <c r="F2012" i="16" l="1"/>
  <c r="G2012" i="16"/>
  <c r="D2012" i="16"/>
  <c r="S2013" i="16"/>
  <c r="A2013" i="16"/>
  <c r="S2014" i="16" l="1"/>
  <c r="A2014" i="16"/>
  <c r="D2013" i="16"/>
  <c r="G2013" i="16"/>
  <c r="F2013" i="16"/>
  <c r="F2014" i="16" l="1"/>
  <c r="D2014" i="16"/>
  <c r="G2014" i="16"/>
  <c r="A2015" i="16"/>
  <c r="S2015" i="16"/>
  <c r="D2015" i="16" l="1"/>
  <c r="F2015" i="16"/>
  <c r="G2015" i="16"/>
  <c r="S2016" i="16"/>
  <c r="A2016" i="16"/>
  <c r="S2017" i="16" l="1"/>
  <c r="A2017" i="16"/>
  <c r="F2016" i="16"/>
  <c r="G2016" i="16"/>
  <c r="D2016" i="16"/>
  <c r="F2017" i="16" l="1"/>
  <c r="G2017" i="16"/>
  <c r="D2017" i="16"/>
  <c r="S2018" i="16"/>
  <c r="A2018" i="16"/>
  <c r="G2018" i="16" l="1"/>
  <c r="D2018" i="16"/>
  <c r="F2018" i="16"/>
  <c r="S2019" i="16"/>
  <c r="A2019" i="16"/>
  <c r="S2020" i="16" l="1"/>
  <c r="A2020" i="16"/>
  <c r="G2019" i="16"/>
  <c r="D2019" i="16"/>
  <c r="F2019" i="16"/>
  <c r="F2020" i="16" l="1"/>
  <c r="D2020" i="16"/>
  <c r="G2020" i="16"/>
  <c r="S2021" i="16"/>
  <c r="A2021" i="16"/>
  <c r="S2022" i="16" l="1"/>
  <c r="A2022" i="16"/>
  <c r="D2021" i="16"/>
  <c r="G2021" i="16"/>
  <c r="F2021" i="16"/>
  <c r="F2022" i="16" l="1"/>
  <c r="D2022" i="16"/>
  <c r="G2022" i="16"/>
  <c r="A2023" i="16"/>
  <c r="S2023" i="16"/>
  <c r="F2023" i="16" l="1"/>
  <c r="G2023" i="16"/>
  <c r="D2023" i="16"/>
  <c r="S2024" i="16"/>
  <c r="A2024" i="16"/>
  <c r="F2024" i="16" l="1"/>
  <c r="D2024" i="16"/>
  <c r="G2024" i="16"/>
  <c r="S2025" i="16"/>
  <c r="A2025" i="16"/>
  <c r="S2026" i="16" l="1"/>
  <c r="A2026" i="16"/>
  <c r="F2025" i="16"/>
  <c r="G2025" i="16"/>
  <c r="D2025" i="16"/>
  <c r="D2026" i="16" l="1"/>
  <c r="F2026" i="16"/>
  <c r="G2026" i="16"/>
  <c r="S2027" i="16"/>
  <c r="A2027" i="16"/>
  <c r="D2027" i="16" l="1"/>
  <c r="F2027" i="16"/>
  <c r="G2027" i="16"/>
  <c r="S2028" i="16"/>
  <c r="A2028" i="16"/>
  <c r="A2029" i="16" l="1"/>
  <c r="S2029" i="16"/>
  <c r="F2028" i="16"/>
  <c r="D2028" i="16"/>
  <c r="G2028" i="16"/>
  <c r="S2030" i="16" l="1"/>
  <c r="A2030" i="16"/>
  <c r="G2029" i="16"/>
  <c r="D2029" i="16"/>
  <c r="F2029" i="16"/>
  <c r="D2030" i="16" l="1"/>
  <c r="G2030" i="16"/>
  <c r="F2030" i="16"/>
  <c r="S2031" i="16"/>
  <c r="A2031" i="16"/>
  <c r="A2032" i="16" l="1"/>
  <c r="S2032" i="16"/>
  <c r="F2031" i="16"/>
  <c r="G2031" i="16"/>
  <c r="D2031" i="16"/>
  <c r="A2033" i="16" l="1"/>
  <c r="S2033" i="16"/>
  <c r="G2032" i="16"/>
  <c r="D2032" i="16"/>
  <c r="F2032" i="16"/>
  <c r="S2034" i="16" l="1"/>
  <c r="A2034" i="16"/>
  <c r="F2033" i="16"/>
  <c r="D2033" i="16"/>
  <c r="G2033" i="16"/>
  <c r="F2034" i="16" l="1"/>
  <c r="G2034" i="16"/>
  <c r="D2034" i="16"/>
  <c r="S2035" i="16"/>
  <c r="A2035" i="16"/>
  <c r="S2036" i="16" l="1"/>
  <c r="A2036" i="16"/>
  <c r="G2035" i="16"/>
  <c r="F2035" i="16"/>
  <c r="D2035" i="16"/>
  <c r="F2036" i="16" l="1"/>
  <c r="D2036" i="16"/>
  <c r="G2036" i="16"/>
  <c r="S2037" i="16"/>
  <c r="A2037" i="16"/>
  <c r="D2037" i="16" l="1"/>
  <c r="G2037" i="16"/>
  <c r="F2037" i="16"/>
  <c r="A2038" i="16"/>
  <c r="S2038" i="16"/>
  <c r="F2038" i="16" l="1"/>
  <c r="D2038" i="16"/>
  <c r="G2038" i="16"/>
  <c r="A2039" i="16"/>
  <c r="S2039" i="16"/>
  <c r="S2040" i="16" l="1"/>
  <c r="A2040" i="16"/>
  <c r="G2039" i="16"/>
  <c r="D2039" i="16"/>
  <c r="F2039" i="16"/>
  <c r="D2040" i="16" l="1"/>
  <c r="G2040" i="16"/>
  <c r="F2040" i="16"/>
  <c r="S2041" i="16"/>
  <c r="A2041" i="16"/>
  <c r="G2041" i="16" l="1"/>
  <c r="F2041" i="16"/>
  <c r="D2041" i="16"/>
  <c r="A2042" i="16"/>
  <c r="S2042" i="16"/>
  <c r="D2042" i="16" l="1"/>
  <c r="G2042" i="16"/>
  <c r="F2042" i="16"/>
  <c r="A2043" i="16"/>
  <c r="S2043" i="16"/>
  <c r="G2043" i="16" l="1"/>
  <c r="F2043" i="16"/>
  <c r="D2043" i="16"/>
  <c r="S2044" i="16"/>
  <c r="A2044" i="16"/>
  <c r="F2044" i="16" l="1"/>
  <c r="D2044" i="16"/>
  <c r="G2044" i="16"/>
  <c r="S2045" i="16"/>
  <c r="A2045" i="16"/>
  <c r="G2045" i="16" l="1"/>
  <c r="F2045" i="16"/>
  <c r="D2045" i="16"/>
  <c r="S2046" i="16"/>
  <c r="A2046" i="16"/>
  <c r="D2046" i="16" l="1"/>
  <c r="G2046" i="16"/>
  <c r="F2046" i="16"/>
  <c r="S2047" i="16"/>
  <c r="A2047" i="16"/>
  <c r="D2047" i="16" l="1"/>
  <c r="G2047" i="16"/>
  <c r="F2047" i="16"/>
  <c r="S2048" i="16"/>
  <c r="A2048" i="16"/>
  <c r="A2049" i="16" l="1"/>
  <c r="S2049" i="16"/>
  <c r="F2048" i="16"/>
  <c r="G2048" i="16"/>
  <c r="D2048" i="16"/>
  <c r="G2049" i="16" l="1"/>
  <c r="D2049" i="16"/>
  <c r="F2049" i="16"/>
  <c r="A2050" i="16"/>
  <c r="S2050" i="16"/>
  <c r="S2051" i="16" l="1"/>
  <c r="A2051" i="16"/>
  <c r="D2050" i="16"/>
  <c r="G2050" i="16"/>
  <c r="F2050" i="16"/>
  <c r="D2051" i="16" l="1"/>
  <c r="G2051" i="16"/>
  <c r="F2051" i="16"/>
  <c r="S2052" i="16"/>
  <c r="A2052" i="16"/>
  <c r="S2053" i="16" l="1"/>
  <c r="A2053" i="16"/>
  <c r="G2052" i="16"/>
  <c r="F2052" i="16"/>
  <c r="D2052" i="16"/>
  <c r="G2053" i="16" l="1"/>
  <c r="D2053" i="16"/>
  <c r="F2053" i="16"/>
  <c r="S2054" i="16"/>
  <c r="A2054" i="16"/>
  <c r="S2055" i="16" l="1"/>
  <c r="A2055" i="16"/>
  <c r="D2054" i="16"/>
  <c r="F2054" i="16"/>
  <c r="G2054" i="16"/>
  <c r="F2055" i="16" l="1"/>
  <c r="D2055" i="16"/>
  <c r="G2055" i="16"/>
  <c r="S2056" i="16"/>
  <c r="A2056" i="16"/>
  <c r="S2057" i="16" l="1"/>
  <c r="A2057" i="16"/>
  <c r="F2056" i="16"/>
  <c r="D2056" i="16"/>
  <c r="G2056" i="16"/>
  <c r="G2057" i="16" l="1"/>
  <c r="F2057" i="16"/>
  <c r="D2057" i="16"/>
  <c r="S2058" i="16"/>
  <c r="A2058" i="16"/>
  <c r="G2058" i="16" l="1"/>
  <c r="F2058" i="16"/>
  <c r="D2058" i="16"/>
  <c r="A2059" i="16"/>
  <c r="S2059" i="16"/>
  <c r="S2060" i="16" l="1"/>
  <c r="A2060" i="16"/>
  <c r="G2059" i="16"/>
  <c r="F2059" i="16"/>
  <c r="D2059" i="16"/>
  <c r="F2060" i="16" l="1"/>
  <c r="D2060" i="16"/>
  <c r="G2060" i="16"/>
  <c r="A2061" i="16"/>
  <c r="S2061" i="16"/>
  <c r="F2061" i="16" l="1"/>
  <c r="D2061" i="16"/>
  <c r="G2061" i="16"/>
  <c r="S2062" i="16"/>
  <c r="A2062" i="16"/>
  <c r="G2062" i="16" l="1"/>
  <c r="D2062" i="16"/>
  <c r="F2062" i="16"/>
  <c r="S2063" i="16"/>
  <c r="A2063" i="16"/>
  <c r="S2064" i="16" l="1"/>
  <c r="A2064" i="16"/>
  <c r="D2063" i="16"/>
  <c r="G2063" i="16"/>
  <c r="F2063" i="16"/>
  <c r="F2064" i="16" l="1"/>
  <c r="D2064" i="16"/>
  <c r="G2064" i="16"/>
  <c r="S2065" i="16"/>
  <c r="A2065" i="16"/>
  <c r="A2066" i="16" l="1"/>
  <c r="S2066" i="16"/>
  <c r="G2065" i="16"/>
  <c r="F2065" i="16"/>
  <c r="D2065" i="16"/>
  <c r="D2066" i="16" l="1"/>
  <c r="F2066" i="16"/>
  <c r="G2066" i="16"/>
  <c r="S2067" i="16"/>
  <c r="A2067" i="16"/>
  <c r="S2068" i="16" l="1"/>
  <c r="A2068" i="16"/>
  <c r="D2067" i="16"/>
  <c r="G2067" i="16"/>
  <c r="F2067" i="16"/>
  <c r="D2068" i="16" l="1"/>
  <c r="G2068" i="16"/>
  <c r="F2068" i="16"/>
  <c r="S2069" i="16"/>
  <c r="A2069" i="16"/>
  <c r="F2069" i="16" l="1"/>
  <c r="D2069" i="16"/>
  <c r="G2069" i="16"/>
  <c r="S2070" i="16"/>
  <c r="A2070" i="16"/>
  <c r="F2070" i="16" l="1"/>
  <c r="D2070" i="16"/>
  <c r="G2070" i="16"/>
  <c r="S2071" i="16"/>
  <c r="A2071" i="16"/>
  <c r="G2071" i="16" l="1"/>
  <c r="F2071" i="16"/>
  <c r="D2071" i="16"/>
  <c r="A2072" i="16"/>
  <c r="S2072" i="16"/>
  <c r="S2073" i="16" l="1"/>
  <c r="A2073" i="16"/>
  <c r="D2072" i="16"/>
  <c r="G2072" i="16"/>
  <c r="F2072" i="16"/>
  <c r="F2073" i="16" l="1"/>
  <c r="D2073" i="16"/>
  <c r="G2073" i="16"/>
  <c r="S2074" i="16"/>
  <c r="A2074" i="16"/>
  <c r="A2075" i="16" l="1"/>
  <c r="S2075" i="16"/>
  <c r="F2074" i="16"/>
  <c r="G2074" i="16"/>
  <c r="D2074" i="16"/>
  <c r="G2075" i="16" l="1"/>
  <c r="F2075" i="16"/>
  <c r="D2075" i="16"/>
  <c r="S2076" i="16"/>
  <c r="A2076" i="16"/>
  <c r="S2077" i="16" l="1"/>
  <c r="A2077" i="16"/>
  <c r="F2076" i="16"/>
  <c r="D2076" i="16"/>
  <c r="G2076" i="16"/>
  <c r="F2077" i="16" l="1"/>
  <c r="D2077" i="16"/>
  <c r="G2077" i="16"/>
  <c r="S2078" i="16"/>
  <c r="A2078" i="16"/>
  <c r="D2078" i="16" l="1"/>
  <c r="F2078" i="16"/>
  <c r="G2078" i="16"/>
  <c r="S2079" i="16"/>
  <c r="A2079" i="16"/>
  <c r="S2080" i="16" l="1"/>
  <c r="A2080" i="16"/>
  <c r="G2079" i="16"/>
  <c r="F2079" i="16"/>
  <c r="D2079" i="16"/>
  <c r="F2080" i="16" l="1"/>
  <c r="D2080" i="16"/>
  <c r="G2080" i="16"/>
  <c r="S2081" i="16"/>
  <c r="A2081" i="16"/>
  <c r="G2081" i="16" l="1"/>
  <c r="D2081" i="16"/>
  <c r="F2081" i="16"/>
  <c r="S2082" i="16"/>
  <c r="A2082" i="16"/>
  <c r="S2083" i="16" l="1"/>
  <c r="A2083" i="16"/>
  <c r="F2082" i="16"/>
  <c r="D2082" i="16"/>
  <c r="G2082" i="16"/>
  <c r="F2083" i="16" l="1"/>
  <c r="D2083" i="16"/>
  <c r="G2083" i="16"/>
  <c r="A2084" i="16"/>
  <c r="S2084" i="16"/>
  <c r="F2084" i="16" l="1"/>
  <c r="D2084" i="16"/>
  <c r="G2084" i="16"/>
  <c r="S2085" i="16"/>
  <c r="A2085" i="16"/>
  <c r="G2085" i="16" l="1"/>
  <c r="D2085" i="16"/>
  <c r="F2085" i="16"/>
  <c r="S2086" i="16"/>
  <c r="A2086" i="16"/>
  <c r="S2087" i="16" l="1"/>
  <c r="A2087" i="16"/>
  <c r="D2086" i="16"/>
  <c r="G2086" i="16"/>
  <c r="F2086" i="16"/>
  <c r="D2087" i="16" l="1"/>
  <c r="G2087" i="16"/>
  <c r="F2087" i="16"/>
  <c r="S2088" i="16"/>
  <c r="A2088" i="16"/>
  <c r="S2089" i="16" l="1"/>
  <c r="A2089" i="16"/>
  <c r="G2088" i="16"/>
  <c r="F2088" i="16"/>
  <c r="D2088" i="16"/>
  <c r="F2089" i="16" l="1"/>
  <c r="G2089" i="16"/>
  <c r="D2089" i="16"/>
  <c r="S2090" i="16"/>
  <c r="A2090" i="16"/>
  <c r="D2090" i="16" l="1"/>
  <c r="G2090" i="16"/>
  <c r="F2090" i="16"/>
  <c r="A2091" i="16"/>
  <c r="S2091" i="16"/>
  <c r="S2092" i="16" l="1"/>
  <c r="A2092" i="16"/>
  <c r="G2091" i="16"/>
  <c r="F2091" i="16"/>
  <c r="D2091" i="16"/>
  <c r="F2092" i="16" l="1"/>
  <c r="G2092" i="16"/>
  <c r="D2092" i="16"/>
  <c r="S2093" i="16"/>
  <c r="A2093" i="16"/>
  <c r="F2093" i="16" l="1"/>
  <c r="D2093" i="16"/>
  <c r="G2093" i="16"/>
  <c r="S2094" i="16"/>
  <c r="A2094" i="16"/>
  <c r="S2095" i="16" l="1"/>
  <c r="A2095" i="16"/>
  <c r="G2094" i="16"/>
  <c r="F2094" i="16"/>
  <c r="D2094" i="16"/>
  <c r="D2095" i="16" l="1"/>
  <c r="F2095" i="16"/>
  <c r="G2095" i="16"/>
  <c r="S2096" i="16"/>
  <c r="A2096" i="16"/>
  <c r="S2097" i="16" l="1"/>
  <c r="A2097" i="16"/>
  <c r="D2096" i="16"/>
  <c r="F2096" i="16"/>
  <c r="G2096" i="16"/>
  <c r="G2097" i="16" l="1"/>
  <c r="F2097" i="16"/>
  <c r="D2097" i="16"/>
  <c r="S2098" i="16"/>
  <c r="A2098" i="16"/>
  <c r="S2099" i="16" l="1"/>
  <c r="A2099" i="16"/>
  <c r="G2098" i="16"/>
  <c r="D2098" i="16"/>
  <c r="F2098" i="16"/>
  <c r="G2099" i="16" l="1"/>
  <c r="D2099" i="16"/>
  <c r="F2099" i="16"/>
  <c r="S2100" i="16"/>
  <c r="A2100" i="16"/>
  <c r="D2100" i="16" l="1"/>
  <c r="F2100" i="16"/>
  <c r="G2100" i="16"/>
  <c r="S2101" i="16"/>
  <c r="A2101" i="16"/>
  <c r="S2102" i="16" l="1"/>
  <c r="A2102" i="16"/>
  <c r="G2101" i="16"/>
  <c r="F2101" i="16"/>
  <c r="D2101" i="16"/>
  <c r="G2102" i="16" l="1"/>
  <c r="F2102" i="16"/>
  <c r="D2102" i="16"/>
  <c r="S2103" i="16"/>
  <c r="A2103" i="16"/>
  <c r="S2104" i="16" l="1"/>
  <c r="A2104" i="16"/>
  <c r="D2103" i="16"/>
  <c r="G2103" i="16"/>
  <c r="F2103" i="16"/>
  <c r="F2104" i="16" l="1"/>
  <c r="G2104" i="16"/>
  <c r="D2104" i="16"/>
  <c r="S2105" i="16"/>
  <c r="A2105" i="16"/>
  <c r="A2106" i="16" l="1"/>
  <c r="S2106" i="16"/>
  <c r="D2105" i="16"/>
  <c r="G2105" i="16"/>
  <c r="F2105" i="16"/>
  <c r="F2106" i="16" l="1"/>
  <c r="G2106" i="16"/>
  <c r="D2106" i="16"/>
  <c r="S2107" i="16"/>
  <c r="A2107" i="16"/>
  <c r="F2107" i="16" l="1"/>
  <c r="G2107" i="16"/>
  <c r="D2107" i="16"/>
  <c r="S2108" i="16"/>
  <c r="A2108" i="16"/>
  <c r="D2108" i="16" l="1"/>
  <c r="F2108" i="16"/>
  <c r="G2108" i="16"/>
  <c r="S2109" i="16"/>
  <c r="A2109" i="16"/>
  <c r="F2109" i="16" l="1"/>
  <c r="D2109" i="16"/>
  <c r="G2109" i="16"/>
  <c r="A2110" i="16"/>
  <c r="S2110" i="16"/>
  <c r="S2111" i="16" l="1"/>
  <c r="A2111" i="16"/>
  <c r="D2110" i="16"/>
  <c r="G2110" i="16"/>
  <c r="F2110" i="16"/>
  <c r="G2111" i="16" l="1"/>
  <c r="F2111" i="16"/>
  <c r="D2111" i="16"/>
  <c r="S2112" i="16"/>
  <c r="A2112" i="16"/>
  <c r="S2113" i="16" l="1"/>
  <c r="A2113" i="16"/>
  <c r="F2112" i="16"/>
  <c r="G2112" i="16"/>
  <c r="D2112" i="16"/>
  <c r="D2113" i="16" l="1"/>
  <c r="F2113" i="16"/>
  <c r="G2113" i="16"/>
  <c r="S2114" i="16"/>
  <c r="A2114" i="16"/>
  <c r="S2115" i="16" l="1"/>
  <c r="A2115" i="16"/>
  <c r="G2114" i="16"/>
  <c r="F2114" i="16"/>
  <c r="D2114" i="16"/>
  <c r="F2115" i="16" l="1"/>
  <c r="D2115" i="16"/>
  <c r="G2115" i="16"/>
  <c r="S2116" i="16"/>
  <c r="A2116" i="16"/>
  <c r="F2116" i="16" l="1"/>
  <c r="D2116" i="16"/>
  <c r="G2116" i="16"/>
  <c r="S2117" i="16"/>
  <c r="A2117" i="16"/>
  <c r="S2118" i="16" l="1"/>
  <c r="A2118" i="16"/>
  <c r="F2117" i="16"/>
  <c r="G2117" i="16"/>
  <c r="D2117" i="16"/>
  <c r="D2118" i="16" l="1"/>
  <c r="G2118" i="16"/>
  <c r="F2118" i="16"/>
  <c r="S2119" i="16"/>
  <c r="A2119" i="16"/>
  <c r="S2120" i="16" l="1"/>
  <c r="A2120" i="16"/>
  <c r="F2119" i="16"/>
  <c r="D2119" i="16"/>
  <c r="G2119" i="16"/>
  <c r="G2120" i="16" l="1"/>
  <c r="F2120" i="16"/>
  <c r="D2120" i="16"/>
  <c r="S2121" i="16"/>
  <c r="A2121" i="16"/>
  <c r="S2122" i="16" l="1"/>
  <c r="A2122" i="16"/>
  <c r="F2121" i="16"/>
  <c r="G2121" i="16"/>
  <c r="D2121" i="16"/>
  <c r="D2122" i="16" l="1"/>
  <c r="G2122" i="16"/>
  <c r="F2122" i="16"/>
  <c r="S2123" i="16"/>
  <c r="A2123" i="16"/>
  <c r="D2123" i="16" l="1"/>
  <c r="G2123" i="16"/>
  <c r="F2123" i="16"/>
  <c r="S2124" i="16"/>
  <c r="A2124" i="16"/>
  <c r="G2124" i="16" l="1"/>
  <c r="F2124" i="16"/>
  <c r="D2124" i="16"/>
  <c r="S2125" i="16"/>
  <c r="A2125" i="16"/>
  <c r="S2126" i="16" l="1"/>
  <c r="A2126" i="16"/>
  <c r="F2125" i="16"/>
  <c r="D2125" i="16"/>
  <c r="G2125" i="16"/>
  <c r="F2126" i="16" l="1"/>
  <c r="D2126" i="16"/>
  <c r="G2126" i="16"/>
  <c r="S2127" i="16"/>
  <c r="A2127" i="16"/>
  <c r="S2128" i="16" l="1"/>
  <c r="A2128" i="16"/>
  <c r="D2127" i="16"/>
  <c r="F2127" i="16"/>
  <c r="G2127" i="16"/>
  <c r="D2128" i="16" l="1"/>
  <c r="F2128" i="16"/>
  <c r="G2128" i="16"/>
  <c r="S2129" i="16"/>
  <c r="A2129" i="16"/>
  <c r="G2129" i="16" l="1"/>
  <c r="F2129" i="16"/>
  <c r="D2129" i="16"/>
  <c r="A2130" i="16"/>
  <c r="S2130" i="16"/>
  <c r="S2131" i="16" l="1"/>
  <c r="A2131" i="16"/>
  <c r="G2130" i="16"/>
  <c r="F2130" i="16"/>
  <c r="D2130" i="16"/>
  <c r="G2131" i="16" l="1"/>
  <c r="F2131" i="16"/>
  <c r="D2131" i="16"/>
  <c r="S2132" i="16"/>
  <c r="A2132" i="16"/>
  <c r="D2132" i="16" l="1"/>
  <c r="G2132" i="16"/>
  <c r="F2132" i="16"/>
  <c r="S2133" i="16"/>
  <c r="A2133" i="16"/>
  <c r="S2134" i="16" l="1"/>
  <c r="A2134" i="16"/>
  <c r="G2133" i="16"/>
  <c r="F2133" i="16"/>
  <c r="D2133" i="16"/>
  <c r="G2134" i="16" l="1"/>
  <c r="F2134" i="16"/>
  <c r="D2134" i="16"/>
  <c r="A2135" i="16"/>
  <c r="S2135" i="16"/>
  <c r="G2135" i="16" l="1"/>
  <c r="F2135" i="16"/>
  <c r="D2135" i="16"/>
  <c r="A2136" i="16"/>
  <c r="S2136" i="16"/>
  <c r="S2137" i="16" l="1"/>
  <c r="A2137" i="16"/>
  <c r="D2136" i="16"/>
  <c r="G2136" i="16"/>
  <c r="F2136" i="16"/>
  <c r="F2137" i="16" l="1"/>
  <c r="D2137" i="16"/>
  <c r="G2137" i="16"/>
  <c r="S2138" i="16"/>
  <c r="A2138" i="16"/>
  <c r="S2139" i="16" l="1"/>
  <c r="A2139" i="16"/>
  <c r="D2138" i="16"/>
  <c r="G2138" i="16"/>
  <c r="F2138" i="16"/>
  <c r="F2139" i="16" l="1"/>
  <c r="G2139" i="16"/>
  <c r="D2139" i="16"/>
  <c r="A2140" i="16"/>
  <c r="S2140" i="16"/>
  <c r="F2140" i="16" l="1"/>
  <c r="D2140" i="16"/>
  <c r="G2140" i="16"/>
  <c r="S2141" i="16"/>
  <c r="A2141" i="16"/>
  <c r="G2141" i="16" l="1"/>
  <c r="F2141" i="16"/>
  <c r="D2141" i="16"/>
  <c r="S2142" i="16"/>
  <c r="A2142" i="16"/>
  <c r="D2142" i="16" l="1"/>
  <c r="G2142" i="16"/>
  <c r="F2142" i="16"/>
  <c r="S2143" i="16"/>
  <c r="A2143" i="16"/>
  <c r="S2144" i="16" l="1"/>
  <c r="A2144" i="16"/>
  <c r="G2143" i="16"/>
  <c r="F2143" i="16"/>
  <c r="D2143" i="16"/>
  <c r="F2144" i="16" l="1"/>
  <c r="D2144" i="16"/>
  <c r="G2144" i="16"/>
  <c r="S2145" i="16"/>
  <c r="A2145" i="16"/>
  <c r="S2146" i="16" l="1"/>
  <c r="A2146" i="16"/>
  <c r="G2145" i="16"/>
  <c r="D2145" i="16"/>
  <c r="F2145" i="16"/>
  <c r="A2147" i="16" l="1"/>
  <c r="S2147" i="16"/>
  <c r="G2146" i="16"/>
  <c r="D2146" i="16"/>
  <c r="F2146" i="16"/>
  <c r="A2148" i="16" l="1"/>
  <c r="S2148" i="16"/>
  <c r="F2147" i="16"/>
  <c r="D2147" i="16"/>
  <c r="G2147" i="16"/>
  <c r="F2148" i="16" l="1"/>
  <c r="D2148" i="16"/>
  <c r="G2148" i="16"/>
  <c r="S2149" i="16"/>
  <c r="A2149" i="16"/>
  <c r="S2150" i="16" l="1"/>
  <c r="A2150" i="16"/>
  <c r="F2149" i="16"/>
  <c r="G2149" i="16"/>
  <c r="D2149" i="16"/>
  <c r="D2150" i="16" l="1"/>
  <c r="G2150" i="16"/>
  <c r="F2150" i="16"/>
  <c r="S2151" i="16"/>
  <c r="A2151" i="16"/>
  <c r="D2151" i="16" l="1"/>
  <c r="F2151" i="16"/>
  <c r="G2151" i="16"/>
  <c r="S2152" i="16"/>
  <c r="A2152" i="16"/>
  <c r="F2152" i="16" l="1"/>
  <c r="G2152" i="16"/>
  <c r="D2152" i="16"/>
  <c r="S2153" i="16"/>
  <c r="A2153" i="16"/>
  <c r="S2154" i="16" l="1"/>
  <c r="A2154" i="16"/>
  <c r="F2153" i="16"/>
  <c r="D2153" i="16"/>
  <c r="G2153" i="16"/>
  <c r="G2154" i="16" l="1"/>
  <c r="D2154" i="16"/>
  <c r="F2154" i="16"/>
  <c r="S2155" i="16"/>
  <c r="A2155" i="16"/>
  <c r="S2156" i="16" l="1"/>
  <c r="A2156" i="16"/>
  <c r="D2155" i="16"/>
  <c r="F2155" i="16"/>
  <c r="G2155" i="16"/>
  <c r="D2156" i="16" l="1"/>
  <c r="G2156" i="16"/>
  <c r="F2156" i="16"/>
  <c r="S2157" i="16"/>
  <c r="A2157" i="16"/>
  <c r="F2157" i="16" l="1"/>
  <c r="D2157" i="16"/>
  <c r="G2157" i="16"/>
  <c r="S2158" i="16"/>
  <c r="A2158" i="16"/>
  <c r="F2158" i="16" l="1"/>
  <c r="D2158" i="16"/>
  <c r="G2158" i="16"/>
  <c r="S2159" i="16"/>
  <c r="A2159" i="16"/>
  <c r="G2159" i="16" l="1"/>
  <c r="F2159" i="16"/>
  <c r="D2159" i="16"/>
  <c r="S2160" i="16"/>
  <c r="A2160" i="16"/>
  <c r="F2160" i="16" l="1"/>
  <c r="D2160" i="16"/>
  <c r="G2160" i="16"/>
  <c r="S2161" i="16"/>
  <c r="A2161" i="16"/>
  <c r="S2162" i="16" l="1"/>
  <c r="A2162" i="16"/>
  <c r="D2161" i="16"/>
  <c r="G2161" i="16"/>
  <c r="F2161" i="16"/>
  <c r="D2162" i="16" l="1"/>
  <c r="G2162" i="16"/>
  <c r="F2162" i="16"/>
  <c r="S2163" i="16"/>
  <c r="A2163" i="16"/>
  <c r="A2164" i="16" l="1"/>
  <c r="S2164" i="16"/>
  <c r="G2163" i="16"/>
  <c r="F2163" i="16"/>
  <c r="D2163" i="16"/>
  <c r="F2164" i="16" l="1"/>
  <c r="G2164" i="16"/>
  <c r="D2164" i="16"/>
  <c r="A2165" i="16"/>
  <c r="S2165" i="16"/>
  <c r="A2166" i="16" l="1"/>
  <c r="S2166" i="16"/>
  <c r="F2165" i="16"/>
  <c r="D2165" i="16"/>
  <c r="G2165" i="16"/>
  <c r="D2166" i="16" l="1"/>
  <c r="G2166" i="16"/>
  <c r="F2166" i="16"/>
  <c r="S2167" i="16"/>
  <c r="A2167" i="16"/>
  <c r="F2167" i="16" l="1"/>
  <c r="G2167" i="16"/>
  <c r="D2167" i="16"/>
  <c r="S2168" i="16"/>
  <c r="A2168" i="16"/>
  <c r="F2168" i="16" l="1"/>
  <c r="D2168" i="16"/>
  <c r="G2168" i="16"/>
  <c r="S2169" i="16"/>
  <c r="A2169" i="16"/>
  <c r="G2169" i="16" l="1"/>
  <c r="F2169" i="16"/>
  <c r="D2169" i="16"/>
  <c r="S2170" i="16"/>
  <c r="A2170" i="16"/>
  <c r="S2171" i="16" l="1"/>
  <c r="A2171" i="16"/>
  <c r="D2170" i="16"/>
  <c r="G2170" i="16"/>
  <c r="F2170" i="16"/>
  <c r="D2171" i="16" l="1"/>
  <c r="F2171" i="16"/>
  <c r="G2171" i="16"/>
  <c r="S2172" i="16"/>
  <c r="A2172" i="16"/>
  <c r="S2173" i="16" l="1"/>
  <c r="A2173" i="16"/>
  <c r="F2172" i="16"/>
  <c r="D2172" i="16"/>
  <c r="G2172" i="16"/>
  <c r="S2174" i="16" l="1"/>
  <c r="A2174" i="16"/>
  <c r="G2173" i="16"/>
  <c r="D2173" i="16"/>
  <c r="F2173" i="16"/>
  <c r="F2174" i="16" l="1"/>
  <c r="G2174" i="16"/>
  <c r="D2174" i="16"/>
  <c r="S2175" i="16"/>
  <c r="A2175" i="16"/>
  <c r="S2176" i="16" l="1"/>
  <c r="A2176" i="16"/>
  <c r="G2175" i="16"/>
  <c r="D2175" i="16"/>
  <c r="F2175" i="16"/>
  <c r="F2176" i="16" l="1"/>
  <c r="D2176" i="16"/>
  <c r="G2176" i="16"/>
  <c r="A2177" i="16"/>
  <c r="S2177" i="16"/>
  <c r="A2178" i="16" l="1"/>
  <c r="S2178" i="16"/>
  <c r="F2177" i="16"/>
  <c r="G2177" i="16"/>
  <c r="D2177" i="16"/>
  <c r="F2178" i="16" l="1"/>
  <c r="D2178" i="16"/>
  <c r="G2178" i="16"/>
  <c r="A2179" i="16"/>
  <c r="S2179" i="16"/>
  <c r="A2180" i="16" l="1"/>
  <c r="S2180" i="16"/>
  <c r="D2179" i="16"/>
  <c r="G2179" i="16"/>
  <c r="F2179" i="16"/>
  <c r="F2180" i="16" l="1"/>
  <c r="D2180" i="16"/>
  <c r="G2180" i="16"/>
  <c r="S2181" i="16"/>
  <c r="A2181" i="16"/>
  <c r="D2181" i="16" l="1"/>
  <c r="G2181" i="16"/>
  <c r="F2181" i="16"/>
  <c r="A2182" i="16"/>
  <c r="S2182" i="16"/>
  <c r="D2182" i="16" l="1"/>
  <c r="G2182" i="16"/>
  <c r="F2182" i="16"/>
  <c r="S2183" i="16"/>
  <c r="A2183" i="16"/>
  <c r="S2184" i="16" l="1"/>
  <c r="A2184" i="16"/>
  <c r="D2183" i="16"/>
  <c r="F2183" i="16"/>
  <c r="G2183" i="16"/>
  <c r="G2184" i="16" l="1"/>
  <c r="D2184" i="16"/>
  <c r="F2184" i="16"/>
  <c r="S2185" i="16"/>
  <c r="A2185" i="16"/>
  <c r="F2185" i="16" l="1"/>
  <c r="D2185" i="16"/>
  <c r="G2185" i="16"/>
  <c r="S2186" i="16"/>
  <c r="A2186" i="16"/>
  <c r="G2186" i="16" l="1"/>
  <c r="F2186" i="16"/>
  <c r="D2186" i="16"/>
  <c r="S2187" i="16"/>
  <c r="A2187" i="16"/>
  <c r="F2187" i="16" l="1"/>
  <c r="G2187" i="16"/>
  <c r="D2187" i="16"/>
  <c r="S2188" i="16"/>
  <c r="A2188" i="16"/>
  <c r="F2188" i="16" l="1"/>
  <c r="G2188" i="16"/>
  <c r="D2188" i="16"/>
  <c r="S2189" i="16"/>
  <c r="A2189" i="16"/>
  <c r="S2190" i="16" l="1"/>
  <c r="A2190" i="16"/>
  <c r="G2189" i="16"/>
  <c r="D2189" i="16"/>
  <c r="F2189" i="16"/>
  <c r="F2190" i="16" l="1"/>
  <c r="D2190" i="16"/>
  <c r="G2190" i="16"/>
  <c r="S2191" i="16"/>
  <c r="A2191" i="16"/>
  <c r="S2192" i="16" l="1"/>
  <c r="A2192" i="16"/>
  <c r="G2191" i="16"/>
  <c r="F2191" i="16"/>
  <c r="D2191" i="16"/>
  <c r="D2192" i="16" l="1"/>
  <c r="G2192" i="16"/>
  <c r="F2192" i="16"/>
  <c r="S2193" i="16"/>
  <c r="A2193" i="16"/>
  <c r="G2193" i="16" l="1"/>
  <c r="F2193" i="16"/>
  <c r="D2193" i="16"/>
  <c r="A2194" i="16"/>
  <c r="S2194" i="16"/>
  <c r="S2195" i="16" l="1"/>
  <c r="A2195" i="16"/>
  <c r="F2194" i="16"/>
  <c r="G2194" i="16"/>
  <c r="D2194" i="16"/>
  <c r="F2195" i="16" l="1"/>
  <c r="G2195" i="16"/>
  <c r="D2195" i="16"/>
  <c r="S2196" i="16"/>
  <c r="A2196" i="16"/>
  <c r="D2196" i="16" l="1"/>
  <c r="F2196" i="16"/>
  <c r="G2196" i="16"/>
  <c r="S2197" i="16"/>
  <c r="A2197" i="16"/>
  <c r="D2197" i="16" l="1"/>
  <c r="G2197" i="16"/>
  <c r="F2197" i="16"/>
  <c r="S2198" i="16"/>
  <c r="A2198" i="16"/>
  <c r="A2199" i="16" l="1"/>
  <c r="S2199" i="16"/>
  <c r="D2198" i="16"/>
  <c r="G2198" i="16"/>
  <c r="F2198" i="16"/>
  <c r="G2199" i="16" l="1"/>
  <c r="F2199" i="16"/>
  <c r="D2199" i="16"/>
  <c r="S2200" i="16"/>
  <c r="A2200" i="16"/>
  <c r="G2200" i="16" l="1"/>
  <c r="D2200" i="16"/>
  <c r="F2200" i="16"/>
  <c r="S2201" i="16"/>
  <c r="A2201" i="16"/>
  <c r="S2202" i="16" l="1"/>
  <c r="A2202" i="16"/>
  <c r="F2201" i="16"/>
  <c r="D2201" i="16"/>
  <c r="G2201" i="16"/>
  <c r="D2202" i="16" l="1"/>
  <c r="F2202" i="16"/>
  <c r="G2202" i="16"/>
  <c r="A2203" i="16"/>
  <c r="S2203" i="16"/>
  <c r="S2204" i="16" l="1"/>
  <c r="A2204" i="16"/>
  <c r="G2203" i="16"/>
  <c r="F2203" i="16"/>
  <c r="D2203" i="16"/>
  <c r="F2204" i="16" l="1"/>
  <c r="G2204" i="16"/>
  <c r="D2204" i="16"/>
  <c r="S2205" i="16"/>
  <c r="A2205" i="16"/>
  <c r="G2205" i="16" l="1"/>
  <c r="D2205" i="16"/>
  <c r="F2205" i="16"/>
  <c r="S2206" i="16"/>
  <c r="A2206" i="16"/>
  <c r="F2206" i="16" l="1"/>
  <c r="G2206" i="16"/>
  <c r="D2206" i="16"/>
  <c r="S2207" i="16"/>
  <c r="A2207" i="16"/>
  <c r="S2208" i="16" l="1"/>
  <c r="A2208" i="16"/>
  <c r="F2207" i="16"/>
  <c r="G2207" i="16"/>
  <c r="D2207" i="16"/>
  <c r="S2209" i="16" l="1"/>
  <c r="A2209" i="16"/>
  <c r="F2208" i="16"/>
  <c r="G2208" i="16"/>
  <c r="D2208" i="16"/>
  <c r="F2209" i="16" l="1"/>
  <c r="D2209" i="16"/>
  <c r="G2209" i="16"/>
  <c r="S2210" i="16"/>
  <c r="A2210" i="16"/>
  <c r="S2211" i="16" l="1"/>
  <c r="A2211" i="16"/>
  <c r="G2210" i="16"/>
  <c r="F2210" i="16"/>
  <c r="D2210" i="16"/>
  <c r="G2211" i="16" l="1"/>
  <c r="D2211" i="16"/>
  <c r="F2211" i="16"/>
  <c r="S2212" i="16"/>
  <c r="A2212" i="16"/>
  <c r="S2213" i="16" l="1"/>
  <c r="A2213" i="16"/>
  <c r="F2212" i="16"/>
  <c r="G2212" i="16"/>
  <c r="D2212" i="16"/>
  <c r="F2213" i="16" l="1"/>
  <c r="D2213" i="16"/>
  <c r="G2213" i="16"/>
  <c r="S2214" i="16"/>
  <c r="A2214" i="16"/>
  <c r="A2215" i="16" l="1"/>
  <c r="S2215" i="16"/>
  <c r="D2214" i="16"/>
  <c r="G2214" i="16"/>
  <c r="F2214" i="16"/>
  <c r="F2215" i="16" l="1"/>
  <c r="D2215" i="16"/>
  <c r="G2215" i="16"/>
  <c r="A2216" i="16"/>
  <c r="S2216" i="16"/>
  <c r="G2216" i="16" l="1"/>
  <c r="F2216" i="16"/>
  <c r="D2216" i="16"/>
  <c r="S2217" i="16"/>
  <c r="A2217" i="16"/>
  <c r="F2217" i="16" l="1"/>
  <c r="G2217" i="16"/>
  <c r="D2217" i="16"/>
  <c r="S2218" i="16"/>
  <c r="A2218" i="16"/>
  <c r="A2219" i="16" l="1"/>
  <c r="S2219" i="16"/>
  <c r="D2218" i="16"/>
  <c r="F2218" i="16"/>
  <c r="G2218" i="16"/>
  <c r="S2220" i="16" l="1"/>
  <c r="A2220" i="16"/>
  <c r="D2219" i="16"/>
  <c r="F2219" i="16"/>
  <c r="G2219" i="16"/>
  <c r="S2221" i="16" l="1"/>
  <c r="A2221" i="16"/>
  <c r="D2220" i="16"/>
  <c r="F2220" i="16"/>
  <c r="G2220" i="16"/>
  <c r="D2221" i="16" l="1"/>
  <c r="F2221" i="16"/>
  <c r="G2221" i="16"/>
  <c r="S2222" i="16"/>
  <c r="A2222" i="16"/>
  <c r="S2223" i="16" l="1"/>
  <c r="A2223" i="16"/>
  <c r="G2222" i="16"/>
  <c r="D2222" i="16"/>
  <c r="F2222" i="16"/>
  <c r="G2223" i="16" l="1"/>
  <c r="D2223" i="16"/>
  <c r="F2223" i="16"/>
  <c r="S2224" i="16"/>
  <c r="A2224" i="16"/>
  <c r="G2224" i="16" l="1"/>
  <c r="F2224" i="16"/>
  <c r="D2224" i="16"/>
  <c r="S2225" i="16"/>
  <c r="A2225" i="16"/>
  <c r="G2225" i="16" l="1"/>
  <c r="F2225" i="16"/>
  <c r="D2225" i="16"/>
  <c r="S2226" i="16"/>
  <c r="A2226" i="16"/>
  <c r="S2227" i="16" l="1"/>
  <c r="A2227" i="16"/>
  <c r="G2226" i="16"/>
  <c r="F2226" i="16"/>
  <c r="D2226" i="16"/>
  <c r="G2227" i="16" l="1"/>
  <c r="D2227" i="16"/>
  <c r="F2227" i="16"/>
  <c r="S2228" i="16"/>
  <c r="A2228" i="16"/>
  <c r="G2228" i="16" l="1"/>
  <c r="F2228" i="16"/>
  <c r="D2228" i="16"/>
  <c r="A2229" i="16"/>
  <c r="S2229" i="16"/>
  <c r="S2230" i="16" l="1"/>
  <c r="A2230" i="16"/>
  <c r="G2229" i="16"/>
  <c r="D2229" i="16"/>
  <c r="F2229" i="16"/>
  <c r="D2230" i="16" l="1"/>
  <c r="G2230" i="16"/>
  <c r="F2230" i="16"/>
  <c r="A2231" i="16"/>
  <c r="S2231" i="16"/>
  <c r="D2231" i="16" l="1"/>
  <c r="F2231" i="16"/>
  <c r="G2231" i="16"/>
  <c r="A2232" i="16"/>
  <c r="S2232" i="16"/>
  <c r="S2233" i="16" l="1"/>
  <c r="A2233" i="16"/>
  <c r="F2232" i="16"/>
  <c r="D2232" i="16"/>
  <c r="G2232" i="16"/>
  <c r="G2233" i="16" l="1"/>
  <c r="F2233" i="16"/>
  <c r="D2233" i="16"/>
  <c r="A2234" i="16"/>
  <c r="S2234" i="16"/>
  <c r="S2235" i="16" l="1"/>
  <c r="A2235" i="16"/>
  <c r="D2234" i="16"/>
  <c r="G2234" i="16"/>
  <c r="F2234" i="16"/>
  <c r="D2235" i="16" l="1"/>
  <c r="G2235" i="16"/>
  <c r="F2235" i="16"/>
  <c r="S2236" i="16"/>
  <c r="A2236" i="16"/>
  <c r="F2236" i="16" l="1"/>
  <c r="D2236" i="16"/>
  <c r="G2236" i="16"/>
  <c r="S2237" i="16"/>
  <c r="A2237" i="16"/>
  <c r="G2237" i="16" l="1"/>
  <c r="F2237" i="16"/>
  <c r="D2237" i="16"/>
  <c r="S2238" i="16"/>
  <c r="A2238" i="16"/>
  <c r="S2239" i="16" l="1"/>
  <c r="A2239" i="16"/>
  <c r="D2238" i="16"/>
  <c r="F2238" i="16"/>
  <c r="G2238" i="16"/>
  <c r="G2239" i="16" l="1"/>
  <c r="D2239" i="16"/>
  <c r="F2239" i="16"/>
  <c r="S2240" i="16"/>
  <c r="A2240" i="16"/>
  <c r="S2241" i="16" l="1"/>
  <c r="A2241" i="16"/>
  <c r="D2240" i="16"/>
  <c r="G2240" i="16"/>
  <c r="F2240" i="16"/>
  <c r="S2242" i="16" l="1"/>
  <c r="A2242" i="16"/>
  <c r="F2241" i="16"/>
  <c r="D2241" i="16"/>
  <c r="G2241" i="16"/>
  <c r="D2242" i="16" l="1"/>
  <c r="F2242" i="16"/>
  <c r="G2242" i="16"/>
  <c r="S2243" i="16"/>
  <c r="A2243" i="16"/>
  <c r="S2244" i="16" l="1"/>
  <c r="A2244" i="16"/>
  <c r="D2243" i="16"/>
  <c r="G2243" i="16"/>
  <c r="F2243" i="16"/>
  <c r="G2244" i="16" l="1"/>
  <c r="D2244" i="16"/>
  <c r="F2244" i="16"/>
  <c r="A2245" i="16"/>
  <c r="S2245" i="16"/>
  <c r="G2245" i="16" l="1"/>
  <c r="F2245" i="16"/>
  <c r="D2245" i="16"/>
  <c r="S2246" i="16"/>
  <c r="A2246" i="16"/>
  <c r="F2246" i="16" l="1"/>
  <c r="G2246" i="16"/>
  <c r="D2246" i="16"/>
  <c r="S2247" i="16"/>
  <c r="A2247" i="16"/>
  <c r="D2247" i="16" l="1"/>
  <c r="F2247" i="16"/>
  <c r="G2247" i="16"/>
  <c r="S2248" i="16"/>
  <c r="A2248" i="16"/>
  <c r="A2249" i="16" l="1"/>
  <c r="S2249" i="16"/>
  <c r="D2248" i="16"/>
  <c r="G2248" i="16"/>
  <c r="F2248" i="16"/>
  <c r="S2250" i="16" l="1"/>
  <c r="A2250" i="16"/>
  <c r="F2249" i="16"/>
  <c r="D2249" i="16"/>
  <c r="G2249" i="16"/>
  <c r="D2250" i="16" l="1"/>
  <c r="G2250" i="16"/>
  <c r="F2250" i="16"/>
  <c r="S2251" i="16"/>
  <c r="A2251" i="16"/>
  <c r="S2252" i="16" l="1"/>
  <c r="A2252" i="16"/>
  <c r="F2251" i="16"/>
  <c r="G2251" i="16"/>
  <c r="D2251" i="16"/>
  <c r="D2252" i="16" l="1"/>
  <c r="F2252" i="16"/>
  <c r="G2252" i="16"/>
  <c r="A2253" i="16"/>
  <c r="S2253" i="16"/>
  <c r="G2253" i="16" l="1"/>
  <c r="D2253" i="16"/>
  <c r="F2253" i="16"/>
  <c r="S2254" i="16"/>
  <c r="A2254" i="16"/>
  <c r="D2254" i="16" l="1"/>
  <c r="G2254" i="16"/>
  <c r="F2254" i="16"/>
  <c r="S2255" i="16"/>
  <c r="A2255" i="16"/>
  <c r="D2255" i="16" l="1"/>
  <c r="G2255" i="16"/>
  <c r="F2255" i="16"/>
  <c r="S2256" i="16"/>
  <c r="A2256" i="16"/>
  <c r="A2257" i="16" l="1"/>
  <c r="S2257" i="16"/>
  <c r="F2256" i="16"/>
  <c r="D2256" i="16"/>
  <c r="G2256" i="16"/>
  <c r="A2258" i="16" l="1"/>
  <c r="S2258" i="16"/>
  <c r="F2257" i="16"/>
  <c r="G2257" i="16"/>
  <c r="D2257" i="16"/>
  <c r="F2258" i="16" l="1"/>
  <c r="D2258" i="16"/>
  <c r="G2258" i="16"/>
  <c r="A2259" i="16"/>
  <c r="S2259" i="16"/>
  <c r="S2260" i="16" l="1"/>
  <c r="A2260" i="16"/>
  <c r="D2259" i="16"/>
  <c r="F2259" i="16"/>
  <c r="G2259" i="16"/>
  <c r="G2260" i="16" l="1"/>
  <c r="F2260" i="16"/>
  <c r="D2260" i="16"/>
  <c r="S2261" i="16"/>
  <c r="A2261" i="16"/>
  <c r="S2262" i="16" l="1"/>
  <c r="A2262" i="16"/>
  <c r="D2261" i="16"/>
  <c r="F2261" i="16"/>
  <c r="G2261" i="16"/>
  <c r="D2262" i="16" l="1"/>
  <c r="G2262" i="16"/>
  <c r="F2262" i="16"/>
  <c r="S2263" i="16"/>
  <c r="A2263" i="16"/>
  <c r="A2264" i="16" l="1"/>
  <c r="S2264" i="16"/>
  <c r="D2263" i="16"/>
  <c r="F2263" i="16"/>
  <c r="G2263" i="16"/>
  <c r="F2264" i="16" l="1"/>
  <c r="D2264" i="16"/>
  <c r="G2264" i="16"/>
  <c r="S2265" i="16"/>
  <c r="A2265" i="16"/>
  <c r="S2266" i="16" l="1"/>
  <c r="A2266" i="16"/>
  <c r="F2265" i="16"/>
  <c r="D2265" i="16"/>
  <c r="G2265" i="16"/>
  <c r="D2266" i="16" l="1"/>
  <c r="G2266" i="16"/>
  <c r="F2266" i="16"/>
  <c r="S2267" i="16"/>
  <c r="A2267" i="16"/>
  <c r="A2268" i="16" l="1"/>
  <c r="S2268" i="16"/>
  <c r="G2267" i="16"/>
  <c r="F2267" i="16"/>
  <c r="D2267" i="16"/>
  <c r="S2269" i="16" l="1"/>
  <c r="A2269" i="16"/>
  <c r="F2268" i="16"/>
  <c r="G2268" i="16"/>
  <c r="D2268" i="16"/>
  <c r="G2269" i="16" l="1"/>
  <c r="F2269" i="16"/>
  <c r="D2269" i="16"/>
  <c r="S2270" i="16"/>
  <c r="A2270" i="16"/>
  <c r="F2270" i="16" l="1"/>
  <c r="D2270" i="16"/>
  <c r="G2270" i="16"/>
  <c r="S2271" i="16"/>
  <c r="A2271" i="16"/>
  <c r="S2272" i="16" l="1"/>
  <c r="A2272" i="16"/>
  <c r="G2271" i="16"/>
  <c r="D2271" i="16"/>
  <c r="F2271" i="16"/>
  <c r="G2272" i="16" l="1"/>
  <c r="D2272" i="16"/>
  <c r="F2272" i="16"/>
  <c r="A2273" i="16"/>
  <c r="S2273" i="16"/>
  <c r="S2274" i="16" l="1"/>
  <c r="A2274" i="16"/>
  <c r="D2273" i="16"/>
  <c r="F2273" i="16"/>
  <c r="G2273" i="16"/>
  <c r="G2274" i="16" l="1"/>
  <c r="D2274" i="16"/>
  <c r="F2274" i="16"/>
  <c r="S2275" i="16"/>
  <c r="A2275" i="16"/>
  <c r="F2275" i="16" l="1"/>
  <c r="G2275" i="16"/>
  <c r="D2275" i="16"/>
  <c r="S2276" i="16"/>
  <c r="A2276" i="16"/>
  <c r="S2277" i="16" l="1"/>
  <c r="A2277" i="16"/>
  <c r="F2276" i="16"/>
  <c r="D2276" i="16"/>
  <c r="G2276" i="16"/>
  <c r="D2277" i="16" l="1"/>
  <c r="G2277" i="16"/>
  <c r="F2277" i="16"/>
  <c r="A2278" i="16"/>
  <c r="S2278" i="16"/>
  <c r="D2278" i="16" l="1"/>
  <c r="G2278" i="16"/>
  <c r="F2278" i="16"/>
  <c r="S2279" i="16"/>
  <c r="A2279" i="16"/>
  <c r="G2279" i="16" l="1"/>
  <c r="F2279" i="16"/>
  <c r="D2279" i="16"/>
  <c r="A2280" i="16"/>
  <c r="S2280" i="16"/>
  <c r="G2280" i="16" l="1"/>
  <c r="F2280" i="16"/>
  <c r="D2280" i="16"/>
  <c r="A2281" i="16"/>
  <c r="S2281" i="16"/>
  <c r="D2281" i="16" l="1"/>
  <c r="G2281" i="16"/>
  <c r="F2281" i="16"/>
  <c r="S2282" i="16"/>
  <c r="A2282" i="16"/>
  <c r="S2283" i="16" l="1"/>
  <c r="A2283" i="16"/>
  <c r="G2282" i="16"/>
  <c r="F2282" i="16"/>
  <c r="D2282" i="16"/>
  <c r="G2283" i="16" l="1"/>
  <c r="F2283" i="16"/>
  <c r="D2283" i="16"/>
  <c r="S2284" i="16"/>
  <c r="A2284" i="16"/>
  <c r="D2284" i="16" l="1"/>
  <c r="G2284" i="16"/>
  <c r="F2284" i="16"/>
  <c r="S2285" i="16"/>
  <c r="A2285" i="16"/>
  <c r="S2286" i="16" l="1"/>
  <c r="A2286" i="16"/>
  <c r="F2285" i="16"/>
  <c r="G2285" i="16"/>
  <c r="D2285" i="16"/>
  <c r="F2286" i="16" l="1"/>
  <c r="G2286" i="16"/>
  <c r="D2286" i="16"/>
  <c r="S2287" i="16"/>
  <c r="A2287" i="16"/>
  <c r="G2287" i="16" l="1"/>
  <c r="D2287" i="16"/>
  <c r="F2287" i="16"/>
  <c r="S2288" i="16"/>
  <c r="A2288" i="16"/>
  <c r="A2289" i="16" l="1"/>
  <c r="S2289" i="16"/>
  <c r="D2288" i="16"/>
  <c r="G2288" i="16"/>
  <c r="F2288" i="16"/>
  <c r="S2290" i="16" l="1"/>
  <c r="A2290" i="16"/>
  <c r="D2289" i="16"/>
  <c r="F2289" i="16"/>
  <c r="G2289" i="16"/>
  <c r="D2290" i="16" l="1"/>
  <c r="F2290" i="16"/>
  <c r="G2290" i="16"/>
  <c r="S2291" i="16"/>
  <c r="A2291" i="16"/>
  <c r="S2292" i="16" l="1"/>
  <c r="A2292" i="16"/>
  <c r="G2291" i="16"/>
  <c r="D2291" i="16"/>
  <c r="F2291" i="16"/>
  <c r="S2293" i="16" l="1"/>
  <c r="A2293" i="16"/>
  <c r="G2292" i="16"/>
  <c r="D2292" i="16"/>
  <c r="F2292" i="16"/>
  <c r="D2293" i="16" l="1"/>
  <c r="G2293" i="16"/>
  <c r="F2293" i="16"/>
  <c r="S2294" i="16"/>
  <c r="A2294" i="16"/>
  <c r="S2295" i="16" l="1"/>
  <c r="A2295" i="16"/>
  <c r="F2294" i="16"/>
  <c r="D2294" i="16"/>
  <c r="G2294" i="16"/>
  <c r="D2295" i="16" l="1"/>
  <c r="F2295" i="16"/>
  <c r="G2295" i="16"/>
  <c r="S2296" i="16"/>
  <c r="A2296" i="16"/>
  <c r="S2297" i="16" l="1"/>
  <c r="A2297" i="16"/>
  <c r="D2296" i="16"/>
  <c r="G2296" i="16"/>
  <c r="F2296" i="16"/>
  <c r="G2297" i="16" l="1"/>
  <c r="F2297" i="16"/>
  <c r="D2297" i="16"/>
  <c r="S2298" i="16"/>
  <c r="A2298" i="16"/>
  <c r="A2299" i="16" l="1"/>
  <c r="S2299" i="16"/>
  <c r="G2298" i="16"/>
  <c r="D2298" i="16"/>
  <c r="F2298" i="16"/>
  <c r="S2300" i="16" l="1"/>
  <c r="A2300" i="16"/>
  <c r="F2299" i="16"/>
  <c r="G2299" i="16"/>
  <c r="D2299" i="16"/>
  <c r="S2301" i="16" l="1"/>
  <c r="A2301" i="16"/>
  <c r="F2300" i="16"/>
  <c r="G2300" i="16"/>
  <c r="D2300" i="16"/>
  <c r="D2301" i="16" l="1"/>
  <c r="F2301" i="16"/>
  <c r="G2301" i="16"/>
  <c r="S2302" i="16"/>
  <c r="A2302" i="16"/>
  <c r="S2303" i="16" l="1"/>
  <c r="A2303" i="16"/>
  <c r="G2302" i="16"/>
  <c r="F2302" i="16"/>
  <c r="D2302" i="16"/>
  <c r="G2303" i="16" l="1"/>
  <c r="D2303" i="16"/>
  <c r="F2303" i="16"/>
  <c r="S2304" i="16"/>
  <c r="A2304" i="16"/>
  <c r="G2304" i="16" l="1"/>
  <c r="F2304" i="16"/>
  <c r="D2304" i="16"/>
  <c r="S2305" i="16"/>
  <c r="A2305" i="16"/>
  <c r="S2306" i="16" l="1"/>
  <c r="A2306" i="16"/>
  <c r="F2305" i="16"/>
  <c r="D2305" i="16"/>
  <c r="G2305" i="16"/>
  <c r="D2306" i="16" l="1"/>
  <c r="F2306" i="16"/>
  <c r="G2306" i="16"/>
  <c r="S2307" i="16"/>
  <c r="A2307" i="16"/>
  <c r="S2308" i="16" l="1"/>
  <c r="A2308" i="16"/>
  <c r="D2307" i="16"/>
  <c r="F2307" i="16"/>
  <c r="G2307" i="16"/>
  <c r="G2308" i="16" l="1"/>
  <c r="D2308" i="16"/>
  <c r="F2308" i="16"/>
  <c r="S2309" i="16"/>
  <c r="A2309" i="16"/>
  <c r="S2310" i="16" l="1"/>
  <c r="A2310" i="16"/>
  <c r="D2309" i="16"/>
  <c r="G2309" i="16"/>
  <c r="F2309" i="16"/>
  <c r="S2311" i="16" l="1"/>
  <c r="A2311" i="16"/>
  <c r="D2310" i="16"/>
  <c r="F2310" i="16"/>
  <c r="G2310" i="16"/>
  <c r="F2311" i="16" l="1"/>
  <c r="D2311" i="16"/>
  <c r="G2311" i="16"/>
  <c r="S2312" i="16"/>
  <c r="A2312" i="16"/>
  <c r="G2312" i="16" l="1"/>
  <c r="D2312" i="16"/>
  <c r="F2312" i="16"/>
  <c r="S2313" i="16"/>
  <c r="A2313" i="16"/>
  <c r="D2313" i="16" l="1"/>
  <c r="F2313" i="16"/>
  <c r="G2313" i="16"/>
  <c r="S2314" i="16"/>
  <c r="A2314" i="16"/>
  <c r="S2315" i="16" l="1"/>
  <c r="A2315" i="16"/>
  <c r="D2314" i="16"/>
  <c r="G2314" i="16"/>
  <c r="F2314" i="16"/>
  <c r="F2315" i="16" l="1"/>
  <c r="G2315" i="16"/>
  <c r="D2315" i="16"/>
  <c r="S2316" i="16"/>
  <c r="A2316" i="16"/>
  <c r="F2316" i="16" l="1"/>
  <c r="D2316" i="16"/>
  <c r="G2316" i="16"/>
  <c r="A2317" i="16"/>
  <c r="S2317" i="16"/>
  <c r="S2318" i="16" l="1"/>
  <c r="A2318" i="16"/>
  <c r="F2317" i="16"/>
  <c r="D2317" i="16"/>
  <c r="G2317" i="16"/>
  <c r="F2318" i="16" l="1"/>
  <c r="D2318" i="16"/>
  <c r="G2318" i="16"/>
  <c r="A2319" i="16"/>
  <c r="S2319" i="16"/>
  <c r="S2320" i="16" l="1"/>
  <c r="A2320" i="16"/>
  <c r="F2319" i="16"/>
  <c r="D2319" i="16"/>
  <c r="G2319" i="16"/>
  <c r="G2320" i="16" l="1"/>
  <c r="F2320" i="16"/>
  <c r="D2320" i="16"/>
  <c r="S2321" i="16"/>
  <c r="A2321" i="16"/>
  <c r="S2322" i="16" l="1"/>
  <c r="A2322" i="16"/>
  <c r="F2321" i="16"/>
  <c r="D2321" i="16"/>
  <c r="G2321" i="16"/>
  <c r="D2322" i="16" l="1"/>
  <c r="G2322" i="16"/>
  <c r="F2322" i="16"/>
  <c r="S2323" i="16"/>
  <c r="A2323" i="16"/>
  <c r="A2324" i="16" l="1"/>
  <c r="S2324" i="16"/>
  <c r="G2323" i="16"/>
  <c r="F2323" i="16"/>
  <c r="D2323" i="16"/>
  <c r="G2324" i="16" l="1"/>
  <c r="F2324" i="16"/>
  <c r="D2324" i="16"/>
  <c r="S2325" i="16"/>
  <c r="A2325" i="16"/>
  <c r="A2326" i="16" l="1"/>
  <c r="S2326" i="16"/>
  <c r="F2325" i="16"/>
  <c r="G2325" i="16"/>
  <c r="D2325" i="16"/>
  <c r="G2326" i="16" l="1"/>
  <c r="D2326" i="16"/>
  <c r="F2326" i="16"/>
  <c r="S2327" i="16"/>
  <c r="A2327" i="16"/>
  <c r="G2327" i="16" l="1"/>
  <c r="F2327" i="16"/>
  <c r="D2327" i="16"/>
  <c r="S2328" i="16"/>
  <c r="A2328" i="16"/>
  <c r="S2329" i="16" l="1"/>
  <c r="A2329" i="16"/>
  <c r="F2328" i="16"/>
  <c r="D2328" i="16"/>
  <c r="G2328" i="16"/>
  <c r="G2329" i="16" l="1"/>
  <c r="F2329" i="16"/>
  <c r="D2329" i="16"/>
  <c r="A2330" i="16"/>
  <c r="S2330" i="16"/>
  <c r="S2331" i="16" l="1"/>
  <c r="A2331" i="16"/>
  <c r="G2330" i="16"/>
  <c r="D2330" i="16"/>
  <c r="F2330" i="16"/>
  <c r="F2331" i="16" l="1"/>
  <c r="D2331" i="16"/>
  <c r="G2331" i="16"/>
  <c r="A2332" i="16"/>
  <c r="S2332" i="16"/>
  <c r="A2333" i="16" l="1"/>
  <c r="S2333" i="16"/>
  <c r="F2332" i="16"/>
  <c r="G2332" i="16"/>
  <c r="D2332" i="16"/>
  <c r="D2333" i="16" l="1"/>
  <c r="G2333" i="16"/>
  <c r="F2333" i="16"/>
  <c r="S2334" i="16"/>
  <c r="A2334" i="16"/>
  <c r="D2334" i="16" l="1"/>
  <c r="F2334" i="16"/>
  <c r="G2334" i="16"/>
  <c r="S2335" i="16"/>
  <c r="A2335" i="16"/>
  <c r="S2336" i="16" l="1"/>
  <c r="A2336" i="16"/>
  <c r="D2335" i="16"/>
  <c r="G2335" i="16"/>
  <c r="F2335" i="16"/>
  <c r="G2336" i="16" l="1"/>
  <c r="D2336" i="16"/>
  <c r="F2336" i="16"/>
  <c r="S2337" i="16"/>
  <c r="A2337" i="16"/>
  <c r="S2338" i="16" l="1"/>
  <c r="A2338" i="16"/>
  <c r="D2337" i="16"/>
  <c r="F2337" i="16"/>
  <c r="G2337" i="16"/>
  <c r="S2339" i="16" l="1"/>
  <c r="A2339" i="16"/>
  <c r="D2338" i="16"/>
  <c r="F2338" i="16"/>
  <c r="G2338" i="16"/>
  <c r="D2339" i="16" l="1"/>
  <c r="G2339" i="16"/>
  <c r="F2339" i="16"/>
  <c r="S2340" i="16"/>
  <c r="A2340" i="16"/>
  <c r="S2341" i="16" l="1"/>
  <c r="A2341" i="16"/>
  <c r="F2340" i="16"/>
  <c r="G2340" i="16"/>
  <c r="D2340" i="16"/>
  <c r="D2341" i="16" l="1"/>
  <c r="F2341" i="16"/>
  <c r="G2341" i="16"/>
  <c r="S2342" i="16"/>
  <c r="A2342" i="16"/>
  <c r="F2342" i="16" l="1"/>
  <c r="D2342" i="16"/>
  <c r="G2342" i="16"/>
  <c r="A2343" i="16"/>
  <c r="S2343" i="16"/>
  <c r="D2343" i="16" l="1"/>
  <c r="G2343" i="16"/>
  <c r="F2343" i="16"/>
  <c r="S2344" i="16"/>
  <c r="A2344" i="16"/>
  <c r="S2345" i="16" l="1"/>
  <c r="A2345" i="16"/>
  <c r="G2344" i="16"/>
  <c r="F2344" i="16"/>
  <c r="D2344" i="16"/>
  <c r="G2345" i="16" l="1"/>
  <c r="D2345" i="16"/>
  <c r="F2345" i="16"/>
  <c r="A2346" i="16"/>
  <c r="S2346" i="16"/>
  <c r="S2347" i="16" l="1"/>
  <c r="A2347" i="16"/>
  <c r="G2346" i="16"/>
  <c r="F2346" i="16"/>
  <c r="D2346" i="16"/>
  <c r="F2347" i="16" l="1"/>
  <c r="D2347" i="16"/>
  <c r="G2347" i="16"/>
  <c r="A2348" i="16"/>
  <c r="S2348" i="16"/>
  <c r="G2348" i="16" l="1"/>
  <c r="F2348" i="16"/>
  <c r="D2348" i="16"/>
  <c r="S2349" i="16"/>
  <c r="A2349" i="16"/>
  <c r="S2350" i="16" l="1"/>
  <c r="A2350" i="16"/>
  <c r="F2349" i="16"/>
  <c r="D2349" i="16"/>
  <c r="G2349" i="16"/>
  <c r="D2350" i="16" l="1"/>
  <c r="F2350" i="16"/>
  <c r="G2350" i="16"/>
  <c r="S2351" i="16"/>
  <c r="A2351" i="16"/>
  <c r="A2352" i="16" l="1"/>
  <c r="S2352" i="16"/>
  <c r="G2351" i="16"/>
  <c r="D2351" i="16"/>
  <c r="F2351" i="16"/>
  <c r="F2352" i="16" l="1"/>
  <c r="D2352" i="16"/>
  <c r="G2352" i="16"/>
  <c r="S2353" i="16"/>
  <c r="A2353" i="16"/>
  <c r="G2353" i="16" l="1"/>
  <c r="F2353" i="16"/>
  <c r="D2353" i="16"/>
  <c r="A2354" i="16"/>
  <c r="S2354" i="16"/>
  <c r="S2355" i="16" l="1"/>
  <c r="A2355" i="16"/>
  <c r="D2354" i="16"/>
  <c r="G2354" i="16"/>
  <c r="F2354" i="16"/>
  <c r="G2355" i="16" l="1"/>
  <c r="F2355" i="16"/>
  <c r="D2355" i="16"/>
  <c r="S2356" i="16"/>
  <c r="A2356" i="16"/>
  <c r="A2357" i="16" l="1"/>
  <c r="S2357" i="16"/>
  <c r="G2356" i="16"/>
  <c r="F2356" i="16"/>
  <c r="D2356" i="16"/>
  <c r="S2358" i="16" l="1"/>
  <c r="A2358" i="16"/>
  <c r="D2357" i="16"/>
  <c r="F2357" i="16"/>
  <c r="G2357" i="16"/>
  <c r="S2359" i="16" l="1"/>
  <c r="A2359" i="16"/>
  <c r="D2358" i="16"/>
  <c r="F2358" i="16"/>
  <c r="G2358" i="16"/>
  <c r="F2359" i="16" l="1"/>
  <c r="D2359" i="16"/>
  <c r="G2359" i="16"/>
  <c r="S2360" i="16"/>
  <c r="A2360" i="16"/>
  <c r="A2361" i="16" l="1"/>
  <c r="S2361" i="16"/>
  <c r="G2360" i="16"/>
  <c r="F2360" i="16"/>
  <c r="D2360" i="16"/>
  <c r="S2362" i="16" l="1"/>
  <c r="A2362" i="16"/>
  <c r="D2361" i="16"/>
  <c r="G2361" i="16"/>
  <c r="F2361" i="16"/>
  <c r="D2362" i="16" l="1"/>
  <c r="F2362" i="16"/>
  <c r="G2362" i="16"/>
  <c r="S2363" i="16"/>
  <c r="A2363" i="16"/>
  <c r="S2364" i="16" l="1"/>
  <c r="A2364" i="16"/>
  <c r="D2363" i="16"/>
  <c r="G2363" i="16"/>
  <c r="F2363" i="16"/>
  <c r="S2365" i="16" l="1"/>
  <c r="A2365" i="16"/>
  <c r="D2364" i="16"/>
  <c r="F2364" i="16"/>
  <c r="G2364" i="16"/>
  <c r="G2365" i="16" l="1"/>
  <c r="F2365" i="16"/>
  <c r="D2365" i="16"/>
  <c r="S2366" i="16"/>
  <c r="A2366" i="16"/>
  <c r="G2366" i="16" l="1"/>
  <c r="F2366" i="16"/>
  <c r="D2366" i="16"/>
  <c r="S2367" i="16"/>
  <c r="A2367" i="16"/>
  <c r="S2368" i="16" l="1"/>
  <c r="A2368" i="16"/>
  <c r="F2367" i="16"/>
  <c r="G2367" i="16"/>
  <c r="D2367" i="16"/>
  <c r="G2368" i="16" l="1"/>
  <c r="D2368" i="16"/>
  <c r="F2368" i="16"/>
  <c r="S2369" i="16"/>
  <c r="A2369" i="16"/>
  <c r="D2369" i="16" l="1"/>
  <c r="G2369" i="16"/>
  <c r="F2369" i="16"/>
  <c r="S2370" i="16"/>
  <c r="A2370" i="16"/>
  <c r="F2370" i="16" l="1"/>
  <c r="G2370" i="16"/>
  <c r="D2370" i="16"/>
  <c r="S2371" i="16"/>
  <c r="A2371" i="16"/>
  <c r="S2372" i="16" l="1"/>
  <c r="A2372" i="16"/>
  <c r="F2371" i="16"/>
  <c r="G2371" i="16"/>
  <c r="D2371" i="16"/>
  <c r="G2372" i="16" l="1"/>
  <c r="D2372" i="16"/>
  <c r="F2372" i="16"/>
  <c r="S2373" i="16"/>
  <c r="A2373" i="16"/>
  <c r="G2373" i="16" l="1"/>
  <c r="F2373" i="16"/>
  <c r="D2373" i="16"/>
  <c r="A2374" i="16"/>
  <c r="S2374" i="16"/>
  <c r="S2375" i="16" l="1"/>
  <c r="A2375" i="16"/>
  <c r="F2374" i="16"/>
  <c r="G2374" i="16"/>
  <c r="D2374" i="16"/>
  <c r="D2375" i="16" l="1"/>
  <c r="G2375" i="16"/>
  <c r="F2375" i="16"/>
  <c r="S2376" i="16"/>
  <c r="A2376" i="16"/>
  <c r="S2377" i="16" l="1"/>
  <c r="A2377" i="16"/>
  <c r="G2376" i="16"/>
  <c r="F2376" i="16"/>
  <c r="D2376" i="16"/>
  <c r="D2377" i="16" l="1"/>
  <c r="F2377" i="16"/>
  <c r="G2377" i="16"/>
  <c r="A2378" i="16"/>
  <c r="S2378" i="16"/>
  <c r="S2379" i="16" l="1"/>
  <c r="A2379" i="16"/>
  <c r="F2378" i="16"/>
  <c r="G2378" i="16"/>
  <c r="D2378" i="16"/>
  <c r="D2379" i="16" l="1"/>
  <c r="F2379" i="16"/>
  <c r="G2379" i="16"/>
  <c r="S2380" i="16"/>
  <c r="A2380" i="16"/>
  <c r="D2380" i="16" l="1"/>
  <c r="G2380" i="16"/>
  <c r="F2380" i="16"/>
  <c r="S2381" i="16"/>
  <c r="A2381" i="16"/>
  <c r="F2381" i="16" l="1"/>
  <c r="D2381" i="16"/>
  <c r="G2381" i="16"/>
  <c r="A2382" i="16"/>
  <c r="S2382" i="16"/>
  <c r="S2383" i="16" l="1"/>
  <c r="A2383" i="16"/>
  <c r="D2382" i="16"/>
  <c r="G2382" i="16"/>
  <c r="F2382" i="16"/>
  <c r="F2383" i="16" l="1"/>
  <c r="D2383" i="16"/>
  <c r="G2383" i="16"/>
  <c r="S2384" i="16"/>
  <c r="A2384" i="16"/>
  <c r="D2384" i="16" l="1"/>
  <c r="G2384" i="16"/>
  <c r="F2384" i="16"/>
  <c r="S2385" i="16"/>
  <c r="A2385" i="16"/>
  <c r="S2386" i="16" l="1"/>
  <c r="A2386" i="16"/>
  <c r="D2385" i="16"/>
  <c r="F2385" i="16"/>
  <c r="G2385" i="16"/>
  <c r="G2386" i="16" l="1"/>
  <c r="F2386" i="16"/>
  <c r="D2386" i="16"/>
  <c r="S2387" i="16"/>
  <c r="A2387" i="16"/>
  <c r="D2387" i="16" l="1"/>
  <c r="F2387" i="16"/>
  <c r="G2387" i="16"/>
  <c r="S2388" i="16"/>
  <c r="A2388" i="16"/>
  <c r="F2388" i="16" l="1"/>
  <c r="D2388" i="16"/>
  <c r="G2388" i="16"/>
  <c r="S2389" i="16"/>
  <c r="A2389" i="16"/>
  <c r="S2390" i="16" l="1"/>
  <c r="A2390" i="16"/>
  <c r="F2389" i="16"/>
  <c r="G2389" i="16"/>
  <c r="D2389" i="16"/>
  <c r="D2390" i="16" l="1"/>
  <c r="G2390" i="16"/>
  <c r="F2390" i="16"/>
  <c r="S2391" i="16"/>
  <c r="A2391" i="16"/>
  <c r="F2391" i="16" l="1"/>
  <c r="D2391" i="16"/>
  <c r="G2391" i="16"/>
  <c r="S2392" i="16"/>
  <c r="A2392" i="16"/>
  <c r="D2392" i="16" l="1"/>
  <c r="F2392" i="16"/>
  <c r="G2392" i="16"/>
  <c r="A2393" i="16"/>
  <c r="S2393" i="16"/>
  <c r="D2393" i="16" l="1"/>
  <c r="G2393" i="16"/>
  <c r="F2393" i="16"/>
  <c r="S2394" i="16"/>
  <c r="A2394" i="16"/>
  <c r="G2394" i="16" l="1"/>
  <c r="F2394" i="16"/>
  <c r="D2394" i="16"/>
  <c r="S2395" i="16"/>
  <c r="A2395" i="16"/>
  <c r="S2396" i="16" l="1"/>
  <c r="A2396" i="16"/>
  <c r="F2395" i="16"/>
  <c r="D2395" i="16"/>
  <c r="G2395" i="16"/>
  <c r="G2396" i="16" l="1"/>
  <c r="F2396" i="16"/>
  <c r="D2396" i="16"/>
  <c r="S2397" i="16"/>
  <c r="A2397" i="16"/>
  <c r="G2397" i="16" l="1"/>
  <c r="D2397" i="16"/>
  <c r="F2397" i="16"/>
  <c r="S2398" i="16"/>
  <c r="A2398" i="16"/>
  <c r="F2398" i="16" l="1"/>
  <c r="D2398" i="16"/>
  <c r="G2398" i="16"/>
  <c r="S2399" i="16"/>
  <c r="A2399" i="16"/>
  <c r="S2400" i="16" l="1"/>
  <c r="A2400" i="16"/>
  <c r="G2399" i="16"/>
  <c r="D2399" i="16"/>
  <c r="F2399" i="16"/>
  <c r="G2400" i="16" l="1"/>
  <c r="F2400" i="16"/>
  <c r="D2400" i="16"/>
  <c r="S2401" i="16"/>
  <c r="A2401" i="16"/>
  <c r="D2401" i="16" l="1"/>
  <c r="G2401" i="16"/>
  <c r="F2401" i="16"/>
  <c r="S2402" i="16"/>
  <c r="A2402" i="16"/>
  <c r="F2402" i="16" l="1"/>
  <c r="D2402" i="16"/>
  <c r="G2402" i="16"/>
  <c r="S2403" i="16"/>
  <c r="A2403" i="16"/>
  <c r="S2404" i="16" l="1"/>
  <c r="A2404" i="16"/>
  <c r="G2403" i="16"/>
  <c r="F2403" i="16"/>
  <c r="D2403" i="16"/>
  <c r="D2404" i="16" l="1"/>
  <c r="F2404" i="16"/>
  <c r="G2404" i="16"/>
  <c r="S2405" i="16"/>
  <c r="A2405" i="16"/>
  <c r="A2406" i="16" l="1"/>
  <c r="S2406" i="16"/>
  <c r="F2405" i="16"/>
  <c r="G2405" i="16"/>
  <c r="D2405" i="16"/>
  <c r="A2407" i="16" l="1"/>
  <c r="S2407" i="16"/>
  <c r="G2406" i="16"/>
  <c r="F2406" i="16"/>
  <c r="D2406" i="16"/>
  <c r="G2407" i="16" l="1"/>
  <c r="F2407" i="16"/>
  <c r="D2407" i="16"/>
  <c r="S2408" i="16"/>
  <c r="A2408" i="16"/>
  <c r="G2408" i="16" l="1"/>
  <c r="D2408" i="16"/>
  <c r="F2408" i="16"/>
  <c r="S2409" i="16"/>
  <c r="A2409" i="16"/>
  <c r="S2410" i="16" l="1"/>
  <c r="A2410" i="16"/>
  <c r="G2409" i="16"/>
  <c r="F2409" i="16"/>
  <c r="D2409" i="16"/>
  <c r="D2410" i="16" l="1"/>
  <c r="F2410" i="16"/>
  <c r="G2410" i="16"/>
  <c r="S2411" i="16"/>
  <c r="A2411" i="16"/>
  <c r="S2412" i="16" l="1"/>
  <c r="A2412" i="16"/>
  <c r="D2411" i="16"/>
  <c r="G2411" i="16"/>
  <c r="F2411" i="16"/>
  <c r="D2412" i="16" l="1"/>
  <c r="F2412" i="16"/>
  <c r="G2412" i="16"/>
  <c r="S2413" i="16"/>
  <c r="A2413" i="16"/>
  <c r="S2414" i="16" l="1"/>
  <c r="A2414" i="16"/>
  <c r="F2413" i="16"/>
  <c r="D2413" i="16"/>
  <c r="G2413" i="16"/>
  <c r="D2414" i="16" l="1"/>
  <c r="G2414" i="16"/>
  <c r="F2414" i="16"/>
  <c r="S2415" i="16"/>
  <c r="A2415" i="16"/>
  <c r="S2416" i="16" l="1"/>
  <c r="A2416" i="16"/>
  <c r="F2415" i="16"/>
  <c r="D2415" i="16"/>
  <c r="G2415" i="16"/>
  <c r="F2416" i="16" l="1"/>
  <c r="D2416" i="16"/>
  <c r="G2416" i="16"/>
  <c r="S2417" i="16"/>
  <c r="A2417" i="16"/>
  <c r="F2417" i="16" l="1"/>
  <c r="G2417" i="16"/>
  <c r="D2417" i="16"/>
  <c r="S2418" i="16"/>
  <c r="A2418" i="16"/>
  <c r="D2418" i="16" l="1"/>
  <c r="G2418" i="16"/>
  <c r="F2418" i="16"/>
  <c r="S2419" i="16"/>
  <c r="A2419" i="16"/>
  <c r="A2420" i="16" l="1"/>
  <c r="S2420" i="16"/>
  <c r="D2419" i="16"/>
  <c r="F2419" i="16"/>
  <c r="G2419" i="16"/>
  <c r="S2421" i="16" l="1"/>
  <c r="A2421" i="16"/>
  <c r="G2420" i="16"/>
  <c r="F2420" i="16"/>
  <c r="D2420" i="16"/>
  <c r="D2421" i="16" l="1"/>
  <c r="G2421" i="16"/>
  <c r="F2421" i="16"/>
  <c r="S2422" i="16"/>
  <c r="A2422" i="16"/>
  <c r="A2423" i="16" l="1"/>
  <c r="S2423" i="16"/>
  <c r="F2422" i="16"/>
  <c r="D2422" i="16"/>
  <c r="G2422" i="16"/>
  <c r="G2423" i="16" l="1"/>
  <c r="F2423" i="16"/>
  <c r="D2423" i="16"/>
  <c r="S2424" i="16"/>
  <c r="A2424" i="16"/>
  <c r="S2425" i="16" l="1"/>
  <c r="A2425" i="16"/>
  <c r="D2424" i="16"/>
  <c r="F2424" i="16"/>
  <c r="G2424" i="16"/>
  <c r="F2425" i="16" l="1"/>
  <c r="D2425" i="16"/>
  <c r="G2425" i="16"/>
  <c r="S2426" i="16"/>
  <c r="A2426" i="16"/>
  <c r="F2426" i="16" l="1"/>
  <c r="G2426" i="16"/>
  <c r="D2426" i="16"/>
  <c r="S2427" i="16"/>
  <c r="A2427" i="16"/>
  <c r="D2427" i="16" l="1"/>
  <c r="F2427" i="16"/>
  <c r="G2427" i="16"/>
  <c r="A2428" i="16"/>
  <c r="S2428" i="16"/>
  <c r="D2428" i="16" l="1"/>
  <c r="G2428" i="16"/>
  <c r="F2428" i="16"/>
  <c r="A2429" i="16"/>
  <c r="S2429" i="16"/>
  <c r="D2429" i="16" l="1"/>
  <c r="G2429" i="16"/>
  <c r="F2429" i="16"/>
  <c r="S2430" i="16"/>
  <c r="A2430" i="16"/>
  <c r="S2431" i="16" l="1"/>
  <c r="A2431" i="16"/>
  <c r="D2430" i="16"/>
  <c r="G2430" i="16"/>
  <c r="F2430" i="16"/>
  <c r="S2432" i="16" l="1"/>
  <c r="A2432" i="16"/>
  <c r="F2431" i="16"/>
  <c r="G2431" i="16"/>
  <c r="D2431" i="16"/>
  <c r="G2432" i="16" l="1"/>
  <c r="D2432" i="16"/>
  <c r="F2432" i="16"/>
  <c r="S2433" i="16"/>
  <c r="A2433" i="16"/>
  <c r="F2433" i="16" l="1"/>
  <c r="D2433" i="16"/>
  <c r="G2433" i="16"/>
  <c r="S2434" i="16"/>
  <c r="A2434" i="16"/>
  <c r="F2434" i="16" l="1"/>
  <c r="D2434" i="16"/>
  <c r="G2434" i="16"/>
  <c r="S2435" i="16"/>
  <c r="A2435" i="16"/>
  <c r="G2435" i="16" l="1"/>
  <c r="D2435" i="16"/>
  <c r="F2435" i="16"/>
  <c r="S2436" i="16"/>
  <c r="A2436" i="16"/>
  <c r="S2437" i="16" l="1"/>
  <c r="A2437" i="16"/>
  <c r="D2436" i="16"/>
  <c r="G2436" i="16"/>
  <c r="F2436" i="16"/>
  <c r="F2437" i="16" l="1"/>
  <c r="D2437" i="16"/>
  <c r="G2437" i="16"/>
  <c r="S2438" i="16"/>
  <c r="A2438" i="16"/>
  <c r="S2439" i="16" l="1"/>
  <c r="A2439" i="16"/>
  <c r="F2438" i="16"/>
  <c r="D2438" i="16"/>
  <c r="G2438" i="16"/>
  <c r="A2440" i="16" l="1"/>
  <c r="S2440" i="16"/>
  <c r="F2439" i="16"/>
  <c r="D2439" i="16"/>
  <c r="G2439" i="16"/>
  <c r="F2440" i="16" l="1"/>
  <c r="G2440" i="16"/>
  <c r="D2440" i="16"/>
  <c r="S2441" i="16"/>
  <c r="A2441" i="16"/>
  <c r="G2441" i="16" l="1"/>
  <c r="D2441" i="16"/>
  <c r="F2441" i="16"/>
  <c r="S2442" i="16"/>
  <c r="A2442" i="16"/>
  <c r="S2443" i="16" l="1"/>
  <c r="A2443" i="16"/>
  <c r="G2442" i="16"/>
  <c r="F2442" i="16"/>
  <c r="D2442" i="16"/>
  <c r="D2443" i="16" l="1"/>
  <c r="G2443" i="16"/>
  <c r="F2443" i="16"/>
  <c r="S2444" i="16"/>
  <c r="A2444" i="16"/>
  <c r="D2444" i="16" l="1"/>
  <c r="G2444" i="16"/>
  <c r="F2444" i="16"/>
  <c r="S2445" i="16"/>
  <c r="A2445" i="16"/>
  <c r="S2446" i="16" l="1"/>
  <c r="A2446" i="16"/>
  <c r="D2445" i="16"/>
  <c r="F2445" i="16"/>
  <c r="G2445" i="16"/>
  <c r="F2446" i="16" l="1"/>
  <c r="G2446" i="16"/>
  <c r="D2446" i="16"/>
  <c r="S2447" i="16"/>
  <c r="A2447" i="16"/>
  <c r="F2447" i="16" l="1"/>
  <c r="G2447" i="16"/>
  <c r="D2447" i="16"/>
  <c r="S2448" i="16"/>
  <c r="A2448" i="16"/>
  <c r="D2448" i="16" l="1"/>
  <c r="F2448" i="16"/>
  <c r="G2448" i="16"/>
  <c r="S2449" i="16"/>
  <c r="A2449" i="16"/>
  <c r="F2449" i="16" l="1"/>
  <c r="D2449" i="16"/>
  <c r="G2449" i="16"/>
  <c r="S2450" i="16"/>
  <c r="A2450" i="16"/>
  <c r="S2451" i="16" l="1"/>
  <c r="A2451" i="16"/>
  <c r="D2450" i="16"/>
  <c r="F2450" i="16"/>
  <c r="G2450" i="16"/>
  <c r="F2451" i="16" l="1"/>
  <c r="D2451" i="16"/>
  <c r="G2451" i="16"/>
  <c r="S2452" i="16"/>
  <c r="A2452" i="16"/>
  <c r="A2453" i="16" l="1"/>
  <c r="S2453" i="16"/>
  <c r="D2452" i="16"/>
  <c r="F2452" i="16"/>
  <c r="G2452" i="16"/>
  <c r="S2454" i="16" l="1"/>
  <c r="A2454" i="16"/>
  <c r="G2453" i="16"/>
  <c r="D2453" i="16"/>
  <c r="F2453" i="16"/>
  <c r="F2454" i="16" l="1"/>
  <c r="D2454" i="16"/>
  <c r="G2454" i="16"/>
  <c r="A2455" i="16"/>
  <c r="S2455" i="16"/>
  <c r="S2456" i="16" l="1"/>
  <c r="A2456" i="16"/>
  <c r="F2455" i="16"/>
  <c r="D2455" i="16"/>
  <c r="G2455" i="16"/>
  <c r="F2456" i="16" l="1"/>
  <c r="D2456" i="16"/>
  <c r="G2456" i="16"/>
  <c r="A2457" i="16"/>
  <c r="S2457" i="16"/>
  <c r="S2458" i="16" l="1"/>
  <c r="A2458" i="16"/>
  <c r="G2457" i="16"/>
  <c r="D2457" i="16"/>
  <c r="F2457" i="16"/>
  <c r="G2458" i="16" l="1"/>
  <c r="F2458" i="16"/>
  <c r="D2458" i="16"/>
  <c r="S2459" i="16"/>
  <c r="A2459" i="16"/>
  <c r="S2460" i="16" l="1"/>
  <c r="A2460" i="16"/>
  <c r="D2459" i="16"/>
  <c r="F2459" i="16"/>
  <c r="G2459" i="16"/>
  <c r="G2460" i="16" l="1"/>
  <c r="F2460" i="16"/>
  <c r="D2460" i="16"/>
  <c r="S2461" i="16"/>
  <c r="A2461" i="16"/>
  <c r="G2461" i="16" l="1"/>
  <c r="F2461" i="16"/>
  <c r="D2461" i="16"/>
  <c r="A2462" i="16"/>
  <c r="S2462" i="16"/>
  <c r="D2462" i="16" l="1"/>
  <c r="G2462" i="16"/>
  <c r="F2462" i="16"/>
  <c r="S2463" i="16"/>
  <c r="A2463" i="16"/>
  <c r="G2463" i="16" l="1"/>
  <c r="D2463" i="16"/>
  <c r="F2463" i="16"/>
  <c r="A2464" i="16"/>
  <c r="S2464" i="16"/>
  <c r="D2464" i="16" l="1"/>
  <c r="G2464" i="16"/>
  <c r="F2464" i="16"/>
  <c r="A2465" i="16"/>
  <c r="S2465" i="16"/>
  <c r="G2465" i="16" l="1"/>
  <c r="F2465" i="16"/>
  <c r="D2465" i="16"/>
  <c r="A2466" i="16"/>
  <c r="S2466" i="16"/>
  <c r="S2467" i="16" l="1"/>
  <c r="A2467" i="16"/>
  <c r="G2466" i="16"/>
  <c r="F2466" i="16"/>
  <c r="D2466" i="16"/>
  <c r="D2467" i="16" l="1"/>
  <c r="F2467" i="16"/>
  <c r="G2467" i="16"/>
  <c r="S2468" i="16"/>
  <c r="A2468" i="16"/>
  <c r="S2469" i="16" l="1"/>
  <c r="A2469" i="16"/>
  <c r="G2468" i="16"/>
  <c r="F2468" i="16"/>
  <c r="D2468" i="16"/>
  <c r="G2469" i="16" l="1"/>
  <c r="F2469" i="16"/>
  <c r="D2469" i="16"/>
  <c r="A2470" i="16"/>
  <c r="S2470" i="16"/>
  <c r="A2471" i="16" l="1"/>
  <c r="S2471" i="16"/>
  <c r="G2470" i="16"/>
  <c r="F2470" i="16"/>
  <c r="D2470" i="16"/>
  <c r="D2471" i="16" l="1"/>
  <c r="G2471" i="16"/>
  <c r="F2471" i="16"/>
  <c r="S2472" i="16"/>
  <c r="A2472" i="16"/>
  <c r="G2472" i="16" l="1"/>
  <c r="D2472" i="16"/>
  <c r="F2472" i="16"/>
  <c r="A2473" i="16"/>
  <c r="S2473" i="16"/>
  <c r="F2473" i="16" l="1"/>
  <c r="D2473" i="16"/>
  <c r="G2473" i="16"/>
  <c r="A2474" i="16"/>
  <c r="S2474" i="16"/>
  <c r="G2474" i="16" l="1"/>
  <c r="F2474" i="16"/>
  <c r="D2474" i="16"/>
  <c r="A2475" i="16"/>
  <c r="S2475" i="16"/>
  <c r="F2475" i="16" l="1"/>
  <c r="D2475" i="16"/>
  <c r="G2475" i="16"/>
  <c r="S2476" i="16"/>
  <c r="A2476" i="16"/>
  <c r="D2476" i="16" l="1"/>
  <c r="F2476" i="16"/>
  <c r="G2476" i="16"/>
  <c r="S2477" i="16"/>
  <c r="A2477" i="16"/>
  <c r="F2477" i="16" l="1"/>
  <c r="G2477" i="16"/>
  <c r="D2477" i="16"/>
  <c r="S2478" i="16"/>
  <c r="A2478" i="16"/>
  <c r="F2478" i="16" l="1"/>
  <c r="D2478" i="16"/>
  <c r="G2478" i="16"/>
  <c r="S2479" i="16"/>
  <c r="A2479" i="16"/>
  <c r="D2479" i="16" l="1"/>
  <c r="F2479" i="16"/>
  <c r="G2479" i="16"/>
  <c r="S2480" i="16"/>
  <c r="A2480" i="16"/>
  <c r="F2480" i="16" l="1"/>
  <c r="D2480" i="16"/>
  <c r="G2480" i="16"/>
  <c r="S2481" i="16"/>
  <c r="A2481" i="16"/>
  <c r="D2481" i="16" l="1"/>
  <c r="G2481" i="16"/>
  <c r="F2481" i="16"/>
  <c r="S2482" i="16"/>
  <c r="A2482" i="16"/>
  <c r="S2483" i="16" l="1"/>
  <c r="A2483" i="16"/>
  <c r="F2482" i="16"/>
  <c r="D2482" i="16"/>
  <c r="G2482" i="16"/>
  <c r="D2483" i="16" l="1"/>
  <c r="F2483" i="16"/>
  <c r="G2483" i="16"/>
  <c r="S2484" i="16"/>
  <c r="A2484" i="16"/>
  <c r="S2485" i="16" l="1"/>
  <c r="A2485" i="16"/>
  <c r="D2484" i="16"/>
  <c r="F2484" i="16"/>
  <c r="G2484" i="16"/>
  <c r="S2486" i="16" l="1"/>
  <c r="A2486" i="16"/>
  <c r="F2485" i="16"/>
  <c r="G2485" i="16"/>
  <c r="D2485" i="16"/>
  <c r="F2486" i="16" l="1"/>
  <c r="D2486" i="16"/>
  <c r="G2486" i="16"/>
  <c r="S2487" i="16"/>
  <c r="A2487" i="16"/>
  <c r="G2487" i="16" l="1"/>
  <c r="F2487" i="16"/>
  <c r="D2487" i="16"/>
  <c r="S2488" i="16"/>
  <c r="A2488" i="16"/>
  <c r="S2489" i="16" l="1"/>
  <c r="A2489" i="16"/>
  <c r="D2488" i="16"/>
  <c r="F2488" i="16"/>
  <c r="G2488" i="16"/>
  <c r="D2489" i="16" l="1"/>
  <c r="F2489" i="16"/>
  <c r="G2489" i="16"/>
  <c r="S2490" i="16"/>
  <c r="A2490" i="16"/>
  <c r="G2490" i="16" l="1"/>
  <c r="F2490" i="16"/>
  <c r="D2490" i="16"/>
  <c r="S2491" i="16"/>
  <c r="A2491" i="16"/>
  <c r="D2491" i="16" l="1"/>
  <c r="G2491" i="16"/>
  <c r="F2491" i="16"/>
  <c r="S2492" i="16"/>
  <c r="A2492" i="16"/>
  <c r="S2493" i="16" l="1"/>
  <c r="A2493" i="16"/>
  <c r="G2492" i="16"/>
  <c r="D2492" i="16"/>
  <c r="F2492" i="16"/>
  <c r="G2493" i="16" l="1"/>
  <c r="F2493" i="16"/>
  <c r="D2493" i="16"/>
  <c r="S2494" i="16"/>
  <c r="A2494" i="16"/>
  <c r="D2494" i="16" l="1"/>
  <c r="G2494" i="16"/>
  <c r="F2494" i="16"/>
  <c r="S2495" i="16"/>
  <c r="A2495" i="16"/>
  <c r="F2495" i="16" l="1"/>
  <c r="D2495" i="16"/>
  <c r="G2495" i="16"/>
  <c r="S2496" i="16"/>
  <c r="A2496" i="16"/>
  <c r="D2496" i="16" l="1"/>
  <c r="F2496" i="16"/>
  <c r="G2496" i="16"/>
  <c r="A2497" i="16"/>
  <c r="S2497" i="16"/>
  <c r="S2498" i="16" l="1"/>
  <c r="A2498" i="16"/>
  <c r="F2497" i="16"/>
  <c r="D2497" i="16"/>
  <c r="G2497" i="16"/>
  <c r="D2498" i="16" l="1"/>
  <c r="G2498" i="16"/>
  <c r="F2498" i="16"/>
  <c r="S2499" i="16"/>
  <c r="A2499" i="16"/>
  <c r="G2499" i="16" l="1"/>
  <c r="D2499" i="16"/>
  <c r="F2499" i="16"/>
  <c r="S2500" i="16"/>
  <c r="A2500" i="16"/>
  <c r="F2500" i="16" l="1"/>
  <c r="D2500" i="16"/>
  <c r="G2500" i="16"/>
  <c r="S2501" i="16"/>
  <c r="A2501" i="16"/>
  <c r="G2501" i="16" l="1"/>
  <c r="D2501" i="16"/>
  <c r="F2501" i="16"/>
  <c r="S2502" i="16"/>
  <c r="A2502" i="16"/>
  <c r="S2503" i="16" l="1"/>
  <c r="A2503" i="16"/>
  <c r="D2502" i="16"/>
  <c r="G2502" i="16"/>
  <c r="F2502" i="16"/>
  <c r="G2503" i="16" l="1"/>
  <c r="F2503" i="16"/>
  <c r="D2503" i="16"/>
  <c r="S2504" i="16"/>
  <c r="A2504" i="16"/>
  <c r="S2505" i="16" l="1"/>
  <c r="A2505" i="16"/>
  <c r="D2504" i="16"/>
  <c r="G2504" i="16"/>
  <c r="F2504" i="16"/>
  <c r="D2505" i="16" l="1"/>
  <c r="G2505" i="16"/>
  <c r="F2505" i="16"/>
  <c r="A2506" i="16"/>
  <c r="S2506" i="16"/>
  <c r="S2507" i="16" l="1"/>
  <c r="A2507" i="16"/>
  <c r="F2506" i="16"/>
  <c r="D2506" i="16"/>
  <c r="G2506" i="16"/>
  <c r="G2507" i="16" l="1"/>
  <c r="D2507" i="16"/>
  <c r="F2507" i="16"/>
  <c r="S2508" i="16"/>
  <c r="A2508" i="16"/>
  <c r="S2509" i="16" l="1"/>
  <c r="A2509" i="16"/>
  <c r="D2508" i="16"/>
  <c r="G2508" i="16"/>
  <c r="F2508" i="16"/>
  <c r="F2509" i="16" l="1"/>
  <c r="D2509" i="16"/>
  <c r="G2509" i="16"/>
  <c r="S2510" i="16"/>
  <c r="A2510" i="16"/>
  <c r="S2511" i="16" l="1"/>
  <c r="A2511" i="16"/>
  <c r="F2510" i="16"/>
  <c r="G2510" i="16"/>
  <c r="D2510" i="16"/>
  <c r="F2511" i="16" l="1"/>
  <c r="D2511" i="16"/>
  <c r="G2511" i="16"/>
  <c r="S2512" i="16"/>
  <c r="A2512" i="16"/>
  <c r="S2513" i="16" l="1"/>
  <c r="A2513" i="16"/>
  <c r="D2512" i="16"/>
  <c r="F2512" i="16"/>
  <c r="G2512" i="16"/>
  <c r="G2513" i="16" l="1"/>
  <c r="F2513" i="16"/>
  <c r="D2513" i="16"/>
  <c r="S2514" i="16"/>
  <c r="A2514" i="16"/>
  <c r="S2515" i="16" l="1"/>
  <c r="A2515" i="16"/>
  <c r="F2514" i="16"/>
  <c r="D2514" i="16"/>
  <c r="G2514" i="16"/>
  <c r="D2515" i="16" l="1"/>
  <c r="G2515" i="16"/>
  <c r="F2515" i="16"/>
  <c r="S2516" i="16"/>
  <c r="A2516" i="16"/>
  <c r="A2517" i="16" l="1"/>
  <c r="S2517" i="16"/>
  <c r="D2516" i="16"/>
  <c r="G2516" i="16"/>
  <c r="F2516" i="16"/>
  <c r="S2518" i="16" l="1"/>
  <c r="A2518" i="16"/>
  <c r="F2517" i="16"/>
  <c r="D2517" i="16"/>
  <c r="G2517" i="16"/>
  <c r="F2518" i="16" l="1"/>
  <c r="D2518" i="16"/>
  <c r="G2518" i="16"/>
  <c r="S2519" i="16"/>
  <c r="A2519" i="16"/>
  <c r="F2519" i="16" l="1"/>
  <c r="G2519" i="16"/>
  <c r="D2519" i="16"/>
  <c r="S2520" i="16"/>
  <c r="A2520" i="16"/>
  <c r="F2520" i="16" l="1"/>
  <c r="D2520" i="16"/>
  <c r="G2520" i="16"/>
  <c r="A2521" i="16"/>
  <c r="S2521" i="16"/>
  <c r="D2521" i="16" l="1"/>
  <c r="F2521" i="16"/>
  <c r="G2521" i="16"/>
  <c r="S2522" i="16"/>
  <c r="A2522" i="16"/>
  <c r="F2522" i="16" l="1"/>
  <c r="G2522" i="16"/>
  <c r="D2522" i="16"/>
  <c r="S2523" i="16"/>
  <c r="A2523" i="16"/>
  <c r="S2524" i="16" l="1"/>
  <c r="A2524" i="16"/>
  <c r="D2523" i="16"/>
  <c r="F2523" i="16"/>
  <c r="G2523" i="16"/>
  <c r="D2524" i="16" l="1"/>
  <c r="F2524" i="16"/>
  <c r="G2524" i="16"/>
  <c r="S2525" i="16"/>
  <c r="A2525" i="16"/>
  <c r="G2525" i="16" l="1"/>
  <c r="F2525" i="16"/>
  <c r="D2525" i="16"/>
  <c r="A2526" i="16"/>
  <c r="S2526" i="16"/>
  <c r="G2526" i="16" l="1"/>
  <c r="D2526" i="16"/>
  <c r="F2526" i="16"/>
  <c r="A2527" i="16"/>
  <c r="S2527" i="16"/>
  <c r="G2527" i="16" l="1"/>
  <c r="F2527" i="16"/>
  <c r="D2527" i="16"/>
  <c r="S2528" i="16"/>
  <c r="A2528" i="16"/>
  <c r="F2528" i="16" l="1"/>
  <c r="G2528" i="16"/>
  <c r="D2528" i="16"/>
  <c r="S2529" i="16"/>
  <c r="A2529" i="16"/>
  <c r="F2529" i="16" l="1"/>
  <c r="G2529" i="16"/>
  <c r="D2529" i="16"/>
  <c r="S2530" i="16"/>
  <c r="A2530" i="16"/>
  <c r="D2530" i="16" l="1"/>
  <c r="G2530" i="16"/>
  <c r="F2530" i="16"/>
  <c r="S2531" i="16"/>
  <c r="A2531" i="16"/>
  <c r="G2531" i="16" l="1"/>
  <c r="D2531" i="16"/>
  <c r="F2531" i="16"/>
  <c r="S2532" i="16"/>
  <c r="A2532" i="16"/>
  <c r="S2533" i="16" l="1"/>
  <c r="A2533" i="16"/>
  <c r="G2532" i="16"/>
  <c r="F2532" i="16"/>
  <c r="D2532" i="16"/>
  <c r="D2533" i="16" l="1"/>
  <c r="G2533" i="16"/>
  <c r="F2533" i="16"/>
  <c r="A2534" i="16"/>
  <c r="S2534" i="16"/>
  <c r="F2534" i="16" l="1"/>
  <c r="G2534" i="16"/>
  <c r="D2534" i="16"/>
  <c r="S2535" i="16"/>
  <c r="A2535" i="16"/>
  <c r="D2535" i="16" l="1"/>
  <c r="F2535" i="16"/>
  <c r="G2535" i="16"/>
  <c r="S2536" i="16"/>
  <c r="A2536" i="16"/>
  <c r="D2536" i="16" l="1"/>
  <c r="F2536" i="16"/>
  <c r="G2536" i="16"/>
  <c r="S2537" i="16"/>
  <c r="A2537" i="16"/>
  <c r="D2537" i="16" l="1"/>
  <c r="G2537" i="16"/>
  <c r="F2537" i="16"/>
  <c r="S2538" i="16"/>
  <c r="A2538" i="16"/>
  <c r="A2539" i="16" l="1"/>
  <c r="S2539" i="16"/>
  <c r="F2538" i="16"/>
  <c r="D2538" i="16"/>
  <c r="G2538" i="16"/>
  <c r="D2539" i="16" l="1"/>
  <c r="F2539" i="16"/>
  <c r="G2539" i="16"/>
  <c r="S2540" i="16"/>
  <c r="A2540" i="16"/>
  <c r="F2540" i="16" l="1"/>
  <c r="G2540" i="16"/>
  <c r="D2540" i="16"/>
  <c r="S2541" i="16"/>
  <c r="A2541" i="16"/>
  <c r="G2541" i="16" l="1"/>
  <c r="F2541" i="16"/>
  <c r="D2541" i="16"/>
  <c r="A2542" i="16"/>
  <c r="S2542" i="16"/>
  <c r="F2542" i="16" l="1"/>
  <c r="D2542" i="16"/>
  <c r="G2542" i="16"/>
  <c r="A2543" i="16"/>
  <c r="S2543" i="16"/>
  <c r="S2544" i="16" l="1"/>
  <c r="A2544" i="16"/>
  <c r="G2543" i="16"/>
  <c r="F2543" i="16"/>
  <c r="D2543" i="16"/>
  <c r="D2544" i="16" l="1"/>
  <c r="G2544" i="16"/>
  <c r="F2544" i="16"/>
  <c r="S2545" i="16"/>
  <c r="A2545" i="16"/>
  <c r="G2545" i="16" l="1"/>
  <c r="F2545" i="16"/>
  <c r="D2545" i="16"/>
  <c r="A2546" i="16"/>
  <c r="S2546" i="16"/>
  <c r="D2546" i="16" l="1"/>
  <c r="F2546" i="16"/>
  <c r="G2546" i="16"/>
  <c r="S2547" i="16"/>
  <c r="A2547" i="16"/>
  <c r="A2548" i="16" l="1"/>
  <c r="S2548" i="16"/>
  <c r="F2547" i="16"/>
  <c r="G2547" i="16"/>
  <c r="D2547" i="16"/>
  <c r="D2548" i="16" l="1"/>
  <c r="F2548" i="16"/>
  <c r="G2548" i="16"/>
  <c r="S2549" i="16"/>
  <c r="A2549" i="16"/>
  <c r="S2550" i="16" l="1"/>
  <c r="A2550" i="16"/>
  <c r="D2549" i="16"/>
  <c r="F2549" i="16"/>
  <c r="G2549" i="16"/>
  <c r="S2551" i="16" l="1"/>
  <c r="A2551" i="16"/>
  <c r="F2550" i="16"/>
  <c r="D2550" i="16"/>
  <c r="G2550" i="16"/>
  <c r="G2551" i="16" l="1"/>
  <c r="D2551" i="16"/>
  <c r="F2551" i="16"/>
  <c r="S2552" i="16"/>
  <c r="A2552" i="16"/>
  <c r="G2552" i="16" l="1"/>
  <c r="D2552" i="16"/>
  <c r="F2552" i="16"/>
  <c r="A2553" i="16"/>
  <c r="S2553" i="16"/>
  <c r="S2554" i="16" l="1"/>
  <c r="A2554" i="16"/>
  <c r="F2553" i="16"/>
  <c r="D2553" i="16"/>
  <c r="G2553" i="16"/>
  <c r="G2554" i="16" l="1"/>
  <c r="F2554" i="16"/>
  <c r="D2554" i="16"/>
  <c r="S2555" i="16"/>
  <c r="A2555" i="16"/>
  <c r="S2556" i="16" l="1"/>
  <c r="A2556" i="16"/>
  <c r="G2555" i="16"/>
  <c r="D2555" i="16"/>
  <c r="F2555" i="16"/>
  <c r="F2556" i="16" l="1"/>
  <c r="D2556" i="16"/>
  <c r="G2556" i="16"/>
  <c r="S2557" i="16"/>
  <c r="A2557" i="16"/>
  <c r="G2557" i="16" l="1"/>
  <c r="F2557" i="16"/>
  <c r="D2557" i="16"/>
  <c r="S2558" i="16"/>
  <c r="A2558" i="16"/>
  <c r="S2559" i="16" l="1"/>
  <c r="A2559" i="16"/>
  <c r="G2558" i="16"/>
  <c r="F2558" i="16"/>
  <c r="D2558" i="16"/>
  <c r="F2559" i="16" l="1"/>
  <c r="G2559" i="16"/>
  <c r="D2559" i="16"/>
  <c r="S2560" i="16"/>
  <c r="A2560" i="16"/>
  <c r="S2561" i="16" l="1"/>
  <c r="A2561" i="16"/>
  <c r="F2560" i="16"/>
  <c r="G2560" i="16"/>
  <c r="D2560" i="16"/>
  <c r="S2562" i="16" l="1"/>
  <c r="A2562" i="16"/>
  <c r="F2561" i="16"/>
  <c r="D2561" i="16"/>
  <c r="G2561" i="16"/>
  <c r="F2562" i="16" l="1"/>
  <c r="G2562" i="16"/>
  <c r="D2562" i="16"/>
  <c r="S2563" i="16"/>
  <c r="A2563" i="16"/>
  <c r="F2563" i="16" l="1"/>
  <c r="G2563" i="16"/>
  <c r="D2563" i="16"/>
  <c r="A2564" i="16"/>
  <c r="S2564" i="16"/>
  <c r="S2565" i="16" l="1"/>
  <c r="A2565" i="16"/>
  <c r="F2564" i="16"/>
  <c r="G2564" i="16"/>
  <c r="D2564" i="16"/>
  <c r="D2565" i="16" l="1"/>
  <c r="G2565" i="16"/>
  <c r="F2565" i="16"/>
  <c r="S2566" i="16"/>
  <c r="A2566" i="16"/>
  <c r="F2566" i="16" l="1"/>
  <c r="D2566" i="16"/>
  <c r="G2566" i="16"/>
  <c r="S2567" i="16"/>
  <c r="A2567" i="16"/>
  <c r="S2568" i="16" l="1"/>
  <c r="A2568" i="16"/>
  <c r="F2567" i="16"/>
  <c r="D2567" i="16"/>
  <c r="G2567" i="16"/>
  <c r="S2569" i="16" l="1"/>
  <c r="A2569" i="16"/>
  <c r="G2568" i="16"/>
  <c r="D2568" i="16"/>
  <c r="F2568" i="16"/>
  <c r="F2569" i="16" l="1"/>
  <c r="G2569" i="16"/>
  <c r="D2569" i="16"/>
  <c r="S2570" i="16"/>
  <c r="A2570" i="16"/>
  <c r="S2571" i="16" l="1"/>
  <c r="A2571" i="16"/>
  <c r="G2570" i="16"/>
  <c r="F2570" i="16"/>
  <c r="D2570" i="16"/>
  <c r="D2571" i="16" l="1"/>
  <c r="F2571" i="16"/>
  <c r="G2571" i="16"/>
  <c r="S2572" i="16"/>
  <c r="A2572" i="16"/>
  <c r="S2573" i="16" l="1"/>
  <c r="A2573" i="16"/>
  <c r="G2572" i="16"/>
  <c r="D2572" i="16"/>
  <c r="F2572" i="16"/>
  <c r="F2573" i="16" l="1"/>
  <c r="G2573" i="16"/>
  <c r="D2573" i="16"/>
  <c r="S2574" i="16"/>
  <c r="A2574" i="16"/>
  <c r="S2575" i="16" l="1"/>
  <c r="A2575" i="16"/>
  <c r="D2574" i="16"/>
  <c r="G2574" i="16"/>
  <c r="F2574" i="16"/>
  <c r="S2576" i="16" l="1"/>
  <c r="A2576" i="16"/>
  <c r="F2575" i="16"/>
  <c r="D2575" i="16"/>
  <c r="G2575" i="16"/>
  <c r="D2576" i="16" l="1"/>
  <c r="F2576" i="16"/>
  <c r="G2576" i="16"/>
  <c r="A2577" i="16"/>
  <c r="S2577" i="16"/>
  <c r="G2577" i="16" l="1"/>
  <c r="F2577" i="16"/>
  <c r="D2577" i="16"/>
  <c r="S2578" i="16"/>
  <c r="A2578" i="16"/>
  <c r="S2579" i="16" l="1"/>
  <c r="A2579" i="16"/>
  <c r="D2578" i="16"/>
  <c r="F2578" i="16"/>
  <c r="G2578" i="16"/>
  <c r="A2580" i="16" l="1"/>
  <c r="S2580" i="16"/>
  <c r="D2579" i="16"/>
  <c r="F2579" i="16"/>
  <c r="G2579" i="16"/>
  <c r="A2581" i="16" l="1"/>
  <c r="S2581" i="16"/>
  <c r="G2580" i="16"/>
  <c r="D2580" i="16"/>
  <c r="F2580" i="16"/>
  <c r="G2581" i="16" l="1"/>
  <c r="D2581" i="16"/>
  <c r="F2581" i="16"/>
  <c r="S2582" i="16"/>
  <c r="A2582" i="16"/>
  <c r="D2582" i="16" l="1"/>
  <c r="F2582" i="16"/>
  <c r="G2582" i="16"/>
  <c r="A2583" i="16"/>
  <c r="S2583" i="16"/>
  <c r="S2584" i="16" l="1"/>
  <c r="A2584" i="16"/>
  <c r="F2583" i="16"/>
  <c r="D2583" i="16"/>
  <c r="G2583" i="16"/>
  <c r="D2584" i="16" l="1"/>
  <c r="F2584" i="16"/>
  <c r="G2584" i="16"/>
  <c r="A2585" i="16"/>
  <c r="S2585" i="16"/>
  <c r="S2586" i="16" l="1"/>
  <c r="A2586" i="16"/>
  <c r="F2585" i="16"/>
  <c r="D2585" i="16"/>
  <c r="G2585" i="16"/>
  <c r="S2587" i="16" l="1"/>
  <c r="A2587" i="16"/>
  <c r="G2586" i="16"/>
  <c r="D2586" i="16"/>
  <c r="F2586" i="16"/>
  <c r="D2587" i="16" l="1"/>
  <c r="F2587" i="16"/>
  <c r="G2587" i="16"/>
  <c r="S2588" i="16"/>
  <c r="A2588" i="16"/>
  <c r="S2589" i="16" l="1"/>
  <c r="A2589" i="16"/>
  <c r="F2588" i="16"/>
  <c r="G2588" i="16"/>
  <c r="D2588" i="16"/>
  <c r="G2589" i="16" l="1"/>
  <c r="F2589" i="16"/>
  <c r="D2589" i="16"/>
  <c r="A2590" i="16"/>
  <c r="S2590" i="16"/>
  <c r="S2591" i="16" l="1"/>
  <c r="A2591" i="16"/>
  <c r="G2590" i="16"/>
  <c r="D2590" i="16"/>
  <c r="F2590" i="16"/>
  <c r="G2591" i="16" l="1"/>
  <c r="F2591" i="16"/>
  <c r="D2591" i="16"/>
  <c r="A2592" i="16"/>
  <c r="S2592" i="16"/>
  <c r="S2593" i="16" l="1"/>
  <c r="A2593" i="16"/>
  <c r="D2592" i="16"/>
  <c r="F2592" i="16"/>
  <c r="G2592" i="16"/>
  <c r="D2593" i="16" l="1"/>
  <c r="G2593" i="16"/>
  <c r="F2593" i="16"/>
  <c r="S2594" i="16"/>
  <c r="A2594" i="16"/>
  <c r="S2595" i="16" l="1"/>
  <c r="A2595" i="16"/>
  <c r="D2594" i="16"/>
  <c r="F2594" i="16"/>
  <c r="G2594" i="16"/>
  <c r="F2595" i="16" l="1"/>
  <c r="G2595" i="16"/>
  <c r="D2595" i="16"/>
  <c r="S2596" i="16"/>
  <c r="A2596" i="16"/>
  <c r="G2596" i="16" l="1"/>
  <c r="D2596" i="16"/>
  <c r="F2596" i="16"/>
  <c r="S2597" i="16"/>
  <c r="A2597" i="16"/>
  <c r="G2597" i="16" l="1"/>
  <c r="D2597" i="16"/>
  <c r="F2597" i="16"/>
  <c r="S2598" i="16"/>
  <c r="A2598" i="16"/>
  <c r="S2599" i="16" l="1"/>
  <c r="A2599" i="16"/>
  <c r="D2598" i="16"/>
  <c r="F2598" i="16"/>
  <c r="G2598" i="16"/>
  <c r="G2599" i="16" l="1"/>
  <c r="F2599" i="16"/>
  <c r="D2599" i="16"/>
  <c r="S2600" i="16"/>
  <c r="A2600" i="16"/>
  <c r="S2601" i="16" l="1"/>
  <c r="A2601" i="16"/>
  <c r="D2600" i="16"/>
  <c r="G2600" i="16"/>
  <c r="F2600" i="16"/>
  <c r="D2601" i="16" l="1"/>
  <c r="F2601" i="16"/>
  <c r="G2601" i="16"/>
  <c r="S2602" i="16"/>
  <c r="A2602" i="16"/>
  <c r="A2603" i="16" l="1"/>
  <c r="S2603" i="16"/>
  <c r="D2602" i="16"/>
  <c r="F2602" i="16"/>
  <c r="G2602" i="16"/>
  <c r="F2603" i="16" l="1"/>
  <c r="D2603" i="16"/>
  <c r="G2603" i="16"/>
  <c r="A2604" i="16"/>
  <c r="S2604" i="16"/>
  <c r="F2604" i="16" l="1"/>
  <c r="D2604" i="16"/>
  <c r="G2604" i="16"/>
  <c r="S2605" i="16"/>
  <c r="A2605" i="16"/>
  <c r="D2605" i="16" l="1"/>
  <c r="F2605" i="16"/>
  <c r="G2605" i="16"/>
  <c r="S2606" i="16"/>
  <c r="A2606" i="16"/>
  <c r="F2606" i="16" l="1"/>
  <c r="G2606" i="16"/>
  <c r="D2606" i="16"/>
  <c r="S2607" i="16"/>
  <c r="A2607" i="16"/>
  <c r="F2607" i="16" l="1"/>
  <c r="D2607" i="16"/>
  <c r="G2607" i="16"/>
  <c r="S2608" i="16"/>
  <c r="A2608" i="16"/>
  <c r="F2608" i="16" l="1"/>
  <c r="G2608" i="16"/>
  <c r="D2608" i="16"/>
  <c r="S2609" i="16"/>
  <c r="A2609" i="16"/>
  <c r="F2609" i="16" l="1"/>
  <c r="D2609" i="16"/>
  <c r="G2609" i="16"/>
  <c r="A2610" i="16"/>
  <c r="S2610" i="16"/>
  <c r="S2611" i="16" l="1"/>
  <c r="A2611" i="16"/>
  <c r="F2610" i="16"/>
  <c r="D2610" i="16"/>
  <c r="G2610" i="16"/>
  <c r="G2611" i="16" l="1"/>
  <c r="D2611" i="16"/>
  <c r="F2611" i="16"/>
  <c r="S2612" i="16"/>
  <c r="A2612" i="16"/>
  <c r="S2613" i="16" l="1"/>
  <c r="A2613" i="16"/>
  <c r="D2612" i="16"/>
  <c r="F2612" i="16"/>
  <c r="G2612" i="16"/>
  <c r="G2613" i="16" l="1"/>
  <c r="F2613" i="16"/>
  <c r="D2613" i="16"/>
  <c r="A2614" i="16"/>
  <c r="S2614" i="16"/>
  <c r="D2614" i="16" l="1"/>
  <c r="F2614" i="16"/>
  <c r="G2614" i="16"/>
  <c r="A2615" i="16"/>
  <c r="S2615" i="16"/>
  <c r="G2615" i="16" l="1"/>
  <c r="F2615" i="16"/>
  <c r="D2615" i="16"/>
  <c r="S2616" i="16"/>
  <c r="A2616" i="16"/>
  <c r="G2616" i="16" l="1"/>
  <c r="D2616" i="16"/>
  <c r="F2616" i="16"/>
  <c r="A2617" i="16"/>
  <c r="S2617" i="16"/>
  <c r="F2617" i="16" l="1"/>
  <c r="D2617" i="16"/>
  <c r="G2617" i="16"/>
  <c r="S2618" i="16"/>
  <c r="A2618" i="16"/>
  <c r="G2618" i="16" l="1"/>
  <c r="D2618" i="16"/>
  <c r="F2618" i="16"/>
  <c r="S2619" i="16"/>
  <c r="A2619" i="16"/>
  <c r="G2619" i="16" l="1"/>
  <c r="D2619" i="16"/>
  <c r="F2619" i="16"/>
  <c r="S2620" i="16"/>
  <c r="A2620" i="16"/>
  <c r="G2620" i="16" l="1"/>
  <c r="F2620" i="16"/>
  <c r="D2620" i="16"/>
  <c r="A2621" i="16"/>
  <c r="S2621" i="16"/>
  <c r="A2622" i="16" l="1"/>
  <c r="S2622" i="16"/>
  <c r="D2621" i="16"/>
  <c r="G2621" i="16"/>
  <c r="F2621" i="16"/>
  <c r="S2623" i="16" l="1"/>
  <c r="A2623" i="16"/>
  <c r="D2622" i="16"/>
  <c r="G2622" i="16"/>
  <c r="F2622" i="16"/>
  <c r="D2623" i="16" l="1"/>
  <c r="F2623" i="16"/>
  <c r="G2623" i="16"/>
  <c r="S2624" i="16"/>
  <c r="A2624" i="16"/>
  <c r="D2624" i="16" l="1"/>
  <c r="F2624" i="16"/>
  <c r="G2624" i="16"/>
  <c r="A2625" i="16"/>
  <c r="S2625" i="16"/>
  <c r="D2625" i="16" l="1"/>
  <c r="F2625" i="16"/>
  <c r="G2625" i="16"/>
  <c r="A2626" i="16"/>
  <c r="S2626" i="16"/>
  <c r="G2626" i="16" l="1"/>
  <c r="F2626" i="16"/>
  <c r="D2626" i="16"/>
  <c r="S2627" i="16"/>
  <c r="A2627" i="16"/>
  <c r="D2627" i="16" l="1"/>
  <c r="G2627" i="16"/>
  <c r="F2627" i="16"/>
  <c r="S2628" i="16"/>
  <c r="A2628" i="16"/>
  <c r="S2629" i="16" l="1"/>
  <c r="A2629" i="16"/>
  <c r="F2628" i="16"/>
  <c r="D2628" i="16"/>
  <c r="G2628" i="16"/>
  <c r="D2629" i="16" l="1"/>
  <c r="G2629" i="16"/>
  <c r="F2629" i="16"/>
  <c r="S2630" i="16"/>
  <c r="A2630" i="16"/>
  <c r="A2631" i="16" l="1"/>
  <c r="S2631" i="16"/>
  <c r="G2630" i="16"/>
  <c r="D2630" i="16"/>
  <c r="F2630" i="16"/>
  <c r="S2632" i="16" l="1"/>
  <c r="A2632" i="16"/>
  <c r="G2631" i="16"/>
  <c r="F2631" i="16"/>
  <c r="D2631" i="16"/>
  <c r="G2632" i="16" l="1"/>
  <c r="D2632" i="16"/>
  <c r="F2632" i="16"/>
  <c r="S2633" i="16"/>
  <c r="A2633" i="16"/>
  <c r="D2633" i="16" l="1"/>
  <c r="G2633" i="16"/>
  <c r="F2633" i="16"/>
  <c r="S2634" i="16"/>
  <c r="A2634" i="16"/>
  <c r="F2634" i="16" l="1"/>
  <c r="G2634" i="16"/>
  <c r="D2634" i="16"/>
  <c r="S2635" i="16"/>
  <c r="A2635" i="16"/>
  <c r="S2636" i="16" l="1"/>
  <c r="A2636" i="16"/>
  <c r="F2635" i="16"/>
  <c r="G2635" i="16"/>
  <c r="D2635" i="16"/>
  <c r="D2636" i="16" l="1"/>
  <c r="G2636" i="16"/>
  <c r="F2636" i="16"/>
  <c r="S2637" i="16"/>
  <c r="A2637" i="16"/>
  <c r="A2638" i="16" l="1"/>
  <c r="S2638" i="16"/>
  <c r="F2637" i="16"/>
  <c r="D2637" i="16"/>
  <c r="G2637" i="16"/>
  <c r="S2639" i="16" l="1"/>
  <c r="A2639" i="16"/>
  <c r="D2638" i="16"/>
  <c r="F2638" i="16"/>
  <c r="G2638" i="16"/>
  <c r="D2639" i="16" l="1"/>
  <c r="G2639" i="16"/>
  <c r="F2639" i="16"/>
  <c r="S2640" i="16"/>
  <c r="A2640" i="16"/>
  <c r="S2641" i="16" l="1"/>
  <c r="A2641" i="16"/>
  <c r="G2640" i="16"/>
  <c r="F2640" i="16"/>
  <c r="D2640" i="16"/>
  <c r="G2641" i="16" l="1"/>
  <c r="D2641" i="16"/>
  <c r="F2641" i="16"/>
  <c r="S2642" i="16"/>
  <c r="A2642" i="16"/>
  <c r="G2642" i="16" l="1"/>
  <c r="D2642" i="16"/>
  <c r="F2642" i="16"/>
  <c r="S2643" i="16"/>
  <c r="A2643" i="16"/>
  <c r="G2643" i="16" l="1"/>
  <c r="F2643" i="16"/>
  <c r="D2643" i="16"/>
  <c r="S2644" i="16"/>
  <c r="A2644" i="16"/>
  <c r="A2645" i="16" l="1"/>
  <c r="S2645" i="16"/>
  <c r="D2644" i="16"/>
  <c r="G2644" i="16"/>
  <c r="F2644" i="16"/>
  <c r="F2645" i="16" l="1"/>
  <c r="D2645" i="16"/>
  <c r="G2645" i="16"/>
  <c r="S2646" i="16"/>
  <c r="A2646" i="16"/>
  <c r="S2647" i="16" l="1"/>
  <c r="A2647" i="16"/>
  <c r="F2646" i="16"/>
  <c r="G2646" i="16"/>
  <c r="D2646" i="16"/>
  <c r="G2647" i="16" l="1"/>
  <c r="D2647" i="16"/>
  <c r="F2647" i="16"/>
  <c r="S2648" i="16"/>
  <c r="A2648" i="16"/>
  <c r="S2649" i="16" l="1"/>
  <c r="A2649" i="16"/>
  <c r="D2648" i="16"/>
  <c r="F2648" i="16"/>
  <c r="G2648" i="16"/>
  <c r="D2649" i="16" l="1"/>
  <c r="G2649" i="16"/>
  <c r="F2649" i="16"/>
  <c r="S2650" i="16"/>
  <c r="A2650" i="16"/>
  <c r="S2651" i="16" l="1"/>
  <c r="A2651" i="16"/>
  <c r="F2650" i="16"/>
  <c r="G2650" i="16"/>
  <c r="D2650" i="16"/>
  <c r="D2651" i="16" l="1"/>
  <c r="F2651" i="16"/>
  <c r="G2651" i="16"/>
  <c r="S2652" i="16"/>
  <c r="A2652" i="16"/>
  <c r="A2653" i="16" l="1"/>
  <c r="S2653" i="16"/>
  <c r="G2652" i="16"/>
  <c r="F2652" i="16"/>
  <c r="D2652" i="16"/>
  <c r="G2653" i="16" l="1"/>
  <c r="F2653" i="16"/>
  <c r="D2653" i="16"/>
  <c r="S2654" i="16"/>
  <c r="A2654" i="16"/>
  <c r="S2655" i="16" l="1"/>
  <c r="A2655" i="16"/>
  <c r="D2654" i="16"/>
  <c r="G2654" i="16"/>
  <c r="F2654" i="16"/>
  <c r="G2655" i="16" l="1"/>
  <c r="D2655" i="16"/>
  <c r="F2655" i="16"/>
  <c r="S2656" i="16"/>
  <c r="A2656" i="16"/>
  <c r="S2657" i="16" l="1"/>
  <c r="A2657" i="16"/>
  <c r="G2656" i="16"/>
  <c r="D2656" i="16"/>
  <c r="F2656" i="16"/>
  <c r="D2657" i="16" l="1"/>
  <c r="F2657" i="16"/>
  <c r="G2657" i="16"/>
  <c r="S2658" i="16"/>
  <c r="A2658" i="16"/>
  <c r="G2658" i="16" l="1"/>
  <c r="F2658" i="16"/>
  <c r="D2658" i="16"/>
  <c r="A2659" i="16"/>
  <c r="S2659" i="16"/>
  <c r="G2659" i="16" l="1"/>
  <c r="D2659" i="16"/>
  <c r="F2659" i="16"/>
  <c r="S2660" i="16"/>
  <c r="A2660" i="16"/>
  <c r="S2661" i="16" l="1"/>
  <c r="A2661" i="16"/>
  <c r="G2660" i="16"/>
  <c r="D2660" i="16"/>
  <c r="F2660" i="16"/>
  <c r="D2661" i="16" l="1"/>
  <c r="G2661" i="16"/>
  <c r="F2661" i="16"/>
  <c r="S2662" i="16"/>
  <c r="A2662" i="16"/>
  <c r="F2662" i="16" l="1"/>
  <c r="G2662" i="16"/>
  <c r="D2662" i="16"/>
  <c r="S2663" i="16"/>
  <c r="A2663" i="16"/>
  <c r="G2663" i="16" l="1"/>
  <c r="F2663" i="16"/>
  <c r="D2663" i="16"/>
  <c r="A2664" i="16"/>
  <c r="S2664" i="16"/>
  <c r="S2665" i="16" l="1"/>
  <c r="A2665" i="16"/>
  <c r="D2664" i="16"/>
  <c r="G2664" i="16"/>
  <c r="F2664" i="16"/>
  <c r="D2665" i="16" l="1"/>
  <c r="G2665" i="16"/>
  <c r="F2665" i="16"/>
  <c r="S2666" i="16"/>
  <c r="A2666" i="16"/>
  <c r="S2667" i="16" l="1"/>
  <c r="A2667" i="16"/>
  <c r="F2666" i="16"/>
  <c r="G2666" i="16"/>
  <c r="D2666" i="16"/>
  <c r="F2667" i="16" l="1"/>
  <c r="D2667" i="16"/>
  <c r="G2667" i="16"/>
  <c r="A2668" i="16"/>
  <c r="S2668" i="16"/>
  <c r="D2668" i="16" l="1"/>
  <c r="F2668" i="16"/>
  <c r="G2668" i="16"/>
  <c r="S2669" i="16"/>
  <c r="A2669" i="16"/>
  <c r="G2669" i="16" l="1"/>
  <c r="F2669" i="16"/>
  <c r="D2669" i="16"/>
  <c r="S2670" i="16"/>
  <c r="A2670" i="16"/>
  <c r="S2671" i="16" l="1"/>
  <c r="A2671" i="16"/>
  <c r="D2670" i="16"/>
  <c r="G2670" i="16"/>
  <c r="F2670" i="16"/>
  <c r="F2671" i="16" l="1"/>
  <c r="D2671" i="16"/>
  <c r="G2671" i="16"/>
  <c r="S2672" i="16"/>
  <c r="A2672" i="16"/>
  <c r="S2673" i="16" l="1"/>
  <c r="A2673" i="16"/>
  <c r="F2672" i="16"/>
  <c r="G2672" i="16"/>
  <c r="D2672" i="16"/>
  <c r="F2673" i="16" l="1"/>
  <c r="D2673" i="16"/>
  <c r="G2673" i="16"/>
  <c r="S2674" i="16"/>
  <c r="A2674" i="16"/>
  <c r="F2674" i="16" l="1"/>
  <c r="D2674" i="16"/>
  <c r="G2674" i="16"/>
  <c r="A2675" i="16"/>
  <c r="S2675" i="16"/>
  <c r="D2675" i="16" l="1"/>
  <c r="G2675" i="16"/>
  <c r="F2675" i="16"/>
  <c r="A2676" i="16"/>
  <c r="S2676" i="16"/>
  <c r="F2676" i="16" l="1"/>
  <c r="G2676" i="16"/>
  <c r="D2676" i="16"/>
  <c r="S2677" i="16"/>
  <c r="A2677" i="16"/>
  <c r="D2677" i="16" l="1"/>
  <c r="F2677" i="16"/>
  <c r="G2677" i="16"/>
  <c r="A2678" i="16"/>
  <c r="S2678" i="16"/>
  <c r="F2678" i="16" l="1"/>
  <c r="D2678" i="16"/>
  <c r="G2678" i="16"/>
  <c r="S2679" i="16"/>
  <c r="A2679" i="16"/>
  <c r="S2680" i="16" l="1"/>
  <c r="A2680" i="16"/>
  <c r="F2679" i="16"/>
  <c r="G2679" i="16"/>
  <c r="D2679" i="16"/>
  <c r="D2680" i="16" l="1"/>
  <c r="G2680" i="16"/>
  <c r="F2680" i="16"/>
  <c r="S2681" i="16"/>
  <c r="A2681" i="16"/>
  <c r="S2682" i="16" l="1"/>
  <c r="A2682" i="16"/>
  <c r="G2681" i="16"/>
  <c r="F2681" i="16"/>
  <c r="D2681" i="16"/>
  <c r="F2682" i="16" l="1"/>
  <c r="D2682" i="16"/>
  <c r="G2682" i="16"/>
  <c r="S2683" i="16"/>
  <c r="A2683" i="16"/>
  <c r="G2683" i="16" l="1"/>
  <c r="D2683" i="16"/>
  <c r="F2683" i="16"/>
  <c r="S2684" i="16"/>
  <c r="A2684" i="16"/>
  <c r="F2684" i="16" l="1"/>
  <c r="G2684" i="16"/>
  <c r="D2684" i="16"/>
  <c r="S2685" i="16"/>
  <c r="A2685" i="16"/>
  <c r="G2685" i="16" l="1"/>
  <c r="F2685" i="16"/>
  <c r="D2685" i="16"/>
  <c r="S2686" i="16"/>
  <c r="A2686" i="16"/>
  <c r="F2686" i="16" l="1"/>
  <c r="D2686" i="16"/>
  <c r="G2686" i="16"/>
  <c r="S2687" i="16"/>
  <c r="A2687" i="16"/>
  <c r="S2688" i="16" l="1"/>
  <c r="A2688" i="16"/>
  <c r="G2687" i="16"/>
  <c r="D2687" i="16"/>
  <c r="F2687" i="16"/>
  <c r="F2688" i="16" l="1"/>
  <c r="D2688" i="16"/>
  <c r="G2688" i="16"/>
  <c r="A2689" i="16"/>
  <c r="S2689" i="16"/>
  <c r="S2690" i="16" l="1"/>
  <c r="A2690" i="16"/>
  <c r="D2689" i="16"/>
  <c r="F2689" i="16"/>
  <c r="G2689" i="16"/>
  <c r="G2690" i="16" l="1"/>
  <c r="D2690" i="16"/>
  <c r="F2690" i="16"/>
  <c r="A2691" i="16"/>
  <c r="S2691" i="16"/>
  <c r="F2691" i="16" l="1"/>
  <c r="G2691" i="16"/>
  <c r="D2691" i="16"/>
  <c r="S2692" i="16"/>
  <c r="A2692" i="16"/>
  <c r="S2693" i="16" l="1"/>
  <c r="A2693" i="16"/>
  <c r="G2692" i="16"/>
  <c r="F2692" i="16"/>
  <c r="D2692" i="16"/>
  <c r="F2693" i="16" l="1"/>
  <c r="G2693" i="16"/>
  <c r="D2693" i="16"/>
  <c r="S2694" i="16"/>
  <c r="A2694" i="16"/>
  <c r="S2695" i="16" l="1"/>
  <c r="A2695" i="16"/>
  <c r="G2694" i="16"/>
  <c r="D2694" i="16"/>
  <c r="F2694" i="16"/>
  <c r="G2695" i="16" l="1"/>
  <c r="D2695" i="16"/>
  <c r="F2695" i="16"/>
  <c r="S2696" i="16"/>
  <c r="A2696" i="16"/>
  <c r="D2696" i="16" l="1"/>
  <c r="F2696" i="16"/>
  <c r="G2696" i="16"/>
  <c r="S2697" i="16"/>
  <c r="A2697" i="16"/>
  <c r="S2698" i="16" l="1"/>
  <c r="A2698" i="16"/>
  <c r="G2697" i="16"/>
  <c r="F2697" i="16"/>
  <c r="D2697" i="16"/>
  <c r="D2698" i="16" l="1"/>
  <c r="G2698" i="16"/>
  <c r="F2698" i="16"/>
  <c r="S2699" i="16"/>
  <c r="A2699" i="16"/>
  <c r="D2699" i="16" l="1"/>
  <c r="G2699" i="16"/>
  <c r="F2699" i="16"/>
  <c r="S2700" i="16"/>
  <c r="A2700" i="16"/>
  <c r="D2700" i="16" l="1"/>
  <c r="F2700" i="16"/>
  <c r="G2700" i="16"/>
  <c r="S2701" i="16"/>
  <c r="A2701" i="16"/>
  <c r="F2701" i="16" l="1"/>
  <c r="D2701" i="16"/>
  <c r="G2701" i="16"/>
  <c r="S2702" i="16"/>
  <c r="A2702" i="16"/>
  <c r="F2702" i="16" l="1"/>
  <c r="G2702" i="16"/>
  <c r="D2702" i="16"/>
  <c r="S2703" i="16"/>
  <c r="A2703" i="16"/>
  <c r="G2703" i="16" l="1"/>
  <c r="D2703" i="16"/>
  <c r="F2703" i="16"/>
  <c r="S2704" i="16"/>
  <c r="A2704" i="16"/>
  <c r="F2704" i="16" l="1"/>
  <c r="D2704" i="16"/>
  <c r="G2704" i="16"/>
  <c r="S2705" i="16"/>
  <c r="A2705" i="16"/>
  <c r="D2705" i="16" l="1"/>
  <c r="G2705" i="16"/>
  <c r="F2705" i="16"/>
  <c r="A2706" i="16"/>
  <c r="S2706" i="16"/>
  <c r="A2707" i="16" l="1"/>
  <c r="S2707" i="16"/>
  <c r="D2706" i="16"/>
  <c r="G2706" i="16"/>
  <c r="F2706" i="16"/>
  <c r="S2708" i="16" l="1"/>
  <c r="A2708" i="16"/>
  <c r="G2707" i="16"/>
  <c r="F2707" i="16"/>
  <c r="D2707" i="16"/>
  <c r="D2708" i="16" l="1"/>
  <c r="F2708" i="16"/>
  <c r="G2708" i="16"/>
  <c r="S2709" i="16"/>
  <c r="A2709" i="16"/>
  <c r="S2710" i="16" l="1"/>
  <c r="A2710" i="16"/>
  <c r="G2709" i="16"/>
  <c r="D2709" i="16"/>
  <c r="F2709" i="16"/>
  <c r="A2711" i="16" l="1"/>
  <c r="S2711" i="16"/>
  <c r="D2710" i="16"/>
  <c r="G2710" i="16"/>
  <c r="F2710" i="16"/>
  <c r="D2711" i="16" l="1"/>
  <c r="G2711" i="16"/>
  <c r="F2711" i="16"/>
  <c r="A2712" i="16"/>
  <c r="S2712" i="16"/>
  <c r="S2713" i="16" l="1"/>
  <c r="A2713" i="16"/>
  <c r="D2712" i="16"/>
  <c r="F2712" i="16"/>
  <c r="G2712" i="16"/>
  <c r="D2713" i="16" l="1"/>
  <c r="G2713" i="16"/>
  <c r="F2713" i="16"/>
  <c r="S2714" i="16"/>
  <c r="A2714" i="16"/>
  <c r="S2715" i="16" l="1"/>
  <c r="A2715" i="16"/>
  <c r="F2714" i="16"/>
  <c r="G2714" i="16"/>
  <c r="D2714" i="16"/>
  <c r="D2715" i="16" l="1"/>
  <c r="F2715" i="16"/>
  <c r="G2715" i="16"/>
  <c r="S2716" i="16"/>
  <c r="A2716" i="16"/>
  <c r="D2716" i="16" l="1"/>
  <c r="G2716" i="16"/>
  <c r="F2716" i="16"/>
  <c r="S2717" i="16"/>
  <c r="A2717" i="16"/>
  <c r="A2718" i="16" l="1"/>
  <c r="S2718" i="16"/>
  <c r="D2717" i="16"/>
  <c r="G2717" i="16"/>
  <c r="F2717" i="16"/>
  <c r="F2718" i="16" l="1"/>
  <c r="D2718" i="16"/>
  <c r="G2718" i="16"/>
  <c r="S2719" i="16"/>
  <c r="A2719" i="16"/>
  <c r="S2720" i="16" l="1"/>
  <c r="A2720" i="16"/>
  <c r="G2719" i="16"/>
  <c r="F2719" i="16"/>
  <c r="D2719" i="16"/>
  <c r="S2721" i="16" l="1"/>
  <c r="A2721" i="16"/>
  <c r="D2720" i="16"/>
  <c r="F2720" i="16"/>
  <c r="G2720" i="16"/>
  <c r="D2721" i="16" l="1"/>
  <c r="G2721" i="16"/>
  <c r="F2721" i="16"/>
  <c r="A2722" i="16"/>
  <c r="S2722" i="16"/>
  <c r="S2723" i="16" l="1"/>
  <c r="A2723" i="16"/>
  <c r="G2722" i="16"/>
  <c r="F2722" i="16"/>
  <c r="D2722" i="16"/>
  <c r="G2723" i="16" l="1"/>
  <c r="D2723" i="16"/>
  <c r="F2723" i="16"/>
  <c r="S2724" i="16"/>
  <c r="A2724" i="16"/>
  <c r="G2724" i="16" l="1"/>
  <c r="D2724" i="16"/>
  <c r="F2724" i="16"/>
  <c r="A2725" i="16"/>
  <c r="S2725" i="16"/>
  <c r="S2726" i="16" l="1"/>
  <c r="A2726" i="16"/>
  <c r="F2725" i="16"/>
  <c r="G2725" i="16"/>
  <c r="D2725" i="16"/>
  <c r="G2726" i="16" l="1"/>
  <c r="D2726" i="16"/>
  <c r="F2726" i="16"/>
  <c r="S2727" i="16"/>
  <c r="A2727" i="16"/>
  <c r="S2728" i="16" l="1"/>
  <c r="A2728" i="16"/>
  <c r="G2727" i="16"/>
  <c r="F2727" i="16"/>
  <c r="D2727" i="16"/>
  <c r="D2728" i="16" l="1"/>
  <c r="F2728" i="16"/>
  <c r="G2728" i="16"/>
  <c r="S2729" i="16"/>
  <c r="A2729" i="16"/>
  <c r="A2730" i="16" l="1"/>
  <c r="S2730" i="16"/>
  <c r="F2729" i="16"/>
  <c r="D2729" i="16"/>
  <c r="G2729" i="16"/>
  <c r="A2731" i="16" l="1"/>
  <c r="S2731" i="16"/>
  <c r="D2730" i="16"/>
  <c r="F2730" i="16"/>
  <c r="G2730" i="16"/>
  <c r="S2732" i="16" l="1"/>
  <c r="A2732" i="16"/>
  <c r="G2731" i="16"/>
  <c r="D2731" i="16"/>
  <c r="F2731" i="16"/>
  <c r="F2732" i="16" l="1"/>
  <c r="D2732" i="16"/>
  <c r="G2732" i="16"/>
  <c r="A2733" i="16"/>
  <c r="S2733" i="16"/>
  <c r="G2733" i="16" l="1"/>
  <c r="D2733" i="16"/>
  <c r="F2733" i="16"/>
  <c r="S2734" i="16"/>
  <c r="A2734" i="16"/>
  <c r="S2735" i="16" l="1"/>
  <c r="A2735" i="16"/>
  <c r="D2734" i="16"/>
  <c r="F2734" i="16"/>
  <c r="G2734" i="16"/>
  <c r="D2735" i="16" l="1"/>
  <c r="F2735" i="16"/>
  <c r="G2735" i="16"/>
  <c r="A2736" i="16"/>
  <c r="S2736" i="16"/>
  <c r="S2737" i="16" l="1"/>
  <c r="A2737" i="16"/>
  <c r="D2736" i="16"/>
  <c r="G2736" i="16"/>
  <c r="F2736" i="16"/>
  <c r="D2737" i="16" l="1"/>
  <c r="G2737" i="16"/>
  <c r="F2737" i="16"/>
  <c r="S2738" i="16"/>
  <c r="A2738" i="16"/>
  <c r="G2738" i="16" l="1"/>
  <c r="D2738" i="16"/>
  <c r="F2738" i="16"/>
  <c r="S2739" i="16"/>
  <c r="A2739" i="16"/>
  <c r="S2740" i="16" l="1"/>
  <c r="A2740" i="16"/>
  <c r="G2739" i="16"/>
  <c r="D2739" i="16"/>
  <c r="F2739" i="16"/>
  <c r="S2741" i="16" l="1"/>
  <c r="A2741" i="16"/>
  <c r="G2740" i="16"/>
  <c r="F2740" i="16"/>
  <c r="D2740" i="16"/>
  <c r="F2741" i="16" l="1"/>
  <c r="D2741" i="16"/>
  <c r="G2741" i="16"/>
  <c r="S2742" i="16"/>
  <c r="A2742" i="16"/>
  <c r="S2743" i="16" l="1"/>
  <c r="A2743" i="16"/>
  <c r="D2742" i="16"/>
  <c r="G2742" i="16"/>
  <c r="F2742" i="16"/>
  <c r="G2743" i="16" l="1"/>
  <c r="F2743" i="16"/>
  <c r="D2743" i="16"/>
  <c r="S2744" i="16"/>
  <c r="A2744" i="16"/>
  <c r="S2745" i="16" l="1"/>
  <c r="A2745" i="16"/>
  <c r="G2744" i="16"/>
  <c r="F2744" i="16"/>
  <c r="D2744" i="16"/>
  <c r="G2745" i="16" l="1"/>
  <c r="D2745" i="16"/>
  <c r="F2745" i="16"/>
  <c r="S2746" i="16"/>
  <c r="A2746" i="16"/>
  <c r="D2746" i="16" l="1"/>
  <c r="G2746" i="16"/>
  <c r="F2746" i="16"/>
  <c r="S2747" i="16"/>
  <c r="A2747" i="16"/>
  <c r="S2748" i="16" l="1"/>
  <c r="A2748" i="16"/>
  <c r="F2747" i="16"/>
  <c r="D2747" i="16"/>
  <c r="G2747" i="16"/>
  <c r="F2748" i="16" l="1"/>
  <c r="D2748" i="16"/>
  <c r="G2748" i="16"/>
  <c r="S2749" i="16"/>
  <c r="A2749" i="16"/>
  <c r="D2749" i="16" l="1"/>
  <c r="G2749" i="16"/>
  <c r="F2749" i="16"/>
  <c r="S2750" i="16"/>
  <c r="A2750" i="16"/>
  <c r="S2751" i="16" l="1"/>
  <c r="A2751" i="16"/>
  <c r="D2750" i="16"/>
  <c r="F2750" i="16"/>
  <c r="G2750" i="16"/>
  <c r="D2751" i="16" l="1"/>
  <c r="G2751" i="16"/>
  <c r="F2751" i="16"/>
  <c r="S2752" i="16"/>
  <c r="A2752" i="16"/>
  <c r="F2752" i="16" l="1"/>
  <c r="D2752" i="16"/>
  <c r="G2752" i="16"/>
  <c r="S2753" i="16"/>
  <c r="A2753" i="16"/>
  <c r="S2754" i="16" l="1"/>
  <c r="A2754" i="16"/>
  <c r="D2753" i="16"/>
  <c r="G2753" i="16"/>
  <c r="F2753" i="16"/>
  <c r="D2754" i="16" l="1"/>
  <c r="G2754" i="16"/>
  <c r="F2754" i="16"/>
  <c r="S2755" i="16"/>
  <c r="A2755" i="16"/>
  <c r="F2755" i="16" l="1"/>
  <c r="D2755" i="16"/>
  <c r="G2755" i="16"/>
  <c r="S2756" i="16"/>
  <c r="A2756" i="16"/>
  <c r="S2757" i="16" l="1"/>
  <c r="A2757" i="16"/>
  <c r="F2756" i="16"/>
  <c r="G2756" i="16"/>
  <c r="D2756" i="16"/>
  <c r="A2758" i="16" l="1"/>
  <c r="S2758" i="16"/>
  <c r="D2757" i="16"/>
  <c r="G2757" i="16"/>
  <c r="F2757" i="16"/>
  <c r="S2759" i="16" l="1"/>
  <c r="A2759" i="16"/>
  <c r="F2758" i="16"/>
  <c r="D2758" i="16"/>
  <c r="G2758" i="16"/>
  <c r="S2760" i="16" l="1"/>
  <c r="A2760" i="16"/>
  <c r="F2759" i="16"/>
  <c r="G2759" i="16"/>
  <c r="D2759" i="16"/>
  <c r="D2760" i="16" l="1"/>
  <c r="G2760" i="16"/>
  <c r="F2760" i="16"/>
  <c r="S2761" i="16"/>
  <c r="A2761" i="16"/>
  <c r="S2762" i="16" l="1"/>
  <c r="A2762" i="16"/>
  <c r="G2761" i="16"/>
  <c r="F2761" i="16"/>
  <c r="D2761" i="16"/>
  <c r="G2762" i="16" l="1"/>
  <c r="F2762" i="16"/>
  <c r="D2762" i="16"/>
  <c r="S2763" i="16"/>
  <c r="A2763" i="16"/>
  <c r="S2764" i="16" l="1"/>
  <c r="A2764" i="16"/>
  <c r="F2763" i="16"/>
  <c r="G2763" i="16"/>
  <c r="D2763" i="16"/>
  <c r="D2764" i="16" l="1"/>
  <c r="G2764" i="16"/>
  <c r="F2764" i="16"/>
  <c r="S2765" i="16"/>
  <c r="A2765" i="16"/>
  <c r="S2766" i="16" l="1"/>
  <c r="A2766" i="16"/>
  <c r="D2765" i="16"/>
  <c r="G2765" i="16"/>
  <c r="F2765" i="16"/>
  <c r="F2766" i="16" l="1"/>
  <c r="D2766" i="16"/>
  <c r="G2766" i="16"/>
  <c r="S2767" i="16"/>
  <c r="A2767" i="16"/>
  <c r="F2767" i="16" l="1"/>
  <c r="D2767" i="16"/>
  <c r="G2767" i="16"/>
  <c r="A2768" i="16"/>
  <c r="S2768" i="16"/>
  <c r="D2768" i="16" l="1"/>
  <c r="G2768" i="16"/>
  <c r="F2768" i="16"/>
  <c r="S2769" i="16"/>
  <c r="A2769" i="16"/>
  <c r="F2769" i="16" l="1"/>
  <c r="D2769" i="16"/>
  <c r="G2769" i="16"/>
  <c r="A2770" i="16"/>
  <c r="S2770" i="16"/>
  <c r="S2771" i="16" l="1"/>
  <c r="A2771" i="16"/>
  <c r="F2770" i="16"/>
  <c r="D2770" i="16"/>
  <c r="G2770" i="16"/>
  <c r="F2771" i="16" l="1"/>
  <c r="D2771" i="16"/>
  <c r="G2771" i="16"/>
  <c r="S2772" i="16"/>
  <c r="A2772" i="16"/>
  <c r="D2772" i="16" l="1"/>
  <c r="F2772" i="16"/>
  <c r="G2772" i="16"/>
  <c r="S2773" i="16"/>
  <c r="A2773" i="16"/>
  <c r="S2774" i="16" l="1"/>
  <c r="A2774" i="16"/>
  <c r="F2773" i="16"/>
  <c r="G2773" i="16"/>
  <c r="D2773" i="16"/>
  <c r="A2775" i="16" l="1"/>
  <c r="S2775" i="16"/>
  <c r="F2774" i="16"/>
  <c r="D2774" i="16"/>
  <c r="G2774" i="16"/>
  <c r="S2776" i="16" l="1"/>
  <c r="A2776" i="16"/>
  <c r="G2775" i="16"/>
  <c r="D2775" i="16"/>
  <c r="F2775" i="16"/>
  <c r="D2776" i="16" l="1"/>
  <c r="G2776" i="16"/>
  <c r="F2776" i="16"/>
  <c r="S2777" i="16"/>
  <c r="A2777" i="16"/>
  <c r="G2777" i="16" l="1"/>
  <c r="D2777" i="16"/>
  <c r="F2777" i="16"/>
  <c r="S2778" i="16"/>
  <c r="A2778" i="16"/>
  <c r="S2779" i="16" l="1"/>
  <c r="A2779" i="16"/>
  <c r="D2778" i="16"/>
  <c r="G2778" i="16"/>
  <c r="F2778" i="16"/>
  <c r="D2779" i="16" l="1"/>
  <c r="G2779" i="16"/>
  <c r="F2779" i="16"/>
  <c r="S2780" i="16"/>
  <c r="A2780" i="16"/>
  <c r="S2781" i="16" l="1"/>
  <c r="A2781" i="16"/>
  <c r="D2780" i="16"/>
  <c r="G2780" i="16"/>
  <c r="F2780" i="16"/>
  <c r="G2781" i="16" l="1"/>
  <c r="D2781" i="16"/>
  <c r="F2781" i="16"/>
  <c r="S2782" i="16"/>
  <c r="A2782" i="16"/>
  <c r="F2782" i="16" l="1"/>
  <c r="G2782" i="16"/>
  <c r="D2782" i="16"/>
  <c r="S2783" i="16"/>
  <c r="A2783" i="16"/>
  <c r="S2784" i="16" l="1"/>
  <c r="A2784" i="16"/>
  <c r="D2783" i="16"/>
  <c r="G2783" i="16"/>
  <c r="F2783" i="16"/>
  <c r="F2784" i="16" l="1"/>
  <c r="G2784" i="16"/>
  <c r="D2784" i="16"/>
  <c r="S2785" i="16"/>
  <c r="A2785" i="16"/>
  <c r="D2785" i="16" l="1"/>
  <c r="F2785" i="16"/>
  <c r="G2785" i="16"/>
  <c r="S2786" i="16"/>
  <c r="A2786" i="16"/>
  <c r="D2786" i="16" l="1"/>
  <c r="G2786" i="16"/>
  <c r="F2786" i="16"/>
  <c r="S2787" i="16"/>
  <c r="A2787" i="16"/>
  <c r="D2787" i="16" l="1"/>
  <c r="F2787" i="16"/>
  <c r="G2787" i="16"/>
  <c r="A2788" i="16"/>
  <c r="S2788" i="16"/>
  <c r="D2788" i="16" l="1"/>
  <c r="G2788" i="16"/>
  <c r="F2788" i="16"/>
  <c r="S2789" i="16"/>
  <c r="A2789" i="16"/>
  <c r="A2790" i="16" l="1"/>
  <c r="S2790" i="16"/>
  <c r="D2789" i="16"/>
  <c r="F2789" i="16"/>
  <c r="G2789" i="16"/>
  <c r="F2790" i="16" l="1"/>
  <c r="D2790" i="16"/>
  <c r="G2790" i="16"/>
  <c r="A2791" i="16"/>
  <c r="S2791" i="16"/>
  <c r="S2792" i="16" l="1"/>
  <c r="A2792" i="16"/>
  <c r="G2791" i="16"/>
  <c r="F2791" i="16"/>
  <c r="D2791" i="16"/>
  <c r="S2793" i="16" l="1"/>
  <c r="A2793" i="16"/>
  <c r="G2792" i="16"/>
  <c r="D2792" i="16"/>
  <c r="F2792" i="16"/>
  <c r="S2794" i="16" l="1"/>
  <c r="A2794" i="16"/>
  <c r="D2793" i="16"/>
  <c r="G2793" i="16"/>
  <c r="F2793" i="16"/>
  <c r="G2794" i="16" l="1"/>
  <c r="D2794" i="16"/>
  <c r="F2794" i="16"/>
  <c r="S2795" i="16"/>
  <c r="A2795" i="16"/>
  <c r="D2795" i="16" l="1"/>
  <c r="G2795" i="16"/>
  <c r="F2795" i="16"/>
  <c r="S2796" i="16"/>
  <c r="A2796" i="16"/>
  <c r="D2796" i="16" l="1"/>
  <c r="G2796" i="16"/>
  <c r="F2796" i="16"/>
  <c r="S2797" i="16"/>
  <c r="A2797" i="16"/>
  <c r="D2797" i="16" l="1"/>
  <c r="G2797" i="16"/>
  <c r="F2797" i="16"/>
  <c r="S2798" i="16"/>
  <c r="A2798" i="16"/>
  <c r="F2798" i="16" l="1"/>
  <c r="G2798" i="16"/>
  <c r="D2798" i="16"/>
  <c r="S2799" i="16"/>
  <c r="A2799" i="16"/>
  <c r="F2799" i="16" l="1"/>
  <c r="D2799" i="16"/>
  <c r="G2799" i="16"/>
  <c r="S2800" i="16"/>
  <c r="A2800" i="16"/>
  <c r="S2801" i="16" l="1"/>
  <c r="A2801" i="16"/>
  <c r="D2800" i="16"/>
  <c r="G2800" i="16"/>
  <c r="F2800" i="16"/>
  <c r="G2801" i="16" l="1"/>
  <c r="D2801" i="16"/>
  <c r="F2801" i="16"/>
  <c r="S2802" i="16"/>
  <c r="A2802" i="16"/>
  <c r="S2803" i="16" l="1"/>
  <c r="A2803" i="16"/>
  <c r="D2802" i="16"/>
  <c r="F2802" i="16"/>
  <c r="G2802" i="16"/>
  <c r="F2803" i="16" l="1"/>
  <c r="G2803" i="16"/>
  <c r="D2803" i="16"/>
  <c r="S2804" i="16"/>
  <c r="A2804" i="16"/>
  <c r="A2805" i="16" l="1"/>
  <c r="S2805" i="16"/>
  <c r="G2804" i="16"/>
  <c r="D2804" i="16"/>
  <c r="F2804" i="16"/>
  <c r="D2805" i="16" l="1"/>
  <c r="G2805" i="16"/>
  <c r="F2805" i="16"/>
  <c r="S2806" i="16"/>
  <c r="A2806" i="16"/>
  <c r="F2806" i="16" l="1"/>
  <c r="G2806" i="16"/>
  <c r="D2806" i="16"/>
  <c r="S2807" i="16"/>
  <c r="A2807" i="16"/>
  <c r="D2807" i="16" l="1"/>
  <c r="G2807" i="16"/>
  <c r="F2807" i="16"/>
  <c r="S2808" i="16"/>
  <c r="A2808" i="16"/>
  <c r="D2808" i="16" l="1"/>
  <c r="G2808" i="16"/>
  <c r="F2808" i="16"/>
  <c r="A2809" i="16"/>
  <c r="S2809" i="16"/>
  <c r="S2810" i="16" l="1"/>
  <c r="A2810" i="16"/>
  <c r="F2809" i="16"/>
  <c r="D2809" i="16"/>
  <c r="G2809" i="16"/>
  <c r="D2810" i="16" l="1"/>
  <c r="G2810" i="16"/>
  <c r="F2810" i="16"/>
  <c r="S2811" i="16"/>
  <c r="A2811" i="16"/>
  <c r="F2811" i="16" l="1"/>
  <c r="D2811" i="16"/>
  <c r="G2811" i="16"/>
  <c r="S2812" i="16"/>
  <c r="A2812" i="16"/>
  <c r="S2813" i="16" l="1"/>
  <c r="A2813" i="16"/>
  <c r="F2812" i="16"/>
  <c r="D2812" i="16"/>
  <c r="G2812" i="16"/>
  <c r="F2813" i="16" l="1"/>
  <c r="D2813" i="16"/>
  <c r="G2813" i="16"/>
  <c r="A2814" i="16"/>
  <c r="S2814" i="16"/>
  <c r="S2815" i="16" l="1"/>
  <c r="A2815" i="16"/>
  <c r="G2814" i="16"/>
  <c r="D2814" i="16"/>
  <c r="F2814" i="16"/>
  <c r="G2815" i="16" l="1"/>
  <c r="F2815" i="16"/>
  <c r="D2815" i="16"/>
  <c r="S2816" i="16"/>
  <c r="A2816" i="16"/>
  <c r="G2816" i="16" l="1"/>
  <c r="F2816" i="16"/>
  <c r="D2816" i="16"/>
  <c r="A2817" i="16"/>
  <c r="S2817" i="16"/>
  <c r="G2817" i="16" l="1"/>
  <c r="F2817" i="16"/>
  <c r="D2817" i="16"/>
  <c r="S2818" i="16"/>
  <c r="A2818" i="16"/>
  <c r="A2819" i="16" l="1"/>
  <c r="S2819" i="16"/>
  <c r="D2818" i="16"/>
  <c r="F2818" i="16"/>
  <c r="G2818" i="16"/>
  <c r="S2820" i="16" l="1"/>
  <c r="A2820" i="16"/>
  <c r="G2819" i="16"/>
  <c r="F2819" i="16"/>
  <c r="D2819" i="16"/>
  <c r="S2821" i="16" l="1"/>
  <c r="A2821" i="16"/>
  <c r="G2820" i="16"/>
  <c r="D2820" i="16"/>
  <c r="F2820" i="16"/>
  <c r="D2821" i="16" l="1"/>
  <c r="G2821" i="16"/>
  <c r="F2821" i="16"/>
  <c r="A2822" i="16"/>
  <c r="S2822" i="16"/>
  <c r="S2823" i="16" l="1"/>
  <c r="A2823" i="16"/>
  <c r="D2822" i="16"/>
  <c r="G2822" i="16"/>
  <c r="F2822" i="16"/>
  <c r="S2824" i="16" l="1"/>
  <c r="A2824" i="16"/>
  <c r="G2823" i="16"/>
  <c r="D2823" i="16"/>
  <c r="F2823" i="16"/>
  <c r="D2824" i="16" l="1"/>
  <c r="G2824" i="16"/>
  <c r="F2824" i="16"/>
  <c r="S2825" i="16"/>
  <c r="A2825" i="16"/>
  <c r="D2825" i="16" l="1"/>
  <c r="G2825" i="16"/>
  <c r="F2825" i="16"/>
  <c r="S2826" i="16"/>
  <c r="A2826" i="16"/>
  <c r="F2826" i="16" l="1"/>
  <c r="D2826" i="16"/>
  <c r="G2826" i="16"/>
  <c r="S2827" i="16"/>
  <c r="A2827" i="16"/>
  <c r="S2828" i="16" l="1"/>
  <c r="A2828" i="16"/>
  <c r="F2827" i="16"/>
  <c r="D2827" i="16"/>
  <c r="G2827" i="16"/>
  <c r="D2828" i="16" l="1"/>
  <c r="F2828" i="16"/>
  <c r="G2828" i="16"/>
  <c r="S2829" i="16"/>
  <c r="A2829" i="16"/>
  <c r="G2829" i="16" l="1"/>
  <c r="F2829" i="16"/>
  <c r="D2829" i="16"/>
  <c r="A2830" i="16"/>
  <c r="S2830" i="16"/>
  <c r="G2830" i="16" l="1"/>
  <c r="F2830" i="16"/>
  <c r="D2830" i="16"/>
  <c r="S2831" i="16"/>
  <c r="A2831" i="16"/>
  <c r="A2832" i="16" l="1"/>
  <c r="S2832" i="16"/>
  <c r="D2831" i="16"/>
  <c r="F2831" i="16"/>
  <c r="G2831" i="16"/>
  <c r="D2832" i="16" l="1"/>
  <c r="G2832" i="16"/>
  <c r="F2832" i="16"/>
  <c r="S2833" i="16"/>
  <c r="A2833" i="16"/>
  <c r="A2834" i="16" l="1"/>
  <c r="S2834" i="16"/>
  <c r="G2833" i="16"/>
  <c r="F2833" i="16"/>
  <c r="D2833" i="16"/>
  <c r="S2835" i="16" l="1"/>
  <c r="A2835" i="16"/>
  <c r="F2834" i="16"/>
  <c r="D2834" i="16"/>
  <c r="G2834" i="16"/>
  <c r="S2836" i="16" l="1"/>
  <c r="A2836" i="16"/>
  <c r="G2835" i="16"/>
  <c r="F2835" i="16"/>
  <c r="D2835" i="16"/>
  <c r="F2836" i="16" l="1"/>
  <c r="G2836" i="16"/>
  <c r="D2836" i="16"/>
  <c r="S2837" i="16"/>
  <c r="A2837" i="16"/>
  <c r="S2838" i="16" l="1"/>
  <c r="A2838" i="16"/>
  <c r="D2837" i="16"/>
  <c r="F2837" i="16"/>
  <c r="G2837" i="16"/>
  <c r="F2838" i="16" l="1"/>
  <c r="G2838" i="16"/>
  <c r="D2838" i="16"/>
  <c r="A2839" i="16"/>
  <c r="S2839" i="16"/>
  <c r="D2839" i="16" l="1"/>
  <c r="F2839" i="16"/>
  <c r="G2839" i="16"/>
  <c r="A2840" i="16"/>
  <c r="S2840" i="16"/>
  <c r="S2841" i="16" l="1"/>
  <c r="A2841" i="16"/>
  <c r="G2840" i="16"/>
  <c r="F2840" i="16"/>
  <c r="D2840" i="16"/>
  <c r="F2841" i="16" l="1"/>
  <c r="G2841" i="16"/>
  <c r="D2841" i="16"/>
  <c r="A2842" i="16"/>
  <c r="S2842" i="16"/>
  <c r="G2842" i="16" l="1"/>
  <c r="F2842" i="16"/>
  <c r="D2842" i="16"/>
  <c r="A2843" i="16"/>
  <c r="S2843" i="16"/>
  <c r="S2844" i="16" l="1"/>
  <c r="A2844" i="16"/>
  <c r="D2843" i="16"/>
  <c r="G2843" i="16"/>
  <c r="F2843" i="16"/>
  <c r="D2844" i="16" l="1"/>
  <c r="G2844" i="16"/>
  <c r="F2844" i="16"/>
  <c r="A2845" i="16"/>
  <c r="S2845" i="16"/>
  <c r="G2845" i="16" l="1"/>
  <c r="F2845" i="16"/>
  <c r="D2845" i="16"/>
  <c r="S2846" i="16"/>
  <c r="A2846" i="16"/>
  <c r="S2847" i="16" l="1"/>
  <c r="A2847" i="16"/>
  <c r="G2846" i="16"/>
  <c r="F2846" i="16"/>
  <c r="D2846" i="16"/>
  <c r="S2848" i="16" l="1"/>
  <c r="A2848" i="16"/>
  <c r="D2847" i="16"/>
  <c r="G2847" i="16"/>
  <c r="F2847" i="16"/>
  <c r="G2848" i="16" l="1"/>
  <c r="F2848" i="16"/>
  <c r="D2848" i="16"/>
  <c r="S2849" i="16"/>
  <c r="A2849" i="16"/>
  <c r="G2849" i="16" l="1"/>
  <c r="F2849" i="16"/>
  <c r="D2849" i="16"/>
  <c r="S2850" i="16"/>
  <c r="A2850" i="16"/>
  <c r="F2850" i="16" l="1"/>
  <c r="D2850" i="16"/>
  <c r="G2850" i="16"/>
  <c r="S2851" i="16"/>
  <c r="A2851" i="16"/>
  <c r="F2851" i="16" l="1"/>
  <c r="D2851" i="16"/>
  <c r="G2851" i="16"/>
  <c r="S2852" i="16"/>
  <c r="A2852" i="16"/>
  <c r="G2852" i="16" l="1"/>
  <c r="F2852" i="16"/>
  <c r="D2852" i="16"/>
  <c r="A2853" i="16"/>
  <c r="S2853" i="16"/>
  <c r="A2854" i="16" l="1"/>
  <c r="S2854" i="16"/>
  <c r="D2853" i="16"/>
  <c r="F2853" i="16"/>
  <c r="G2853" i="16"/>
  <c r="G2854" i="16" l="1"/>
  <c r="D2854" i="16"/>
  <c r="F2854" i="16"/>
  <c r="S2855" i="16"/>
  <c r="A2855" i="16"/>
  <c r="S2856" i="16" l="1"/>
  <c r="A2856" i="16"/>
  <c r="G2855" i="16"/>
  <c r="F2855" i="16"/>
  <c r="D2855" i="16"/>
  <c r="F2856" i="16" l="1"/>
  <c r="D2856" i="16"/>
  <c r="G2856" i="16"/>
  <c r="A2857" i="16"/>
  <c r="S2857" i="16"/>
  <c r="A2858" i="16" l="1"/>
  <c r="S2858" i="16"/>
  <c r="D2857" i="16"/>
  <c r="G2857" i="16"/>
  <c r="F2857" i="16"/>
  <c r="S2859" i="16" l="1"/>
  <c r="A2859" i="16"/>
  <c r="F2858" i="16"/>
  <c r="D2858" i="16"/>
  <c r="G2858" i="16"/>
  <c r="F2859" i="16" l="1"/>
  <c r="D2859" i="16"/>
  <c r="G2859" i="16"/>
  <c r="A2860" i="16"/>
  <c r="S2860" i="16"/>
  <c r="S2861" i="16" l="1"/>
  <c r="A2861" i="16"/>
  <c r="D2860" i="16"/>
  <c r="F2860" i="16"/>
  <c r="G2860" i="16"/>
  <c r="F2861" i="16" l="1"/>
  <c r="D2861" i="16"/>
  <c r="G2861" i="16"/>
  <c r="S2862" i="16"/>
  <c r="A2862" i="16"/>
  <c r="S2863" i="16" l="1"/>
  <c r="A2863" i="16"/>
  <c r="G2862" i="16"/>
  <c r="F2862" i="16"/>
  <c r="D2862" i="16"/>
  <c r="F2863" i="16" l="1"/>
  <c r="D2863" i="16"/>
  <c r="G2863" i="16"/>
  <c r="S2864" i="16"/>
  <c r="A2864" i="16"/>
  <c r="F2864" i="16" l="1"/>
  <c r="G2864" i="16"/>
  <c r="D2864" i="16"/>
  <c r="S2865" i="16"/>
  <c r="A2865" i="16"/>
  <c r="D2865" i="16" l="1"/>
  <c r="G2865" i="16"/>
  <c r="F2865" i="16"/>
  <c r="S2866" i="16"/>
  <c r="A2866" i="16"/>
  <c r="F2866" i="16" l="1"/>
  <c r="D2866" i="16"/>
  <c r="G2866" i="16"/>
  <c r="S2867" i="16"/>
  <c r="A2867" i="16"/>
  <c r="S2868" i="16" l="1"/>
  <c r="A2868" i="16"/>
  <c r="G2867" i="16"/>
  <c r="F2867" i="16"/>
  <c r="D2867" i="16"/>
  <c r="F2868" i="16" l="1"/>
  <c r="D2868" i="16"/>
  <c r="G2868" i="16"/>
  <c r="S2869" i="16"/>
  <c r="A2869" i="16"/>
  <c r="G2869" i="16" l="1"/>
  <c r="D2869" i="16"/>
  <c r="F2869" i="16"/>
  <c r="S2870" i="16"/>
  <c r="A2870" i="16"/>
  <c r="A2871" i="16" l="1"/>
  <c r="S2871" i="16"/>
  <c r="G2870" i="16"/>
  <c r="F2870" i="16"/>
  <c r="D2870" i="16"/>
  <c r="S2872" i="16" l="1"/>
  <c r="A2872" i="16"/>
  <c r="D2871" i="16"/>
  <c r="G2871" i="16"/>
  <c r="F2871" i="16"/>
  <c r="D2872" i="16" l="1"/>
  <c r="G2872" i="16"/>
  <c r="F2872" i="16"/>
  <c r="S2873" i="16"/>
  <c r="A2873" i="16"/>
  <c r="D2873" i="16" l="1"/>
  <c r="G2873" i="16"/>
  <c r="F2873" i="16"/>
  <c r="S2874" i="16"/>
  <c r="A2874" i="16"/>
  <c r="G2874" i="16" l="1"/>
  <c r="F2874" i="16"/>
  <c r="D2874" i="16"/>
  <c r="S2875" i="16"/>
  <c r="A2875" i="16"/>
  <c r="A2876" i="16" l="1"/>
  <c r="S2876" i="16"/>
  <c r="D2875" i="16"/>
  <c r="G2875" i="16"/>
  <c r="F2875" i="16"/>
  <c r="S2877" i="16" l="1"/>
  <c r="A2877" i="16"/>
  <c r="F2876" i="16"/>
  <c r="G2876" i="16"/>
  <c r="D2876" i="16"/>
  <c r="D2877" i="16" l="1"/>
  <c r="F2877" i="16"/>
  <c r="G2877" i="16"/>
  <c r="A2878" i="16"/>
  <c r="S2878" i="16"/>
  <c r="S2879" i="16" l="1"/>
  <c r="A2879" i="16"/>
  <c r="D2878" i="16"/>
  <c r="F2878" i="16"/>
  <c r="G2878" i="16"/>
  <c r="F2879" i="16" l="1"/>
  <c r="G2879" i="16"/>
  <c r="D2879" i="16"/>
  <c r="A2880" i="16"/>
  <c r="S2880" i="16"/>
  <c r="D2880" i="16" l="1"/>
  <c r="F2880" i="16"/>
  <c r="G2880" i="16"/>
  <c r="S2881" i="16"/>
  <c r="A2881" i="16"/>
  <c r="S2882" i="16" l="1"/>
  <c r="A2882" i="16"/>
  <c r="D2881" i="16"/>
  <c r="G2881" i="16"/>
  <c r="F2881" i="16"/>
  <c r="D2882" i="16" l="1"/>
  <c r="F2882" i="16"/>
  <c r="G2882" i="16"/>
  <c r="A2883" i="16"/>
  <c r="S2883" i="16"/>
  <c r="D2883" i="16" l="1"/>
  <c r="G2883" i="16"/>
  <c r="F2883" i="16"/>
  <c r="A2884" i="16"/>
  <c r="S2884" i="16"/>
  <c r="F2884" i="16" l="1"/>
  <c r="D2884" i="16"/>
  <c r="G2884" i="16"/>
  <c r="S2885" i="16"/>
  <c r="A2885" i="16"/>
  <c r="F2885" i="16" l="1"/>
  <c r="G2885" i="16"/>
  <c r="D2885" i="16"/>
  <c r="A2886" i="16"/>
  <c r="S2886" i="16"/>
  <c r="F2886" i="16" l="1"/>
  <c r="G2886" i="16"/>
  <c r="D2886" i="16"/>
  <c r="S2887" i="16"/>
  <c r="A2887" i="16"/>
  <c r="G2887" i="16" l="1"/>
  <c r="D2887" i="16"/>
  <c r="F2887" i="16"/>
  <c r="S2888" i="16"/>
  <c r="A2888" i="16"/>
  <c r="G2888" i="16" l="1"/>
  <c r="D2888" i="16"/>
  <c r="F2888" i="16"/>
  <c r="S2889" i="16"/>
  <c r="A2889" i="16"/>
  <c r="F2889" i="16" l="1"/>
  <c r="D2889" i="16"/>
  <c r="G2889" i="16"/>
  <c r="A2890" i="16"/>
  <c r="S2890" i="16"/>
  <c r="A2891" i="16" l="1"/>
  <c r="S2891" i="16"/>
  <c r="D2890" i="16"/>
  <c r="G2890" i="16"/>
  <c r="F2890" i="16"/>
  <c r="A2892" i="16" l="1"/>
  <c r="S2892" i="16"/>
  <c r="D2891" i="16"/>
  <c r="G2891" i="16"/>
  <c r="F2891" i="16"/>
  <c r="G2892" i="16" l="1"/>
  <c r="D2892" i="16"/>
  <c r="F2892" i="16"/>
  <c r="S2893" i="16"/>
  <c r="A2893" i="16"/>
  <c r="D2893" i="16" l="1"/>
  <c r="G2893" i="16"/>
  <c r="F2893" i="16"/>
  <c r="S2894" i="16"/>
  <c r="A2894" i="16"/>
  <c r="A2895" i="16" l="1"/>
  <c r="S2895" i="16"/>
  <c r="F2894" i="16"/>
  <c r="D2894" i="16"/>
  <c r="G2894" i="16"/>
  <c r="G2895" i="16" l="1"/>
  <c r="F2895" i="16"/>
  <c r="D2895" i="16"/>
  <c r="S2896" i="16"/>
  <c r="A2896" i="16"/>
  <c r="S2897" i="16" l="1"/>
  <c r="A2897" i="16"/>
  <c r="D2896" i="16"/>
  <c r="G2896" i="16"/>
  <c r="F2896" i="16"/>
  <c r="D2897" i="16" l="1"/>
  <c r="G2897" i="16"/>
  <c r="F2897" i="16"/>
  <c r="S2898" i="16"/>
  <c r="A2898" i="16"/>
  <c r="S2899" i="16" l="1"/>
  <c r="A2899" i="16"/>
  <c r="F2898" i="16"/>
  <c r="D2898" i="16"/>
  <c r="G2898" i="16"/>
  <c r="D2899" i="16" l="1"/>
  <c r="G2899" i="16"/>
  <c r="F2899" i="16"/>
  <c r="A2900" i="16"/>
  <c r="S2900" i="16"/>
  <c r="S2901" i="16" l="1"/>
  <c r="A2901" i="16"/>
  <c r="D2900" i="16"/>
  <c r="F2900" i="16"/>
  <c r="G2900" i="16"/>
  <c r="F2901" i="16" l="1"/>
  <c r="D2901" i="16"/>
  <c r="G2901" i="16"/>
  <c r="S2902" i="16"/>
  <c r="A2902" i="16"/>
  <c r="A2903" i="16" l="1"/>
  <c r="S2903" i="16"/>
  <c r="G2902" i="16"/>
  <c r="F2902" i="16"/>
  <c r="D2902" i="16"/>
  <c r="S2904" i="16" l="1"/>
  <c r="A2904" i="16"/>
  <c r="D2903" i="16"/>
  <c r="G2903" i="16"/>
  <c r="F2903" i="16"/>
  <c r="A2905" i="16" l="1"/>
  <c r="S2905" i="16"/>
  <c r="D2904" i="16"/>
  <c r="G2904" i="16"/>
  <c r="F2904" i="16"/>
  <c r="S2906" i="16" l="1"/>
  <c r="A2906" i="16"/>
  <c r="G2905" i="16"/>
  <c r="D2905" i="16"/>
  <c r="F2905" i="16"/>
  <c r="G2906" i="16" l="1"/>
  <c r="D2906" i="16"/>
  <c r="F2906" i="16"/>
  <c r="A2907" i="16"/>
  <c r="S2907" i="16"/>
  <c r="D2907" i="16" l="1"/>
  <c r="G2907" i="16"/>
  <c r="F2907" i="16"/>
  <c r="S2908" i="16"/>
  <c r="A2908" i="16"/>
  <c r="F2908" i="16" l="1"/>
  <c r="G2908" i="16"/>
  <c r="D2908" i="16"/>
  <c r="A2909" i="16"/>
  <c r="S2909" i="16"/>
  <c r="G2909" i="16" l="1"/>
  <c r="D2909" i="16"/>
  <c r="F2909" i="16"/>
  <c r="S2910" i="16"/>
  <c r="A2910" i="16"/>
  <c r="F2910" i="16" l="1"/>
  <c r="G2910" i="16"/>
  <c r="D2910" i="16"/>
  <c r="S2911" i="16"/>
  <c r="A2911" i="16"/>
  <c r="S2912" i="16" l="1"/>
  <c r="A2912" i="16"/>
  <c r="G2911" i="16"/>
  <c r="F2911" i="16"/>
  <c r="D2911" i="16"/>
  <c r="F2912" i="16" l="1"/>
  <c r="D2912" i="16"/>
  <c r="G2912" i="16"/>
  <c r="S2913" i="16"/>
  <c r="A2913" i="16"/>
  <c r="A2914" i="16" l="1"/>
  <c r="S2914" i="16"/>
  <c r="D2913" i="16"/>
  <c r="G2913" i="16"/>
  <c r="F2913" i="16"/>
  <c r="D2914" i="16" l="1"/>
  <c r="F2914" i="16"/>
  <c r="G2914" i="16"/>
  <c r="S2915" i="16"/>
  <c r="A2915" i="16"/>
  <c r="S2916" i="16" l="1"/>
  <c r="A2916" i="16"/>
  <c r="G2915" i="16"/>
  <c r="F2915" i="16"/>
  <c r="D2915" i="16"/>
  <c r="F2916" i="16" l="1"/>
  <c r="D2916" i="16"/>
  <c r="G2916" i="16"/>
  <c r="S2917" i="16"/>
  <c r="A2917" i="16"/>
  <c r="S2918" i="16" l="1"/>
  <c r="A2918" i="16"/>
  <c r="F2917" i="16"/>
  <c r="D2917" i="16"/>
  <c r="G2917" i="16"/>
  <c r="D2918" i="16" l="1"/>
  <c r="G2918" i="16"/>
  <c r="F2918" i="16"/>
  <c r="S2919" i="16"/>
  <c r="A2919" i="16"/>
  <c r="G2919" i="16" l="1"/>
  <c r="D2919" i="16"/>
  <c r="F2919" i="16"/>
  <c r="A2920" i="16"/>
  <c r="S2920" i="16"/>
  <c r="G2920" i="16" l="1"/>
  <c r="F2920" i="16"/>
  <c r="D2920" i="16"/>
  <c r="S2921" i="16"/>
  <c r="A2921" i="16"/>
  <c r="A2922" i="16" l="1"/>
  <c r="S2922" i="16"/>
  <c r="F2921" i="16"/>
  <c r="D2921" i="16"/>
  <c r="G2921" i="16"/>
  <c r="G2922" i="16" l="1"/>
  <c r="F2922" i="16"/>
  <c r="D2922" i="16"/>
  <c r="S2923" i="16"/>
  <c r="A2923" i="16"/>
  <c r="S2924" i="16" l="1"/>
  <c r="A2924" i="16"/>
  <c r="G2923" i="16"/>
  <c r="F2923" i="16"/>
  <c r="D2923" i="16"/>
  <c r="F2924" i="16" l="1"/>
  <c r="G2924" i="16"/>
  <c r="D2924" i="16"/>
  <c r="S2925" i="16"/>
  <c r="A2925" i="16"/>
  <c r="G2925" i="16" l="1"/>
  <c r="F2925" i="16"/>
  <c r="D2925" i="16"/>
  <c r="A2926" i="16"/>
  <c r="S2926" i="16"/>
  <c r="D2926" i="16" l="1"/>
  <c r="F2926" i="16"/>
  <c r="G2926" i="16"/>
  <c r="S2927" i="16"/>
  <c r="A2927" i="16"/>
  <c r="S2928" i="16" l="1"/>
  <c r="A2928" i="16"/>
  <c r="D2927" i="16"/>
  <c r="G2927" i="16"/>
  <c r="F2927" i="16"/>
  <c r="G2928" i="16" l="1"/>
  <c r="D2928" i="16"/>
  <c r="F2928" i="16"/>
  <c r="A2929" i="16"/>
  <c r="S2929" i="16"/>
  <c r="S2930" i="16" l="1"/>
  <c r="A2930" i="16"/>
  <c r="F2929" i="16"/>
  <c r="D2929" i="16"/>
  <c r="G2929" i="16"/>
  <c r="G2930" i="16" l="1"/>
  <c r="F2930" i="16"/>
  <c r="D2930" i="16"/>
  <c r="S2931" i="16"/>
  <c r="A2931" i="16"/>
  <c r="A2932" i="16" l="1"/>
  <c r="S2932" i="16"/>
  <c r="D2931" i="16"/>
  <c r="F2931" i="16"/>
  <c r="G2931" i="16"/>
  <c r="D2932" i="16" l="1"/>
  <c r="G2932" i="16"/>
  <c r="F2932" i="16"/>
  <c r="S2933" i="16"/>
  <c r="A2933" i="16"/>
  <c r="F2933" i="16" l="1"/>
  <c r="D2933" i="16"/>
  <c r="G2933" i="16"/>
  <c r="S2934" i="16"/>
  <c r="A2934" i="16"/>
  <c r="D2934" i="16" l="1"/>
  <c r="G2934" i="16"/>
  <c r="F2934" i="16"/>
  <c r="A2935" i="16"/>
  <c r="S2935" i="16"/>
  <c r="G2935" i="16" l="1"/>
  <c r="F2935" i="16"/>
  <c r="D2935" i="16"/>
  <c r="S2936" i="16"/>
  <c r="A2936" i="16"/>
  <c r="S2937" i="16" l="1"/>
  <c r="A2937" i="16"/>
  <c r="G2936" i="16"/>
  <c r="F2936" i="16"/>
  <c r="D2936" i="16"/>
  <c r="F2937" i="16" l="1"/>
  <c r="D2937" i="16"/>
  <c r="G2937" i="16"/>
  <c r="S2938" i="16"/>
  <c r="A2938" i="16"/>
  <c r="D2938" i="16" l="1"/>
  <c r="G2938" i="16"/>
  <c r="F2938" i="16"/>
  <c r="S2939" i="16"/>
  <c r="A2939" i="16"/>
  <c r="D2939" i="16" l="1"/>
  <c r="G2939" i="16"/>
  <c r="F2939" i="16"/>
  <c r="A2940" i="16"/>
  <c r="S2940" i="16"/>
  <c r="D2940" i="16" l="1"/>
  <c r="G2940" i="16"/>
  <c r="F2940" i="16"/>
  <c r="S2941" i="16"/>
  <c r="A2941" i="16"/>
  <c r="D2941" i="16" l="1"/>
  <c r="G2941" i="16"/>
  <c r="F2941" i="16"/>
  <c r="A2942" i="16"/>
  <c r="S2942" i="16"/>
  <c r="G2942" i="16" l="1"/>
  <c r="D2942" i="16"/>
  <c r="F2942" i="16"/>
  <c r="S2943" i="16"/>
  <c r="A2943" i="16"/>
  <c r="G2943" i="16" l="1"/>
  <c r="F2943" i="16"/>
  <c r="D2943" i="16"/>
  <c r="A2944" i="16"/>
  <c r="S2944" i="16"/>
  <c r="D2944" i="16" l="1"/>
  <c r="F2944" i="16"/>
  <c r="G2944" i="16"/>
  <c r="S2945" i="16"/>
  <c r="A2945" i="16"/>
  <c r="F2945" i="16" l="1"/>
  <c r="D2945" i="16"/>
  <c r="G2945" i="16"/>
  <c r="S2946" i="16"/>
  <c r="A2946" i="16"/>
  <c r="S2947" i="16" l="1"/>
  <c r="A2947" i="16"/>
  <c r="F2946" i="16"/>
  <c r="G2946" i="16"/>
  <c r="D2946" i="16"/>
  <c r="D2947" i="16" l="1"/>
  <c r="G2947" i="16"/>
  <c r="F2947" i="16"/>
  <c r="S2948" i="16"/>
  <c r="A2948" i="16"/>
  <c r="S2949" i="16" l="1"/>
  <c r="A2949" i="16"/>
  <c r="D2948" i="16"/>
  <c r="F2948" i="16"/>
  <c r="G2948" i="16"/>
  <c r="D2949" i="16" l="1"/>
  <c r="G2949" i="16"/>
  <c r="F2949" i="16"/>
  <c r="S2950" i="16"/>
  <c r="A2950" i="16"/>
  <c r="G2950" i="16" l="1"/>
  <c r="F2950" i="16"/>
  <c r="D2950" i="16"/>
  <c r="S2951" i="16"/>
  <c r="A2951" i="16"/>
  <c r="S2952" i="16" l="1"/>
  <c r="A2952" i="16"/>
  <c r="G2951" i="16"/>
  <c r="F2951" i="16"/>
  <c r="D2951" i="16"/>
  <c r="D2952" i="16" l="1"/>
  <c r="G2952" i="16"/>
  <c r="F2952" i="16"/>
  <c r="A2953" i="16"/>
  <c r="S2953" i="16"/>
  <c r="F2953" i="16" l="1"/>
  <c r="G2953" i="16"/>
  <c r="D2953" i="16"/>
  <c r="S2954" i="16"/>
  <c r="A2954" i="16"/>
  <c r="G2954" i="16" l="1"/>
  <c r="F2954" i="16"/>
  <c r="D2954" i="16"/>
  <c r="S2955" i="16"/>
  <c r="A2955" i="16"/>
  <c r="G2955" i="16" l="1"/>
  <c r="F2955" i="16"/>
  <c r="D2955" i="16"/>
  <c r="A2956" i="16"/>
  <c r="S2956" i="16"/>
  <c r="S2957" i="16" l="1"/>
  <c r="A2957" i="16"/>
  <c r="F2956" i="16"/>
  <c r="G2956" i="16"/>
  <c r="D2956" i="16"/>
  <c r="F2957" i="16" l="1"/>
  <c r="G2957" i="16"/>
  <c r="D2957" i="16"/>
  <c r="S2958" i="16"/>
  <c r="A2958" i="16"/>
  <c r="F2958" i="16" l="1"/>
  <c r="D2958" i="16"/>
  <c r="G2958" i="16"/>
  <c r="A2959" i="16"/>
  <c r="S2959" i="16"/>
  <c r="A2960" i="16" l="1"/>
  <c r="S2960" i="16"/>
  <c r="D2959" i="16"/>
  <c r="G2959" i="16"/>
  <c r="F2959" i="16"/>
  <c r="S2961" i="16" l="1"/>
  <c r="A2961" i="16"/>
  <c r="F2960" i="16"/>
  <c r="D2960" i="16"/>
  <c r="G2960" i="16"/>
  <c r="S2962" i="16" l="1"/>
  <c r="A2962" i="16"/>
  <c r="D2961" i="16"/>
  <c r="G2961" i="16"/>
  <c r="F2961" i="16"/>
  <c r="G2962" i="16" l="1"/>
  <c r="D2962" i="16"/>
  <c r="F2962" i="16"/>
  <c r="S2963" i="16"/>
  <c r="A2963" i="16"/>
  <c r="G2963" i="16" l="1"/>
  <c r="F2963" i="16"/>
  <c r="D2963" i="16"/>
  <c r="S2964" i="16"/>
  <c r="A2964" i="16"/>
  <c r="S2965" i="16" l="1"/>
  <c r="A2965" i="16"/>
  <c r="D2964" i="16"/>
  <c r="F2964" i="16"/>
  <c r="G2964" i="16"/>
  <c r="G2965" i="16" l="1"/>
  <c r="F2965" i="16"/>
  <c r="D2965" i="16"/>
  <c r="A2966" i="16"/>
  <c r="S2966" i="16"/>
  <c r="D2966" i="16" l="1"/>
  <c r="G2966" i="16"/>
  <c r="F2966" i="16"/>
  <c r="S2967" i="16"/>
  <c r="A2967" i="16"/>
  <c r="F2967" i="16" l="1"/>
  <c r="G2967" i="16"/>
  <c r="D2967" i="16"/>
  <c r="S2968" i="16"/>
  <c r="A2968" i="16"/>
  <c r="D2968" i="16" l="1"/>
  <c r="F2968" i="16"/>
  <c r="G2968" i="16"/>
  <c r="S2969" i="16"/>
  <c r="A2969" i="16"/>
  <c r="S2970" i="16" l="1"/>
  <c r="A2970" i="16"/>
  <c r="D2969" i="16"/>
  <c r="G2969" i="16"/>
  <c r="F2969" i="16"/>
  <c r="D2970" i="16" l="1"/>
  <c r="G2970" i="16"/>
  <c r="F2970" i="16"/>
  <c r="S2971" i="16"/>
  <c r="A2971" i="16"/>
  <c r="D2971" i="16" l="1"/>
  <c r="G2971" i="16"/>
  <c r="F2971" i="16"/>
  <c r="S2972" i="16"/>
  <c r="A2972" i="16"/>
  <c r="G2972" i="16" l="1"/>
  <c r="F2972" i="16"/>
  <c r="D2972" i="16"/>
  <c r="S2973" i="16"/>
  <c r="A2973" i="16"/>
  <c r="S2974" i="16" l="1"/>
  <c r="A2974" i="16"/>
  <c r="D2973" i="16"/>
  <c r="G2973" i="16"/>
  <c r="F2973" i="16"/>
  <c r="G2974" i="16" l="1"/>
  <c r="F2974" i="16"/>
  <c r="D2974" i="16"/>
  <c r="S2975" i="16"/>
  <c r="A2975" i="16"/>
  <c r="G2975" i="16" l="1"/>
  <c r="D2975" i="16"/>
  <c r="F2975" i="16"/>
  <c r="A2976" i="16"/>
  <c r="S2976" i="16"/>
  <c r="S2977" i="16" l="1"/>
  <c r="A2977" i="16"/>
  <c r="D2976" i="16"/>
  <c r="F2976" i="16"/>
  <c r="G2976" i="16"/>
  <c r="F2977" i="16" l="1"/>
  <c r="G2977" i="16"/>
  <c r="D2977" i="16"/>
  <c r="S2978" i="16"/>
  <c r="A2978" i="16"/>
  <c r="D2978" i="16" l="1"/>
  <c r="G2978" i="16"/>
  <c r="F2978" i="16"/>
  <c r="S2979" i="16"/>
  <c r="A2979" i="16"/>
  <c r="F2979" i="16" l="1"/>
  <c r="D2979" i="16"/>
  <c r="G2979" i="16"/>
  <c r="S2980" i="16"/>
  <c r="A2980" i="16"/>
  <c r="S2981" i="16" l="1"/>
  <c r="A2981" i="16"/>
  <c r="F2980" i="16"/>
  <c r="D2980" i="16"/>
  <c r="G2980" i="16"/>
  <c r="D2981" i="16" l="1"/>
  <c r="F2981" i="16"/>
  <c r="G2981" i="16"/>
  <c r="S2982" i="16"/>
  <c r="A2982" i="16"/>
  <c r="S2983" i="16" l="1"/>
  <c r="A2983" i="16"/>
  <c r="G2982" i="16"/>
  <c r="F2982" i="16"/>
  <c r="D2982" i="16"/>
  <c r="F2983" i="16" l="1"/>
  <c r="D2983" i="16"/>
  <c r="G2983" i="16"/>
  <c r="S2984" i="16"/>
  <c r="A2984" i="16"/>
  <c r="D2984" i="16" l="1"/>
  <c r="G2984" i="16"/>
  <c r="F2984" i="16"/>
  <c r="S2985" i="16"/>
  <c r="A2985" i="16"/>
  <c r="F2985" i="16" l="1"/>
  <c r="D2985" i="16"/>
  <c r="G2985" i="16"/>
  <c r="S2986" i="16"/>
  <c r="A2986" i="16"/>
  <c r="F2986" i="16" l="1"/>
  <c r="D2986" i="16"/>
  <c r="G2986" i="16"/>
  <c r="A2987" i="16"/>
  <c r="S2987" i="16"/>
  <c r="D2987" i="16" l="1"/>
  <c r="G2987" i="16"/>
  <c r="F2987" i="16"/>
  <c r="S2988" i="16"/>
  <c r="A2988" i="16"/>
  <c r="D2988" i="16" l="1"/>
  <c r="F2988" i="16"/>
  <c r="G2988" i="16"/>
  <c r="A2989" i="16"/>
  <c r="S2989" i="16"/>
  <c r="F2989" i="16" l="1"/>
  <c r="D2989" i="16"/>
  <c r="G2989" i="16"/>
  <c r="S2990" i="16"/>
  <c r="A2990" i="16"/>
  <c r="S2991" i="16" l="1"/>
  <c r="A2991" i="16"/>
  <c r="G2990" i="16"/>
  <c r="F2990" i="16"/>
  <c r="D2990" i="16"/>
  <c r="D2991" i="16" l="1"/>
  <c r="G2991" i="16"/>
  <c r="F2991" i="16"/>
  <c r="S2992" i="16"/>
  <c r="A2992" i="16"/>
  <c r="G2992" i="16" l="1"/>
  <c r="F2992" i="16"/>
  <c r="D2992" i="16"/>
  <c r="S2993" i="16"/>
  <c r="A2993" i="16"/>
  <c r="F2993" i="16" l="1"/>
  <c r="D2993" i="16"/>
  <c r="G2993" i="16"/>
  <c r="S2994" i="16"/>
  <c r="A2994" i="16"/>
  <c r="D2994" i="16" l="1"/>
  <c r="G2994" i="16"/>
  <c r="F2994" i="16"/>
  <c r="S2995" i="16"/>
  <c r="A2995" i="16"/>
  <c r="D2995" i="16" l="1"/>
  <c r="F2995" i="16"/>
  <c r="G2995" i="16"/>
  <c r="S2996" i="16"/>
  <c r="A2996" i="16"/>
  <c r="F2996" i="16" l="1"/>
  <c r="G2996" i="16"/>
  <c r="D2996" i="16"/>
  <c r="S2997" i="16"/>
  <c r="A2997" i="16"/>
  <c r="F2997" i="16" l="1"/>
  <c r="D2997" i="16"/>
  <c r="G2997" i="16"/>
  <c r="S2998" i="16"/>
  <c r="A2998" i="16"/>
  <c r="G2998" i="16" l="1"/>
  <c r="F2998" i="16"/>
  <c r="D2998" i="16"/>
  <c r="A2999" i="16"/>
  <c r="S2999" i="16"/>
  <c r="S3000" i="16" l="1"/>
  <c r="A3000" i="16"/>
  <c r="D2999" i="16"/>
  <c r="F2999" i="16"/>
  <c r="G2999" i="16"/>
  <c r="F3000" i="16" l="1"/>
  <c r="D3000" i="16"/>
  <c r="G3000" i="16"/>
  <c r="S3001" i="16"/>
  <c r="A3001" i="16"/>
  <c r="F3001" i="16" l="1"/>
  <c r="D3001" i="16"/>
  <c r="G3001" i="16"/>
  <c r="S3002" i="16"/>
  <c r="A3002" i="16"/>
  <c r="S3003" i="16" l="1"/>
  <c r="A3003" i="16"/>
  <c r="D3002" i="16"/>
  <c r="F3002" i="16"/>
  <c r="G3002" i="16"/>
  <c r="G3003" i="16" l="1"/>
  <c r="D3003" i="16"/>
  <c r="F3003" i="16"/>
  <c r="S3004" i="16"/>
  <c r="A3004" i="16"/>
  <c r="D3004" i="16" l="1"/>
  <c r="G3004" i="16"/>
  <c r="F3004" i="16"/>
  <c r="S3005" i="16"/>
  <c r="A3005" i="16"/>
  <c r="F3005" i="16" l="1"/>
  <c r="G3005" i="16"/>
  <c r="D3005" i="16"/>
  <c r="S3006" i="16"/>
  <c r="A3006" i="16"/>
  <c r="A3007" i="16" l="1"/>
  <c r="S3007" i="16"/>
  <c r="G3006" i="16"/>
  <c r="D3006" i="16"/>
  <c r="F3006" i="16"/>
  <c r="F3007" i="16" l="1"/>
  <c r="D3007" i="16"/>
  <c r="G3007" i="16"/>
  <c r="S3008" i="16"/>
  <c r="A3008" i="16"/>
  <c r="D3008" i="16" l="1"/>
  <c r="F3008" i="16"/>
  <c r="G3008" i="16"/>
  <c r="S3009" i="16"/>
  <c r="A3009" i="16"/>
  <c r="D3009" i="16" l="1"/>
  <c r="F3009" i="16"/>
  <c r="G3009" i="16"/>
  <c r="S3010" i="16"/>
  <c r="A3010" i="16"/>
  <c r="F3010" i="16" l="1"/>
  <c r="G3010" i="16"/>
  <c r="D3010" i="16"/>
  <c r="A3011" i="16"/>
  <c r="S3011" i="16"/>
  <c r="D3011" i="16" l="1"/>
  <c r="F3011" i="16"/>
  <c r="G3011" i="16"/>
  <c r="S3012" i="16"/>
  <c r="A3012" i="16"/>
  <c r="A3013" i="16" l="1"/>
  <c r="S3013" i="16"/>
  <c r="D3012" i="16"/>
  <c r="G3012" i="16"/>
  <c r="F3012" i="16"/>
  <c r="S3014" i="16" l="1"/>
  <c r="A3014" i="16"/>
  <c r="G3013" i="16"/>
  <c r="D3013" i="16"/>
  <c r="F3013" i="16"/>
  <c r="G3014" i="16" l="1"/>
  <c r="F3014" i="16"/>
  <c r="D3014" i="16"/>
  <c r="S3015" i="16"/>
  <c r="A3015" i="16"/>
  <c r="D3015" i="16" l="1"/>
  <c r="G3015" i="16"/>
  <c r="F3015" i="16"/>
  <c r="S3016" i="16"/>
  <c r="A3016" i="16"/>
  <c r="D3016" i="16" l="1"/>
  <c r="G3016" i="16"/>
  <c r="F3016" i="16"/>
  <c r="S3017" i="16"/>
  <c r="A3017" i="16"/>
  <c r="D3017" i="16" l="1"/>
  <c r="G3017" i="16"/>
  <c r="F3017" i="16"/>
  <c r="S3018" i="16"/>
  <c r="A3018" i="16"/>
  <c r="F3018" i="16" l="1"/>
  <c r="D3018" i="16"/>
  <c r="G3018" i="16"/>
  <c r="A3019" i="16"/>
  <c r="S3019" i="16"/>
  <c r="S3020" i="16" l="1"/>
  <c r="A3020" i="16"/>
  <c r="F3019" i="16"/>
  <c r="D3019" i="16"/>
  <c r="G3019" i="16"/>
  <c r="F3020" i="16" l="1"/>
  <c r="D3020" i="16"/>
  <c r="G3020" i="16"/>
  <c r="S3021" i="16"/>
  <c r="A3021" i="16"/>
  <c r="S3022" i="16" l="1"/>
  <c r="A3022" i="16"/>
  <c r="D3021" i="16"/>
  <c r="F3021" i="16"/>
  <c r="G3021" i="16"/>
  <c r="G3022" i="16" l="1"/>
  <c r="F3022" i="16"/>
  <c r="D3022" i="16"/>
  <c r="S3023" i="16"/>
  <c r="A3023" i="16"/>
  <c r="S3024" i="16" l="1"/>
  <c r="A3024" i="16"/>
  <c r="F3023" i="16"/>
  <c r="D3023" i="16"/>
  <c r="G3023" i="16"/>
  <c r="G3024" i="16" l="1"/>
  <c r="F3024" i="16"/>
  <c r="D3024" i="16"/>
  <c r="S3025" i="16"/>
  <c r="A3025" i="16"/>
  <c r="S3026" i="16" l="1"/>
  <c r="A3026" i="16"/>
  <c r="D3025" i="16"/>
  <c r="G3025" i="16"/>
  <c r="F3025" i="16"/>
  <c r="G3026" i="16" l="1"/>
  <c r="D3026" i="16"/>
  <c r="F3026" i="16"/>
  <c r="S3027" i="16"/>
  <c r="A3027" i="16"/>
  <c r="F3027" i="16" l="1"/>
  <c r="D3027" i="16"/>
  <c r="G3027" i="16"/>
  <c r="S3028" i="16"/>
  <c r="A3028" i="16"/>
  <c r="G3028" i="16" l="1"/>
  <c r="D3028" i="16"/>
  <c r="F3028" i="16"/>
  <c r="S3029" i="16"/>
  <c r="A3029" i="16"/>
  <c r="A3030" i="16" l="1"/>
  <c r="S3030" i="16"/>
  <c r="G3029" i="16"/>
  <c r="F3029" i="16"/>
  <c r="D3029" i="16"/>
  <c r="F3030" i="16" l="1"/>
  <c r="G3030" i="16"/>
  <c r="D3030" i="16"/>
  <c r="S3031" i="16"/>
  <c r="A3031" i="16"/>
  <c r="S3032" i="16" l="1"/>
  <c r="A3032" i="16"/>
  <c r="G3031" i="16"/>
  <c r="F3031" i="16"/>
  <c r="D3031" i="16"/>
  <c r="G3032" i="16" l="1"/>
  <c r="F3032" i="16"/>
  <c r="D3032" i="16"/>
  <c r="S3033" i="16"/>
  <c r="A3033" i="16"/>
  <c r="G3033" i="16" l="1"/>
  <c r="F3033" i="16"/>
  <c r="D3033" i="16"/>
  <c r="A3034" i="16"/>
  <c r="S3034" i="16"/>
  <c r="G3034" i="16" l="1"/>
  <c r="F3034" i="16"/>
  <c r="D3034" i="16"/>
  <c r="A3035" i="16"/>
  <c r="S3035" i="16"/>
  <c r="S3036" i="16" l="1"/>
  <c r="A3036" i="16"/>
  <c r="F3035" i="16"/>
  <c r="G3035" i="16"/>
  <c r="D3035" i="16"/>
  <c r="G3036" i="16" l="1"/>
  <c r="D3036" i="16"/>
  <c r="F3036" i="16"/>
  <c r="S3037" i="16"/>
  <c r="A3037" i="16"/>
  <c r="D3037" i="16" l="1"/>
  <c r="G3037" i="16"/>
  <c r="F3037" i="16"/>
  <c r="S3038" i="16"/>
  <c r="A3038" i="16"/>
  <c r="A3039" i="16" l="1"/>
  <c r="S3039" i="16"/>
  <c r="F3038" i="16"/>
  <c r="D3038" i="16"/>
  <c r="G3038" i="16"/>
  <c r="A3040" i="16" l="1"/>
  <c r="S3040" i="16"/>
  <c r="D3039" i="16"/>
  <c r="F3039" i="16"/>
  <c r="G3039" i="16"/>
  <c r="S3041" i="16" l="1"/>
  <c r="A3041" i="16"/>
  <c r="F3040" i="16"/>
  <c r="D3040" i="16"/>
  <c r="G3040" i="16"/>
  <c r="D3041" i="16" l="1"/>
  <c r="F3041" i="16"/>
  <c r="G3041" i="16"/>
  <c r="S3042" i="16"/>
  <c r="A3042" i="16"/>
  <c r="F3042" i="16" l="1"/>
  <c r="G3042" i="16"/>
  <c r="D3042" i="16"/>
  <c r="A3043" i="16"/>
  <c r="S3043" i="16"/>
  <c r="F3043" i="16" l="1"/>
  <c r="D3043" i="16"/>
  <c r="G3043" i="16"/>
  <c r="S3044" i="16"/>
  <c r="A3044" i="16"/>
  <c r="S3045" i="16" l="1"/>
  <c r="A3045" i="16"/>
  <c r="D3044" i="16"/>
  <c r="F3044" i="16"/>
  <c r="G3044" i="16"/>
  <c r="D3045" i="16" l="1"/>
  <c r="G3045" i="16"/>
  <c r="F3045" i="16"/>
  <c r="S3046" i="16"/>
  <c r="A3046" i="16"/>
  <c r="G3046" i="16" l="1"/>
  <c r="D3046" i="16"/>
  <c r="F3046" i="16"/>
  <c r="S3047" i="16"/>
  <c r="A3047" i="16"/>
  <c r="D3047" i="16" l="1"/>
  <c r="G3047" i="16"/>
  <c r="F3047" i="16"/>
  <c r="A3048" i="16"/>
  <c r="S3048" i="16"/>
  <c r="D3048" i="16" l="1"/>
  <c r="G3048" i="16"/>
  <c r="F3048" i="16"/>
  <c r="S3049" i="16"/>
  <c r="A3049" i="16"/>
  <c r="S3050" i="16" l="1"/>
  <c r="A3050" i="16"/>
  <c r="G3049" i="16"/>
  <c r="F3049" i="16"/>
  <c r="D3049" i="16"/>
  <c r="G3050" i="16" l="1"/>
  <c r="F3050" i="16"/>
  <c r="D3050" i="16"/>
  <c r="S3051" i="16"/>
  <c r="A3051" i="16"/>
  <c r="S3052" i="16" l="1"/>
  <c r="A3052" i="16"/>
  <c r="F3051" i="16"/>
  <c r="G3051" i="16"/>
  <c r="D3051" i="16"/>
  <c r="G3052" i="16" l="1"/>
  <c r="F3052" i="16"/>
  <c r="D3052" i="16"/>
  <c r="S3053" i="16"/>
  <c r="A3053" i="16"/>
  <c r="S3054" i="16" l="1"/>
  <c r="A3054" i="16"/>
  <c r="F3053" i="16"/>
  <c r="G3053" i="16"/>
  <c r="D3053" i="16"/>
  <c r="G3054" i="16" l="1"/>
  <c r="F3054" i="16"/>
  <c r="D3054" i="16"/>
  <c r="S3055" i="16"/>
  <c r="A3055" i="16"/>
  <c r="S3056" i="16" l="1"/>
  <c r="A3056" i="16"/>
  <c r="F3055" i="16"/>
  <c r="D3055" i="16"/>
  <c r="G3055" i="16"/>
  <c r="F3056" i="16" l="1"/>
  <c r="D3056" i="16"/>
  <c r="G3056" i="16"/>
  <c r="S3057" i="16"/>
  <c r="A3057" i="16"/>
  <c r="F3057" i="16" l="1"/>
  <c r="G3057" i="16"/>
  <c r="D3057" i="16"/>
  <c r="S3058" i="16"/>
  <c r="A3058" i="16"/>
  <c r="S3059" i="16" l="1"/>
  <c r="A3059" i="16"/>
  <c r="G3058" i="16"/>
  <c r="D3058" i="16"/>
  <c r="F3058" i="16"/>
  <c r="G3059" i="16" l="1"/>
  <c r="D3059" i="16"/>
  <c r="F3059" i="16"/>
  <c r="A3060" i="16"/>
  <c r="S3060" i="16"/>
  <c r="D3060" i="16" l="1"/>
  <c r="F3060" i="16"/>
  <c r="G3060" i="16"/>
  <c r="S3061" i="16"/>
  <c r="A3061" i="16"/>
  <c r="S3062" i="16" l="1"/>
  <c r="A3062" i="16"/>
  <c r="D3061" i="16"/>
  <c r="F3061" i="16"/>
  <c r="G3061" i="16"/>
  <c r="G3062" i="16" l="1"/>
  <c r="F3062" i="16"/>
  <c r="D3062" i="16"/>
  <c r="S3063" i="16"/>
  <c r="A3063" i="16"/>
  <c r="S3064" i="16" l="1"/>
  <c r="A3064" i="16"/>
  <c r="G3063" i="16"/>
  <c r="F3063" i="16"/>
  <c r="D3063" i="16"/>
  <c r="D3064" i="16" l="1"/>
  <c r="G3064" i="16"/>
  <c r="F3064" i="16"/>
  <c r="S3065" i="16"/>
  <c r="A3065" i="16"/>
  <c r="F3065" i="16" l="1"/>
  <c r="G3065" i="16"/>
  <c r="D3065" i="16"/>
  <c r="S3066" i="16"/>
  <c r="A3066" i="16"/>
  <c r="G3066" i="16" l="1"/>
  <c r="D3066" i="16"/>
  <c r="F3066" i="16"/>
  <c r="S3067" i="16"/>
  <c r="A3067" i="16"/>
  <c r="F3067" i="16" l="1"/>
  <c r="G3067" i="16"/>
  <c r="D3067" i="16"/>
  <c r="A3068" i="16"/>
  <c r="S3068" i="16"/>
  <c r="D3068" i="16" l="1"/>
  <c r="G3068" i="16"/>
  <c r="F3068" i="16"/>
  <c r="S3069" i="16"/>
  <c r="A3069" i="16"/>
  <c r="A3070" i="16" l="1"/>
  <c r="S3070" i="16"/>
  <c r="F3069" i="16"/>
  <c r="G3069" i="16"/>
  <c r="D3069" i="16"/>
  <c r="S3071" i="16" l="1"/>
  <c r="A3071" i="16"/>
  <c r="F3070" i="16"/>
  <c r="D3070" i="16"/>
  <c r="G3070" i="16"/>
  <c r="S3072" i="16" l="1"/>
  <c r="A3072" i="16"/>
  <c r="G3071" i="16"/>
  <c r="D3071" i="16"/>
  <c r="F3071" i="16"/>
  <c r="D3072" i="16" l="1"/>
  <c r="F3072" i="16"/>
  <c r="G3072" i="16"/>
  <c r="S3073" i="16"/>
  <c r="A3073" i="16"/>
  <c r="S3074" i="16" l="1"/>
  <c r="A3074" i="16"/>
  <c r="F3073" i="16"/>
  <c r="G3073" i="16"/>
  <c r="D3073" i="16"/>
  <c r="G3074" i="16" l="1"/>
  <c r="D3074" i="16"/>
  <c r="F3074" i="16"/>
  <c r="S3075" i="16"/>
  <c r="A3075" i="16"/>
  <c r="G3075" i="16" l="1"/>
  <c r="F3075" i="16"/>
  <c r="D3075" i="16"/>
  <c r="S3076" i="16"/>
  <c r="A3076" i="16"/>
  <c r="S3077" i="16" l="1"/>
  <c r="A3077" i="16"/>
  <c r="D3076" i="16"/>
  <c r="G3076" i="16"/>
  <c r="F3076" i="16"/>
  <c r="F3077" i="16" l="1"/>
  <c r="D3077" i="16"/>
  <c r="G3077" i="16"/>
  <c r="S3078" i="16"/>
  <c r="A3078" i="16"/>
  <c r="S3079" i="16" l="1"/>
  <c r="A3079" i="16"/>
  <c r="G3078" i="16"/>
  <c r="D3078" i="16"/>
  <c r="F3078" i="16"/>
  <c r="G3079" i="16" l="1"/>
  <c r="D3079" i="16"/>
  <c r="F3079" i="16"/>
  <c r="S3080" i="16"/>
  <c r="A3080" i="16"/>
  <c r="D3080" i="16" l="1"/>
  <c r="G3080" i="16"/>
  <c r="F3080" i="16"/>
  <c r="A3081" i="16"/>
  <c r="S3081" i="16"/>
  <c r="S3082" i="16" l="1"/>
  <c r="A3082" i="16"/>
  <c r="D3081" i="16"/>
  <c r="F3081" i="16"/>
  <c r="G3081" i="16"/>
  <c r="G3082" i="16" l="1"/>
  <c r="F3082" i="16"/>
  <c r="D3082" i="16"/>
  <c r="S3083" i="16"/>
  <c r="A3083" i="16"/>
  <c r="D3083" i="16" l="1"/>
  <c r="F3083" i="16"/>
  <c r="G3083" i="16"/>
  <c r="S3084" i="16"/>
  <c r="A3084" i="16"/>
  <c r="F3084" i="16" l="1"/>
  <c r="D3084" i="16"/>
  <c r="G3084" i="16"/>
  <c r="S3085" i="16"/>
  <c r="A3085" i="16"/>
  <c r="D3085" i="16" l="1"/>
  <c r="F3085" i="16"/>
  <c r="G3085" i="16"/>
  <c r="A3086" i="16"/>
  <c r="S3086" i="16"/>
  <c r="S3087" i="16" l="1"/>
  <c r="A3087" i="16"/>
  <c r="D3086" i="16"/>
  <c r="F3086" i="16"/>
  <c r="G3086" i="16"/>
  <c r="D3087" i="16" l="1"/>
  <c r="G3087" i="16"/>
  <c r="F3087" i="16"/>
  <c r="S3088" i="16"/>
  <c r="A3088" i="16"/>
  <c r="F3088" i="16" l="1"/>
  <c r="D3088" i="16"/>
  <c r="G3088" i="16"/>
  <c r="A3089" i="16"/>
  <c r="S3089" i="16"/>
  <c r="S3090" i="16" l="1"/>
  <c r="A3090" i="16"/>
  <c r="D3089" i="16"/>
  <c r="G3089" i="16"/>
  <c r="F3089" i="16"/>
  <c r="G3090" i="16" l="1"/>
  <c r="F3090" i="16"/>
  <c r="D3090" i="16"/>
  <c r="S3091" i="16"/>
  <c r="A3091" i="16"/>
  <c r="S3092" i="16" l="1"/>
  <c r="A3092" i="16"/>
  <c r="G3091" i="16"/>
  <c r="F3091" i="16"/>
  <c r="D3091" i="16"/>
  <c r="D3092" i="16" l="1"/>
  <c r="G3092" i="16"/>
  <c r="F3092" i="16"/>
  <c r="S3093" i="16"/>
  <c r="A3093" i="16"/>
  <c r="G3093" i="16" l="1"/>
  <c r="F3093" i="16"/>
  <c r="D3093" i="16"/>
  <c r="S3094" i="16"/>
  <c r="A3094" i="16"/>
  <c r="S3095" i="16" l="1"/>
  <c r="A3095" i="16"/>
  <c r="G3094" i="16"/>
  <c r="F3094" i="16"/>
  <c r="D3094" i="16"/>
  <c r="G3095" i="16" l="1"/>
  <c r="F3095" i="16"/>
  <c r="D3095" i="16"/>
  <c r="S3096" i="16"/>
  <c r="A3096" i="16"/>
  <c r="D3096" i="16" l="1"/>
  <c r="G3096" i="16"/>
  <c r="F3096" i="16"/>
  <c r="S3097" i="16"/>
  <c r="A3097" i="16"/>
  <c r="F3097" i="16" l="1"/>
  <c r="G3097" i="16"/>
  <c r="D3097" i="16"/>
  <c r="A3098" i="16"/>
  <c r="S3098" i="16"/>
  <c r="S3099" i="16" l="1"/>
  <c r="A3099" i="16"/>
  <c r="D3098" i="16"/>
  <c r="F3098" i="16"/>
  <c r="G3098" i="16"/>
  <c r="F3099" i="16" l="1"/>
  <c r="G3099" i="16"/>
  <c r="D3099" i="16"/>
  <c r="S3100" i="16"/>
  <c r="A3100" i="16"/>
  <c r="S3101" i="16" l="1"/>
  <c r="A3101" i="16"/>
  <c r="F3100" i="16"/>
  <c r="G3100" i="16"/>
  <c r="D3100" i="16"/>
  <c r="F3101" i="16" l="1"/>
  <c r="D3101" i="16"/>
  <c r="G3101" i="16"/>
  <c r="S3102" i="16"/>
  <c r="A3102" i="16"/>
  <c r="S3103" i="16" l="1"/>
  <c r="A3103" i="16"/>
  <c r="G3102" i="16"/>
  <c r="F3102" i="16"/>
  <c r="D3102" i="16"/>
  <c r="G3103" i="16" l="1"/>
  <c r="F3103" i="16"/>
  <c r="D3103" i="16"/>
  <c r="S3104" i="16"/>
  <c r="A3104" i="16"/>
  <c r="G3104" i="16" l="1"/>
  <c r="D3104" i="16"/>
  <c r="F3104" i="16"/>
  <c r="S3105" i="16"/>
  <c r="A3105" i="16"/>
  <c r="F3105" i="16" l="1"/>
  <c r="D3105" i="16"/>
  <c r="G3105" i="16"/>
  <c r="A3106" i="16"/>
  <c r="S3106" i="16"/>
  <c r="F3106" i="16" l="1"/>
  <c r="G3106" i="16"/>
  <c r="D3106" i="16"/>
  <c r="A3107" i="16"/>
  <c r="S3107" i="16"/>
  <c r="S3108" i="16" l="1"/>
  <c r="A3108" i="16"/>
  <c r="G3107" i="16"/>
  <c r="F3107" i="16"/>
  <c r="D3107" i="16"/>
  <c r="G3108" i="16" l="1"/>
  <c r="D3108" i="16"/>
  <c r="F3108" i="16"/>
  <c r="S3109" i="16"/>
  <c r="A3109" i="16"/>
  <c r="F3109" i="16" l="1"/>
  <c r="D3109" i="16"/>
  <c r="G3109" i="16"/>
  <c r="A3110" i="16"/>
  <c r="S3110" i="16"/>
  <c r="G3110" i="16" l="1"/>
  <c r="F3110" i="16"/>
  <c r="D3110" i="16"/>
  <c r="S3111" i="16"/>
  <c r="A3111" i="16"/>
  <c r="S3112" i="16" l="1"/>
  <c r="A3112" i="16"/>
  <c r="D3111" i="16"/>
  <c r="G3111" i="16"/>
  <c r="F3111" i="16"/>
  <c r="D3112" i="16" l="1"/>
  <c r="G3112" i="16"/>
  <c r="F3112" i="16"/>
  <c r="S3113" i="16"/>
  <c r="A3113" i="16"/>
  <c r="D3113" i="16" l="1"/>
  <c r="G3113" i="16"/>
  <c r="F3113" i="16"/>
  <c r="S3114" i="16"/>
  <c r="A3114" i="16"/>
  <c r="D3114" i="16" l="1"/>
  <c r="F3114" i="16"/>
  <c r="G3114" i="16"/>
  <c r="S3115" i="16"/>
  <c r="A3115" i="16"/>
  <c r="A3116" i="16" l="1"/>
  <c r="S3116" i="16"/>
  <c r="F3115" i="16"/>
  <c r="G3115" i="16"/>
  <c r="D3115" i="16"/>
  <c r="S3117" i="16" l="1"/>
  <c r="A3117" i="16"/>
  <c r="D3116" i="16"/>
  <c r="G3116" i="16"/>
  <c r="F3116" i="16"/>
  <c r="F3117" i="16" l="1"/>
  <c r="D3117" i="16"/>
  <c r="G3117" i="16"/>
  <c r="S3118" i="16"/>
  <c r="A3118" i="16"/>
  <c r="D3118" i="16" l="1"/>
  <c r="G3118" i="16"/>
  <c r="F3118" i="16"/>
  <c r="A3119" i="16"/>
  <c r="S3119" i="16"/>
  <c r="D3119" i="16" l="1"/>
  <c r="F3119" i="16"/>
  <c r="G3119" i="16"/>
  <c r="S3120" i="16"/>
  <c r="A3120" i="16"/>
  <c r="S3121" i="16" l="1"/>
  <c r="A3121" i="16"/>
  <c r="G3120" i="16"/>
  <c r="F3120" i="16"/>
  <c r="D3120" i="16"/>
  <c r="F3121" i="16" l="1"/>
  <c r="D3121" i="16"/>
  <c r="G3121" i="16"/>
  <c r="S3122" i="16"/>
  <c r="A3122" i="16"/>
  <c r="F3122" i="16" l="1"/>
  <c r="D3122" i="16"/>
  <c r="G3122" i="16"/>
  <c r="S3123" i="16"/>
  <c r="A3123" i="16"/>
  <c r="F3123" i="16" l="1"/>
  <c r="G3123" i="16"/>
  <c r="D3123" i="16"/>
  <c r="S3124" i="16"/>
  <c r="A3124" i="16"/>
  <c r="G3124" i="16" l="1"/>
  <c r="F3124" i="16"/>
  <c r="D3124" i="16"/>
  <c r="S3125" i="16"/>
  <c r="A3125" i="16"/>
  <c r="S3126" i="16" l="1"/>
  <c r="A3126" i="16"/>
  <c r="F3125" i="16"/>
  <c r="D3125" i="16"/>
  <c r="G3125" i="16"/>
  <c r="S3127" i="16" l="1"/>
  <c r="A3127" i="16"/>
  <c r="F3126" i="16"/>
  <c r="D3126" i="16"/>
  <c r="G3126" i="16"/>
  <c r="F3127" i="16" l="1"/>
  <c r="G3127" i="16"/>
  <c r="D3127" i="16"/>
  <c r="S3128" i="16"/>
  <c r="A3128" i="16"/>
  <c r="S3129" i="16" l="1"/>
  <c r="A3129" i="16"/>
  <c r="G3128" i="16"/>
  <c r="F3128" i="16"/>
  <c r="D3128" i="16"/>
  <c r="F3129" i="16" l="1"/>
  <c r="D3129" i="16"/>
  <c r="G3129" i="16"/>
  <c r="S3130" i="16"/>
  <c r="A3130" i="16"/>
  <c r="F3130" i="16" l="1"/>
  <c r="G3130" i="16"/>
  <c r="D3130" i="16"/>
  <c r="S3131" i="16"/>
  <c r="A3131" i="16"/>
  <c r="D3131" i="16" l="1"/>
  <c r="G3131" i="16"/>
  <c r="F3131" i="16"/>
  <c r="S3132" i="16"/>
  <c r="A3132" i="16"/>
  <c r="S3133" i="16" l="1"/>
  <c r="A3133" i="16"/>
  <c r="F3132" i="16"/>
  <c r="G3132" i="16"/>
  <c r="D3132" i="16"/>
  <c r="F3133" i="16" l="1"/>
  <c r="D3133" i="16"/>
  <c r="G3133" i="16"/>
  <c r="S3134" i="16"/>
  <c r="A3134" i="16"/>
  <c r="G3134" i="16" l="1"/>
  <c r="D3134" i="16"/>
  <c r="F3134" i="16"/>
  <c r="S3135" i="16"/>
  <c r="A3135" i="16"/>
  <c r="F3135" i="16" l="1"/>
  <c r="G3135" i="16"/>
  <c r="D3135" i="16"/>
  <c r="S3136" i="16"/>
  <c r="A3136" i="16"/>
  <c r="A3137" i="16" l="1"/>
  <c r="S3137" i="16"/>
  <c r="G3136" i="16"/>
  <c r="D3136" i="16"/>
  <c r="F3136" i="16"/>
  <c r="S3138" i="16" l="1"/>
  <c r="A3138" i="16"/>
  <c r="D3137" i="16"/>
  <c r="F3137" i="16"/>
  <c r="G3137" i="16"/>
  <c r="S3139" i="16" l="1"/>
  <c r="A3139" i="16"/>
  <c r="G3138" i="16"/>
  <c r="D3138" i="16"/>
  <c r="F3138" i="16"/>
  <c r="D3139" i="16" l="1"/>
  <c r="F3139" i="16"/>
  <c r="G3139" i="16"/>
  <c r="S3140" i="16"/>
  <c r="A3140" i="16"/>
  <c r="G3140" i="16" l="1"/>
  <c r="F3140" i="16"/>
  <c r="D3140" i="16"/>
  <c r="S3141" i="16"/>
  <c r="A3141" i="16"/>
  <c r="F3141" i="16" l="1"/>
  <c r="D3141" i="16"/>
  <c r="G3141" i="16"/>
  <c r="S3142" i="16"/>
  <c r="A3142" i="16"/>
  <c r="G3142" i="16" l="1"/>
  <c r="D3142" i="16"/>
  <c r="F3142" i="16"/>
  <c r="S3143" i="16"/>
  <c r="A3143" i="16"/>
  <c r="G3143" i="16" l="1"/>
  <c r="F3143" i="16"/>
  <c r="D3143" i="16"/>
  <c r="S3144" i="16"/>
  <c r="A3144" i="16"/>
  <c r="D3144" i="16" l="1"/>
  <c r="F3144" i="16"/>
  <c r="G3144" i="16"/>
  <c r="S3145" i="16"/>
  <c r="A3145" i="16"/>
  <c r="G3145" i="16" l="1"/>
  <c r="F3145" i="16"/>
  <c r="D3145" i="16"/>
  <c r="A3146" i="16"/>
  <c r="S3146" i="16"/>
  <c r="D3146" i="16" l="1"/>
  <c r="F3146" i="16"/>
  <c r="G3146" i="16"/>
  <c r="A3147" i="16"/>
  <c r="S3147" i="16"/>
  <c r="D3147" i="16" l="1"/>
  <c r="F3147" i="16"/>
  <c r="G3147" i="16"/>
  <c r="S3148" i="16"/>
  <c r="A3148" i="16"/>
  <c r="G3148" i="16" l="1"/>
  <c r="F3148" i="16"/>
  <c r="D3148" i="16"/>
  <c r="S3149" i="16"/>
  <c r="A3149" i="16"/>
  <c r="S3150" i="16" l="1"/>
  <c r="A3150" i="16"/>
  <c r="G3149" i="16"/>
  <c r="F3149" i="16"/>
  <c r="D3149" i="16"/>
  <c r="G3150" i="16" l="1"/>
  <c r="F3150" i="16"/>
  <c r="D3150" i="16"/>
  <c r="S3151" i="16"/>
  <c r="A3151" i="16"/>
  <c r="S3152" i="16" l="1"/>
  <c r="A3152" i="16"/>
  <c r="F3151" i="16"/>
  <c r="G3151" i="16"/>
  <c r="D3151" i="16"/>
  <c r="D3152" i="16" l="1"/>
  <c r="G3152" i="16"/>
  <c r="F3152" i="16"/>
  <c r="A3153" i="16"/>
  <c r="S3153" i="16"/>
  <c r="S3154" i="16" l="1"/>
  <c r="A3154" i="16"/>
  <c r="D3153" i="16"/>
  <c r="F3153" i="16"/>
  <c r="G3153" i="16"/>
  <c r="G3154" i="16" l="1"/>
  <c r="F3154" i="16"/>
  <c r="D3154" i="16"/>
  <c r="S3155" i="16"/>
  <c r="A3155" i="16"/>
  <c r="D3155" i="16" l="1"/>
  <c r="G3155" i="16"/>
  <c r="F3155" i="16"/>
  <c r="A3156" i="16"/>
  <c r="S3156" i="16"/>
  <c r="S3157" i="16" l="1"/>
  <c r="A3157" i="16"/>
  <c r="D3156" i="16"/>
  <c r="G3156" i="16"/>
  <c r="F3156" i="16"/>
  <c r="F3157" i="16" l="1"/>
  <c r="G3157" i="16"/>
  <c r="D3157" i="16"/>
  <c r="A3158" i="16"/>
  <c r="S3158" i="16"/>
  <c r="D3158" i="16" l="1"/>
  <c r="G3158" i="16"/>
  <c r="F3158" i="16"/>
  <c r="S3159" i="16"/>
  <c r="A3159" i="16"/>
  <c r="S3160" i="16" l="1"/>
  <c r="A3160" i="16"/>
  <c r="D3159" i="16"/>
  <c r="G3159" i="16"/>
  <c r="F3159" i="16"/>
  <c r="D3160" i="16" l="1"/>
  <c r="F3160" i="16"/>
  <c r="G3160" i="16"/>
  <c r="S3161" i="16"/>
  <c r="A3161" i="16"/>
  <c r="G3161" i="16" l="1"/>
  <c r="F3161" i="16"/>
  <c r="D3161" i="16"/>
  <c r="S3162" i="16"/>
  <c r="A3162" i="16"/>
  <c r="G3162" i="16" l="1"/>
  <c r="F3162" i="16"/>
  <c r="D3162" i="16"/>
  <c r="S3163" i="16"/>
  <c r="A3163" i="16"/>
  <c r="S3164" i="16" l="1"/>
  <c r="A3164" i="16"/>
  <c r="D3163" i="16"/>
  <c r="G3163" i="16"/>
  <c r="F3163" i="16"/>
  <c r="D3164" i="16" l="1"/>
  <c r="F3164" i="16"/>
  <c r="G3164" i="16"/>
  <c r="S3165" i="16"/>
  <c r="A3165" i="16"/>
  <c r="S3166" i="16" l="1"/>
  <c r="A3166" i="16"/>
  <c r="G3165" i="16"/>
  <c r="F3165" i="16"/>
  <c r="D3165" i="16"/>
  <c r="G3166" i="16" l="1"/>
  <c r="F3166" i="16"/>
  <c r="D3166" i="16"/>
  <c r="A3167" i="16"/>
  <c r="S3167" i="16"/>
  <c r="S3168" i="16" l="1"/>
  <c r="A3168" i="16"/>
  <c r="D3167" i="16"/>
  <c r="G3167" i="16"/>
  <c r="F3167" i="16"/>
  <c r="G3168" i="16" l="1"/>
  <c r="D3168" i="16"/>
  <c r="F3168" i="16"/>
  <c r="A3169" i="16"/>
  <c r="S3169" i="16"/>
  <c r="S3170" i="16" l="1"/>
  <c r="A3170" i="16"/>
  <c r="F3169" i="16"/>
  <c r="G3169" i="16"/>
  <c r="D3169" i="16"/>
  <c r="G3170" i="16" l="1"/>
  <c r="F3170" i="16"/>
  <c r="D3170" i="16"/>
  <c r="S3171" i="16"/>
  <c r="A3171" i="16"/>
  <c r="A3172" i="16" l="1"/>
  <c r="S3172" i="16"/>
  <c r="G3171" i="16"/>
  <c r="D3171" i="16"/>
  <c r="F3171" i="16"/>
  <c r="D3172" i="16" l="1"/>
  <c r="G3172" i="16"/>
  <c r="F3172" i="16"/>
  <c r="S3173" i="16"/>
  <c r="A3173" i="16"/>
  <c r="F3173" i="16" l="1"/>
  <c r="D3173" i="16"/>
  <c r="G3173" i="16"/>
  <c r="S3174" i="16"/>
  <c r="A3174" i="16"/>
  <c r="D3174" i="16" l="1"/>
  <c r="G3174" i="16"/>
  <c r="F3174" i="16"/>
  <c r="S3175" i="16"/>
  <c r="A3175" i="16"/>
  <c r="D3175" i="16" l="1"/>
  <c r="G3175" i="16"/>
  <c r="F3175" i="16"/>
  <c r="S3176" i="16"/>
  <c r="A3176" i="16"/>
  <c r="S3177" i="16" l="1"/>
  <c r="A3177" i="16"/>
  <c r="D3176" i="16"/>
  <c r="F3176" i="16"/>
  <c r="G3176" i="16"/>
  <c r="A3178" i="16" l="1"/>
  <c r="S3178" i="16"/>
  <c r="F3177" i="16"/>
  <c r="G3177" i="16"/>
  <c r="D3177" i="16"/>
  <c r="S3179" i="16" l="1"/>
  <c r="A3179" i="16"/>
  <c r="G3178" i="16"/>
  <c r="F3178" i="16"/>
  <c r="D3178" i="16"/>
  <c r="D3179" i="16" l="1"/>
  <c r="F3179" i="16"/>
  <c r="G3179" i="16"/>
  <c r="A3180" i="16"/>
  <c r="S3180" i="16"/>
  <c r="F3180" i="16" l="1"/>
  <c r="D3180" i="16"/>
  <c r="G3180" i="16"/>
  <c r="S3181" i="16"/>
  <c r="A3181" i="16"/>
  <c r="D3181" i="16" l="1"/>
  <c r="G3181" i="16"/>
  <c r="F3181" i="16"/>
  <c r="S3182" i="16"/>
  <c r="A3182" i="16"/>
  <c r="A3183" i="16" l="1"/>
  <c r="S3183" i="16"/>
  <c r="F3182" i="16"/>
  <c r="G3182" i="16"/>
  <c r="D3182" i="16"/>
  <c r="D3183" i="16" l="1"/>
  <c r="G3183" i="16"/>
  <c r="F3183" i="16"/>
  <c r="S3184" i="16"/>
  <c r="A3184" i="16"/>
  <c r="S3185" i="16" l="1"/>
  <c r="A3185" i="16"/>
  <c r="G3184" i="16"/>
  <c r="F3184" i="16"/>
  <c r="D3184" i="16"/>
  <c r="F3185" i="16" l="1"/>
  <c r="D3185" i="16"/>
  <c r="G3185" i="16"/>
  <c r="A3186" i="16"/>
  <c r="S3186" i="16"/>
  <c r="S3187" i="16" l="1"/>
  <c r="A3187" i="16"/>
  <c r="G3186" i="16"/>
  <c r="D3186" i="16"/>
  <c r="F3186" i="16"/>
  <c r="G3187" i="16" l="1"/>
  <c r="F3187" i="16"/>
  <c r="D3187" i="16"/>
  <c r="A3188" i="16"/>
  <c r="S3188" i="16"/>
  <c r="D3188" i="16" l="1"/>
  <c r="G3188" i="16"/>
  <c r="F3188" i="16"/>
  <c r="S3189" i="16"/>
  <c r="A3189" i="16"/>
  <c r="G3189" i="16" l="1"/>
  <c r="F3189" i="16"/>
  <c r="D3189" i="16"/>
  <c r="A3190" i="16"/>
  <c r="S3190" i="16"/>
  <c r="D3190" i="16" l="1"/>
  <c r="G3190" i="16"/>
  <c r="F3190" i="16"/>
  <c r="S3191" i="16"/>
  <c r="A3191" i="16"/>
  <c r="A3192" i="16" l="1"/>
  <c r="S3192" i="16"/>
  <c r="D3191" i="16"/>
  <c r="G3191" i="16"/>
  <c r="F3191" i="16"/>
  <c r="S3193" i="16" l="1"/>
  <c r="A3193" i="16"/>
  <c r="D3192" i="16"/>
  <c r="G3192" i="16"/>
  <c r="F3192" i="16"/>
  <c r="S3194" i="16" l="1"/>
  <c r="A3194" i="16"/>
  <c r="G3193" i="16"/>
  <c r="D3193" i="16"/>
  <c r="F3193" i="16"/>
  <c r="S3195" i="16" l="1"/>
  <c r="A3195" i="16"/>
  <c r="F3194" i="16"/>
  <c r="D3194" i="16"/>
  <c r="G3194" i="16"/>
  <c r="D3195" i="16" l="1"/>
  <c r="F3195" i="16"/>
  <c r="G3195" i="16"/>
  <c r="S3196" i="16"/>
  <c r="A3196" i="16"/>
  <c r="S3197" i="16" l="1"/>
  <c r="A3197" i="16"/>
  <c r="F3196" i="16"/>
  <c r="D3196" i="16"/>
  <c r="G3196" i="16"/>
  <c r="D3197" i="16" l="1"/>
  <c r="G3197" i="16"/>
  <c r="F3197" i="16"/>
  <c r="A3198" i="16"/>
  <c r="S3198" i="16"/>
  <c r="S3199" i="16" l="1"/>
  <c r="A3199" i="16"/>
  <c r="G3198" i="16"/>
  <c r="F3198" i="16"/>
  <c r="D3198" i="16"/>
  <c r="F3199" i="16" l="1"/>
  <c r="G3199" i="16"/>
  <c r="D3199" i="16"/>
  <c r="S3200" i="16"/>
  <c r="A3200" i="16"/>
  <c r="A3201" i="16" l="1"/>
  <c r="S3201" i="16"/>
  <c r="F3200" i="16"/>
  <c r="G3200" i="16"/>
  <c r="D3200" i="16"/>
  <c r="D3201" i="16" l="1"/>
  <c r="G3201" i="16"/>
  <c r="F3201" i="16"/>
  <c r="S3202" i="16"/>
  <c r="A3202" i="16"/>
  <c r="D3202" i="16" l="1"/>
  <c r="G3202" i="16"/>
  <c r="F3202" i="16"/>
  <c r="S3203" i="16"/>
  <c r="A3203" i="16"/>
  <c r="D3203" i="16" l="1"/>
  <c r="F3203" i="16"/>
  <c r="G3203" i="16"/>
  <c r="S3204" i="16"/>
  <c r="A3204" i="16"/>
  <c r="D3204" i="16" l="1"/>
  <c r="F3204" i="16"/>
  <c r="G3204" i="16"/>
  <c r="S3205" i="16"/>
  <c r="A3205" i="16"/>
  <c r="S3206" i="16" l="1"/>
  <c r="A3206" i="16"/>
  <c r="D3205" i="16"/>
  <c r="G3205" i="16"/>
  <c r="F3205" i="16"/>
  <c r="F3206" i="16" l="1"/>
  <c r="D3206" i="16"/>
  <c r="G3206" i="16"/>
  <c r="A3207" i="16"/>
  <c r="S3207" i="16"/>
  <c r="F3207" i="16" l="1"/>
  <c r="D3207" i="16"/>
  <c r="G3207" i="16"/>
  <c r="S3208" i="16"/>
  <c r="A3208" i="16"/>
  <c r="S3209" i="16" l="1"/>
  <c r="A3209" i="16"/>
  <c r="F3208" i="16"/>
  <c r="G3208" i="16"/>
  <c r="D3208" i="16"/>
  <c r="F3209" i="16" l="1"/>
  <c r="G3209" i="16"/>
  <c r="D3209" i="16"/>
  <c r="S3210" i="16"/>
  <c r="A3210" i="16"/>
  <c r="S3211" i="16" l="1"/>
  <c r="A3211" i="16"/>
  <c r="F3210" i="16"/>
  <c r="D3210" i="16"/>
  <c r="G3210" i="16"/>
  <c r="F3211" i="16" l="1"/>
  <c r="G3211" i="16"/>
  <c r="D3211" i="16"/>
  <c r="S3212" i="16"/>
  <c r="A3212" i="16"/>
  <c r="S3213" i="16" l="1"/>
  <c r="A3213" i="16"/>
  <c r="D3212" i="16"/>
  <c r="F3212" i="16"/>
  <c r="G3212" i="16"/>
  <c r="D3213" i="16" l="1"/>
  <c r="F3213" i="16"/>
  <c r="G3213" i="16"/>
  <c r="A3214" i="16"/>
  <c r="S3214" i="16"/>
  <c r="A3215" i="16" l="1"/>
  <c r="S3215" i="16"/>
  <c r="D3214" i="16"/>
  <c r="G3214" i="16"/>
  <c r="F3214" i="16"/>
  <c r="A3216" i="16" l="1"/>
  <c r="S3216" i="16"/>
  <c r="F3215" i="16"/>
  <c r="D3215" i="16"/>
  <c r="G3215" i="16"/>
  <c r="F3216" i="16" l="1"/>
  <c r="D3216" i="16"/>
  <c r="G3216" i="16"/>
  <c r="S3217" i="16"/>
  <c r="A3217" i="16"/>
  <c r="A3218" i="16" l="1"/>
  <c r="S3218" i="16"/>
  <c r="G3217" i="16"/>
  <c r="F3217" i="16"/>
  <c r="D3217" i="16"/>
  <c r="S3219" i="16" l="1"/>
  <c r="A3219" i="16"/>
  <c r="D3218" i="16"/>
  <c r="G3218" i="16"/>
  <c r="F3218" i="16"/>
  <c r="F3219" i="16" l="1"/>
  <c r="G3219" i="16"/>
  <c r="D3219" i="16"/>
  <c r="S3220" i="16"/>
  <c r="A3220" i="16"/>
  <c r="D3220" i="16" l="1"/>
  <c r="G3220" i="16"/>
  <c r="F3220" i="16"/>
  <c r="S3221" i="16"/>
  <c r="A3221" i="16"/>
  <c r="S3222" i="16" l="1"/>
  <c r="A3222" i="16"/>
  <c r="F3221" i="16"/>
  <c r="G3221" i="16"/>
  <c r="D3221" i="16"/>
  <c r="F3222" i="16" l="1"/>
  <c r="D3222" i="16"/>
  <c r="G3222" i="16"/>
  <c r="S3223" i="16"/>
  <c r="A3223" i="16"/>
  <c r="S3224" i="16" l="1"/>
  <c r="A3224" i="16"/>
  <c r="G3223" i="16"/>
  <c r="F3223" i="16"/>
  <c r="D3223" i="16"/>
  <c r="G3224" i="16" l="1"/>
  <c r="D3224" i="16"/>
  <c r="F3224" i="16"/>
  <c r="S3225" i="16"/>
  <c r="A3225" i="16"/>
  <c r="S3226" i="16" l="1"/>
  <c r="A3226" i="16"/>
  <c r="D3225" i="16"/>
  <c r="F3225" i="16"/>
  <c r="G3225" i="16"/>
  <c r="G3226" i="16" l="1"/>
  <c r="F3226" i="16"/>
  <c r="D3226" i="16"/>
  <c r="S3227" i="16"/>
  <c r="A3227" i="16"/>
  <c r="S3228" i="16" l="1"/>
  <c r="A3228" i="16"/>
  <c r="F3227" i="16"/>
  <c r="G3227" i="16"/>
  <c r="D3227" i="16"/>
  <c r="S3229" i="16" l="1"/>
  <c r="A3229" i="16"/>
  <c r="G3228" i="16"/>
  <c r="D3228" i="16"/>
  <c r="F3228" i="16"/>
  <c r="S3230" i="16" l="1"/>
  <c r="A3230" i="16"/>
  <c r="D3229" i="16"/>
  <c r="G3229" i="16"/>
  <c r="F3229" i="16"/>
  <c r="F3230" i="16" l="1"/>
  <c r="D3230" i="16"/>
  <c r="G3230" i="16"/>
  <c r="S3231" i="16"/>
  <c r="A3231" i="16"/>
  <c r="G3231" i="16" l="1"/>
  <c r="F3231" i="16"/>
  <c r="D3231" i="16"/>
  <c r="A3232" i="16"/>
  <c r="S3232" i="16"/>
  <c r="F3232" i="16" l="1"/>
  <c r="G3232" i="16"/>
  <c r="D3232" i="16"/>
  <c r="S3233" i="16"/>
  <c r="A3233" i="16"/>
  <c r="G3233" i="16" l="1"/>
  <c r="D3233" i="16"/>
  <c r="F3233" i="16"/>
  <c r="S3234" i="16"/>
  <c r="A3234" i="16"/>
  <c r="S3235" i="16" l="1"/>
  <c r="A3235" i="16"/>
  <c r="F3234" i="16"/>
  <c r="D3234" i="16"/>
  <c r="G3234" i="16"/>
  <c r="F3235" i="16" l="1"/>
  <c r="D3235" i="16"/>
  <c r="G3235" i="16"/>
  <c r="A3236" i="16"/>
  <c r="S3236" i="16"/>
  <c r="A3237" i="16" l="1"/>
  <c r="S3237" i="16"/>
  <c r="G3236" i="16"/>
  <c r="F3236" i="16"/>
  <c r="D3236" i="16"/>
  <c r="S3238" i="16" l="1"/>
  <c r="A3238" i="16"/>
  <c r="G3237" i="16"/>
  <c r="F3237" i="16"/>
  <c r="D3237" i="16"/>
  <c r="S3239" i="16" l="1"/>
  <c r="A3239" i="16"/>
  <c r="D3238" i="16"/>
  <c r="G3238" i="16"/>
  <c r="F3238" i="16"/>
  <c r="F3239" i="16" l="1"/>
  <c r="G3239" i="16"/>
  <c r="D3239" i="16"/>
  <c r="S3240" i="16"/>
  <c r="A3240" i="16"/>
  <c r="G3240" i="16" l="1"/>
  <c r="F3240" i="16"/>
  <c r="D3240" i="16"/>
  <c r="A3241" i="16"/>
  <c r="S3241" i="16"/>
  <c r="G3241" i="16" l="1"/>
  <c r="D3241" i="16"/>
  <c r="F3241" i="16"/>
  <c r="S3242" i="16"/>
  <c r="A3242" i="16"/>
  <c r="G3242" i="16" l="1"/>
  <c r="F3242" i="16"/>
  <c r="D3242" i="16"/>
  <c r="S3243" i="16"/>
  <c r="A3243" i="16"/>
  <c r="S3244" i="16" l="1"/>
  <c r="A3244" i="16"/>
  <c r="D3243" i="16"/>
  <c r="G3243" i="16"/>
  <c r="F3243" i="16"/>
  <c r="D3244" i="16" l="1"/>
  <c r="F3244" i="16"/>
  <c r="G3244" i="16"/>
  <c r="A3245" i="16"/>
  <c r="S3245" i="16"/>
  <c r="D3245" i="16" l="1"/>
  <c r="G3245" i="16"/>
  <c r="F3245" i="16"/>
  <c r="S3246" i="16"/>
  <c r="A3246" i="16"/>
  <c r="D3246" i="16" l="1"/>
  <c r="G3246" i="16"/>
  <c r="F3246" i="16"/>
  <c r="S3247" i="16"/>
  <c r="A3247" i="16"/>
  <c r="S3248" i="16" l="1"/>
  <c r="A3248" i="16"/>
  <c r="D3247" i="16"/>
  <c r="F3247" i="16"/>
  <c r="G3247" i="16"/>
  <c r="F3248" i="16" l="1"/>
  <c r="D3248" i="16"/>
  <c r="G3248" i="16"/>
  <c r="S3249" i="16"/>
  <c r="A3249" i="16"/>
  <c r="S3250" i="16" l="1"/>
  <c r="A3250" i="16"/>
  <c r="D3249" i="16"/>
  <c r="F3249" i="16"/>
  <c r="G3249" i="16"/>
  <c r="D3250" i="16" l="1"/>
  <c r="G3250" i="16"/>
  <c r="F3250" i="16"/>
  <c r="S3251" i="16"/>
  <c r="A3251" i="16"/>
  <c r="A3252" i="16" l="1"/>
  <c r="S3252" i="16"/>
  <c r="D3251" i="16"/>
  <c r="G3251" i="16"/>
  <c r="F3251" i="16"/>
  <c r="S3253" i="16" l="1"/>
  <c r="A3253" i="16"/>
  <c r="F3252" i="16"/>
  <c r="G3252" i="16"/>
  <c r="D3252" i="16"/>
  <c r="D3253" i="16" l="1"/>
  <c r="F3253" i="16"/>
  <c r="G3253" i="16"/>
  <c r="S3254" i="16"/>
  <c r="A3254" i="16"/>
  <c r="F3254" i="16" l="1"/>
  <c r="G3254" i="16"/>
  <c r="D3254" i="16"/>
  <c r="S3255" i="16"/>
  <c r="A3255" i="16"/>
  <c r="A3256" i="16" l="1"/>
  <c r="S3256" i="16"/>
  <c r="D3255" i="16"/>
  <c r="G3255" i="16"/>
  <c r="F3255" i="16"/>
  <c r="S3257" i="16" l="1"/>
  <c r="A3257" i="16"/>
  <c r="G3256" i="16"/>
  <c r="F3256" i="16"/>
  <c r="D3256" i="16"/>
  <c r="D3257" i="16" l="1"/>
  <c r="G3257" i="16"/>
  <c r="F3257" i="16"/>
  <c r="S3258" i="16"/>
  <c r="A3258" i="16"/>
  <c r="D3258" i="16" l="1"/>
  <c r="G3258" i="16"/>
  <c r="F3258" i="16"/>
  <c r="S3259" i="16"/>
  <c r="A3259" i="16"/>
  <c r="D3259" i="16" l="1"/>
  <c r="F3259" i="16"/>
  <c r="G3259" i="16"/>
  <c r="A3260" i="16"/>
  <c r="S3260" i="16"/>
  <c r="S3261" i="16" l="1"/>
  <c r="A3261" i="16"/>
  <c r="F3260" i="16"/>
  <c r="D3260" i="16"/>
  <c r="G3260" i="16"/>
  <c r="D3261" i="16" l="1"/>
  <c r="G3261" i="16"/>
  <c r="F3261" i="16"/>
  <c r="S3262" i="16"/>
  <c r="A3262" i="16"/>
  <c r="G3262" i="16" l="1"/>
  <c r="D3262" i="16"/>
  <c r="F3262" i="16"/>
  <c r="S3263" i="16"/>
  <c r="A3263" i="16"/>
  <c r="F3263" i="16" l="1"/>
  <c r="D3263" i="16"/>
  <c r="G3263" i="16"/>
  <c r="S3264" i="16"/>
  <c r="A3264" i="16"/>
  <c r="D3264" i="16" l="1"/>
  <c r="F3264" i="16"/>
  <c r="G3264" i="16"/>
  <c r="S3265" i="16"/>
  <c r="A3265" i="16"/>
  <c r="G3265" i="16" l="1"/>
  <c r="D3265" i="16"/>
  <c r="F3265" i="16"/>
  <c r="S3266" i="16"/>
  <c r="A3266" i="16"/>
  <c r="S3267" i="16" l="1"/>
  <c r="A3267" i="16"/>
  <c r="D3266" i="16"/>
  <c r="G3266" i="16"/>
  <c r="F3266" i="16"/>
  <c r="F3267" i="16" l="1"/>
  <c r="G3267" i="16"/>
  <c r="D3267" i="16"/>
  <c r="S3268" i="16"/>
  <c r="A3268" i="16"/>
  <c r="S3269" i="16" l="1"/>
  <c r="A3269" i="16"/>
  <c r="D3268" i="16"/>
  <c r="F3268" i="16"/>
  <c r="G3268" i="16"/>
  <c r="G3269" i="16" l="1"/>
  <c r="F3269" i="16"/>
  <c r="D3269" i="16"/>
  <c r="S3270" i="16"/>
  <c r="A3270" i="16"/>
  <c r="F3270" i="16" l="1"/>
  <c r="D3270" i="16"/>
  <c r="G3270" i="16"/>
  <c r="A3271" i="16"/>
  <c r="S3271" i="16"/>
  <c r="S3272" i="16" l="1"/>
  <c r="A3272" i="16"/>
  <c r="D3271" i="16"/>
  <c r="G3271" i="16"/>
  <c r="F3271" i="16"/>
  <c r="F3272" i="16" l="1"/>
  <c r="D3272" i="16"/>
  <c r="G3272" i="16"/>
  <c r="S3273" i="16"/>
  <c r="A3273" i="16"/>
  <c r="S3274" i="16" l="1"/>
  <c r="A3274" i="16"/>
  <c r="G3273" i="16"/>
  <c r="D3273" i="16"/>
  <c r="F3273" i="16"/>
  <c r="F3274" i="16" l="1"/>
  <c r="D3274" i="16"/>
  <c r="G3274" i="16"/>
  <c r="A3275" i="16"/>
  <c r="S3275" i="16"/>
  <c r="D3275" i="16" l="1"/>
  <c r="G3275" i="16"/>
  <c r="F3275" i="16"/>
  <c r="S3276" i="16"/>
  <c r="A3276" i="16"/>
  <c r="F3276" i="16" l="1"/>
  <c r="G3276" i="16"/>
  <c r="D3276" i="16"/>
  <c r="S3277" i="16"/>
  <c r="A3277" i="16"/>
  <c r="D3277" i="16" l="1"/>
  <c r="G3277" i="16"/>
  <c r="F3277" i="16"/>
  <c r="S3278" i="16"/>
  <c r="A3278" i="16"/>
  <c r="D3278" i="16" l="1"/>
  <c r="F3278" i="16"/>
  <c r="G3278" i="16"/>
  <c r="A3279" i="16"/>
  <c r="S3279" i="16"/>
  <c r="S3280" i="16" l="1"/>
  <c r="A3280" i="16"/>
  <c r="D3279" i="16"/>
  <c r="G3279" i="16"/>
  <c r="F3279" i="16"/>
  <c r="S3281" i="16" l="1"/>
  <c r="A3281" i="16"/>
  <c r="G3280" i="16"/>
  <c r="F3280" i="16"/>
  <c r="D3280" i="16"/>
  <c r="S3282" i="16" l="1"/>
  <c r="A3282" i="16"/>
  <c r="D3281" i="16"/>
  <c r="G3281" i="16"/>
  <c r="F3281" i="16"/>
  <c r="G3282" i="16" l="1"/>
  <c r="D3282" i="16"/>
  <c r="F3282" i="16"/>
  <c r="S3283" i="16"/>
  <c r="A3283" i="16"/>
  <c r="F3283" i="16" l="1"/>
  <c r="D3283" i="16"/>
  <c r="G3283" i="16"/>
  <c r="A3284" i="16"/>
  <c r="S3284" i="16"/>
  <c r="G3284" i="16" l="1"/>
  <c r="F3284" i="16"/>
  <c r="D3284" i="16"/>
  <c r="S3285" i="16"/>
  <c r="A3285" i="16"/>
  <c r="F3285" i="16" l="1"/>
  <c r="D3285" i="16"/>
  <c r="G3285" i="16"/>
  <c r="A3286" i="16"/>
  <c r="S3286" i="16"/>
  <c r="S3287" i="16" l="1"/>
  <c r="A3287" i="16"/>
  <c r="G3286" i="16"/>
  <c r="F3286" i="16"/>
  <c r="D3286" i="16"/>
  <c r="F3287" i="16" l="1"/>
  <c r="G3287" i="16"/>
  <c r="D3287" i="16"/>
  <c r="A3288" i="16"/>
  <c r="S3288" i="16"/>
  <c r="G3288" i="16" l="1"/>
  <c r="F3288" i="16"/>
  <c r="D3288" i="16"/>
  <c r="S3289" i="16"/>
  <c r="A3289" i="16"/>
  <c r="S3290" i="16" l="1"/>
  <c r="A3290" i="16"/>
  <c r="D3289" i="16"/>
  <c r="G3289" i="16"/>
  <c r="F3289" i="16"/>
  <c r="D3290" i="16" l="1"/>
  <c r="G3290" i="16"/>
  <c r="F3290" i="16"/>
  <c r="S3291" i="16"/>
  <c r="A3291" i="16"/>
  <c r="D3291" i="16" l="1"/>
  <c r="G3291" i="16"/>
  <c r="F3291" i="16"/>
  <c r="S3292" i="16"/>
  <c r="A3292" i="16"/>
  <c r="S3293" i="16" l="1"/>
  <c r="A3293" i="16"/>
  <c r="F3292" i="16"/>
  <c r="D3292" i="16"/>
  <c r="G3292" i="16"/>
  <c r="D3293" i="16" l="1"/>
  <c r="F3293" i="16"/>
  <c r="G3293" i="16"/>
  <c r="S3294" i="16"/>
  <c r="A3294" i="16"/>
  <c r="F3294" i="16" l="1"/>
  <c r="G3294" i="16"/>
  <c r="D3294" i="16"/>
  <c r="S3295" i="16"/>
  <c r="A3295" i="16"/>
  <c r="S3296" i="16" l="1"/>
  <c r="A3296" i="16"/>
  <c r="D3295" i="16"/>
  <c r="F3295" i="16"/>
  <c r="G3295" i="16"/>
  <c r="F3296" i="16" l="1"/>
  <c r="G3296" i="16"/>
  <c r="D3296" i="16"/>
  <c r="S3297" i="16"/>
  <c r="A3297" i="16"/>
  <c r="S3298" i="16" l="1"/>
  <c r="A3298" i="16"/>
  <c r="F3297" i="16"/>
  <c r="D3297" i="16"/>
  <c r="G3297" i="16"/>
  <c r="D3298" i="16" l="1"/>
  <c r="G3298" i="16"/>
  <c r="F3298" i="16"/>
  <c r="S3299" i="16"/>
  <c r="A3299" i="16"/>
  <c r="S3300" i="16" l="1"/>
  <c r="A3300" i="16"/>
  <c r="G3299" i="16"/>
  <c r="F3299" i="16"/>
  <c r="D3299" i="16"/>
  <c r="G3300" i="16" l="1"/>
  <c r="F3300" i="16"/>
  <c r="D3300" i="16"/>
  <c r="S3301" i="16"/>
  <c r="A3301" i="16"/>
  <c r="F3301" i="16" l="1"/>
  <c r="D3301" i="16"/>
  <c r="G3301" i="16"/>
  <c r="S3302" i="16"/>
  <c r="A3302" i="16"/>
  <c r="D3302" i="16" l="1"/>
  <c r="F3302" i="16"/>
  <c r="G3302" i="16"/>
  <c r="S3303" i="16"/>
  <c r="A3303" i="16"/>
  <c r="D3303" i="16" l="1"/>
  <c r="G3303" i="16"/>
  <c r="F3303" i="16"/>
  <c r="S3304" i="16"/>
  <c r="A3304" i="16"/>
  <c r="S3305" i="16" l="1"/>
  <c r="A3305" i="16"/>
  <c r="D3304" i="16"/>
  <c r="G3304" i="16"/>
  <c r="F3304" i="16"/>
  <c r="G3305" i="16" l="1"/>
  <c r="F3305" i="16"/>
  <c r="D3305" i="16"/>
  <c r="S3306" i="16"/>
  <c r="A3306" i="16"/>
  <c r="F3306" i="16" l="1"/>
  <c r="G3306" i="16"/>
  <c r="D3306" i="16"/>
  <c r="S3307" i="16"/>
  <c r="A3307" i="16"/>
  <c r="S3308" i="16" l="1"/>
  <c r="A3308" i="16"/>
  <c r="F3307" i="16"/>
  <c r="D3307" i="16"/>
  <c r="G3307" i="16"/>
  <c r="F3308" i="16" l="1"/>
  <c r="G3308" i="16"/>
  <c r="D3308" i="16"/>
  <c r="S3309" i="16"/>
  <c r="A3309" i="16"/>
  <c r="A3310" i="16" l="1"/>
  <c r="S3310" i="16"/>
  <c r="D3309" i="16"/>
  <c r="G3309" i="16"/>
  <c r="F3309" i="16"/>
  <c r="S3311" i="16" l="1"/>
  <c r="A3311" i="16"/>
  <c r="G3310" i="16"/>
  <c r="F3310" i="16"/>
  <c r="D3310" i="16"/>
  <c r="F3311" i="16" l="1"/>
  <c r="D3311" i="16"/>
  <c r="G3311" i="16"/>
  <c r="S3312" i="16"/>
  <c r="A3312" i="16"/>
  <c r="G3312" i="16" l="1"/>
  <c r="F3312" i="16"/>
  <c r="D3312" i="16"/>
  <c r="S3313" i="16"/>
  <c r="A3313" i="16"/>
  <c r="S3314" i="16" l="1"/>
  <c r="A3314" i="16"/>
  <c r="G3313" i="16"/>
  <c r="D3313" i="16"/>
  <c r="F3313" i="16"/>
  <c r="F3314" i="16" l="1"/>
  <c r="D3314" i="16"/>
  <c r="G3314" i="16"/>
  <c r="S3315" i="16"/>
  <c r="A3315" i="16"/>
  <c r="D3315" i="16" l="1"/>
  <c r="F3315" i="16"/>
  <c r="G3315" i="16"/>
  <c r="S3316" i="16"/>
  <c r="A3316" i="16"/>
  <c r="G3316" i="16" l="1"/>
  <c r="F3316" i="16"/>
  <c r="D3316" i="16"/>
  <c r="S3317" i="16"/>
  <c r="A3317" i="16"/>
  <c r="D3317" i="16" l="1"/>
  <c r="F3317" i="16"/>
  <c r="G3317" i="16"/>
  <c r="S3318" i="16"/>
  <c r="A3318" i="16"/>
  <c r="S3319" i="16" l="1"/>
  <c r="A3319" i="16"/>
  <c r="D3318" i="16"/>
  <c r="G3318" i="16"/>
  <c r="F3318" i="16"/>
  <c r="D3319" i="16" l="1"/>
  <c r="G3319" i="16"/>
  <c r="F3319" i="16"/>
  <c r="S3320" i="16"/>
  <c r="A3320" i="16"/>
  <c r="G3320" i="16" l="1"/>
  <c r="D3320" i="16"/>
  <c r="F3320" i="16"/>
  <c r="S3321" i="16"/>
  <c r="A3321" i="16"/>
  <c r="A3322" i="16" l="1"/>
  <c r="S3322" i="16"/>
  <c r="D3321" i="16"/>
  <c r="G3321" i="16"/>
  <c r="F3321" i="16"/>
  <c r="S3323" i="16" l="1"/>
  <c r="A3323" i="16"/>
  <c r="D3322" i="16"/>
  <c r="G3322" i="16"/>
  <c r="F3322" i="16"/>
  <c r="D3323" i="16" l="1"/>
  <c r="G3323" i="16"/>
  <c r="F3323" i="16"/>
  <c r="S3324" i="16"/>
  <c r="A3324" i="16"/>
  <c r="F3324" i="16" l="1"/>
  <c r="D3324" i="16"/>
  <c r="G3324" i="16"/>
  <c r="S3325" i="16"/>
  <c r="A3325" i="16"/>
  <c r="G3325" i="16" l="1"/>
  <c r="F3325" i="16"/>
  <c r="D3325" i="16"/>
  <c r="A3326" i="16"/>
  <c r="S3326" i="16"/>
  <c r="G3326" i="16" l="1"/>
  <c r="D3326" i="16"/>
  <c r="F3326" i="16"/>
  <c r="S3327" i="16"/>
  <c r="A3327" i="16"/>
  <c r="D3327" i="16" l="1"/>
  <c r="F3327" i="16"/>
  <c r="G3327" i="16"/>
  <c r="S3328" i="16"/>
  <c r="A3328" i="16"/>
  <c r="G3328" i="16" l="1"/>
  <c r="F3328" i="16"/>
  <c r="D3328" i="16"/>
  <c r="S3329" i="16"/>
  <c r="A3329" i="16"/>
  <c r="D3329" i="16" l="1"/>
  <c r="G3329" i="16"/>
  <c r="F3329" i="16"/>
  <c r="S3330" i="16"/>
  <c r="A3330" i="16"/>
  <c r="G3330" i="16" l="1"/>
  <c r="D3330" i="16"/>
  <c r="F3330" i="16"/>
  <c r="A3331" i="16"/>
  <c r="S3331" i="16"/>
  <c r="S3332" i="16" l="1"/>
  <c r="A3332" i="16"/>
  <c r="F3331" i="16"/>
  <c r="D3331" i="16"/>
  <c r="G3331" i="16"/>
  <c r="S3333" i="16" l="1"/>
  <c r="A3333" i="16"/>
  <c r="D3332" i="16"/>
  <c r="F3332" i="16"/>
  <c r="G3332" i="16"/>
  <c r="F3333" i="16" l="1"/>
  <c r="G3333" i="16"/>
  <c r="D3333" i="16"/>
  <c r="A3334" i="16"/>
  <c r="S3334" i="16"/>
  <c r="D3334" i="16" l="1"/>
  <c r="G3334" i="16"/>
  <c r="F3334" i="16"/>
  <c r="A3335" i="16"/>
  <c r="S3335" i="16"/>
  <c r="S3336" i="16" l="1"/>
  <c r="A3336" i="16"/>
  <c r="D3335" i="16"/>
  <c r="G3335" i="16"/>
  <c r="F3335" i="16"/>
  <c r="G3336" i="16" l="1"/>
  <c r="F3336" i="16"/>
  <c r="D3336" i="16"/>
  <c r="S3337" i="16"/>
  <c r="A3337" i="16"/>
  <c r="D3337" i="16" l="1"/>
  <c r="G3337" i="16"/>
  <c r="F3337" i="16"/>
  <c r="S3338" i="16"/>
  <c r="A3338" i="16"/>
  <c r="S3339" i="16" l="1"/>
  <c r="A3339" i="16"/>
  <c r="G3338" i="16"/>
  <c r="D3338" i="16"/>
  <c r="F3338" i="16"/>
  <c r="G3339" i="16" l="1"/>
  <c r="F3339" i="16"/>
  <c r="D3339" i="16"/>
  <c r="A3340" i="16"/>
  <c r="S3340" i="16"/>
  <c r="D3340" i="16" l="1"/>
  <c r="G3340" i="16"/>
  <c r="F3340" i="16"/>
  <c r="S3341" i="16"/>
  <c r="A3341" i="16"/>
  <c r="F3341" i="16" l="1"/>
  <c r="D3341" i="16"/>
  <c r="G3341" i="16"/>
  <c r="A3342" i="16"/>
  <c r="S3342" i="16"/>
  <c r="A3343" i="16" l="1"/>
  <c r="S3343" i="16"/>
  <c r="F3342" i="16"/>
  <c r="G3342" i="16"/>
  <c r="D3342" i="16"/>
  <c r="S3344" i="16" l="1"/>
  <c r="A3344" i="16"/>
  <c r="D3343" i="16"/>
  <c r="G3343" i="16"/>
  <c r="F3343" i="16"/>
  <c r="G3344" i="16" l="1"/>
  <c r="F3344" i="16"/>
  <c r="D3344" i="16"/>
  <c r="A3345" i="16"/>
  <c r="S3345" i="16"/>
  <c r="S3346" i="16" l="1"/>
  <c r="A3346" i="16"/>
  <c r="D3345" i="16"/>
  <c r="G3345" i="16"/>
  <c r="F3345" i="16"/>
  <c r="S3347" i="16" l="1"/>
  <c r="A3347" i="16"/>
  <c r="F3346" i="16"/>
  <c r="G3346" i="16"/>
  <c r="D3346" i="16"/>
  <c r="S3348" i="16" l="1"/>
  <c r="A3348" i="16"/>
  <c r="F3347" i="16"/>
  <c r="G3347" i="16"/>
  <c r="D3347" i="16"/>
  <c r="D3348" i="16" l="1"/>
  <c r="F3348" i="16"/>
  <c r="G3348" i="16"/>
  <c r="S3349" i="16"/>
  <c r="A3349" i="16"/>
  <c r="S3350" i="16" l="1"/>
  <c r="A3350" i="16"/>
  <c r="G3349" i="16"/>
  <c r="F3349" i="16"/>
  <c r="D3349" i="16"/>
  <c r="F3350" i="16" l="1"/>
  <c r="D3350" i="16"/>
  <c r="G3350" i="16"/>
  <c r="S3351" i="16"/>
  <c r="A3351" i="16"/>
  <c r="D3351" i="16" l="1"/>
  <c r="G3351" i="16"/>
  <c r="F3351" i="16"/>
  <c r="A3352" i="16"/>
  <c r="S3352" i="16"/>
  <c r="F3352" i="16" l="1"/>
  <c r="D3352" i="16"/>
  <c r="G3352" i="16"/>
  <c r="S3353" i="16"/>
  <c r="A3353" i="16"/>
  <c r="A3354" i="16" l="1"/>
  <c r="S3354" i="16"/>
  <c r="F3353" i="16"/>
  <c r="G3353" i="16"/>
  <c r="D3353" i="16"/>
  <c r="D3354" i="16" l="1"/>
  <c r="F3354" i="16"/>
  <c r="G3354" i="16"/>
  <c r="S3355" i="16"/>
  <c r="A3355" i="16"/>
  <c r="S3356" i="16" l="1"/>
  <c r="A3356" i="16"/>
  <c r="G3355" i="16"/>
  <c r="F3355" i="16"/>
  <c r="D3355" i="16"/>
  <c r="G3356" i="16" l="1"/>
  <c r="F3356" i="16"/>
  <c r="D3356" i="16"/>
  <c r="S3357" i="16"/>
  <c r="A3357" i="16"/>
  <c r="F3357" i="16" l="1"/>
  <c r="D3357" i="16"/>
  <c r="G3357" i="16"/>
  <c r="A3358" i="16"/>
  <c r="S3358" i="16"/>
  <c r="F3358" i="16" l="1"/>
  <c r="D3358" i="16"/>
  <c r="G3358" i="16"/>
  <c r="S3359" i="16"/>
  <c r="A3359" i="16"/>
  <c r="G3359" i="16" l="1"/>
  <c r="F3359" i="16"/>
  <c r="D3359" i="16"/>
  <c r="S3360" i="16"/>
  <c r="A3360" i="16"/>
  <c r="A3361" i="16" l="1"/>
  <c r="S3361" i="16"/>
  <c r="G3360" i="16"/>
  <c r="F3360" i="16"/>
  <c r="D3360" i="16"/>
  <c r="G3361" i="16" l="1"/>
  <c r="F3361" i="16"/>
  <c r="D3361" i="16"/>
  <c r="S3362" i="16"/>
  <c r="A3362" i="16"/>
  <c r="S3363" i="16" l="1"/>
  <c r="A3363" i="16"/>
  <c r="G3362" i="16"/>
  <c r="D3362" i="16"/>
  <c r="F3362" i="16"/>
  <c r="F3363" i="16" l="1"/>
  <c r="D3363" i="16"/>
  <c r="G3363" i="16"/>
  <c r="S3364" i="16"/>
  <c r="A3364" i="16"/>
  <c r="G3364" i="16" l="1"/>
  <c r="F3364" i="16"/>
  <c r="D3364" i="16"/>
  <c r="S3365" i="16"/>
  <c r="A3365" i="16"/>
  <c r="S3366" i="16" l="1"/>
  <c r="A3366" i="16"/>
  <c r="D3365" i="16"/>
  <c r="G3365" i="16"/>
  <c r="F3365" i="16"/>
  <c r="F3366" i="16" l="1"/>
  <c r="D3366" i="16"/>
  <c r="G3366" i="16"/>
  <c r="S3367" i="16"/>
  <c r="A3367" i="16"/>
  <c r="D3367" i="16" l="1"/>
  <c r="F3367" i="16"/>
  <c r="G3367" i="16"/>
  <c r="S3368" i="16"/>
  <c r="A3368" i="16"/>
  <c r="A3369" i="16" l="1"/>
  <c r="S3369" i="16"/>
  <c r="G3368" i="16"/>
  <c r="D3368" i="16"/>
  <c r="F3368" i="16"/>
  <c r="S3370" i="16" l="1"/>
  <c r="A3370" i="16"/>
  <c r="G3369" i="16"/>
  <c r="F3369" i="16"/>
  <c r="D3369" i="16"/>
  <c r="G3370" i="16" l="1"/>
  <c r="D3370" i="16"/>
  <c r="F3370" i="16"/>
  <c r="S3371" i="16"/>
  <c r="A3371" i="16"/>
  <c r="S3372" i="16" l="1"/>
  <c r="A3372" i="16"/>
  <c r="G3371" i="16"/>
  <c r="F3371" i="16"/>
  <c r="D3371" i="16"/>
  <c r="D3372" i="16" l="1"/>
  <c r="F3372" i="16"/>
  <c r="G3372" i="16"/>
  <c r="S3373" i="16"/>
  <c r="A3373" i="16"/>
  <c r="F3373" i="16" l="1"/>
  <c r="G3373" i="16"/>
  <c r="D3373" i="16"/>
  <c r="S3374" i="16"/>
  <c r="A3374" i="16"/>
  <c r="S3375" i="16" l="1"/>
  <c r="A3375" i="16"/>
  <c r="F3374" i="16"/>
  <c r="G3374" i="16"/>
  <c r="D3374" i="16"/>
  <c r="F3375" i="16" l="1"/>
  <c r="G3375" i="16"/>
  <c r="D3375" i="16"/>
  <c r="S3376" i="16"/>
  <c r="A3376" i="16"/>
  <c r="G3376" i="16" l="1"/>
  <c r="D3376" i="16"/>
  <c r="F3376" i="16"/>
  <c r="S3377" i="16"/>
  <c r="A3377" i="16"/>
  <c r="S3378" i="16" l="1"/>
  <c r="A3378" i="16"/>
  <c r="F3377" i="16"/>
  <c r="D3377" i="16"/>
  <c r="G3377" i="16"/>
  <c r="G3378" i="16" l="1"/>
  <c r="F3378" i="16"/>
  <c r="D3378" i="16"/>
  <c r="A3379" i="16"/>
  <c r="S3379" i="16"/>
  <c r="D3379" i="16" l="1"/>
  <c r="G3379" i="16"/>
  <c r="F3379" i="16"/>
  <c r="S3380" i="16"/>
  <c r="A3380" i="16"/>
  <c r="A3381" i="16" l="1"/>
  <c r="S3381" i="16"/>
  <c r="D3380" i="16"/>
  <c r="G3380" i="16"/>
  <c r="F3380" i="16"/>
  <c r="A3382" i="16" l="1"/>
  <c r="S3382" i="16"/>
  <c r="D3381" i="16"/>
  <c r="G3381" i="16"/>
  <c r="F3381" i="16"/>
  <c r="S3383" i="16" l="1"/>
  <c r="A3383" i="16"/>
  <c r="D3382" i="16"/>
  <c r="G3382" i="16"/>
  <c r="F3382" i="16"/>
  <c r="G3383" i="16" l="1"/>
  <c r="D3383" i="16"/>
  <c r="F3383" i="16"/>
  <c r="S3384" i="16"/>
  <c r="A3384" i="16"/>
  <c r="S3385" i="16" l="1"/>
  <c r="A3385" i="16"/>
  <c r="G3384" i="16"/>
  <c r="F3384" i="16"/>
  <c r="D3384" i="16"/>
  <c r="D3385" i="16" l="1"/>
  <c r="F3385" i="16"/>
  <c r="G3385" i="16"/>
  <c r="S3386" i="16"/>
  <c r="A3386" i="16"/>
  <c r="A3387" i="16" l="1"/>
  <c r="S3387" i="16"/>
  <c r="D3386" i="16"/>
  <c r="F3386" i="16"/>
  <c r="G3386" i="16"/>
  <c r="S3388" i="16" l="1"/>
  <c r="A3388" i="16"/>
  <c r="G3387" i="16"/>
  <c r="D3387" i="16"/>
  <c r="F3387" i="16"/>
  <c r="F3388" i="16" l="1"/>
  <c r="G3388" i="16"/>
  <c r="D3388" i="16"/>
  <c r="S3389" i="16"/>
  <c r="A3389" i="16"/>
  <c r="F3389" i="16" l="1"/>
  <c r="D3389" i="16"/>
  <c r="G3389" i="16"/>
  <c r="S3390" i="16"/>
  <c r="A3390" i="16"/>
  <c r="G3390" i="16" l="1"/>
  <c r="D3390" i="16"/>
  <c r="F3390" i="16"/>
  <c r="A3391" i="16"/>
  <c r="S3391" i="16"/>
  <c r="D3391" i="16" l="1"/>
  <c r="G3391" i="16"/>
  <c r="F3391" i="16"/>
  <c r="S3392" i="16"/>
  <c r="A3392" i="16"/>
  <c r="S3393" i="16" l="1"/>
  <c r="A3393" i="16"/>
  <c r="D3392" i="16"/>
  <c r="F3392" i="16"/>
  <c r="G3392" i="16"/>
  <c r="F3393" i="16" l="1"/>
  <c r="D3393" i="16"/>
  <c r="G3393" i="16"/>
  <c r="S3394" i="16"/>
  <c r="A3394" i="16"/>
  <c r="S3395" i="16" l="1"/>
  <c r="A3395" i="16"/>
  <c r="G3394" i="16"/>
  <c r="D3394" i="16"/>
  <c r="F3394" i="16"/>
  <c r="G3395" i="16" l="1"/>
  <c r="F3395" i="16"/>
  <c r="D3395" i="16"/>
  <c r="S3396" i="16"/>
  <c r="A3396" i="16"/>
  <c r="F3396" i="16" l="1"/>
  <c r="G3396" i="16"/>
  <c r="D3396" i="16"/>
  <c r="S3397" i="16"/>
  <c r="A3397" i="16"/>
  <c r="S3398" i="16" l="1"/>
  <c r="A3398" i="16"/>
  <c r="F3397" i="16"/>
  <c r="G3397" i="16"/>
  <c r="D3397" i="16"/>
  <c r="F3398" i="16" l="1"/>
  <c r="D3398" i="16"/>
  <c r="G3398" i="16"/>
  <c r="S3399" i="16"/>
  <c r="A3399" i="16"/>
  <c r="F3399" i="16" l="1"/>
  <c r="D3399" i="16"/>
  <c r="G3399" i="16"/>
  <c r="S3400" i="16"/>
  <c r="A3400" i="16"/>
  <c r="S3401" i="16" l="1"/>
  <c r="A3401" i="16"/>
  <c r="F3400" i="16"/>
  <c r="G3400" i="16"/>
  <c r="D3400" i="16"/>
  <c r="G3401" i="16" l="1"/>
  <c r="F3401" i="16"/>
  <c r="D3401" i="16"/>
  <c r="A3402" i="16"/>
  <c r="S3402" i="16"/>
  <c r="D3402" i="16" l="1"/>
  <c r="G3402" i="16"/>
  <c r="F3402" i="16"/>
  <c r="S3403" i="16"/>
  <c r="A3403" i="16"/>
  <c r="G3403" i="16" l="1"/>
  <c r="D3403" i="16"/>
  <c r="F3403" i="16"/>
  <c r="A3404" i="16"/>
  <c r="S3404" i="16"/>
  <c r="S3405" i="16" l="1"/>
  <c r="A3405" i="16"/>
  <c r="G3404" i="16"/>
  <c r="F3404" i="16"/>
  <c r="D3404" i="16"/>
  <c r="S3406" i="16" l="1"/>
  <c r="A3406" i="16"/>
  <c r="F3405" i="16"/>
  <c r="D3405" i="16"/>
  <c r="G3405" i="16"/>
  <c r="G3406" i="16" l="1"/>
  <c r="F3406" i="16"/>
  <c r="D3406" i="16"/>
  <c r="S3407" i="16"/>
  <c r="A3407" i="16"/>
  <c r="D3407" i="16" l="1"/>
  <c r="G3407" i="16"/>
  <c r="F3407" i="16"/>
  <c r="S3408" i="16"/>
  <c r="A3408" i="16"/>
  <c r="F3408" i="16" l="1"/>
  <c r="D3408" i="16"/>
  <c r="G3408" i="16"/>
  <c r="S3409" i="16"/>
  <c r="A3409" i="16"/>
  <c r="S3410" i="16" l="1"/>
  <c r="A3410" i="16"/>
  <c r="G3409" i="16"/>
  <c r="F3409" i="16"/>
  <c r="D3409" i="16"/>
  <c r="F3410" i="16" l="1"/>
  <c r="D3410" i="16"/>
  <c r="G3410" i="16"/>
  <c r="S3411" i="16"/>
  <c r="A3411" i="16"/>
  <c r="D3411" i="16" l="1"/>
  <c r="F3411" i="16"/>
  <c r="G3411" i="16"/>
  <c r="A3412" i="16"/>
  <c r="S3412" i="16"/>
  <c r="S3413" i="16" l="1"/>
  <c r="A3413" i="16"/>
  <c r="F3412" i="16"/>
  <c r="D3412" i="16"/>
  <c r="G3412" i="16"/>
  <c r="F3413" i="16" l="1"/>
  <c r="G3413" i="16"/>
  <c r="D3413" i="16"/>
  <c r="A3414" i="16"/>
  <c r="S3414" i="16"/>
  <c r="S3415" i="16" l="1"/>
  <c r="A3415" i="16"/>
  <c r="G3414" i="16"/>
  <c r="F3414" i="16"/>
  <c r="D3414" i="16"/>
  <c r="G3415" i="16" l="1"/>
  <c r="F3415" i="16"/>
  <c r="D3415" i="16"/>
  <c r="S3416" i="16"/>
  <c r="A3416" i="16"/>
  <c r="S3417" i="16" l="1"/>
  <c r="A3417" i="16"/>
  <c r="D3416" i="16"/>
  <c r="G3416" i="16"/>
  <c r="F3416" i="16"/>
  <c r="G3417" i="16" l="1"/>
  <c r="F3417" i="16"/>
  <c r="D3417" i="16"/>
  <c r="S3418" i="16"/>
  <c r="A3418" i="16"/>
  <c r="S3419" i="16" l="1"/>
  <c r="A3419" i="16"/>
  <c r="G3418" i="16"/>
  <c r="D3418" i="16"/>
  <c r="F3418" i="16"/>
  <c r="D3419" i="16" l="1"/>
  <c r="G3419" i="16"/>
  <c r="F3419" i="16"/>
  <c r="S3420" i="16"/>
  <c r="A3420" i="16"/>
  <c r="S3421" i="16" l="1"/>
  <c r="A3421" i="16"/>
  <c r="F3420" i="16"/>
  <c r="G3420" i="16"/>
  <c r="D3420" i="16"/>
  <c r="G3421" i="16" l="1"/>
  <c r="F3421" i="16"/>
  <c r="D3421" i="16"/>
  <c r="S3422" i="16"/>
  <c r="A3422" i="16"/>
  <c r="D3422" i="16" l="1"/>
  <c r="F3422" i="16"/>
  <c r="G3422" i="16"/>
  <c r="S3423" i="16"/>
  <c r="A3423" i="16"/>
  <c r="D3423" i="16" l="1"/>
  <c r="G3423" i="16"/>
  <c r="F3423" i="16"/>
  <c r="S3424" i="16"/>
  <c r="A3424" i="16"/>
  <c r="D3424" i="16" l="1"/>
  <c r="F3424" i="16"/>
  <c r="G3424" i="16"/>
  <c r="A3425" i="16"/>
  <c r="S3425" i="16"/>
  <c r="S3426" i="16" l="1"/>
  <c r="A3426" i="16"/>
  <c r="D3425" i="16"/>
  <c r="F3425" i="16"/>
  <c r="G3425" i="16"/>
  <c r="F3426" i="16" l="1"/>
  <c r="G3426" i="16"/>
  <c r="D3426" i="16"/>
  <c r="S3427" i="16"/>
  <c r="A3427" i="16"/>
  <c r="D3427" i="16" l="1"/>
  <c r="F3427" i="16"/>
  <c r="G3427" i="16"/>
  <c r="S3428" i="16"/>
  <c r="A3428" i="16"/>
  <c r="G3428" i="16" l="1"/>
  <c r="F3428" i="16"/>
  <c r="D3428" i="16"/>
  <c r="S3429" i="16"/>
  <c r="A3429" i="16"/>
  <c r="S3430" i="16" l="1"/>
  <c r="A3430" i="16"/>
  <c r="F3429" i="16"/>
  <c r="G3429" i="16"/>
  <c r="D3429" i="16"/>
  <c r="D3430" i="16" l="1"/>
  <c r="F3430" i="16"/>
  <c r="G3430" i="16"/>
  <c r="A3431" i="16"/>
  <c r="S3431" i="16"/>
  <c r="D3431" i="16" l="1"/>
  <c r="G3431" i="16"/>
  <c r="F3431" i="16"/>
  <c r="S3432" i="16"/>
  <c r="A3432" i="16"/>
  <c r="G3432" i="16" l="1"/>
  <c r="F3432" i="16"/>
  <c r="D3432" i="16"/>
  <c r="S3433" i="16"/>
  <c r="A3433" i="16"/>
  <c r="G3433" i="16" l="1"/>
  <c r="D3433" i="16"/>
  <c r="F3433" i="16"/>
  <c r="S3434" i="16"/>
  <c r="A3434" i="16"/>
  <c r="G3434" i="16" l="1"/>
  <c r="D3434" i="16"/>
  <c r="F3434" i="16"/>
  <c r="S3435" i="16"/>
  <c r="A3435" i="16"/>
  <c r="S3436" i="16" l="1"/>
  <c r="A3436" i="16"/>
  <c r="G3435" i="16"/>
  <c r="F3435" i="16"/>
  <c r="D3435" i="16"/>
  <c r="F3436" i="16" l="1"/>
  <c r="D3436" i="16"/>
  <c r="G3436" i="16"/>
  <c r="A3437" i="16"/>
  <c r="S3437" i="16"/>
  <c r="S3438" i="16" l="1"/>
  <c r="A3438" i="16"/>
  <c r="D3437" i="16"/>
  <c r="G3437" i="16"/>
  <c r="F3437" i="16"/>
  <c r="S3439" i="16" l="1"/>
  <c r="A3439" i="16"/>
  <c r="G3438" i="16"/>
  <c r="F3438" i="16"/>
  <c r="D3438" i="16"/>
  <c r="A3440" i="16" l="1"/>
  <c r="S3440" i="16"/>
  <c r="G3439" i="16"/>
  <c r="F3439" i="16"/>
  <c r="D3439" i="16"/>
  <c r="G3440" i="16" l="1"/>
  <c r="F3440" i="16"/>
  <c r="D3440" i="16"/>
  <c r="S3441" i="16"/>
  <c r="A3441" i="16"/>
  <c r="G3441" i="16" l="1"/>
  <c r="F3441" i="16"/>
  <c r="D3441" i="16"/>
  <c r="A3442" i="16"/>
  <c r="S3442" i="16"/>
  <c r="F3442" i="16" l="1"/>
  <c r="D3442" i="16"/>
  <c r="G3442" i="16"/>
  <c r="S3443" i="16"/>
  <c r="A3443" i="16"/>
  <c r="G3443" i="16" l="1"/>
  <c r="F3443" i="16"/>
  <c r="D3443" i="16"/>
  <c r="S3444" i="16"/>
  <c r="A3444" i="16"/>
  <c r="F3444" i="16" l="1"/>
  <c r="D3444" i="16"/>
  <c r="G3444" i="16"/>
  <c r="S3445" i="16"/>
  <c r="A3445" i="16"/>
  <c r="F3445" i="16" l="1"/>
  <c r="D3445" i="16"/>
  <c r="G3445" i="16"/>
  <c r="A3446" i="16"/>
  <c r="S3446" i="16"/>
  <c r="F3446" i="16" l="1"/>
  <c r="D3446" i="16"/>
  <c r="G3446" i="16"/>
  <c r="S3447" i="16"/>
  <c r="A3447" i="16"/>
  <c r="S3448" i="16" l="1"/>
  <c r="A3448" i="16"/>
  <c r="G3447" i="16"/>
  <c r="F3447" i="16"/>
  <c r="D3447" i="16"/>
  <c r="D3448" i="16" l="1"/>
  <c r="G3448" i="16"/>
  <c r="F3448" i="16"/>
  <c r="A3449" i="16"/>
  <c r="S3449" i="16"/>
  <c r="D3449" i="16" l="1"/>
  <c r="G3449" i="16"/>
  <c r="F3449" i="16"/>
  <c r="S3450" i="16"/>
  <c r="A3450" i="16"/>
  <c r="F3450" i="16" l="1"/>
  <c r="G3450" i="16"/>
  <c r="D3450" i="16"/>
  <c r="S3451" i="16"/>
  <c r="A3451" i="16"/>
  <c r="A3452" i="16" l="1"/>
  <c r="S3452" i="16"/>
  <c r="D3451" i="16"/>
  <c r="F3451" i="16"/>
  <c r="G3451" i="16"/>
  <c r="G3452" i="16" l="1"/>
  <c r="F3452" i="16"/>
  <c r="D3452" i="16"/>
  <c r="S3453" i="16"/>
  <c r="A3453" i="16"/>
  <c r="S3454" i="16" l="1"/>
  <c r="A3454" i="16"/>
  <c r="G3453" i="16"/>
  <c r="D3453" i="16"/>
  <c r="F3453" i="16"/>
  <c r="G3454" i="16" l="1"/>
  <c r="D3454" i="16"/>
  <c r="F3454" i="16"/>
  <c r="S3455" i="16"/>
  <c r="A3455" i="16"/>
  <c r="G3455" i="16" l="1"/>
  <c r="D3455" i="16"/>
  <c r="F3455" i="16"/>
  <c r="A3456" i="16"/>
  <c r="S3456" i="16"/>
  <c r="G3456" i="16" l="1"/>
  <c r="F3456" i="16"/>
  <c r="D3456" i="16"/>
  <c r="S3457" i="16"/>
  <c r="A3457" i="16"/>
  <c r="S3458" i="16" l="1"/>
  <c r="A3458" i="16"/>
  <c r="F3457" i="16"/>
  <c r="G3457" i="16"/>
  <c r="D3457" i="16"/>
  <c r="F3458" i="16" l="1"/>
  <c r="D3458" i="16"/>
  <c r="G3458" i="16"/>
  <c r="S3459" i="16"/>
  <c r="A3459" i="16"/>
  <c r="G3459" i="16" l="1"/>
  <c r="F3459" i="16"/>
  <c r="D3459" i="16"/>
  <c r="S3460" i="16"/>
  <c r="A3460" i="16"/>
  <c r="A3461" i="16" l="1"/>
  <c r="S3461" i="16"/>
  <c r="D3460" i="16"/>
  <c r="G3460" i="16"/>
  <c r="F3460" i="16"/>
  <c r="D3461" i="16" l="1"/>
  <c r="G3461" i="16"/>
  <c r="F3461" i="16"/>
  <c r="A3462" i="16"/>
  <c r="S3462" i="16"/>
  <c r="S3463" i="16" l="1"/>
  <c r="A3463" i="16"/>
  <c r="G3462" i="16"/>
  <c r="F3462" i="16"/>
  <c r="D3462" i="16"/>
  <c r="G3463" i="16" l="1"/>
  <c r="F3463" i="16"/>
  <c r="D3463" i="16"/>
  <c r="S3464" i="16"/>
  <c r="A3464" i="16"/>
  <c r="G3464" i="16" l="1"/>
  <c r="D3464" i="16"/>
  <c r="F3464" i="16"/>
  <c r="S3465" i="16"/>
  <c r="A3465" i="16"/>
  <c r="S3466" i="16" l="1"/>
  <c r="A3466" i="16"/>
  <c r="G3465" i="16"/>
  <c r="F3465" i="16"/>
  <c r="D3465" i="16"/>
  <c r="G3466" i="16" l="1"/>
  <c r="F3466" i="16"/>
  <c r="D3466" i="16"/>
  <c r="S3467" i="16"/>
  <c r="A3467" i="16"/>
  <c r="G3467" i="16" l="1"/>
  <c r="D3467" i="16"/>
  <c r="F3467" i="16"/>
  <c r="S3468" i="16"/>
  <c r="A3468" i="16"/>
  <c r="S3469" i="16" l="1"/>
  <c r="A3469" i="16"/>
  <c r="D3468" i="16"/>
  <c r="G3468" i="16"/>
  <c r="F3468" i="16"/>
  <c r="F3469" i="16" l="1"/>
  <c r="D3469" i="16"/>
  <c r="G3469" i="16"/>
  <c r="S3470" i="16"/>
  <c r="A3470" i="16"/>
  <c r="D3470" i="16" l="1"/>
  <c r="G3470" i="16"/>
  <c r="F3470" i="16"/>
  <c r="S3471" i="16"/>
  <c r="A3471" i="16"/>
  <c r="S3472" i="16" l="1"/>
  <c r="A3472" i="16"/>
  <c r="G3471" i="16"/>
  <c r="F3471" i="16"/>
  <c r="D3471" i="16"/>
  <c r="G3472" i="16" l="1"/>
  <c r="D3472" i="16"/>
  <c r="F3472" i="16"/>
  <c r="A3473" i="16"/>
  <c r="S3473" i="16"/>
  <c r="S3474" i="16" l="1"/>
  <c r="A3474" i="16"/>
  <c r="D3473" i="16"/>
  <c r="G3473" i="16"/>
  <c r="F3473" i="16"/>
  <c r="S3475" i="16" l="1"/>
  <c r="A3475" i="16"/>
  <c r="F3474" i="16"/>
  <c r="D3474" i="16"/>
  <c r="G3474" i="16"/>
  <c r="G3475" i="16" l="1"/>
  <c r="F3475" i="16"/>
  <c r="D3475" i="16"/>
  <c r="A3476" i="16"/>
  <c r="S3476" i="16"/>
  <c r="D3476" i="16" l="1"/>
  <c r="G3476" i="16"/>
  <c r="F3476" i="16"/>
  <c r="S3477" i="16"/>
  <c r="A3477" i="16"/>
  <c r="G3477" i="16" l="1"/>
  <c r="F3477" i="16"/>
  <c r="D3477" i="16"/>
  <c r="A3478" i="16"/>
  <c r="S3478" i="16"/>
  <c r="S3479" i="16" l="1"/>
  <c r="A3479" i="16"/>
  <c r="F3478" i="16"/>
  <c r="D3478" i="16"/>
  <c r="G3478" i="16"/>
  <c r="D3479" i="16" l="1"/>
  <c r="F3479" i="16"/>
  <c r="G3479" i="16"/>
  <c r="S3480" i="16"/>
  <c r="A3480" i="16"/>
  <c r="A3481" i="16" l="1"/>
  <c r="S3481" i="16"/>
  <c r="G3480" i="16"/>
  <c r="D3480" i="16"/>
  <c r="F3480" i="16"/>
  <c r="S3482" i="16" l="1"/>
  <c r="A3482" i="16"/>
  <c r="D3481" i="16"/>
  <c r="G3481" i="16"/>
  <c r="F3481" i="16"/>
  <c r="D3482" i="16" l="1"/>
  <c r="F3482" i="16"/>
  <c r="G3482" i="16"/>
  <c r="A3483" i="16"/>
  <c r="S3483" i="16"/>
  <c r="D3483" i="16" l="1"/>
  <c r="F3483" i="16"/>
  <c r="G3483" i="16"/>
  <c r="S3484" i="16"/>
  <c r="A3484" i="16"/>
  <c r="S3485" i="16" l="1"/>
  <c r="A3485" i="16"/>
  <c r="D3484" i="16"/>
  <c r="F3484" i="16"/>
  <c r="G3484" i="16"/>
  <c r="S3486" i="16" l="1"/>
  <c r="A3486" i="16"/>
  <c r="F3485" i="16"/>
  <c r="D3485" i="16"/>
  <c r="G3485" i="16"/>
  <c r="G3486" i="16" l="1"/>
  <c r="D3486" i="16"/>
  <c r="F3486" i="16"/>
  <c r="S3487" i="16"/>
  <c r="A3487" i="16"/>
  <c r="F3487" i="16" l="1"/>
  <c r="D3487" i="16"/>
  <c r="G3487" i="16"/>
  <c r="S3488" i="16"/>
  <c r="A3488" i="16"/>
  <c r="G3488" i="16" l="1"/>
  <c r="F3488" i="16"/>
  <c r="D3488" i="16"/>
  <c r="S3489" i="16"/>
  <c r="A3489" i="16"/>
  <c r="A3490" i="16" l="1"/>
  <c r="S3490" i="16"/>
  <c r="D3489" i="16"/>
  <c r="F3489" i="16"/>
  <c r="G3489" i="16"/>
  <c r="G3490" i="16" l="1"/>
  <c r="D3490" i="16"/>
  <c r="F3490" i="16"/>
  <c r="S3491" i="16"/>
  <c r="A3491" i="16"/>
  <c r="D3491" i="16" l="1"/>
  <c r="G3491" i="16"/>
  <c r="F3491" i="16"/>
  <c r="S3492" i="16"/>
  <c r="A3492" i="16"/>
  <c r="S3493" i="16" l="1"/>
  <c r="A3493" i="16"/>
  <c r="F3492" i="16"/>
  <c r="G3492" i="16"/>
  <c r="D3492" i="16"/>
  <c r="G3493" i="16" l="1"/>
  <c r="F3493" i="16"/>
  <c r="D3493" i="16"/>
  <c r="S3494" i="16"/>
  <c r="A3494" i="16"/>
  <c r="D3494" i="16" l="1"/>
  <c r="G3494" i="16"/>
  <c r="F3494" i="16"/>
  <c r="S3495" i="16"/>
  <c r="A3495" i="16"/>
  <c r="F3495" i="16" l="1"/>
  <c r="D3495" i="16"/>
  <c r="G3495" i="16"/>
  <c r="S3496" i="16"/>
  <c r="A3496" i="16"/>
  <c r="F3496" i="16" l="1"/>
  <c r="G3496" i="16"/>
  <c r="D3496" i="16"/>
  <c r="S3497" i="16"/>
  <c r="A3497" i="16"/>
  <c r="G3497" i="16" l="1"/>
  <c r="F3497" i="16"/>
  <c r="D3497" i="16"/>
  <c r="S3498" i="16"/>
  <c r="A3498" i="16"/>
  <c r="G3498" i="16" l="1"/>
  <c r="D3498" i="16"/>
  <c r="F3498" i="16"/>
  <c r="A3499" i="16"/>
  <c r="S3499" i="16"/>
  <c r="S3500" i="16" l="1"/>
  <c r="A3500" i="16"/>
  <c r="F3499" i="16"/>
  <c r="D3499" i="16"/>
  <c r="G3499" i="16"/>
  <c r="G3500" i="16" l="1"/>
  <c r="F3500" i="16"/>
  <c r="D3500" i="16"/>
  <c r="S3501" i="16"/>
  <c r="A3501" i="16"/>
  <c r="G3501" i="16" l="1"/>
  <c r="D3501" i="16"/>
  <c r="F3501" i="16"/>
  <c r="S3502" i="16"/>
  <c r="A3502" i="16"/>
  <c r="S3503" i="16" l="1"/>
  <c r="A3503" i="16"/>
  <c r="G3502" i="16"/>
  <c r="F3502" i="16"/>
  <c r="D3502" i="16"/>
  <c r="D3503" i="16" l="1"/>
  <c r="G3503" i="16"/>
  <c r="F3503" i="16"/>
  <c r="S3504" i="16"/>
  <c r="A3504" i="16"/>
  <c r="S3505" i="16" l="1"/>
  <c r="A3505" i="16"/>
  <c r="F3504" i="16"/>
  <c r="D3504" i="16"/>
  <c r="G3504" i="16"/>
  <c r="F3505" i="16" l="1"/>
  <c r="D3505" i="16"/>
  <c r="G3505" i="16"/>
  <c r="S3506" i="16"/>
  <c r="A3506" i="16"/>
  <c r="F3506" i="16" l="1"/>
  <c r="G3506" i="16"/>
  <c r="D3506" i="16"/>
  <c r="A3507" i="16"/>
  <c r="S3507" i="16"/>
  <c r="S3508" i="16" l="1"/>
  <c r="A3508" i="16"/>
  <c r="D3507" i="16"/>
  <c r="G3507" i="16"/>
  <c r="F3507" i="16"/>
  <c r="D3508" i="16" l="1"/>
  <c r="F3508" i="16"/>
  <c r="G3508" i="16"/>
  <c r="S3509" i="16"/>
  <c r="A3509" i="16"/>
  <c r="S3510" i="16" l="1"/>
  <c r="A3510" i="16"/>
  <c r="G3509" i="16"/>
  <c r="F3509" i="16"/>
  <c r="D3509" i="16"/>
  <c r="D3510" i="16" l="1"/>
  <c r="G3510" i="16"/>
  <c r="F3510" i="16"/>
  <c r="S3511" i="16"/>
  <c r="A3511" i="16"/>
  <c r="S3512" i="16" l="1"/>
  <c r="A3512" i="16"/>
  <c r="D3511" i="16"/>
  <c r="G3511" i="16"/>
  <c r="F3511" i="16"/>
  <c r="F3512" i="16" l="1"/>
  <c r="G3512" i="16"/>
  <c r="D3512" i="16"/>
  <c r="S3513" i="16"/>
  <c r="A3513" i="16"/>
  <c r="G3513" i="16" l="1"/>
  <c r="D3513" i="16"/>
  <c r="F3513" i="16"/>
  <c r="S3514" i="16"/>
  <c r="A3514" i="16"/>
  <c r="S3515" i="16" l="1"/>
  <c r="A3515" i="16"/>
  <c r="F3514" i="16"/>
  <c r="G3514" i="16"/>
  <c r="D3514" i="16"/>
  <c r="G3515" i="16" l="1"/>
  <c r="D3515" i="16"/>
  <c r="F3515" i="16"/>
  <c r="S3516" i="16"/>
  <c r="A3516" i="16"/>
  <c r="S3517" i="16" l="1"/>
  <c r="A3517" i="16"/>
  <c r="D3516" i="16"/>
  <c r="G3516" i="16"/>
  <c r="F3516" i="16"/>
  <c r="F3517" i="16" l="1"/>
  <c r="D3517" i="16"/>
  <c r="G3517" i="16"/>
  <c r="S3518" i="16"/>
  <c r="A3518" i="16"/>
  <c r="S3519" i="16" l="1"/>
  <c r="A3519" i="16"/>
  <c r="D3518" i="16"/>
  <c r="G3518" i="16"/>
  <c r="F3518" i="16"/>
  <c r="F3519" i="16" l="1"/>
  <c r="D3519" i="16"/>
  <c r="G3519" i="16"/>
  <c r="S3520" i="16"/>
  <c r="A3520" i="16"/>
  <c r="G3520" i="16" l="1"/>
  <c r="F3520" i="16"/>
  <c r="D3520" i="16"/>
  <c r="S3521" i="16"/>
  <c r="A3521" i="16"/>
  <c r="A3522" i="16" l="1"/>
  <c r="S3522" i="16"/>
  <c r="D3521" i="16"/>
  <c r="F3521" i="16"/>
  <c r="G3521" i="16"/>
  <c r="G3522" i="16" l="1"/>
  <c r="F3522" i="16"/>
  <c r="D3522" i="16"/>
  <c r="S3523" i="16"/>
  <c r="A3523" i="16"/>
  <c r="S3524" i="16" l="1"/>
  <c r="A3524" i="16"/>
  <c r="D3523" i="16"/>
  <c r="F3523" i="16"/>
  <c r="G3523" i="16"/>
  <c r="S3525" i="16" l="1"/>
  <c r="A3525" i="16"/>
  <c r="G3524" i="16"/>
  <c r="D3524" i="16"/>
  <c r="F3524" i="16"/>
  <c r="S3526" i="16" l="1"/>
  <c r="A3526" i="16"/>
  <c r="G3525" i="16"/>
  <c r="F3525" i="16"/>
  <c r="D3525" i="16"/>
  <c r="G3526" i="16" l="1"/>
  <c r="F3526" i="16"/>
  <c r="D3526" i="16"/>
  <c r="S3527" i="16"/>
  <c r="A3527" i="16"/>
  <c r="A3528" i="16" l="1"/>
  <c r="S3528" i="16"/>
  <c r="F3527" i="16"/>
  <c r="G3527" i="16"/>
  <c r="D3527" i="16"/>
  <c r="D3528" i="16" l="1"/>
  <c r="G3528" i="16"/>
  <c r="F3528" i="16"/>
  <c r="A3529" i="16"/>
  <c r="S3529" i="16"/>
  <c r="A3530" i="16" l="1"/>
  <c r="S3530" i="16"/>
  <c r="F3529" i="16"/>
  <c r="G3529" i="16"/>
  <c r="D3529" i="16"/>
  <c r="G3530" i="16" l="1"/>
  <c r="F3530" i="16"/>
  <c r="D3530" i="16"/>
  <c r="S3531" i="16"/>
  <c r="A3531" i="16"/>
  <c r="S3532" i="16" l="1"/>
  <c r="A3532" i="16"/>
  <c r="G3531" i="16"/>
  <c r="F3531" i="16"/>
  <c r="D3531" i="16"/>
  <c r="D3532" i="16" l="1"/>
  <c r="G3532" i="16"/>
  <c r="F3532" i="16"/>
  <c r="S3533" i="16"/>
  <c r="A3533" i="16"/>
  <c r="G3533" i="16" l="1"/>
  <c r="D3533" i="16"/>
  <c r="F3533" i="16"/>
  <c r="S3534" i="16"/>
  <c r="A3534" i="16"/>
  <c r="S3535" i="16" l="1"/>
  <c r="A3535" i="16"/>
  <c r="G3534" i="16"/>
  <c r="F3534" i="16"/>
  <c r="D3534" i="16"/>
  <c r="D3535" i="16" l="1"/>
  <c r="G3535" i="16"/>
  <c r="F3535" i="16"/>
  <c r="S3536" i="16"/>
  <c r="A3536" i="16"/>
  <c r="F3536" i="16" l="1"/>
  <c r="G3536" i="16"/>
  <c r="D3536" i="16"/>
  <c r="S3537" i="16"/>
  <c r="A3537" i="16"/>
  <c r="S3538" i="16" l="1"/>
  <c r="A3538" i="16"/>
  <c r="G3537" i="16"/>
  <c r="F3537" i="16"/>
  <c r="D3537" i="16"/>
  <c r="F3538" i="16" l="1"/>
  <c r="G3538" i="16"/>
  <c r="D3538" i="16"/>
  <c r="S3539" i="16"/>
  <c r="A3539" i="16"/>
  <c r="A3540" i="16" l="1"/>
  <c r="S3540" i="16"/>
  <c r="G3539" i="16"/>
  <c r="D3539" i="16"/>
  <c r="F3539" i="16"/>
  <c r="F3540" i="16" l="1"/>
  <c r="G3540" i="16"/>
  <c r="D3540" i="16"/>
  <c r="S3541" i="16"/>
  <c r="A3541" i="16"/>
  <c r="D3541" i="16" l="1"/>
  <c r="F3541" i="16"/>
  <c r="G3541" i="16"/>
  <c r="S3542" i="16"/>
  <c r="A3542" i="16"/>
  <c r="F3542" i="16" l="1"/>
  <c r="D3542" i="16"/>
  <c r="G3542" i="16"/>
  <c r="A3543" i="16"/>
  <c r="S3543" i="16"/>
  <c r="A3544" i="16" l="1"/>
  <c r="S3544" i="16"/>
  <c r="G3543" i="16"/>
  <c r="D3543" i="16"/>
  <c r="F3543" i="16"/>
  <c r="D3544" i="16" l="1"/>
  <c r="G3544" i="16"/>
  <c r="F3544" i="16"/>
  <c r="S3545" i="16"/>
  <c r="A3545" i="16"/>
  <c r="G3545" i="16" l="1"/>
  <c r="D3545" i="16"/>
  <c r="F3545" i="16"/>
  <c r="A3546" i="16"/>
  <c r="S3546" i="16"/>
  <c r="F3546" i="16" l="1"/>
  <c r="D3546" i="16"/>
  <c r="G3546" i="16"/>
  <c r="S3547" i="16"/>
  <c r="A3547" i="16"/>
  <c r="S3548" i="16" l="1"/>
  <c r="A3548" i="16"/>
  <c r="D3547" i="16"/>
  <c r="G3547" i="16"/>
  <c r="F3547" i="16"/>
  <c r="F3548" i="16" l="1"/>
  <c r="D3548" i="16"/>
  <c r="G3548" i="16"/>
  <c r="S3549" i="16"/>
  <c r="A3549" i="16"/>
  <c r="G3549" i="16" l="1"/>
  <c r="F3549" i="16"/>
  <c r="D3549" i="16"/>
  <c r="S3550" i="16"/>
  <c r="A3550" i="16"/>
  <c r="S3551" i="16" l="1"/>
  <c r="A3551" i="16"/>
  <c r="G3550" i="16"/>
  <c r="D3550" i="16"/>
  <c r="F3550" i="16"/>
  <c r="F3551" i="16" l="1"/>
  <c r="D3551" i="16"/>
  <c r="G3551" i="16"/>
  <c r="S3552" i="16"/>
  <c r="A3552" i="16"/>
  <c r="S3553" i="16" l="1"/>
  <c r="A3553" i="16"/>
  <c r="F3552" i="16"/>
  <c r="D3552" i="16"/>
  <c r="G3552" i="16"/>
  <c r="F3553" i="16" l="1"/>
  <c r="D3553" i="16"/>
  <c r="G3553" i="16"/>
  <c r="S3554" i="16"/>
  <c r="A3554" i="16"/>
  <c r="S3555" i="16" l="1"/>
  <c r="A3555" i="16"/>
  <c r="G3554" i="16"/>
  <c r="F3554" i="16"/>
  <c r="D3554" i="16"/>
  <c r="G3555" i="16" l="1"/>
  <c r="F3555" i="16"/>
  <c r="D3555" i="16"/>
  <c r="S3556" i="16"/>
  <c r="A3556" i="16"/>
  <c r="S3557" i="16" l="1"/>
  <c r="A3557" i="16"/>
  <c r="D3556" i="16"/>
  <c r="G3556" i="16"/>
  <c r="F3556" i="16"/>
  <c r="D3557" i="16" l="1"/>
  <c r="G3557" i="16"/>
  <c r="F3557" i="16"/>
  <c r="S3558" i="16"/>
  <c r="A3558" i="16"/>
  <c r="D3558" i="16" l="1"/>
  <c r="F3558" i="16"/>
  <c r="G3558" i="16"/>
  <c r="A3559" i="16"/>
  <c r="S3559" i="16"/>
  <c r="S3560" i="16" l="1"/>
  <c r="A3560" i="16"/>
  <c r="F3559" i="16"/>
  <c r="D3559" i="16"/>
  <c r="G3559" i="16"/>
  <c r="F3560" i="16" l="1"/>
  <c r="D3560" i="16"/>
  <c r="G3560" i="16"/>
  <c r="S3561" i="16"/>
  <c r="A3561" i="16"/>
  <c r="G3561" i="16" l="1"/>
  <c r="F3561" i="16"/>
  <c r="D3561" i="16"/>
  <c r="S3562" i="16"/>
  <c r="A3562" i="16"/>
  <c r="G3562" i="16" l="1"/>
  <c r="D3562" i="16"/>
  <c r="F3562" i="16"/>
  <c r="S3563" i="16"/>
  <c r="A3563" i="16"/>
  <c r="D3563" i="16" l="1"/>
  <c r="G3563" i="16"/>
  <c r="F3563" i="16"/>
  <c r="A3564" i="16"/>
  <c r="S3564" i="16"/>
  <c r="A3565" i="16" l="1"/>
  <c r="S3565" i="16"/>
  <c r="F3564" i="16"/>
  <c r="D3564" i="16"/>
  <c r="G3564" i="16"/>
  <c r="S3566" i="16" l="1"/>
  <c r="A3566" i="16"/>
  <c r="G3565" i="16"/>
  <c r="F3565" i="16"/>
  <c r="D3565" i="16"/>
  <c r="F3566" i="16" l="1"/>
  <c r="D3566" i="16"/>
  <c r="G3566" i="16"/>
  <c r="A3567" i="16"/>
  <c r="S3567" i="16"/>
  <c r="G3567" i="16" l="1"/>
  <c r="D3567" i="16"/>
  <c r="F3567" i="16"/>
  <c r="S3568" i="16"/>
  <c r="A3568" i="16"/>
  <c r="D3568" i="16" l="1"/>
  <c r="G3568" i="16"/>
  <c r="F3568" i="16"/>
  <c r="A3569" i="16"/>
  <c r="S3569" i="16"/>
  <c r="G3569" i="16" l="1"/>
  <c r="D3569" i="16"/>
  <c r="F3569" i="16"/>
  <c r="S3570" i="16"/>
  <c r="A3570" i="16"/>
  <c r="G3570" i="16" l="1"/>
  <c r="F3570" i="16"/>
  <c r="D3570" i="16"/>
  <c r="S3571" i="16"/>
  <c r="A3571" i="16"/>
  <c r="S3572" i="16" l="1"/>
  <c r="A3572" i="16"/>
  <c r="G3571" i="16"/>
  <c r="F3571" i="16"/>
  <c r="D3571" i="16"/>
  <c r="F3572" i="16" l="1"/>
  <c r="D3572" i="16"/>
  <c r="G3572" i="16"/>
  <c r="S3573" i="16"/>
  <c r="A3573" i="16"/>
  <c r="A3574" i="16" l="1"/>
  <c r="S3574" i="16"/>
  <c r="G3573" i="16"/>
  <c r="F3573" i="16"/>
  <c r="D3573" i="16"/>
  <c r="S3575" i="16" l="1"/>
  <c r="A3575" i="16"/>
  <c r="D3574" i="16"/>
  <c r="F3574" i="16"/>
  <c r="G3574" i="16"/>
  <c r="F3575" i="16" l="1"/>
  <c r="G3575" i="16"/>
  <c r="D3575" i="16"/>
  <c r="S3576" i="16"/>
  <c r="A3576" i="16"/>
  <c r="D3576" i="16" l="1"/>
  <c r="F3576" i="16"/>
  <c r="G3576" i="16"/>
  <c r="S3577" i="16"/>
  <c r="A3577" i="16"/>
  <c r="A3578" i="16" l="1"/>
  <c r="S3578" i="16"/>
  <c r="G3577" i="16"/>
  <c r="F3577" i="16"/>
  <c r="D3577" i="16"/>
  <c r="D3578" i="16" l="1"/>
  <c r="F3578" i="16"/>
  <c r="G3578" i="16"/>
  <c r="S3579" i="16"/>
  <c r="A3579" i="16"/>
  <c r="F3579" i="16" l="1"/>
  <c r="D3579" i="16"/>
  <c r="G3579" i="16"/>
  <c r="S3580" i="16"/>
  <c r="A3580" i="16"/>
  <c r="F3580" i="16" l="1"/>
  <c r="D3580" i="16"/>
  <c r="G3580" i="16"/>
  <c r="S3581" i="16"/>
  <c r="A3581" i="16"/>
  <c r="F3581" i="16" l="1"/>
  <c r="D3581" i="16"/>
  <c r="G3581" i="16"/>
  <c r="S3582" i="16"/>
  <c r="A3582" i="16"/>
  <c r="S3583" i="16" l="1"/>
  <c r="A3583" i="16"/>
  <c r="G3582" i="16"/>
  <c r="D3582" i="16"/>
  <c r="F3582" i="16"/>
  <c r="G3583" i="16" l="1"/>
  <c r="F3583" i="16"/>
  <c r="D3583" i="16"/>
  <c r="A3584" i="16"/>
  <c r="S3584" i="16"/>
  <c r="F3584" i="16" l="1"/>
  <c r="D3584" i="16"/>
  <c r="G3584" i="16"/>
  <c r="S3585" i="16"/>
  <c r="A3585" i="16"/>
  <c r="S3586" i="16" l="1"/>
  <c r="A3586" i="16"/>
  <c r="G3585" i="16"/>
  <c r="F3585" i="16"/>
  <c r="D3585" i="16"/>
  <c r="D3586" i="16" l="1"/>
  <c r="G3586" i="16"/>
  <c r="F3586" i="16"/>
  <c r="S3587" i="16"/>
  <c r="A3587" i="16"/>
  <c r="S3588" i="16" l="1"/>
  <c r="A3588" i="16"/>
  <c r="D3587" i="16"/>
  <c r="F3587" i="16"/>
  <c r="G3587" i="16"/>
  <c r="D3588" i="16" l="1"/>
  <c r="G3588" i="16"/>
  <c r="F3588" i="16"/>
  <c r="A3589" i="16"/>
  <c r="S3589" i="16"/>
  <c r="G3589" i="16" l="1"/>
  <c r="F3589" i="16"/>
  <c r="D3589" i="16"/>
  <c r="S3590" i="16"/>
  <c r="A3590" i="16"/>
  <c r="S3591" i="16" l="1"/>
  <c r="A3591" i="16"/>
  <c r="D3590" i="16"/>
  <c r="G3590" i="16"/>
  <c r="F3590" i="16"/>
  <c r="F3591" i="16" l="1"/>
  <c r="G3591" i="16"/>
  <c r="D3591" i="16"/>
  <c r="S3592" i="16"/>
  <c r="A3592" i="16"/>
  <c r="S3593" i="16" l="1"/>
  <c r="A3593" i="16"/>
  <c r="D3592" i="16"/>
  <c r="G3592" i="16"/>
  <c r="F3592" i="16"/>
  <c r="F3593" i="16" l="1"/>
  <c r="D3593" i="16"/>
  <c r="G3593" i="16"/>
  <c r="S3594" i="16"/>
  <c r="A3594" i="16"/>
  <c r="F3594" i="16" l="1"/>
  <c r="G3594" i="16"/>
  <c r="D3594" i="16"/>
  <c r="A3595" i="16"/>
  <c r="S3595" i="16"/>
  <c r="S3596" i="16" l="1"/>
  <c r="A3596" i="16"/>
  <c r="F3595" i="16"/>
  <c r="D3595" i="16"/>
  <c r="G3595" i="16"/>
  <c r="D3596" i="16" l="1"/>
  <c r="F3596" i="16"/>
  <c r="G3596" i="16"/>
  <c r="A3597" i="16"/>
  <c r="S3597" i="16"/>
  <c r="G3597" i="16" l="1"/>
  <c r="F3597" i="16"/>
  <c r="D3597" i="16"/>
  <c r="S3598" i="16"/>
  <c r="A3598" i="16"/>
  <c r="S3599" i="16" l="1"/>
  <c r="A3599" i="16"/>
  <c r="F3598" i="16"/>
  <c r="D3598" i="16"/>
  <c r="G3598" i="16"/>
  <c r="F3599" i="16" l="1"/>
  <c r="D3599" i="16"/>
  <c r="G3599" i="16"/>
  <c r="S3600" i="16"/>
  <c r="A3600" i="16"/>
  <c r="G3600" i="16" l="1"/>
  <c r="F3600" i="16"/>
  <c r="D3600" i="16"/>
  <c r="S3601" i="16"/>
  <c r="A3601" i="16"/>
  <c r="G3601" i="16" l="1"/>
  <c r="F3601" i="16"/>
  <c r="D3601" i="16"/>
  <c r="S3602" i="16"/>
  <c r="A3602" i="16"/>
  <c r="G3602" i="16" l="1"/>
  <c r="F3602" i="16"/>
  <c r="D3602" i="16"/>
  <c r="A3603" i="16"/>
  <c r="S3603" i="16"/>
  <c r="G3603" i="16" l="1"/>
  <c r="F3603" i="16"/>
  <c r="D3603" i="16"/>
  <c r="S3604" i="16"/>
  <c r="A3604" i="16"/>
  <c r="A3605" i="16" l="1"/>
  <c r="S3605" i="16"/>
  <c r="F3604" i="16"/>
  <c r="D3604" i="16"/>
  <c r="G3604" i="16"/>
  <c r="S3606" i="16" l="1"/>
  <c r="A3606" i="16"/>
  <c r="G3605" i="16"/>
  <c r="F3605" i="16"/>
  <c r="D3605" i="16"/>
  <c r="F3606" i="16" l="1"/>
  <c r="D3606" i="16"/>
  <c r="G3606" i="16"/>
  <c r="A3607" i="16"/>
  <c r="S3607" i="16"/>
  <c r="S3608" i="16" l="1"/>
  <c r="A3608" i="16"/>
  <c r="D3607" i="16"/>
  <c r="G3607" i="16"/>
  <c r="F3607" i="16"/>
  <c r="D3608" i="16" l="1"/>
  <c r="F3608" i="16"/>
  <c r="G3608" i="16"/>
  <c r="A3609" i="16"/>
  <c r="S3609" i="16"/>
  <c r="D3609" i="16" l="1"/>
  <c r="G3609" i="16"/>
  <c r="F3609" i="16"/>
  <c r="S3610" i="16"/>
  <c r="A3610" i="16"/>
  <c r="G3610" i="16" l="1"/>
  <c r="F3610" i="16"/>
  <c r="D3610" i="16"/>
  <c r="S3611" i="16"/>
  <c r="A3611" i="16"/>
  <c r="S3612" i="16" l="1"/>
  <c r="A3612" i="16"/>
  <c r="F3611" i="16"/>
  <c r="G3611" i="16"/>
  <c r="D3611" i="16"/>
  <c r="F3612" i="16" l="1"/>
  <c r="D3612" i="16"/>
  <c r="G3612" i="16"/>
  <c r="S3613" i="16"/>
  <c r="A3613" i="16"/>
  <c r="S3614" i="16" l="1"/>
  <c r="A3614" i="16"/>
  <c r="D3613" i="16"/>
  <c r="G3613" i="16"/>
  <c r="F3613" i="16"/>
  <c r="S3615" i="16" l="1"/>
  <c r="A3615" i="16"/>
  <c r="G3614" i="16"/>
  <c r="D3614" i="16"/>
  <c r="F3614" i="16"/>
  <c r="S3616" i="16" l="1"/>
  <c r="A3616" i="16"/>
  <c r="G3615" i="16"/>
  <c r="F3615" i="16"/>
  <c r="D3615" i="16"/>
  <c r="F3616" i="16" l="1"/>
  <c r="D3616" i="16"/>
  <c r="G3616" i="16"/>
  <c r="S3617" i="16"/>
  <c r="A3617" i="16"/>
  <c r="D3617" i="16" l="1"/>
  <c r="F3617" i="16"/>
  <c r="G3617" i="16"/>
  <c r="S3618" i="16"/>
  <c r="A3618" i="16"/>
  <c r="D3618" i="16" l="1"/>
  <c r="F3618" i="16"/>
  <c r="G3618" i="16"/>
  <c r="S3619" i="16"/>
  <c r="A3619" i="16"/>
  <c r="S3620" i="16" l="1"/>
  <c r="A3620" i="16"/>
  <c r="D3619" i="16"/>
  <c r="G3619" i="16"/>
  <c r="F3619" i="16"/>
  <c r="F3620" i="16" l="1"/>
  <c r="D3620" i="16"/>
  <c r="G3620" i="16"/>
  <c r="A3621" i="16"/>
  <c r="S3621" i="16"/>
  <c r="G3621" i="16" l="1"/>
  <c r="D3621" i="16"/>
  <c r="F3621" i="16"/>
  <c r="S3622" i="16"/>
  <c r="A3622" i="16"/>
  <c r="S3623" i="16" l="1"/>
  <c r="A3623" i="16"/>
  <c r="D3622" i="16"/>
  <c r="F3622" i="16"/>
  <c r="G3622" i="16"/>
  <c r="D3623" i="16" l="1"/>
  <c r="G3623" i="16"/>
  <c r="F3623" i="16"/>
  <c r="S3624" i="16"/>
  <c r="A3624" i="16"/>
  <c r="D3624" i="16" l="1"/>
  <c r="F3624" i="16"/>
  <c r="G3624" i="16"/>
  <c r="S3625" i="16"/>
  <c r="A3625" i="16"/>
  <c r="F3625" i="16" l="1"/>
  <c r="G3625" i="16"/>
  <c r="D3625" i="16"/>
  <c r="S3626" i="16"/>
  <c r="A3626" i="16"/>
  <c r="A3627" i="16" l="1"/>
  <c r="S3627" i="16"/>
  <c r="G3626" i="16"/>
  <c r="D3626" i="16"/>
  <c r="F3626" i="16"/>
  <c r="S3628" i="16" l="1"/>
  <c r="A3628" i="16"/>
  <c r="D3627" i="16"/>
  <c r="G3627" i="16"/>
  <c r="F3627" i="16"/>
  <c r="F3628" i="16" l="1"/>
  <c r="D3628" i="16"/>
  <c r="G3628" i="16"/>
  <c r="S3629" i="16"/>
  <c r="A3629" i="16"/>
  <c r="S3630" i="16" l="1"/>
  <c r="A3630" i="16"/>
  <c r="F3629" i="16"/>
  <c r="D3629" i="16"/>
  <c r="G3629" i="16"/>
  <c r="G3630" i="16" l="1"/>
  <c r="F3630" i="16"/>
  <c r="D3630" i="16"/>
  <c r="A3631" i="16"/>
  <c r="S3631" i="16"/>
  <c r="S3632" i="16" l="1"/>
  <c r="A3632" i="16"/>
  <c r="D3631" i="16"/>
  <c r="G3631" i="16"/>
  <c r="F3631" i="16"/>
  <c r="D3632" i="16" l="1"/>
  <c r="G3632" i="16"/>
  <c r="F3632" i="16"/>
  <c r="S3633" i="16"/>
  <c r="A3633" i="16"/>
  <c r="D3633" i="16" l="1"/>
  <c r="G3633" i="16"/>
  <c r="F3633" i="16"/>
  <c r="S3634" i="16"/>
  <c r="A3634" i="16"/>
  <c r="S3635" i="16" l="1"/>
  <c r="A3635" i="16"/>
  <c r="F3634" i="16"/>
  <c r="G3634" i="16"/>
  <c r="D3634" i="16"/>
  <c r="D3635" i="16" l="1"/>
  <c r="G3635" i="16"/>
  <c r="F3635" i="16"/>
  <c r="S3636" i="16"/>
  <c r="A3636" i="16"/>
  <c r="D3636" i="16" l="1"/>
  <c r="G3636" i="16"/>
  <c r="F3636" i="16"/>
  <c r="S3637" i="16"/>
  <c r="A3637" i="16"/>
  <c r="F3637" i="16" l="1"/>
  <c r="D3637" i="16"/>
  <c r="G3637" i="16"/>
  <c r="S3638" i="16"/>
  <c r="A3638" i="16"/>
  <c r="S3639" i="16" l="1"/>
  <c r="A3639" i="16"/>
  <c r="F3638" i="16"/>
  <c r="D3638" i="16"/>
  <c r="G3638" i="16"/>
  <c r="A3640" i="16" l="1"/>
  <c r="S3640" i="16"/>
  <c r="D3639" i="16"/>
  <c r="F3639" i="16"/>
  <c r="G3639" i="16"/>
  <c r="S3641" i="16" l="1"/>
  <c r="A3641" i="16"/>
  <c r="D3640" i="16"/>
  <c r="G3640" i="16"/>
  <c r="F3640" i="16"/>
  <c r="D3641" i="16" l="1"/>
  <c r="F3641" i="16"/>
  <c r="G3641" i="16"/>
  <c r="S3642" i="16"/>
  <c r="A3642" i="16"/>
  <c r="A3643" i="16" l="1"/>
  <c r="S3643" i="16"/>
  <c r="D3642" i="16"/>
  <c r="F3642" i="16"/>
  <c r="G3642" i="16"/>
  <c r="G3643" i="16" l="1"/>
  <c r="D3643" i="16"/>
  <c r="F3643" i="16"/>
  <c r="S3644" i="16"/>
  <c r="A3644" i="16"/>
  <c r="G3644" i="16" l="1"/>
  <c r="F3644" i="16"/>
  <c r="D3644" i="16"/>
  <c r="A3645" i="16"/>
  <c r="S3645" i="16"/>
  <c r="S3646" i="16" l="1"/>
  <c r="A3646" i="16"/>
  <c r="D3645" i="16"/>
  <c r="G3645" i="16"/>
  <c r="F3645" i="16"/>
  <c r="D3646" i="16" l="1"/>
  <c r="G3646" i="16"/>
  <c r="F3646" i="16"/>
  <c r="S3647" i="16"/>
  <c r="A3647" i="16"/>
  <c r="G3647" i="16" l="1"/>
  <c r="F3647" i="16"/>
  <c r="D3647" i="16"/>
  <c r="S3648" i="16"/>
  <c r="A3648" i="16"/>
  <c r="S3649" i="16" l="1"/>
  <c r="A3649" i="16"/>
  <c r="G3648" i="16"/>
  <c r="D3648" i="16"/>
  <c r="F3648" i="16"/>
  <c r="D3649" i="16" l="1"/>
  <c r="G3649" i="16"/>
  <c r="F3649" i="16"/>
  <c r="S3650" i="16"/>
  <c r="A3650" i="16"/>
  <c r="A3651" i="16" l="1"/>
  <c r="S3651" i="16"/>
  <c r="F3650" i="16"/>
  <c r="D3650" i="16"/>
  <c r="G3650" i="16"/>
  <c r="G3651" i="16" l="1"/>
  <c r="F3651" i="16"/>
  <c r="D3651" i="16"/>
  <c r="S3652" i="16"/>
  <c r="A3652" i="16"/>
  <c r="G3652" i="16" l="1"/>
  <c r="D3652" i="16"/>
  <c r="F3652" i="16"/>
  <c r="A3653" i="16"/>
  <c r="S3653" i="16"/>
  <c r="S3654" i="16" l="1"/>
  <c r="A3654" i="16"/>
  <c r="D3653" i="16"/>
  <c r="G3653" i="16"/>
  <c r="F3653" i="16"/>
  <c r="D3654" i="16" l="1"/>
  <c r="G3654" i="16"/>
  <c r="F3654" i="16"/>
  <c r="S3655" i="16"/>
  <c r="A3655" i="16"/>
  <c r="F3655" i="16" l="1"/>
  <c r="D3655" i="16"/>
  <c r="G3655" i="16"/>
  <c r="S3656" i="16"/>
  <c r="A3656" i="16"/>
  <c r="G3656" i="16" l="1"/>
  <c r="D3656" i="16"/>
  <c r="F3656" i="16"/>
  <c r="S3657" i="16"/>
  <c r="A3657" i="16"/>
  <c r="F3657" i="16" l="1"/>
  <c r="G3657" i="16"/>
  <c r="D3657" i="16"/>
  <c r="S3658" i="16"/>
  <c r="A3658" i="16"/>
  <c r="S3659" i="16" l="1"/>
  <c r="A3659" i="16"/>
  <c r="G3658" i="16"/>
  <c r="D3658" i="16"/>
  <c r="F3658" i="16"/>
  <c r="F3659" i="16" l="1"/>
  <c r="G3659" i="16"/>
  <c r="D3659" i="16"/>
  <c r="S3660" i="16"/>
  <c r="A3660" i="16"/>
  <c r="S3661" i="16" l="1"/>
  <c r="A3661" i="16"/>
  <c r="F3660" i="16"/>
  <c r="D3660" i="16"/>
  <c r="G3660" i="16"/>
  <c r="S3662" i="16" l="1"/>
  <c r="A3662" i="16"/>
  <c r="F3661" i="16"/>
  <c r="D3661" i="16"/>
  <c r="G3661" i="16"/>
  <c r="S3663" i="16" l="1"/>
  <c r="A3663" i="16"/>
  <c r="D3662" i="16"/>
  <c r="G3662" i="16"/>
  <c r="F3662" i="16"/>
  <c r="D3663" i="16" l="1"/>
  <c r="F3663" i="16"/>
  <c r="G3663" i="16"/>
  <c r="S3664" i="16"/>
  <c r="A3664" i="16"/>
  <c r="F3664" i="16" l="1"/>
  <c r="G3664" i="16"/>
  <c r="D3664" i="16"/>
  <c r="A3665" i="16"/>
  <c r="S3665" i="16"/>
  <c r="S3666" i="16" l="1"/>
  <c r="A3666" i="16"/>
  <c r="G3665" i="16"/>
  <c r="F3665" i="16"/>
  <c r="D3665" i="16"/>
  <c r="D3666" i="16" l="1"/>
  <c r="G3666" i="16"/>
  <c r="F3666" i="16"/>
  <c r="S3667" i="16"/>
  <c r="A3667" i="16"/>
  <c r="S3668" i="16" l="1"/>
  <c r="A3668" i="16"/>
  <c r="F3667" i="16"/>
  <c r="D3667" i="16"/>
  <c r="G3667" i="16"/>
  <c r="G3668" i="16" l="1"/>
  <c r="D3668" i="16"/>
  <c r="F3668" i="16"/>
  <c r="S3669" i="16"/>
  <c r="A3669" i="16"/>
  <c r="D3669" i="16" l="1"/>
  <c r="G3669" i="16"/>
  <c r="F3669" i="16"/>
  <c r="S3670" i="16"/>
  <c r="A3670" i="16"/>
  <c r="F3670" i="16" l="1"/>
  <c r="G3670" i="16"/>
  <c r="D3670" i="16"/>
  <c r="S3671" i="16"/>
  <c r="A3671" i="16"/>
  <c r="F3671" i="16" l="1"/>
  <c r="D3671" i="16"/>
  <c r="G3671" i="16"/>
  <c r="S3672" i="16"/>
  <c r="A3672" i="16"/>
  <c r="G3672" i="16" l="1"/>
  <c r="D3672" i="16"/>
  <c r="F3672" i="16"/>
  <c r="S3673" i="16"/>
  <c r="A3673" i="16"/>
  <c r="G3673" i="16" l="1"/>
  <c r="F3673" i="16"/>
  <c r="D3673" i="16"/>
  <c r="S3674" i="16"/>
  <c r="A3674" i="16"/>
  <c r="G3674" i="16" l="1"/>
  <c r="D3674" i="16"/>
  <c r="F3674" i="16"/>
  <c r="S3675" i="16"/>
  <c r="A3675" i="16"/>
  <c r="S3676" i="16" l="1"/>
  <c r="A3676" i="16"/>
  <c r="D3675" i="16"/>
  <c r="G3675" i="16"/>
  <c r="F3675" i="16"/>
  <c r="G3676" i="16" l="1"/>
  <c r="F3676" i="16"/>
  <c r="D3676" i="16"/>
  <c r="S3677" i="16"/>
  <c r="A3677" i="16"/>
  <c r="S3678" i="16" l="1"/>
  <c r="A3678" i="16"/>
  <c r="F3677" i="16"/>
  <c r="D3677" i="16"/>
  <c r="G3677" i="16"/>
  <c r="F3678" i="16" l="1"/>
  <c r="D3678" i="16"/>
  <c r="G3678" i="16"/>
  <c r="S3679" i="16"/>
  <c r="A3679" i="16"/>
  <c r="S3680" i="16" l="1"/>
  <c r="A3680" i="16"/>
  <c r="G3679" i="16"/>
  <c r="D3679" i="16"/>
  <c r="F3679" i="16"/>
  <c r="F3680" i="16" l="1"/>
  <c r="D3680" i="16"/>
  <c r="G3680" i="16"/>
  <c r="S3681" i="16"/>
  <c r="A3681" i="16"/>
  <c r="D3681" i="16" l="1"/>
  <c r="G3681" i="16"/>
  <c r="F3681" i="16"/>
  <c r="S3682" i="16"/>
  <c r="A3682" i="16"/>
  <c r="S3683" i="16" l="1"/>
  <c r="A3683" i="16"/>
  <c r="G3682" i="16"/>
  <c r="F3682" i="16"/>
  <c r="D3682" i="16"/>
  <c r="D3683" i="16" l="1"/>
  <c r="F3683" i="16"/>
  <c r="G3683" i="16"/>
  <c r="S3684" i="16"/>
  <c r="A3684" i="16"/>
  <c r="F3684" i="16" l="1"/>
  <c r="G3684" i="16"/>
  <c r="D3684" i="16"/>
  <c r="S3685" i="16"/>
  <c r="A3685" i="16"/>
  <c r="S3686" i="16" l="1"/>
  <c r="A3686" i="16"/>
  <c r="G3685" i="16"/>
  <c r="D3685" i="16"/>
  <c r="F3685" i="16"/>
  <c r="G3686" i="16" l="1"/>
  <c r="D3686" i="16"/>
  <c r="F3686" i="16"/>
  <c r="S3687" i="16"/>
  <c r="A3687" i="16"/>
  <c r="G3687" i="16" l="1"/>
  <c r="F3687" i="16"/>
  <c r="D3687" i="16"/>
  <c r="A3688" i="16"/>
  <c r="S3688" i="16"/>
  <c r="D3688" i="16" l="1"/>
  <c r="G3688" i="16"/>
  <c r="F3688" i="16"/>
  <c r="S3689" i="16"/>
  <c r="A3689" i="16"/>
  <c r="S3690" i="16" l="1"/>
  <c r="A3690" i="16"/>
  <c r="D3689" i="16"/>
  <c r="G3689" i="16"/>
  <c r="F3689" i="16"/>
  <c r="F3690" i="16" l="1"/>
  <c r="D3690" i="16"/>
  <c r="G3690" i="16"/>
  <c r="S3691" i="16"/>
  <c r="A3691" i="16"/>
  <c r="S3692" i="16" l="1"/>
  <c r="A3692" i="16"/>
  <c r="D3691" i="16"/>
  <c r="G3691" i="16"/>
  <c r="F3691" i="16"/>
  <c r="F3692" i="16" l="1"/>
  <c r="G3692" i="16"/>
  <c r="D3692" i="16"/>
  <c r="S3693" i="16"/>
  <c r="A3693" i="16"/>
  <c r="A3694" i="16" l="1"/>
  <c r="S3694" i="16"/>
  <c r="D3693" i="16"/>
  <c r="F3693" i="16"/>
  <c r="G3693" i="16"/>
  <c r="S3695" i="16" l="1"/>
  <c r="A3695" i="16"/>
  <c r="D3694" i="16"/>
  <c r="G3694" i="16"/>
  <c r="F3694" i="16"/>
  <c r="D3695" i="16" l="1"/>
  <c r="G3695" i="16"/>
  <c r="F3695" i="16"/>
  <c r="S3696" i="16"/>
  <c r="A3696" i="16"/>
  <c r="S3697" i="16" l="1"/>
  <c r="A3697" i="16"/>
  <c r="D3696" i="16"/>
  <c r="G3696" i="16"/>
  <c r="F3696" i="16"/>
  <c r="G3697" i="16" l="1"/>
  <c r="D3697" i="16"/>
  <c r="F3697" i="16"/>
  <c r="S3698" i="16"/>
  <c r="A3698" i="16"/>
  <c r="G3698" i="16" l="1"/>
  <c r="D3698" i="16"/>
  <c r="F3698" i="16"/>
  <c r="S3699" i="16"/>
  <c r="A3699" i="16"/>
  <c r="F3699" i="16" l="1"/>
  <c r="D3699" i="16"/>
  <c r="G3699" i="16"/>
  <c r="S3700" i="16"/>
  <c r="A3700" i="16"/>
  <c r="S3701" i="16" l="1"/>
  <c r="A3701" i="16"/>
  <c r="F3700" i="16"/>
  <c r="G3700" i="16"/>
  <c r="D3700" i="16"/>
  <c r="G3701" i="16" l="1"/>
  <c r="F3701" i="16"/>
  <c r="D3701" i="16"/>
  <c r="S3702" i="16"/>
  <c r="A3702" i="16"/>
  <c r="G3702" i="16" l="1"/>
  <c r="D3702" i="16"/>
  <c r="F3702" i="16"/>
  <c r="S3703" i="16"/>
  <c r="A3703" i="16"/>
  <c r="S3704" i="16" l="1"/>
  <c r="A3704" i="16"/>
  <c r="G3703" i="16"/>
  <c r="F3703" i="16"/>
  <c r="D3703" i="16"/>
  <c r="F3704" i="16" l="1"/>
  <c r="G3704" i="16"/>
  <c r="D3704" i="16"/>
  <c r="S3705" i="16"/>
  <c r="A3705" i="16"/>
  <c r="D3705" i="16" l="1"/>
  <c r="G3705" i="16"/>
  <c r="F3705" i="16"/>
  <c r="S3706" i="16"/>
  <c r="A3706" i="16"/>
  <c r="D3706" i="16" l="1"/>
  <c r="G3706" i="16"/>
  <c r="F3706" i="16"/>
  <c r="A3707" i="16"/>
  <c r="S3707" i="16"/>
  <c r="D3707" i="16" l="1"/>
  <c r="G3707" i="16"/>
  <c r="F3707" i="16"/>
  <c r="A3708" i="16"/>
  <c r="S3708" i="16"/>
  <c r="S3709" i="16" l="1"/>
  <c r="A3709" i="16"/>
  <c r="G3708" i="16"/>
  <c r="F3708" i="16"/>
  <c r="D3708" i="16"/>
  <c r="F3709" i="16" l="1"/>
  <c r="D3709" i="16"/>
  <c r="G3709" i="16"/>
  <c r="A3710" i="16"/>
  <c r="S3710" i="16"/>
  <c r="D3710" i="16" l="1"/>
  <c r="G3710" i="16"/>
  <c r="F3710" i="16"/>
  <c r="S3711" i="16"/>
  <c r="A3711" i="16"/>
  <c r="G3711" i="16" l="1"/>
  <c r="F3711" i="16"/>
  <c r="D3711" i="16"/>
  <c r="S3712" i="16"/>
  <c r="A3712" i="16"/>
  <c r="A3713" i="16" l="1"/>
  <c r="S3713" i="16"/>
  <c r="F3712" i="16"/>
  <c r="G3712" i="16"/>
  <c r="D3712" i="16"/>
  <c r="G3713" i="16" l="1"/>
  <c r="D3713" i="16"/>
  <c r="F3713" i="16"/>
  <c r="S3714" i="16"/>
  <c r="A3714" i="16"/>
  <c r="F3714" i="16" l="1"/>
  <c r="D3714" i="16"/>
  <c r="G3714" i="16"/>
  <c r="S3715" i="16"/>
  <c r="A3715" i="16"/>
  <c r="F3715" i="16" l="1"/>
  <c r="D3715" i="16"/>
  <c r="G3715" i="16"/>
  <c r="S3716" i="16"/>
  <c r="A3716" i="16"/>
  <c r="A3717" i="16" l="1"/>
  <c r="S3717" i="16"/>
  <c r="F3716" i="16"/>
  <c r="G3716" i="16"/>
  <c r="D3716" i="16"/>
  <c r="F3717" i="16" l="1"/>
  <c r="D3717" i="16"/>
  <c r="G3717" i="16"/>
  <c r="S3718" i="16"/>
  <c r="A3718" i="16"/>
  <c r="D3718" i="16" l="1"/>
  <c r="F3718" i="16"/>
  <c r="G3718" i="16"/>
  <c r="S3719" i="16"/>
  <c r="A3719" i="16"/>
  <c r="S3720" i="16" l="1"/>
  <c r="A3720" i="16"/>
  <c r="G3719" i="16"/>
  <c r="F3719" i="16"/>
  <c r="D3719" i="16"/>
  <c r="G3720" i="16" l="1"/>
  <c r="F3720" i="16"/>
  <c r="D3720" i="16"/>
  <c r="S3721" i="16"/>
  <c r="A3721" i="16"/>
  <c r="G3721" i="16" l="1"/>
  <c r="F3721" i="16"/>
  <c r="D3721" i="16"/>
  <c r="S3722" i="16"/>
  <c r="A3722" i="16"/>
  <c r="S3723" i="16" l="1"/>
  <c r="A3723" i="16"/>
  <c r="F3722" i="16"/>
  <c r="D3722" i="16"/>
  <c r="G3722" i="16"/>
  <c r="D3723" i="16" l="1"/>
  <c r="G3723" i="16"/>
  <c r="F3723" i="16"/>
  <c r="A3724" i="16"/>
  <c r="S3724" i="16"/>
  <c r="S3725" i="16" l="1"/>
  <c r="A3725" i="16"/>
  <c r="D3724" i="16"/>
  <c r="F3724" i="16"/>
  <c r="G3724" i="16"/>
  <c r="D3725" i="16" l="1"/>
  <c r="G3725" i="16"/>
  <c r="F3725" i="16"/>
  <c r="S3726" i="16"/>
  <c r="A3726" i="16"/>
  <c r="D3726" i="16" l="1"/>
  <c r="G3726" i="16"/>
  <c r="F3726" i="16"/>
  <c r="S3727" i="16"/>
  <c r="A3727" i="16"/>
  <c r="S3728" i="16" l="1"/>
  <c r="A3728" i="16"/>
  <c r="F3727" i="16"/>
  <c r="D3727" i="16"/>
  <c r="G3727" i="16"/>
  <c r="F3728" i="16" l="1"/>
  <c r="D3728" i="16"/>
  <c r="G3728" i="16"/>
  <c r="S3729" i="16"/>
  <c r="A3729" i="16"/>
  <c r="G3729" i="16" l="1"/>
  <c r="F3729" i="16"/>
  <c r="D3729" i="16"/>
  <c r="S3730" i="16"/>
  <c r="A3730" i="16"/>
  <c r="A3731" i="16" l="1"/>
  <c r="S3731" i="16"/>
  <c r="G3730" i="16"/>
  <c r="F3730" i="16"/>
  <c r="D3730" i="16"/>
  <c r="D3731" i="16" l="1"/>
  <c r="F3731" i="16"/>
  <c r="G3731" i="16"/>
  <c r="S3732" i="16"/>
  <c r="A3732" i="16"/>
  <c r="D3732" i="16" l="1"/>
  <c r="F3732" i="16"/>
  <c r="G3732" i="16"/>
  <c r="S3733" i="16"/>
  <c r="A3733" i="16"/>
  <c r="G3733" i="16" l="1"/>
  <c r="F3733" i="16"/>
  <c r="D3733" i="16"/>
  <c r="A3734" i="16"/>
  <c r="S3734" i="16"/>
  <c r="G3734" i="16" l="1"/>
  <c r="F3734" i="16"/>
  <c r="D3734" i="16"/>
  <c r="S3735" i="16"/>
  <c r="A3735" i="16"/>
  <c r="D3735" i="16" l="1"/>
  <c r="F3735" i="16"/>
  <c r="G3735" i="16"/>
  <c r="S3736" i="16"/>
  <c r="A3736" i="16"/>
  <c r="D3736" i="16" l="1"/>
  <c r="G3736" i="16"/>
  <c r="F3736" i="16"/>
  <c r="S3737" i="16"/>
  <c r="A3737" i="16"/>
  <c r="F3737" i="16" l="1"/>
  <c r="G3737" i="16"/>
  <c r="D3737" i="16"/>
  <c r="S3738" i="16"/>
  <c r="A3738" i="16"/>
  <c r="F3738" i="16" l="1"/>
  <c r="D3738" i="16"/>
  <c r="G3738" i="16"/>
  <c r="A3739" i="16"/>
  <c r="S3739" i="16"/>
  <c r="D3739" i="16" l="1"/>
  <c r="F3739" i="16"/>
  <c r="G3739" i="16"/>
  <c r="A3740" i="16"/>
  <c r="S3740" i="16"/>
  <c r="A3741" i="16" l="1"/>
  <c r="S3741" i="16"/>
  <c r="F3740" i="16"/>
  <c r="D3740" i="16"/>
  <c r="G3740" i="16"/>
  <c r="G3741" i="16" l="1"/>
  <c r="F3741" i="16"/>
  <c r="D3741" i="16"/>
  <c r="A3742" i="16"/>
  <c r="S3742" i="16"/>
  <c r="A3743" i="16" l="1"/>
  <c r="S3743" i="16"/>
  <c r="G3742" i="16"/>
  <c r="F3742" i="16"/>
  <c r="D3742" i="16"/>
  <c r="G3743" i="16" l="1"/>
  <c r="F3743" i="16"/>
  <c r="D3743" i="16"/>
  <c r="S3744" i="16"/>
  <c r="A3744" i="16"/>
  <c r="D3744" i="16" l="1"/>
  <c r="F3744" i="16"/>
  <c r="G3744" i="16"/>
  <c r="S3745" i="16"/>
  <c r="A3745" i="16"/>
  <c r="G3745" i="16" l="1"/>
  <c r="F3745" i="16"/>
  <c r="D3745" i="16"/>
  <c r="S3746" i="16"/>
  <c r="A3746" i="16"/>
  <c r="F3746" i="16" l="1"/>
  <c r="G3746" i="16"/>
  <c r="D3746" i="16"/>
  <c r="S3747" i="16"/>
  <c r="A3747" i="16"/>
  <c r="F3747" i="16" l="1"/>
  <c r="D3747" i="16"/>
  <c r="G3747" i="16"/>
  <c r="S3748" i="16"/>
  <c r="A3748" i="16"/>
  <c r="S3749" i="16" l="1"/>
  <c r="A3749" i="16"/>
  <c r="D3748" i="16"/>
  <c r="G3748" i="16"/>
  <c r="F3748" i="16"/>
  <c r="F3749" i="16" l="1"/>
  <c r="D3749" i="16"/>
  <c r="G3749" i="16"/>
  <c r="A3750" i="16"/>
  <c r="S3750" i="16"/>
  <c r="S3751" i="16" l="1"/>
  <c r="A3751" i="16"/>
  <c r="G3750" i="16"/>
  <c r="D3750" i="16"/>
  <c r="F3750" i="16"/>
  <c r="F3751" i="16" l="1"/>
  <c r="D3751" i="16"/>
  <c r="G3751" i="16"/>
  <c r="S3752" i="16"/>
  <c r="A3752" i="16"/>
  <c r="D3752" i="16" l="1"/>
  <c r="F3752" i="16"/>
  <c r="G3752" i="16"/>
  <c r="S3753" i="16"/>
  <c r="A3753" i="16"/>
  <c r="F3753" i="16" l="1"/>
  <c r="G3753" i="16"/>
  <c r="D3753" i="16"/>
  <c r="S3754" i="16"/>
  <c r="A3754" i="16"/>
  <c r="D3754" i="16" l="1"/>
  <c r="F3754" i="16"/>
  <c r="G3754" i="16"/>
  <c r="S3755" i="16"/>
  <c r="A3755" i="16"/>
  <c r="S3756" i="16" l="1"/>
  <c r="A3756" i="16"/>
  <c r="D3755" i="16"/>
  <c r="F3755" i="16"/>
  <c r="G3755" i="16"/>
  <c r="D3756" i="16" l="1"/>
  <c r="G3756" i="16"/>
  <c r="F3756" i="16"/>
  <c r="A3757" i="16"/>
  <c r="S3757" i="16"/>
  <c r="S3758" i="16" l="1"/>
  <c r="A3758" i="16"/>
  <c r="F3757" i="16"/>
  <c r="G3757" i="16"/>
  <c r="D3757" i="16"/>
  <c r="D3758" i="16" l="1"/>
  <c r="F3758" i="16"/>
  <c r="G3758" i="16"/>
  <c r="S3759" i="16"/>
  <c r="A3759" i="16"/>
  <c r="S3760" i="16" l="1"/>
  <c r="A3760" i="16"/>
  <c r="D3759" i="16"/>
  <c r="F3759" i="16"/>
  <c r="G3759" i="16"/>
  <c r="D3760" i="16" l="1"/>
  <c r="G3760" i="16"/>
  <c r="F3760" i="16"/>
  <c r="S3761" i="16"/>
  <c r="A3761" i="16"/>
  <c r="S3762" i="16" l="1"/>
  <c r="A3762" i="16"/>
  <c r="F3761" i="16"/>
  <c r="D3761" i="16"/>
  <c r="G3761" i="16"/>
  <c r="F3762" i="16" l="1"/>
  <c r="G3762" i="16"/>
  <c r="D3762" i="16"/>
  <c r="S3763" i="16"/>
  <c r="A3763" i="16"/>
  <c r="S3764" i="16" l="1"/>
  <c r="A3764" i="16"/>
  <c r="G3763" i="16"/>
  <c r="F3763" i="16"/>
  <c r="D3763" i="16"/>
  <c r="F3764" i="16" l="1"/>
  <c r="D3764" i="16"/>
  <c r="G3764" i="16"/>
  <c r="S3765" i="16"/>
  <c r="A3765" i="16"/>
  <c r="D3765" i="16" l="1"/>
  <c r="G3765" i="16"/>
  <c r="F3765" i="16"/>
  <c r="S3766" i="16"/>
  <c r="A3766" i="16"/>
  <c r="A3767" i="16" l="1"/>
  <c r="S3767" i="16"/>
  <c r="G3766" i="16"/>
  <c r="F3766" i="16"/>
  <c r="D3766" i="16"/>
  <c r="S3768" i="16" l="1"/>
  <c r="A3768" i="16"/>
  <c r="G3767" i="16"/>
  <c r="F3767" i="16"/>
  <c r="D3767" i="16"/>
  <c r="G3768" i="16" l="1"/>
  <c r="F3768" i="16"/>
  <c r="D3768" i="16"/>
  <c r="S3769" i="16"/>
  <c r="A3769" i="16"/>
  <c r="S3770" i="16" l="1"/>
  <c r="A3770" i="16"/>
  <c r="F3769" i="16"/>
  <c r="D3769" i="16"/>
  <c r="G3769" i="16"/>
  <c r="D3770" i="16" l="1"/>
  <c r="G3770" i="16"/>
  <c r="F3770" i="16"/>
  <c r="S3771" i="16"/>
  <c r="A3771" i="16"/>
  <c r="G3771" i="16" l="1"/>
  <c r="D3771" i="16"/>
  <c r="F3771" i="16"/>
  <c r="A3772" i="16"/>
  <c r="S3772" i="16"/>
  <c r="A3773" i="16" l="1"/>
  <c r="S3773" i="16"/>
  <c r="G3772" i="16"/>
  <c r="F3772" i="16"/>
  <c r="D3772" i="16"/>
  <c r="G3773" i="16" l="1"/>
  <c r="F3773" i="16"/>
  <c r="D3773" i="16"/>
  <c r="S3774" i="16"/>
  <c r="A3774" i="16"/>
  <c r="F3774" i="16" l="1"/>
  <c r="D3774" i="16"/>
  <c r="G3774" i="16"/>
  <c r="S3775" i="16"/>
  <c r="A3775" i="16"/>
  <c r="G3775" i="16" l="1"/>
  <c r="D3775" i="16"/>
  <c r="F3775" i="16"/>
  <c r="A3776" i="16"/>
  <c r="S3776" i="16"/>
  <c r="S3777" i="16" l="1"/>
  <c r="A3777" i="16"/>
  <c r="G3776" i="16"/>
  <c r="D3776" i="16"/>
  <c r="F3776" i="16"/>
  <c r="F3777" i="16" l="1"/>
  <c r="D3777" i="16"/>
  <c r="G3777" i="16"/>
  <c r="S3778" i="16"/>
  <c r="A3778" i="16"/>
  <c r="F3778" i="16" l="1"/>
  <c r="D3778" i="16"/>
  <c r="G3778" i="16"/>
  <c r="S3779" i="16"/>
  <c r="A3779" i="16"/>
  <c r="G3779" i="16" l="1"/>
  <c r="D3779" i="16"/>
  <c r="F3779" i="16"/>
  <c r="S3780" i="16"/>
  <c r="A3780" i="16"/>
  <c r="A3781" i="16" l="1"/>
  <c r="S3781" i="16"/>
  <c r="F3780" i="16"/>
  <c r="G3780" i="16"/>
  <c r="D3780" i="16"/>
  <c r="D3781" i="16" l="1"/>
  <c r="G3781" i="16"/>
  <c r="F3781" i="16"/>
  <c r="S3782" i="16"/>
  <c r="A3782" i="16"/>
  <c r="S3783" i="16" l="1"/>
  <c r="A3783" i="16"/>
  <c r="D3782" i="16"/>
  <c r="G3782" i="16"/>
  <c r="F3782" i="16"/>
  <c r="F3783" i="16" l="1"/>
  <c r="D3783" i="16"/>
  <c r="G3783" i="16"/>
  <c r="S3784" i="16"/>
  <c r="A3784" i="16"/>
  <c r="S3785" i="16" l="1"/>
  <c r="A3785" i="16"/>
  <c r="F3784" i="16"/>
  <c r="G3784" i="16"/>
  <c r="D3784" i="16"/>
  <c r="F3785" i="16" l="1"/>
  <c r="D3785" i="16"/>
  <c r="G3785" i="16"/>
  <c r="S3786" i="16"/>
  <c r="A3786" i="16"/>
  <c r="A3787" i="16" l="1"/>
  <c r="S3787" i="16"/>
  <c r="D3786" i="16"/>
  <c r="G3786" i="16"/>
  <c r="F3786" i="16"/>
  <c r="D3787" i="16" l="1"/>
  <c r="G3787" i="16"/>
  <c r="F3787" i="16"/>
  <c r="A3788" i="16"/>
  <c r="S3788" i="16"/>
  <c r="G3788" i="16" l="1"/>
  <c r="F3788" i="16"/>
  <c r="D3788" i="16"/>
  <c r="A3789" i="16"/>
  <c r="S3789" i="16"/>
  <c r="D3789" i="16" l="1"/>
  <c r="G3789" i="16"/>
  <c r="F3789" i="16"/>
  <c r="S3790" i="16"/>
  <c r="A3790" i="16"/>
  <c r="G3790" i="16" l="1"/>
  <c r="F3790" i="16"/>
  <c r="D3790" i="16"/>
  <c r="S3791" i="16"/>
  <c r="A3791" i="16"/>
  <c r="G3791" i="16" l="1"/>
  <c r="D3791" i="16"/>
  <c r="F3791" i="16"/>
  <c r="S3792" i="16"/>
  <c r="A3792" i="16"/>
  <c r="S3793" i="16" l="1"/>
  <c r="A3793" i="16"/>
  <c r="F3792" i="16"/>
  <c r="D3792" i="16"/>
  <c r="G3792" i="16"/>
  <c r="F3793" i="16" l="1"/>
  <c r="D3793" i="16"/>
  <c r="G3793" i="16"/>
  <c r="A3794" i="16"/>
  <c r="S3794" i="16"/>
  <c r="A3795" i="16" l="1"/>
  <c r="S3795" i="16"/>
  <c r="F3794" i="16"/>
  <c r="D3794" i="16"/>
  <c r="G3794" i="16"/>
  <c r="S3796" i="16" l="1"/>
  <c r="A3796" i="16"/>
  <c r="F3795" i="16"/>
  <c r="D3795" i="16"/>
  <c r="G3795" i="16"/>
  <c r="S3797" i="16" l="1"/>
  <c r="A3797" i="16"/>
  <c r="D3796" i="16"/>
  <c r="F3796" i="16"/>
  <c r="G3796" i="16"/>
  <c r="D3797" i="16" l="1"/>
  <c r="G3797" i="16"/>
  <c r="F3797" i="16"/>
  <c r="A3798" i="16"/>
  <c r="S3798" i="16"/>
  <c r="S3799" i="16" l="1"/>
  <c r="A3799" i="16"/>
  <c r="D3798" i="16"/>
  <c r="G3798" i="16"/>
  <c r="F3798" i="16"/>
  <c r="D3799" i="16" l="1"/>
  <c r="F3799" i="16"/>
  <c r="G3799" i="16"/>
  <c r="S3800" i="16"/>
  <c r="A3800" i="16"/>
  <c r="F3800" i="16" l="1"/>
  <c r="D3800" i="16"/>
  <c r="G3800" i="16"/>
  <c r="S3801" i="16"/>
  <c r="A3801" i="16"/>
  <c r="F3801" i="16" l="1"/>
  <c r="G3801" i="16"/>
  <c r="D3801" i="16"/>
  <c r="S3802" i="16"/>
  <c r="A3802" i="16"/>
  <c r="S3803" i="16" l="1"/>
  <c r="A3803" i="16"/>
  <c r="F3802" i="16"/>
  <c r="D3802" i="16"/>
  <c r="G3802" i="16"/>
  <c r="F3803" i="16" l="1"/>
  <c r="G3803" i="16"/>
  <c r="D3803" i="16"/>
  <c r="S3804" i="16"/>
  <c r="A3804" i="16"/>
  <c r="S3805" i="16" l="1"/>
  <c r="A3805" i="16"/>
  <c r="F3804" i="16"/>
  <c r="D3804" i="16"/>
  <c r="G3804" i="16"/>
  <c r="D3805" i="16" l="1"/>
  <c r="F3805" i="16"/>
  <c r="G3805" i="16"/>
  <c r="A3806" i="16"/>
  <c r="S3806" i="16"/>
  <c r="G3806" i="16" l="1"/>
  <c r="F3806" i="16"/>
  <c r="D3806" i="16"/>
  <c r="S3807" i="16"/>
  <c r="A3807" i="16"/>
  <c r="D3807" i="16" l="1"/>
  <c r="G3807" i="16"/>
  <c r="F3807" i="16"/>
  <c r="S3808" i="16"/>
  <c r="A3808" i="16"/>
  <c r="G3808" i="16" l="1"/>
  <c r="F3808" i="16"/>
  <c r="D3808" i="16"/>
  <c r="S3809" i="16"/>
  <c r="A3809" i="16"/>
  <c r="D3809" i="16" l="1"/>
  <c r="F3809" i="16"/>
  <c r="G3809" i="16"/>
  <c r="S3810" i="16"/>
  <c r="A3810" i="16"/>
  <c r="A3811" i="16" l="1"/>
  <c r="S3811" i="16"/>
  <c r="F3810" i="16"/>
  <c r="G3810" i="16"/>
  <c r="D3810" i="16"/>
  <c r="D3811" i="16" l="1"/>
  <c r="F3811" i="16"/>
  <c r="G3811" i="16"/>
  <c r="S3812" i="16"/>
  <c r="A3812" i="16"/>
  <c r="G3812" i="16" l="1"/>
  <c r="F3812" i="16"/>
  <c r="D3812" i="16"/>
  <c r="S3813" i="16"/>
  <c r="A3813" i="16"/>
  <c r="F3813" i="16" l="1"/>
  <c r="G3813" i="16"/>
  <c r="D3813" i="16"/>
  <c r="S3814" i="16"/>
  <c r="A3814" i="16"/>
  <c r="F3814" i="16" l="1"/>
  <c r="G3814" i="16"/>
  <c r="D3814" i="16"/>
  <c r="S3815" i="16"/>
  <c r="A3815" i="16"/>
  <c r="F3815" i="16" l="1"/>
  <c r="D3815" i="16"/>
  <c r="G3815" i="16"/>
  <c r="S3816" i="16"/>
  <c r="A3816" i="16"/>
  <c r="S3817" i="16" l="1"/>
  <c r="A3817" i="16"/>
  <c r="D3816" i="16"/>
  <c r="F3816" i="16"/>
  <c r="G3816" i="16"/>
  <c r="D3817" i="16" l="1"/>
  <c r="F3817" i="16"/>
  <c r="G3817" i="16"/>
  <c r="A3818" i="16"/>
  <c r="S3818" i="16"/>
  <c r="G3818" i="16" l="1"/>
  <c r="F3818" i="16"/>
  <c r="D3818" i="16"/>
  <c r="S3819" i="16"/>
  <c r="A3819" i="16"/>
  <c r="A3820" i="16" l="1"/>
  <c r="S3820" i="16"/>
  <c r="G3819" i="16"/>
  <c r="D3819" i="16"/>
  <c r="F3819" i="16"/>
  <c r="S3821" i="16" l="1"/>
  <c r="A3821" i="16"/>
  <c r="F3820" i="16"/>
  <c r="D3820" i="16"/>
  <c r="G3820" i="16"/>
  <c r="D3821" i="16" l="1"/>
  <c r="G3821" i="16"/>
  <c r="F3821" i="16"/>
  <c r="A3822" i="16"/>
  <c r="S3822" i="16"/>
  <c r="S3823" i="16" l="1"/>
  <c r="A3823" i="16"/>
  <c r="F3822" i="16"/>
  <c r="D3822" i="16"/>
  <c r="G3822" i="16"/>
  <c r="F3823" i="16" l="1"/>
  <c r="D3823" i="16"/>
  <c r="G3823" i="16"/>
  <c r="A3824" i="16"/>
  <c r="S3824" i="16"/>
  <c r="S3825" i="16" l="1"/>
  <c r="A3825" i="16"/>
  <c r="D3824" i="16"/>
  <c r="F3824" i="16"/>
  <c r="G3824" i="16"/>
  <c r="D3825" i="16" l="1"/>
  <c r="G3825" i="16"/>
  <c r="F3825" i="16"/>
  <c r="S3826" i="16"/>
  <c r="A3826" i="16"/>
  <c r="S3827" i="16" l="1"/>
  <c r="A3827" i="16"/>
  <c r="G3826" i="16"/>
  <c r="D3826" i="16"/>
  <c r="F3826" i="16"/>
  <c r="G3827" i="16" l="1"/>
  <c r="F3827" i="16"/>
  <c r="D3827" i="16"/>
  <c r="S3828" i="16"/>
  <c r="A3828" i="16"/>
  <c r="D3828" i="16" l="1"/>
  <c r="G3828" i="16"/>
  <c r="F3828" i="16"/>
  <c r="A3829" i="16"/>
  <c r="S3829" i="16"/>
  <c r="G3829" i="16" l="1"/>
  <c r="D3829" i="16"/>
  <c r="F3829" i="16"/>
  <c r="S3830" i="16"/>
  <c r="A3830" i="16"/>
  <c r="F3830" i="16" l="1"/>
  <c r="D3830" i="16"/>
  <c r="G3830" i="16"/>
  <c r="A3831" i="16"/>
  <c r="S3831" i="16"/>
  <c r="S3832" i="16" l="1"/>
  <c r="A3832" i="16"/>
  <c r="G3831" i="16"/>
  <c r="D3831" i="16"/>
  <c r="F3831" i="16"/>
  <c r="D3832" i="16" l="1"/>
  <c r="G3832" i="16"/>
  <c r="F3832" i="16"/>
  <c r="S3833" i="16"/>
  <c r="A3833" i="16"/>
  <c r="A3834" i="16" l="1"/>
  <c r="S3834" i="16"/>
  <c r="D3833" i="16"/>
  <c r="F3833" i="16"/>
  <c r="G3833" i="16"/>
  <c r="F3834" i="16" l="1"/>
  <c r="G3834" i="16"/>
  <c r="D3834" i="16"/>
  <c r="A3835" i="16"/>
  <c r="S3835" i="16"/>
  <c r="D3835" i="16" l="1"/>
  <c r="G3835" i="16"/>
  <c r="F3835" i="16"/>
  <c r="S3836" i="16"/>
  <c r="A3836" i="16"/>
  <c r="S3837" i="16" l="1"/>
  <c r="A3837" i="16"/>
  <c r="G3836" i="16"/>
  <c r="F3836" i="16"/>
  <c r="D3836" i="16"/>
  <c r="F3837" i="16" l="1"/>
  <c r="G3837" i="16"/>
  <c r="D3837" i="16"/>
  <c r="S3838" i="16"/>
  <c r="A3838" i="16"/>
  <c r="D3838" i="16" l="1"/>
  <c r="F3838" i="16"/>
  <c r="G3838" i="16"/>
  <c r="S3839" i="16"/>
  <c r="A3839" i="16"/>
  <c r="C296" i="14"/>
  <c r="C297" i="14"/>
  <c r="C298" i="14"/>
  <c r="C299" i="14"/>
  <c r="C300" i="14"/>
  <c r="C301" i="14"/>
  <c r="C302" i="14"/>
  <c r="C303" i="14"/>
  <c r="C304" i="14"/>
  <c r="C305" i="14"/>
  <c r="C306" i="14"/>
  <c r="C275" i="14"/>
  <c r="C276" i="14"/>
  <c r="C277" i="14"/>
  <c r="C278" i="14"/>
  <c r="C279" i="14"/>
  <c r="C280" i="14"/>
  <c r="C281" i="14"/>
  <c r="C282" i="14"/>
  <c r="C283" i="14"/>
  <c r="C284" i="14"/>
  <c r="C285" i="14"/>
  <c r="C286" i="14"/>
  <c r="C287" i="14"/>
  <c r="C288" i="14"/>
  <c r="C289" i="14"/>
  <c r="C290" i="14"/>
  <c r="C291" i="14"/>
  <c r="C292" i="14"/>
  <c r="C293" i="14"/>
  <c r="C294" i="14"/>
  <c r="C295" i="14"/>
  <c r="C274" i="14"/>
  <c r="C267" i="14"/>
  <c r="C268" i="14"/>
  <c r="C269" i="14"/>
  <c r="C270" i="14"/>
  <c r="C271" i="14"/>
  <c r="C272" i="14"/>
  <c r="C273" i="14"/>
  <c r="C255" i="14"/>
  <c r="C256" i="14"/>
  <c r="C257" i="14"/>
  <c r="C258" i="14"/>
  <c r="C259" i="14"/>
  <c r="C260" i="14"/>
  <c r="C261" i="14"/>
  <c r="C262" i="14"/>
  <c r="C263" i="14"/>
  <c r="C264" i="14"/>
  <c r="C265" i="14"/>
  <c r="C266" i="14"/>
  <c r="C242" i="14"/>
  <c r="C243" i="14"/>
  <c r="C244" i="14"/>
  <c r="C245" i="14"/>
  <c r="C246" i="14"/>
  <c r="C247" i="14"/>
  <c r="C248" i="14"/>
  <c r="C249" i="14"/>
  <c r="C250" i="14"/>
  <c r="C251" i="14"/>
  <c r="C252" i="14"/>
  <c r="C253" i="14"/>
  <c r="C254" i="14"/>
  <c r="C241" i="14"/>
  <c r="C239" i="14"/>
  <c r="C240" i="14"/>
  <c r="C234" i="14"/>
  <c r="C235" i="14"/>
  <c r="C236" i="14"/>
  <c r="C237" i="14"/>
  <c r="C238" i="14"/>
  <c r="C209" i="14"/>
  <c r="C210" i="14"/>
  <c r="C211" i="14"/>
  <c r="C212" i="14"/>
  <c r="C213" i="14"/>
  <c r="C214" i="14"/>
  <c r="C215" i="14"/>
  <c r="C216" i="14"/>
  <c r="C217" i="14"/>
  <c r="C218" i="14"/>
  <c r="C219" i="14"/>
  <c r="C220" i="14"/>
  <c r="C221" i="14"/>
  <c r="C222" i="14"/>
  <c r="C223" i="14"/>
  <c r="C224" i="14"/>
  <c r="C225" i="14"/>
  <c r="C226" i="14"/>
  <c r="C227" i="14"/>
  <c r="C228" i="14"/>
  <c r="C229" i="14"/>
  <c r="C230" i="14"/>
  <c r="C231" i="14"/>
  <c r="C232" i="14"/>
  <c r="C233" i="14"/>
  <c r="C208" i="14"/>
  <c r="C207" i="14"/>
  <c r="C176" i="14"/>
  <c r="C177" i="14"/>
  <c r="C178" i="14"/>
  <c r="C179" i="14"/>
  <c r="C180" i="14"/>
  <c r="C181" i="14"/>
  <c r="C182" i="14"/>
  <c r="C183" i="14"/>
  <c r="C184" i="14"/>
  <c r="C185" i="14"/>
  <c r="C186" i="14"/>
  <c r="C187" i="14"/>
  <c r="C188" i="14"/>
  <c r="C189" i="14"/>
  <c r="C190" i="14"/>
  <c r="C191" i="14"/>
  <c r="C192" i="14"/>
  <c r="C193" i="14"/>
  <c r="C194" i="14"/>
  <c r="C195" i="14"/>
  <c r="C196" i="14"/>
  <c r="C197" i="14"/>
  <c r="C198" i="14"/>
  <c r="C199" i="14"/>
  <c r="C200" i="14"/>
  <c r="C201" i="14"/>
  <c r="C202" i="14"/>
  <c r="C203" i="14"/>
  <c r="C204" i="14"/>
  <c r="C205" i="14"/>
  <c r="C206" i="14"/>
  <c r="C175" i="14"/>
  <c r="C172" i="14"/>
  <c r="C173" i="14"/>
  <c r="C174" i="14"/>
  <c r="C143" i="14"/>
  <c r="C144" i="14"/>
  <c r="C145" i="14"/>
  <c r="C146" i="14"/>
  <c r="C147" i="14"/>
  <c r="C148" i="14"/>
  <c r="C149" i="14"/>
  <c r="C150" i="14"/>
  <c r="C151" i="14"/>
  <c r="C152" i="14"/>
  <c r="C153" i="14"/>
  <c r="C154" i="14"/>
  <c r="C155" i="14"/>
  <c r="C156" i="14"/>
  <c r="C157" i="14"/>
  <c r="C158" i="14"/>
  <c r="C159" i="14"/>
  <c r="C160" i="14"/>
  <c r="C161" i="14"/>
  <c r="C162" i="14"/>
  <c r="C163" i="14"/>
  <c r="C164" i="14"/>
  <c r="C165" i="14"/>
  <c r="C166" i="14"/>
  <c r="C167" i="14"/>
  <c r="C168" i="14"/>
  <c r="C169" i="14"/>
  <c r="C170" i="14"/>
  <c r="C171" i="14"/>
  <c r="C142" i="14"/>
  <c r="C130" i="14"/>
  <c r="C131" i="14"/>
  <c r="C132" i="14"/>
  <c r="C133" i="14"/>
  <c r="C134" i="14"/>
  <c r="C135" i="14"/>
  <c r="C136" i="14"/>
  <c r="C137" i="14"/>
  <c r="C138" i="14"/>
  <c r="C139" i="14"/>
  <c r="C140" i="14"/>
  <c r="C141" i="14"/>
  <c r="C110" i="14"/>
  <c r="C111" i="14"/>
  <c r="C112" i="14"/>
  <c r="C113" i="14"/>
  <c r="C114" i="14"/>
  <c r="C115" i="14"/>
  <c r="C116" i="14"/>
  <c r="C117" i="14"/>
  <c r="C118" i="14"/>
  <c r="C119" i="14"/>
  <c r="C120" i="14"/>
  <c r="C121" i="14"/>
  <c r="C122" i="14"/>
  <c r="C123" i="14"/>
  <c r="C124" i="14"/>
  <c r="C125" i="14"/>
  <c r="C126" i="14"/>
  <c r="C127" i="14"/>
  <c r="C128" i="14"/>
  <c r="C129" i="14"/>
  <c r="C109" i="14"/>
  <c r="C108" i="14"/>
  <c r="C105" i="14"/>
  <c r="C106" i="14"/>
  <c r="C107" i="14"/>
  <c r="C101" i="14"/>
  <c r="C102" i="14"/>
  <c r="C103" i="14"/>
  <c r="C104" i="14"/>
  <c r="C77" i="14"/>
  <c r="C78" i="14"/>
  <c r="C79" i="14"/>
  <c r="C80" i="14"/>
  <c r="C81" i="14"/>
  <c r="C82" i="14"/>
  <c r="C83" i="14"/>
  <c r="C84" i="14"/>
  <c r="C85" i="14"/>
  <c r="C86" i="14"/>
  <c r="C87" i="14"/>
  <c r="C88" i="14"/>
  <c r="C89" i="14"/>
  <c r="C90" i="14"/>
  <c r="C91" i="14"/>
  <c r="C92" i="14"/>
  <c r="C93" i="14"/>
  <c r="C94" i="14"/>
  <c r="C95" i="14"/>
  <c r="C96" i="14"/>
  <c r="C97" i="14"/>
  <c r="C98" i="14"/>
  <c r="C99" i="14"/>
  <c r="C100" i="14"/>
  <c r="C76" i="14"/>
  <c r="C44" i="14"/>
  <c r="C45" i="14"/>
  <c r="C46" i="14"/>
  <c r="C47" i="14"/>
  <c r="C48" i="14"/>
  <c r="C49" i="14"/>
  <c r="C50" i="14"/>
  <c r="C51" i="14"/>
  <c r="C52" i="14"/>
  <c r="C53" i="14"/>
  <c r="C54" i="14"/>
  <c r="C55" i="14"/>
  <c r="C56" i="14"/>
  <c r="C57" i="14"/>
  <c r="C58" i="14"/>
  <c r="C59" i="14"/>
  <c r="C60" i="14"/>
  <c r="C61" i="14"/>
  <c r="C62" i="14"/>
  <c r="C63" i="14"/>
  <c r="C64" i="14"/>
  <c r="C65" i="14"/>
  <c r="C66" i="14"/>
  <c r="C67" i="14"/>
  <c r="C68" i="14"/>
  <c r="C69" i="14"/>
  <c r="C70" i="14"/>
  <c r="C71" i="14"/>
  <c r="C72" i="14"/>
  <c r="C73" i="14"/>
  <c r="C74" i="14"/>
  <c r="C75" i="14"/>
  <c r="C43" i="14"/>
  <c r="A3840" i="16" l="1"/>
  <c r="S3840" i="16"/>
  <c r="F3839" i="16"/>
  <c r="G3839" i="16"/>
  <c r="D3839" i="16"/>
  <c r="B54" i="13"/>
  <c r="B53" i="13"/>
  <c r="B52" i="13"/>
  <c r="B51" i="13"/>
  <c r="D48" i="13"/>
  <c r="J47" i="13" s="1"/>
  <c r="B47" i="13"/>
  <c r="B43" i="13"/>
  <c r="B42" i="13"/>
  <c r="B41" i="13"/>
  <c r="B40" i="13"/>
  <c r="D37" i="13"/>
  <c r="J36" i="13" s="1"/>
  <c r="B36" i="13"/>
  <c r="B32" i="13"/>
  <c r="B31" i="13"/>
  <c r="B30" i="13"/>
  <c r="B29" i="13"/>
  <c r="D26" i="13"/>
  <c r="H25" i="13"/>
  <c r="G25" i="13"/>
  <c r="B25" i="13"/>
  <c r="B21" i="13"/>
  <c r="B20" i="13"/>
  <c r="B19" i="13"/>
  <c r="B18" i="13"/>
  <c r="E21" i="13"/>
  <c r="M13" i="13"/>
  <c r="M12" i="13"/>
  <c r="D20" i="13"/>
  <c r="G20" i="13" s="1"/>
  <c r="E20" i="13"/>
  <c r="M10" i="13"/>
  <c r="M9" i="13"/>
  <c r="M8" i="13"/>
  <c r="M4" i="13"/>
  <c r="D3" i="13"/>
  <c r="S3841" i="16" l="1"/>
  <c r="A3841" i="16"/>
  <c r="G3840" i="16"/>
  <c r="D3840" i="16"/>
  <c r="F3840" i="16"/>
  <c r="F36" i="13"/>
  <c r="H20" i="13"/>
  <c r="D18" i="13"/>
  <c r="G18" i="13" s="1"/>
  <c r="C15" i="13"/>
  <c r="F47" i="13"/>
  <c r="D50" i="6"/>
  <c r="D38" i="6"/>
  <c r="D26" i="6"/>
  <c r="S3842" i="16" l="1"/>
  <c r="A3842" i="16"/>
  <c r="F3841" i="16"/>
  <c r="G3841" i="16"/>
  <c r="D3841" i="16"/>
  <c r="D19" i="13"/>
  <c r="G19" i="13" s="1"/>
  <c r="E19" i="13"/>
  <c r="H19" i="13" s="1"/>
  <c r="B142" i="3"/>
  <c r="B141" i="3"/>
  <c r="B140" i="3"/>
  <c r="B139" i="3"/>
  <c r="B138" i="3"/>
  <c r="B137" i="3"/>
  <c r="B136" i="3"/>
  <c r="B135" i="3"/>
  <c r="B134" i="3"/>
  <c r="F80" i="3"/>
  <c r="F79" i="3"/>
  <c r="M9" i="6"/>
  <c r="M7" i="6"/>
  <c r="D3842" i="16" l="1"/>
  <c r="G3842" i="16"/>
  <c r="F3842" i="16"/>
  <c r="S3843" i="16"/>
  <c r="A3843" i="16"/>
  <c r="AE7" i="8"/>
  <c r="AE2" i="8"/>
  <c r="AE6" i="8"/>
  <c r="AE4" i="8"/>
  <c r="AE3" i="8"/>
  <c r="AE5" i="8"/>
  <c r="D113" i="3"/>
  <c r="F3843" i="16" l="1"/>
  <c r="D3843" i="16"/>
  <c r="G3843" i="16"/>
  <c r="S3844" i="16"/>
  <c r="A3844" i="16"/>
  <c r="A42" i="16" l="1"/>
  <c r="S3845" i="16"/>
  <c r="A3845" i="16"/>
  <c r="G3844" i="16"/>
  <c r="D3844" i="16"/>
  <c r="F3844" i="16"/>
  <c r="F25" i="3"/>
  <c r="C28" i="16" s="1"/>
  <c r="F47" i="3"/>
  <c r="C20" i="16" s="1"/>
  <c r="L3844" i="16" s="1"/>
  <c r="F38" i="3"/>
  <c r="C24" i="16" s="1"/>
  <c r="M3844" i="16" s="1"/>
  <c r="M47" i="16" l="1"/>
  <c r="M44" i="16"/>
  <c r="M46" i="16"/>
  <c r="M45"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M502" i="16"/>
  <c r="M503" i="16"/>
  <c r="M504" i="16"/>
  <c r="M505" i="16"/>
  <c r="M506" i="16"/>
  <c r="M507" i="16"/>
  <c r="M508" i="16"/>
  <c r="M509" i="16"/>
  <c r="M510" i="16"/>
  <c r="M511" i="16"/>
  <c r="M512" i="16"/>
  <c r="M513" i="16"/>
  <c r="M514" i="16"/>
  <c r="M515" i="16"/>
  <c r="M516" i="16"/>
  <c r="M517" i="16"/>
  <c r="M518" i="16"/>
  <c r="M519" i="16"/>
  <c r="M520" i="16"/>
  <c r="M521" i="16"/>
  <c r="M522" i="16"/>
  <c r="M523" i="16"/>
  <c r="M524" i="16"/>
  <c r="M525" i="16"/>
  <c r="M526" i="16"/>
  <c r="M527" i="16"/>
  <c r="M528" i="16"/>
  <c r="M529" i="16"/>
  <c r="M530" i="16"/>
  <c r="M531" i="16"/>
  <c r="M532" i="16"/>
  <c r="M533" i="16"/>
  <c r="M534" i="16"/>
  <c r="M535" i="16"/>
  <c r="M536" i="16"/>
  <c r="M537" i="16"/>
  <c r="M538" i="16"/>
  <c r="M539" i="16"/>
  <c r="M540" i="16"/>
  <c r="M541" i="16"/>
  <c r="M542" i="16"/>
  <c r="M543" i="16"/>
  <c r="M544" i="16"/>
  <c r="M545" i="16"/>
  <c r="M546" i="16"/>
  <c r="M547" i="16"/>
  <c r="M548" i="16"/>
  <c r="M549" i="16"/>
  <c r="M550" i="16"/>
  <c r="M551" i="16"/>
  <c r="M552" i="16"/>
  <c r="M553" i="16"/>
  <c r="M554" i="16"/>
  <c r="M555" i="16"/>
  <c r="M556" i="16"/>
  <c r="M557" i="16"/>
  <c r="M558" i="16"/>
  <c r="M559" i="16"/>
  <c r="M560" i="16"/>
  <c r="M561" i="16"/>
  <c r="M562" i="16"/>
  <c r="M563" i="16"/>
  <c r="M564" i="16"/>
  <c r="M565" i="16"/>
  <c r="M566" i="16"/>
  <c r="M567" i="16"/>
  <c r="M568" i="16"/>
  <c r="M569" i="16"/>
  <c r="M570" i="16"/>
  <c r="M571" i="16"/>
  <c r="M572" i="16"/>
  <c r="M573" i="16"/>
  <c r="M574" i="16"/>
  <c r="M575" i="16"/>
  <c r="M576" i="16"/>
  <c r="M577" i="16"/>
  <c r="M578" i="16"/>
  <c r="M579" i="16"/>
  <c r="M580" i="16"/>
  <c r="M581" i="16"/>
  <c r="M582" i="16"/>
  <c r="M583" i="16"/>
  <c r="M584" i="16"/>
  <c r="M585" i="16"/>
  <c r="M586" i="16"/>
  <c r="M587" i="16"/>
  <c r="M588" i="16"/>
  <c r="M589" i="16"/>
  <c r="M590" i="16"/>
  <c r="M591" i="16"/>
  <c r="M592" i="16"/>
  <c r="M593" i="16"/>
  <c r="M594" i="16"/>
  <c r="M595" i="16"/>
  <c r="M596" i="16"/>
  <c r="M597" i="16"/>
  <c r="M598" i="16"/>
  <c r="M599" i="16"/>
  <c r="M600" i="16"/>
  <c r="M601" i="16"/>
  <c r="M602" i="16"/>
  <c r="M603" i="16"/>
  <c r="M604" i="16"/>
  <c r="M605" i="16"/>
  <c r="M606" i="16"/>
  <c r="M607" i="16"/>
  <c r="M608" i="16"/>
  <c r="M609" i="16"/>
  <c r="M610" i="16"/>
  <c r="M611" i="16"/>
  <c r="M612" i="16"/>
  <c r="M613" i="16"/>
  <c r="M614" i="16"/>
  <c r="M615" i="16"/>
  <c r="M616" i="16"/>
  <c r="M617" i="16"/>
  <c r="M618" i="16"/>
  <c r="M619" i="16"/>
  <c r="M620" i="16"/>
  <c r="M621" i="16"/>
  <c r="M622" i="16"/>
  <c r="M623" i="16"/>
  <c r="M624" i="16"/>
  <c r="M625" i="16"/>
  <c r="M626" i="16"/>
  <c r="M627" i="16"/>
  <c r="M628" i="16"/>
  <c r="M629" i="16"/>
  <c r="M630" i="16"/>
  <c r="M631" i="16"/>
  <c r="M632" i="16"/>
  <c r="M633" i="16"/>
  <c r="M634" i="16"/>
  <c r="M635" i="16"/>
  <c r="M636" i="16"/>
  <c r="M637" i="16"/>
  <c r="M638" i="16"/>
  <c r="M639" i="16"/>
  <c r="M640" i="16"/>
  <c r="M641" i="16"/>
  <c r="M642" i="16"/>
  <c r="M643" i="16"/>
  <c r="M644" i="16"/>
  <c r="M645" i="16"/>
  <c r="M646" i="16"/>
  <c r="M647" i="16"/>
  <c r="M648" i="16"/>
  <c r="M649" i="16"/>
  <c r="M650" i="16"/>
  <c r="M651" i="16"/>
  <c r="M652" i="16"/>
  <c r="M653" i="16"/>
  <c r="M654" i="16"/>
  <c r="M655" i="16"/>
  <c r="M656" i="16"/>
  <c r="M657" i="16"/>
  <c r="M658" i="16"/>
  <c r="M659" i="16"/>
  <c r="M660" i="16"/>
  <c r="M661" i="16"/>
  <c r="M662" i="16"/>
  <c r="M663" i="16"/>
  <c r="M664" i="16"/>
  <c r="M665" i="16"/>
  <c r="M666" i="16"/>
  <c r="M667" i="16"/>
  <c r="M668" i="16"/>
  <c r="M669" i="16"/>
  <c r="M670" i="16"/>
  <c r="M671" i="16"/>
  <c r="M672" i="16"/>
  <c r="M673" i="16"/>
  <c r="M674" i="16"/>
  <c r="M675" i="16"/>
  <c r="M676" i="16"/>
  <c r="M677" i="16"/>
  <c r="M678" i="16"/>
  <c r="M679" i="16"/>
  <c r="M680" i="16"/>
  <c r="M681" i="16"/>
  <c r="M682" i="16"/>
  <c r="M683" i="16"/>
  <c r="M684" i="16"/>
  <c r="M685" i="16"/>
  <c r="M686" i="16"/>
  <c r="M687" i="16"/>
  <c r="M688" i="16"/>
  <c r="M689" i="16"/>
  <c r="M690" i="16"/>
  <c r="M691" i="16"/>
  <c r="M692" i="16"/>
  <c r="M693" i="16"/>
  <c r="M694" i="16"/>
  <c r="M695" i="16"/>
  <c r="M696" i="16"/>
  <c r="M697" i="16"/>
  <c r="M698" i="16"/>
  <c r="M699" i="16"/>
  <c r="M700" i="16"/>
  <c r="M701" i="16"/>
  <c r="M702" i="16"/>
  <c r="M703" i="16"/>
  <c r="M704" i="16"/>
  <c r="M705" i="16"/>
  <c r="M706" i="16"/>
  <c r="M707" i="16"/>
  <c r="M708" i="16"/>
  <c r="M709" i="16"/>
  <c r="M710" i="16"/>
  <c r="M711" i="16"/>
  <c r="M712" i="16"/>
  <c r="M713" i="16"/>
  <c r="M714" i="16"/>
  <c r="M715" i="16"/>
  <c r="M716" i="16"/>
  <c r="M717" i="16"/>
  <c r="M718" i="16"/>
  <c r="M719" i="16"/>
  <c r="M720" i="16"/>
  <c r="M721" i="16"/>
  <c r="M722" i="16"/>
  <c r="M723" i="16"/>
  <c r="M724" i="16"/>
  <c r="M725" i="16"/>
  <c r="M726" i="16"/>
  <c r="M727" i="16"/>
  <c r="M728" i="16"/>
  <c r="M729" i="16"/>
  <c r="M730" i="16"/>
  <c r="M731" i="16"/>
  <c r="M732" i="16"/>
  <c r="M733" i="16"/>
  <c r="M734" i="16"/>
  <c r="M735" i="16"/>
  <c r="M736" i="16"/>
  <c r="M737" i="16"/>
  <c r="M738" i="16"/>
  <c r="M739" i="16"/>
  <c r="M740" i="16"/>
  <c r="M741" i="16"/>
  <c r="M742" i="16"/>
  <c r="M743" i="16"/>
  <c r="M744" i="16"/>
  <c r="M745" i="16"/>
  <c r="M746" i="16"/>
  <c r="M747" i="16"/>
  <c r="M748" i="16"/>
  <c r="M749" i="16"/>
  <c r="M750" i="16"/>
  <c r="M751" i="16"/>
  <c r="M752" i="16"/>
  <c r="M753" i="16"/>
  <c r="M754" i="16"/>
  <c r="M755" i="16"/>
  <c r="M756" i="16"/>
  <c r="M757" i="16"/>
  <c r="M758" i="16"/>
  <c r="M759" i="16"/>
  <c r="M760" i="16"/>
  <c r="M761" i="16"/>
  <c r="M762" i="16"/>
  <c r="M763" i="16"/>
  <c r="M764" i="16"/>
  <c r="M765" i="16"/>
  <c r="M766" i="16"/>
  <c r="M767" i="16"/>
  <c r="M768" i="16"/>
  <c r="M769" i="16"/>
  <c r="M770" i="16"/>
  <c r="M771" i="16"/>
  <c r="M772" i="16"/>
  <c r="M773" i="16"/>
  <c r="M774" i="16"/>
  <c r="M775" i="16"/>
  <c r="M776" i="16"/>
  <c r="M777" i="16"/>
  <c r="M778" i="16"/>
  <c r="M779" i="16"/>
  <c r="M780" i="16"/>
  <c r="M781" i="16"/>
  <c r="M782" i="16"/>
  <c r="M783" i="16"/>
  <c r="M784" i="16"/>
  <c r="M785" i="16"/>
  <c r="M786" i="16"/>
  <c r="M787" i="16"/>
  <c r="M788" i="16"/>
  <c r="M789" i="16"/>
  <c r="M790" i="16"/>
  <c r="M791" i="16"/>
  <c r="M792" i="16"/>
  <c r="M793" i="16"/>
  <c r="M794" i="16"/>
  <c r="M795" i="16"/>
  <c r="M796" i="16"/>
  <c r="M797" i="16"/>
  <c r="M798" i="16"/>
  <c r="M799" i="16"/>
  <c r="M800" i="16"/>
  <c r="M801" i="16"/>
  <c r="M802" i="16"/>
  <c r="M803" i="16"/>
  <c r="M804" i="16"/>
  <c r="M805" i="16"/>
  <c r="M806" i="16"/>
  <c r="M807" i="16"/>
  <c r="M808" i="16"/>
  <c r="M809" i="16"/>
  <c r="M810" i="16"/>
  <c r="M811" i="16"/>
  <c r="M812" i="16"/>
  <c r="M813" i="16"/>
  <c r="M814" i="16"/>
  <c r="M815" i="16"/>
  <c r="M816" i="16"/>
  <c r="M817" i="16"/>
  <c r="M818" i="16"/>
  <c r="M819" i="16"/>
  <c r="M820" i="16"/>
  <c r="M821" i="16"/>
  <c r="M822" i="16"/>
  <c r="M823" i="16"/>
  <c r="M824" i="16"/>
  <c r="M825" i="16"/>
  <c r="M826" i="16"/>
  <c r="M827" i="16"/>
  <c r="M828" i="16"/>
  <c r="M829" i="16"/>
  <c r="M830" i="16"/>
  <c r="M831" i="16"/>
  <c r="M832" i="16"/>
  <c r="M833" i="16"/>
  <c r="M834" i="16"/>
  <c r="M835" i="16"/>
  <c r="M836" i="16"/>
  <c r="M837" i="16"/>
  <c r="M838" i="16"/>
  <c r="M839" i="16"/>
  <c r="M840" i="16"/>
  <c r="M841" i="16"/>
  <c r="M842" i="16"/>
  <c r="M843" i="16"/>
  <c r="M844" i="16"/>
  <c r="M845" i="16"/>
  <c r="M846" i="16"/>
  <c r="M847" i="16"/>
  <c r="M848" i="16"/>
  <c r="M849" i="16"/>
  <c r="M850" i="16"/>
  <c r="M851" i="16"/>
  <c r="M852" i="16"/>
  <c r="M853" i="16"/>
  <c r="M854" i="16"/>
  <c r="M855" i="16"/>
  <c r="M856" i="16"/>
  <c r="M857" i="16"/>
  <c r="M858" i="16"/>
  <c r="M859" i="16"/>
  <c r="M860" i="16"/>
  <c r="M861" i="16"/>
  <c r="M862" i="16"/>
  <c r="M863" i="16"/>
  <c r="M864" i="16"/>
  <c r="M865" i="16"/>
  <c r="M866" i="16"/>
  <c r="M867" i="16"/>
  <c r="M868" i="16"/>
  <c r="M869" i="16"/>
  <c r="M870" i="16"/>
  <c r="M871" i="16"/>
  <c r="M872" i="16"/>
  <c r="M873" i="16"/>
  <c r="M874" i="16"/>
  <c r="M875" i="16"/>
  <c r="M876" i="16"/>
  <c r="M877" i="16"/>
  <c r="M878" i="16"/>
  <c r="M879" i="16"/>
  <c r="M880" i="16"/>
  <c r="M881" i="16"/>
  <c r="M882" i="16"/>
  <c r="M883" i="16"/>
  <c r="M884" i="16"/>
  <c r="M885" i="16"/>
  <c r="M886" i="16"/>
  <c r="M887" i="16"/>
  <c r="M888" i="16"/>
  <c r="M889" i="16"/>
  <c r="M890" i="16"/>
  <c r="M891" i="16"/>
  <c r="M892" i="16"/>
  <c r="M893" i="16"/>
  <c r="M894" i="16"/>
  <c r="M895" i="16"/>
  <c r="M896" i="16"/>
  <c r="M897" i="16"/>
  <c r="M898" i="16"/>
  <c r="M899" i="16"/>
  <c r="M900" i="16"/>
  <c r="M901" i="16"/>
  <c r="M902" i="16"/>
  <c r="M903" i="16"/>
  <c r="M904" i="16"/>
  <c r="M905" i="16"/>
  <c r="M906" i="16"/>
  <c r="M907" i="16"/>
  <c r="M908" i="16"/>
  <c r="M909" i="16"/>
  <c r="M910" i="16"/>
  <c r="M911" i="16"/>
  <c r="M912" i="16"/>
  <c r="M913" i="16"/>
  <c r="M914" i="16"/>
  <c r="M915" i="16"/>
  <c r="M916" i="16"/>
  <c r="M917" i="16"/>
  <c r="M918" i="16"/>
  <c r="M919" i="16"/>
  <c r="M920" i="16"/>
  <c r="M921" i="16"/>
  <c r="M922" i="16"/>
  <c r="M923" i="16"/>
  <c r="M924" i="16"/>
  <c r="M925" i="16"/>
  <c r="M926" i="16"/>
  <c r="M927" i="16"/>
  <c r="M928" i="16"/>
  <c r="M929" i="16"/>
  <c r="M930" i="16"/>
  <c r="M931" i="16"/>
  <c r="M932" i="16"/>
  <c r="M933" i="16"/>
  <c r="M934" i="16"/>
  <c r="M935" i="16"/>
  <c r="M936" i="16"/>
  <c r="M937" i="16"/>
  <c r="M938" i="16"/>
  <c r="M939" i="16"/>
  <c r="M940" i="16"/>
  <c r="M941" i="16"/>
  <c r="M942" i="16"/>
  <c r="M943" i="16"/>
  <c r="M944" i="16"/>
  <c r="M945" i="16"/>
  <c r="M946" i="16"/>
  <c r="M947" i="16"/>
  <c r="M948" i="16"/>
  <c r="M949" i="16"/>
  <c r="M950" i="16"/>
  <c r="M951" i="16"/>
  <c r="M952" i="16"/>
  <c r="M953" i="16"/>
  <c r="M954" i="16"/>
  <c r="M955" i="16"/>
  <c r="M956" i="16"/>
  <c r="M957" i="16"/>
  <c r="M958" i="16"/>
  <c r="M959" i="16"/>
  <c r="M960" i="16"/>
  <c r="M961" i="16"/>
  <c r="M962" i="16"/>
  <c r="M963" i="16"/>
  <c r="M964" i="16"/>
  <c r="M965" i="16"/>
  <c r="M966" i="16"/>
  <c r="M967" i="16"/>
  <c r="M968" i="16"/>
  <c r="M969" i="16"/>
  <c r="M970" i="16"/>
  <c r="M971" i="16"/>
  <c r="M972" i="16"/>
  <c r="M973" i="16"/>
  <c r="M974" i="16"/>
  <c r="M975" i="16"/>
  <c r="M976" i="16"/>
  <c r="M977" i="16"/>
  <c r="M978" i="16"/>
  <c r="M979" i="16"/>
  <c r="M980" i="16"/>
  <c r="M981" i="16"/>
  <c r="M982" i="16"/>
  <c r="M983" i="16"/>
  <c r="M984" i="16"/>
  <c r="M985" i="16"/>
  <c r="M986" i="16"/>
  <c r="M987" i="16"/>
  <c r="M988" i="16"/>
  <c r="M989" i="16"/>
  <c r="M990" i="16"/>
  <c r="M991" i="16"/>
  <c r="M992" i="16"/>
  <c r="M993" i="16"/>
  <c r="M994" i="16"/>
  <c r="M995" i="16"/>
  <c r="M996" i="16"/>
  <c r="M997" i="16"/>
  <c r="M998" i="16"/>
  <c r="M999" i="16"/>
  <c r="M1000" i="16"/>
  <c r="M1001" i="16"/>
  <c r="M1002" i="16"/>
  <c r="M1003" i="16"/>
  <c r="M1004" i="16"/>
  <c r="M1005" i="16"/>
  <c r="M1006" i="16"/>
  <c r="M1007" i="16"/>
  <c r="M1008" i="16"/>
  <c r="M1009" i="16"/>
  <c r="M1010" i="16"/>
  <c r="M1011" i="16"/>
  <c r="M1012" i="16"/>
  <c r="M1013" i="16"/>
  <c r="M1014" i="16"/>
  <c r="M1015" i="16"/>
  <c r="M1016" i="16"/>
  <c r="M1017" i="16"/>
  <c r="M1018" i="16"/>
  <c r="M1019" i="16"/>
  <c r="M1020" i="16"/>
  <c r="M1021" i="16"/>
  <c r="M1022" i="16"/>
  <c r="M1023" i="16"/>
  <c r="M1024" i="16"/>
  <c r="M1025" i="16"/>
  <c r="M1026" i="16"/>
  <c r="M1027" i="16"/>
  <c r="M1028" i="16"/>
  <c r="M1029" i="16"/>
  <c r="M1030" i="16"/>
  <c r="M1031" i="16"/>
  <c r="M1032" i="16"/>
  <c r="M1033" i="16"/>
  <c r="M1034" i="16"/>
  <c r="M1035" i="16"/>
  <c r="M1036" i="16"/>
  <c r="M1037" i="16"/>
  <c r="M1038" i="16"/>
  <c r="M1039" i="16"/>
  <c r="M1040" i="16"/>
  <c r="M1041" i="16"/>
  <c r="M1042" i="16"/>
  <c r="M1043" i="16"/>
  <c r="M1044" i="16"/>
  <c r="M1045" i="16"/>
  <c r="M1046" i="16"/>
  <c r="M1047" i="16"/>
  <c r="M1048" i="16"/>
  <c r="M1049" i="16"/>
  <c r="M1050" i="16"/>
  <c r="M1051" i="16"/>
  <c r="M1052" i="16"/>
  <c r="M1053" i="16"/>
  <c r="M1054" i="16"/>
  <c r="M1055" i="16"/>
  <c r="M1056" i="16"/>
  <c r="M1057" i="16"/>
  <c r="M1058" i="16"/>
  <c r="M1059" i="16"/>
  <c r="M1060" i="16"/>
  <c r="M1061" i="16"/>
  <c r="M1062" i="16"/>
  <c r="M1063" i="16"/>
  <c r="M1064" i="16"/>
  <c r="M1065" i="16"/>
  <c r="M1066" i="16"/>
  <c r="M1067" i="16"/>
  <c r="M1068" i="16"/>
  <c r="M1069" i="16"/>
  <c r="M1070" i="16"/>
  <c r="M1071" i="16"/>
  <c r="M1072" i="16"/>
  <c r="M1073" i="16"/>
  <c r="M1074" i="16"/>
  <c r="M1075" i="16"/>
  <c r="M1076" i="16"/>
  <c r="M1077" i="16"/>
  <c r="M1078" i="16"/>
  <c r="M1079" i="16"/>
  <c r="M1080" i="16"/>
  <c r="M1081" i="16"/>
  <c r="M1082" i="16"/>
  <c r="M1083" i="16"/>
  <c r="M1084" i="16"/>
  <c r="M1085" i="16"/>
  <c r="M1086" i="16"/>
  <c r="M1087" i="16"/>
  <c r="M1088" i="16"/>
  <c r="M1089" i="16"/>
  <c r="M1090" i="16"/>
  <c r="M1091" i="16"/>
  <c r="M1092" i="16"/>
  <c r="M1093" i="16"/>
  <c r="M1094" i="16"/>
  <c r="M1095" i="16"/>
  <c r="M1096" i="16"/>
  <c r="M1097" i="16"/>
  <c r="M1098" i="16"/>
  <c r="M1099" i="16"/>
  <c r="M1100" i="16"/>
  <c r="M1101" i="16"/>
  <c r="M1102" i="16"/>
  <c r="M1103" i="16"/>
  <c r="M1104" i="16"/>
  <c r="M1105" i="16"/>
  <c r="M1106" i="16"/>
  <c r="M1107" i="16"/>
  <c r="M1108" i="16"/>
  <c r="M1109" i="16"/>
  <c r="M1110" i="16"/>
  <c r="M1111" i="16"/>
  <c r="M1112" i="16"/>
  <c r="M1113" i="16"/>
  <c r="M1114" i="16"/>
  <c r="M1115" i="16"/>
  <c r="M1116" i="16"/>
  <c r="M1117" i="16"/>
  <c r="M1118" i="16"/>
  <c r="M1119" i="16"/>
  <c r="M1120" i="16"/>
  <c r="M1121" i="16"/>
  <c r="M1122" i="16"/>
  <c r="M1123" i="16"/>
  <c r="M1124" i="16"/>
  <c r="M1125" i="16"/>
  <c r="M1126" i="16"/>
  <c r="M1127" i="16"/>
  <c r="M1128" i="16"/>
  <c r="M1129" i="16"/>
  <c r="M1130" i="16"/>
  <c r="M1131" i="16"/>
  <c r="M1132" i="16"/>
  <c r="M1133" i="16"/>
  <c r="M1134" i="16"/>
  <c r="M1135" i="16"/>
  <c r="M1136" i="16"/>
  <c r="M1137" i="16"/>
  <c r="M1138" i="16"/>
  <c r="M1139" i="16"/>
  <c r="M1140" i="16"/>
  <c r="M1141" i="16"/>
  <c r="M1142" i="16"/>
  <c r="M1143" i="16"/>
  <c r="M1144" i="16"/>
  <c r="M1145" i="16"/>
  <c r="M1146" i="16"/>
  <c r="M1147" i="16"/>
  <c r="M1148" i="16"/>
  <c r="M1149" i="16"/>
  <c r="M1150" i="16"/>
  <c r="M1151" i="16"/>
  <c r="M1152" i="16"/>
  <c r="M1153" i="16"/>
  <c r="M1154" i="16"/>
  <c r="M1155" i="16"/>
  <c r="M1156" i="16"/>
  <c r="M1157" i="16"/>
  <c r="M1158" i="16"/>
  <c r="M1159" i="16"/>
  <c r="M1160" i="16"/>
  <c r="M1161" i="16"/>
  <c r="M1162" i="16"/>
  <c r="M1163" i="16"/>
  <c r="M1164" i="16"/>
  <c r="M1165" i="16"/>
  <c r="M1166" i="16"/>
  <c r="M1167" i="16"/>
  <c r="M1168" i="16"/>
  <c r="M1169" i="16"/>
  <c r="M1170" i="16"/>
  <c r="M1171" i="16"/>
  <c r="M1172" i="16"/>
  <c r="M1173" i="16"/>
  <c r="M1174" i="16"/>
  <c r="M1175" i="16"/>
  <c r="M1176" i="16"/>
  <c r="M1177" i="16"/>
  <c r="M1178" i="16"/>
  <c r="M1179" i="16"/>
  <c r="M1180" i="16"/>
  <c r="M1181" i="16"/>
  <c r="M1182" i="16"/>
  <c r="M1183" i="16"/>
  <c r="M1184" i="16"/>
  <c r="M1185" i="16"/>
  <c r="M1186" i="16"/>
  <c r="M1187" i="16"/>
  <c r="M1188" i="16"/>
  <c r="M1189" i="16"/>
  <c r="M1190" i="16"/>
  <c r="M1191" i="16"/>
  <c r="M1192" i="16"/>
  <c r="M1193" i="16"/>
  <c r="M1194" i="16"/>
  <c r="M1195" i="16"/>
  <c r="M1196" i="16"/>
  <c r="M1197" i="16"/>
  <c r="M1198" i="16"/>
  <c r="M1199" i="16"/>
  <c r="M1200" i="16"/>
  <c r="M1201" i="16"/>
  <c r="M1202" i="16"/>
  <c r="M1203" i="16"/>
  <c r="M1204" i="16"/>
  <c r="M1205" i="16"/>
  <c r="M1206" i="16"/>
  <c r="M1207" i="16"/>
  <c r="M1208" i="16"/>
  <c r="M1209" i="16"/>
  <c r="M1210" i="16"/>
  <c r="M1211" i="16"/>
  <c r="M1212" i="16"/>
  <c r="M1213" i="16"/>
  <c r="M1214" i="16"/>
  <c r="M1215" i="16"/>
  <c r="M1216" i="16"/>
  <c r="M1217" i="16"/>
  <c r="M1218" i="16"/>
  <c r="M1219" i="16"/>
  <c r="M1220" i="16"/>
  <c r="M1221" i="16"/>
  <c r="M1222" i="16"/>
  <c r="M1223" i="16"/>
  <c r="M1224" i="16"/>
  <c r="M1225" i="16"/>
  <c r="M1226" i="16"/>
  <c r="M1227" i="16"/>
  <c r="M1228" i="16"/>
  <c r="M1229" i="16"/>
  <c r="M1230" i="16"/>
  <c r="M1231" i="16"/>
  <c r="M1232" i="16"/>
  <c r="M1233" i="16"/>
  <c r="M1234" i="16"/>
  <c r="M1235" i="16"/>
  <c r="M1236" i="16"/>
  <c r="M1237" i="16"/>
  <c r="M1238" i="16"/>
  <c r="M1239" i="16"/>
  <c r="M1240" i="16"/>
  <c r="M1241" i="16"/>
  <c r="M1242" i="16"/>
  <c r="M1243" i="16"/>
  <c r="M1244" i="16"/>
  <c r="M1245" i="16"/>
  <c r="M1246" i="16"/>
  <c r="M1247" i="16"/>
  <c r="M1248" i="16"/>
  <c r="M1249" i="16"/>
  <c r="M1250" i="16"/>
  <c r="M1251" i="16"/>
  <c r="M1252" i="16"/>
  <c r="M1253" i="16"/>
  <c r="M1254" i="16"/>
  <c r="M1255" i="16"/>
  <c r="M1256" i="16"/>
  <c r="M1257" i="16"/>
  <c r="M1258" i="16"/>
  <c r="M1259" i="16"/>
  <c r="M1260" i="16"/>
  <c r="M1261" i="16"/>
  <c r="M1262" i="16"/>
  <c r="M1263" i="16"/>
  <c r="M1264" i="16"/>
  <c r="M1265" i="16"/>
  <c r="M1266" i="16"/>
  <c r="M1267" i="16"/>
  <c r="M1268" i="16"/>
  <c r="M1269" i="16"/>
  <c r="M1270" i="16"/>
  <c r="M1271" i="16"/>
  <c r="M1272" i="16"/>
  <c r="M1273" i="16"/>
  <c r="M1274" i="16"/>
  <c r="M1275" i="16"/>
  <c r="M1276" i="16"/>
  <c r="M1277" i="16"/>
  <c r="M1278" i="16"/>
  <c r="M1279" i="16"/>
  <c r="M1280" i="16"/>
  <c r="M1281" i="16"/>
  <c r="M1282" i="16"/>
  <c r="M1283" i="16"/>
  <c r="M1284" i="16"/>
  <c r="M1285" i="16"/>
  <c r="M1286" i="16"/>
  <c r="M1287" i="16"/>
  <c r="M1288" i="16"/>
  <c r="M1289" i="16"/>
  <c r="M1290" i="16"/>
  <c r="M1291" i="16"/>
  <c r="M1292" i="16"/>
  <c r="M1293" i="16"/>
  <c r="M1294" i="16"/>
  <c r="M1295" i="16"/>
  <c r="M1296" i="16"/>
  <c r="M1297" i="16"/>
  <c r="M1298" i="16"/>
  <c r="M1299" i="16"/>
  <c r="M1300" i="16"/>
  <c r="M1301" i="16"/>
  <c r="M1302" i="16"/>
  <c r="M1303" i="16"/>
  <c r="M1304" i="16"/>
  <c r="M1305" i="16"/>
  <c r="M1306" i="16"/>
  <c r="M1307" i="16"/>
  <c r="M1308" i="16"/>
  <c r="M1309" i="16"/>
  <c r="M1310" i="16"/>
  <c r="M1311" i="16"/>
  <c r="M1312" i="16"/>
  <c r="M1313" i="16"/>
  <c r="M1314" i="16"/>
  <c r="M1315" i="16"/>
  <c r="M1316" i="16"/>
  <c r="M1317" i="16"/>
  <c r="M1318" i="16"/>
  <c r="M1319" i="16"/>
  <c r="M1320" i="16"/>
  <c r="M1321" i="16"/>
  <c r="M1322" i="16"/>
  <c r="M1323" i="16"/>
  <c r="M1324" i="16"/>
  <c r="M1325" i="16"/>
  <c r="M1326" i="16"/>
  <c r="M1327" i="16"/>
  <c r="M1328" i="16"/>
  <c r="M1329" i="16"/>
  <c r="M1330" i="16"/>
  <c r="M1331" i="16"/>
  <c r="M1332" i="16"/>
  <c r="M1333" i="16"/>
  <c r="M1334" i="16"/>
  <c r="M1335" i="16"/>
  <c r="M1336" i="16"/>
  <c r="M1337" i="16"/>
  <c r="M1338" i="16"/>
  <c r="M1339" i="16"/>
  <c r="M1340" i="16"/>
  <c r="M1341" i="16"/>
  <c r="M1342" i="16"/>
  <c r="M1343" i="16"/>
  <c r="M1344" i="16"/>
  <c r="M1345" i="16"/>
  <c r="M1346" i="16"/>
  <c r="M1347" i="16"/>
  <c r="M1348" i="16"/>
  <c r="M1349" i="16"/>
  <c r="M1350" i="16"/>
  <c r="M1351" i="16"/>
  <c r="M1352" i="16"/>
  <c r="M1353" i="16"/>
  <c r="M1354" i="16"/>
  <c r="M1355" i="16"/>
  <c r="M1356" i="16"/>
  <c r="M1357" i="16"/>
  <c r="M1358" i="16"/>
  <c r="M1359" i="16"/>
  <c r="M1360" i="16"/>
  <c r="M1361" i="16"/>
  <c r="M1362" i="16"/>
  <c r="M1363" i="16"/>
  <c r="M1364" i="16"/>
  <c r="M1365" i="16"/>
  <c r="M1366" i="16"/>
  <c r="M1367" i="16"/>
  <c r="M1368" i="16"/>
  <c r="M1369" i="16"/>
  <c r="M1370" i="16"/>
  <c r="M1371" i="16"/>
  <c r="M1372" i="16"/>
  <c r="M1373" i="16"/>
  <c r="M1374" i="16"/>
  <c r="M1375" i="16"/>
  <c r="M1376" i="16"/>
  <c r="M1377" i="16"/>
  <c r="M1378" i="16"/>
  <c r="M1379" i="16"/>
  <c r="M1380" i="16"/>
  <c r="M1381" i="16"/>
  <c r="M1382" i="16"/>
  <c r="M1383" i="16"/>
  <c r="M1384" i="16"/>
  <c r="M1385" i="16"/>
  <c r="M1386" i="16"/>
  <c r="M1387" i="16"/>
  <c r="M1388" i="16"/>
  <c r="M1389" i="16"/>
  <c r="M1390" i="16"/>
  <c r="M1391" i="16"/>
  <c r="M1392" i="16"/>
  <c r="M1393" i="16"/>
  <c r="M1394" i="16"/>
  <c r="M1395" i="16"/>
  <c r="M1396" i="16"/>
  <c r="M1397" i="16"/>
  <c r="M1398" i="16"/>
  <c r="M1399" i="16"/>
  <c r="M1400" i="16"/>
  <c r="M1401" i="16"/>
  <c r="M1402" i="16"/>
  <c r="M1403" i="16"/>
  <c r="M1404" i="16"/>
  <c r="M1405" i="16"/>
  <c r="M1406" i="16"/>
  <c r="M1407" i="16"/>
  <c r="M1408" i="16"/>
  <c r="M1409" i="16"/>
  <c r="M1410" i="16"/>
  <c r="M1411" i="16"/>
  <c r="M1412" i="16"/>
  <c r="M1413" i="16"/>
  <c r="M1414" i="16"/>
  <c r="M1415" i="16"/>
  <c r="M1416" i="16"/>
  <c r="M1417" i="16"/>
  <c r="M1418" i="16"/>
  <c r="M1419" i="16"/>
  <c r="M1420" i="16"/>
  <c r="M1421" i="16"/>
  <c r="M1422" i="16"/>
  <c r="M1423" i="16"/>
  <c r="M1424" i="16"/>
  <c r="M1425" i="16"/>
  <c r="M1426" i="16"/>
  <c r="M1427" i="16"/>
  <c r="M1428" i="16"/>
  <c r="M1429" i="16"/>
  <c r="M1430" i="16"/>
  <c r="M1431" i="16"/>
  <c r="M1432" i="16"/>
  <c r="M1433" i="16"/>
  <c r="M1434" i="16"/>
  <c r="M1435" i="16"/>
  <c r="M1436" i="16"/>
  <c r="M1437" i="16"/>
  <c r="M1438" i="16"/>
  <c r="M1439" i="16"/>
  <c r="M1440" i="16"/>
  <c r="M1441" i="16"/>
  <c r="M1442" i="16"/>
  <c r="M1443" i="16"/>
  <c r="M1444" i="16"/>
  <c r="M1445" i="16"/>
  <c r="M1446" i="16"/>
  <c r="M1447" i="16"/>
  <c r="M1448" i="16"/>
  <c r="M1449" i="16"/>
  <c r="M1450" i="16"/>
  <c r="M1451" i="16"/>
  <c r="M1452" i="16"/>
  <c r="M1453" i="16"/>
  <c r="M1454" i="16"/>
  <c r="M1455" i="16"/>
  <c r="M1456" i="16"/>
  <c r="M1457" i="16"/>
  <c r="M1458" i="16"/>
  <c r="M1459" i="16"/>
  <c r="M1460" i="16"/>
  <c r="M1461" i="16"/>
  <c r="M1462" i="16"/>
  <c r="M1463" i="16"/>
  <c r="M1464" i="16"/>
  <c r="M1465" i="16"/>
  <c r="M1466" i="16"/>
  <c r="M1467" i="16"/>
  <c r="M1468" i="16"/>
  <c r="M1469" i="16"/>
  <c r="M1470" i="16"/>
  <c r="M1471" i="16"/>
  <c r="M1472" i="16"/>
  <c r="M1473" i="16"/>
  <c r="M1474" i="16"/>
  <c r="M1475" i="16"/>
  <c r="M1476" i="16"/>
  <c r="M1477" i="16"/>
  <c r="M1478" i="16"/>
  <c r="M1479" i="16"/>
  <c r="M1480" i="16"/>
  <c r="M1481" i="16"/>
  <c r="M1482" i="16"/>
  <c r="M1483" i="16"/>
  <c r="M1484" i="16"/>
  <c r="M1485" i="16"/>
  <c r="M1486" i="16"/>
  <c r="M1487" i="16"/>
  <c r="M1488" i="16"/>
  <c r="M1489" i="16"/>
  <c r="M1490" i="16"/>
  <c r="M1491" i="16"/>
  <c r="M1492" i="16"/>
  <c r="M1493" i="16"/>
  <c r="M1494" i="16"/>
  <c r="M1495" i="16"/>
  <c r="M1496" i="16"/>
  <c r="M1497" i="16"/>
  <c r="M1498" i="16"/>
  <c r="M1499" i="16"/>
  <c r="M1500" i="16"/>
  <c r="M1501" i="16"/>
  <c r="M1502" i="16"/>
  <c r="M1503" i="16"/>
  <c r="M1504" i="16"/>
  <c r="M1505" i="16"/>
  <c r="M1506" i="16"/>
  <c r="M1507" i="16"/>
  <c r="M1508" i="16"/>
  <c r="M1509" i="16"/>
  <c r="M1510" i="16"/>
  <c r="M1511" i="16"/>
  <c r="M1512" i="16"/>
  <c r="M1513" i="16"/>
  <c r="M1514" i="16"/>
  <c r="M1515" i="16"/>
  <c r="M1516" i="16"/>
  <c r="M1517" i="16"/>
  <c r="M1518" i="16"/>
  <c r="M1519" i="16"/>
  <c r="M1520" i="16"/>
  <c r="M1521" i="16"/>
  <c r="M1522" i="16"/>
  <c r="M1523" i="16"/>
  <c r="M1524" i="16"/>
  <c r="M1525" i="16"/>
  <c r="M1526" i="16"/>
  <c r="M1527" i="16"/>
  <c r="M1528" i="16"/>
  <c r="M1529" i="16"/>
  <c r="M1530" i="16"/>
  <c r="M1531" i="16"/>
  <c r="M1532" i="16"/>
  <c r="M1533" i="16"/>
  <c r="M1534" i="16"/>
  <c r="M1535" i="16"/>
  <c r="M1536" i="16"/>
  <c r="M1537" i="16"/>
  <c r="M1538" i="16"/>
  <c r="M1539" i="16"/>
  <c r="M1540" i="16"/>
  <c r="M1541" i="16"/>
  <c r="M1542" i="16"/>
  <c r="M1543" i="16"/>
  <c r="M1544" i="16"/>
  <c r="M1545" i="16"/>
  <c r="M1546" i="16"/>
  <c r="M1547" i="16"/>
  <c r="M1548" i="16"/>
  <c r="M1549" i="16"/>
  <c r="M1550" i="16"/>
  <c r="M1551" i="16"/>
  <c r="M1552" i="16"/>
  <c r="M1553" i="16"/>
  <c r="M1554" i="16"/>
  <c r="M1555" i="16"/>
  <c r="M1556" i="16"/>
  <c r="M1557" i="16"/>
  <c r="M1558" i="16"/>
  <c r="M1559" i="16"/>
  <c r="M1560" i="16"/>
  <c r="M1561" i="16"/>
  <c r="M1562" i="16"/>
  <c r="M1563" i="16"/>
  <c r="M1564" i="16"/>
  <c r="M1565" i="16"/>
  <c r="M1566" i="16"/>
  <c r="M1567" i="16"/>
  <c r="M1568" i="16"/>
  <c r="M1569" i="16"/>
  <c r="M1570" i="16"/>
  <c r="M1571" i="16"/>
  <c r="M1572" i="16"/>
  <c r="M1573" i="16"/>
  <c r="M1574" i="16"/>
  <c r="M1575" i="16"/>
  <c r="M1576" i="16"/>
  <c r="M1577" i="16"/>
  <c r="M1578" i="16"/>
  <c r="M1579" i="16"/>
  <c r="M1580" i="16"/>
  <c r="M1581" i="16"/>
  <c r="M1582" i="16"/>
  <c r="M1583" i="16"/>
  <c r="M1584" i="16"/>
  <c r="M1585" i="16"/>
  <c r="M1586" i="16"/>
  <c r="M1587" i="16"/>
  <c r="M1588" i="16"/>
  <c r="M1589" i="16"/>
  <c r="M1590" i="16"/>
  <c r="M1591" i="16"/>
  <c r="M1592" i="16"/>
  <c r="M1593" i="16"/>
  <c r="M1594" i="16"/>
  <c r="M1595" i="16"/>
  <c r="M1596" i="16"/>
  <c r="M1597" i="16"/>
  <c r="M1598" i="16"/>
  <c r="M1599" i="16"/>
  <c r="M1600" i="16"/>
  <c r="M1601" i="16"/>
  <c r="M1602" i="16"/>
  <c r="M1603" i="16"/>
  <c r="M1604" i="16"/>
  <c r="M1605" i="16"/>
  <c r="M1606" i="16"/>
  <c r="M1607" i="16"/>
  <c r="M1608" i="16"/>
  <c r="M1609" i="16"/>
  <c r="M1610" i="16"/>
  <c r="M1611" i="16"/>
  <c r="M1612" i="16"/>
  <c r="M1613" i="16"/>
  <c r="M1614" i="16"/>
  <c r="M1615" i="16"/>
  <c r="M1616" i="16"/>
  <c r="M1617" i="16"/>
  <c r="M1618" i="16"/>
  <c r="M1619" i="16"/>
  <c r="M1620" i="16"/>
  <c r="M1621" i="16"/>
  <c r="M1622" i="16"/>
  <c r="M1623" i="16"/>
  <c r="M1624" i="16"/>
  <c r="M1625" i="16"/>
  <c r="M1626" i="16"/>
  <c r="M1627" i="16"/>
  <c r="M1628" i="16"/>
  <c r="M1629" i="16"/>
  <c r="M1630" i="16"/>
  <c r="M1631" i="16"/>
  <c r="M1632" i="16"/>
  <c r="M1633" i="16"/>
  <c r="M1634" i="16"/>
  <c r="M1635" i="16"/>
  <c r="M1636" i="16"/>
  <c r="M1637" i="16"/>
  <c r="M1638" i="16"/>
  <c r="M1639" i="16"/>
  <c r="M1640" i="16"/>
  <c r="M1641" i="16"/>
  <c r="M1642" i="16"/>
  <c r="M1643" i="16"/>
  <c r="M1644" i="16"/>
  <c r="M1645" i="16"/>
  <c r="M1646" i="16"/>
  <c r="M1647" i="16"/>
  <c r="M1648" i="16"/>
  <c r="M1649" i="16"/>
  <c r="M1650" i="16"/>
  <c r="M1651" i="16"/>
  <c r="M1652" i="16"/>
  <c r="M1653" i="16"/>
  <c r="M1654" i="16"/>
  <c r="M1655" i="16"/>
  <c r="M1656" i="16"/>
  <c r="M1657" i="16"/>
  <c r="M1658" i="16"/>
  <c r="M1659" i="16"/>
  <c r="M1660" i="16"/>
  <c r="M1661" i="16"/>
  <c r="M1662" i="16"/>
  <c r="M1663" i="16"/>
  <c r="M1664" i="16"/>
  <c r="M1665" i="16"/>
  <c r="M1666" i="16"/>
  <c r="M1667" i="16"/>
  <c r="M1668" i="16"/>
  <c r="M1669" i="16"/>
  <c r="M1670" i="16"/>
  <c r="M1671" i="16"/>
  <c r="M1672" i="16"/>
  <c r="M1673" i="16"/>
  <c r="M1674" i="16"/>
  <c r="M1675" i="16"/>
  <c r="M1676" i="16"/>
  <c r="M1677" i="16"/>
  <c r="M1678" i="16"/>
  <c r="M1679" i="16"/>
  <c r="M1680" i="16"/>
  <c r="M1681" i="16"/>
  <c r="M1682" i="16"/>
  <c r="M1683" i="16"/>
  <c r="M1684" i="16"/>
  <c r="M1685" i="16"/>
  <c r="M1686" i="16"/>
  <c r="M1687" i="16"/>
  <c r="M1688" i="16"/>
  <c r="M1689" i="16"/>
  <c r="M1690" i="16"/>
  <c r="M1691" i="16"/>
  <c r="M1692" i="16"/>
  <c r="M1693" i="16"/>
  <c r="M1694" i="16"/>
  <c r="M1695" i="16"/>
  <c r="M1696" i="16"/>
  <c r="M1697" i="16"/>
  <c r="M1698" i="16"/>
  <c r="M1699" i="16"/>
  <c r="M1700" i="16"/>
  <c r="M1701" i="16"/>
  <c r="M1702" i="16"/>
  <c r="M1703" i="16"/>
  <c r="M1704" i="16"/>
  <c r="M1705" i="16"/>
  <c r="M1706" i="16"/>
  <c r="M1707" i="16"/>
  <c r="M1708" i="16"/>
  <c r="M1709" i="16"/>
  <c r="M1710" i="16"/>
  <c r="M1711" i="16"/>
  <c r="M1712" i="16"/>
  <c r="M1713" i="16"/>
  <c r="M1714" i="16"/>
  <c r="M1715" i="16"/>
  <c r="M1716" i="16"/>
  <c r="M1717" i="16"/>
  <c r="M1718" i="16"/>
  <c r="M1719" i="16"/>
  <c r="M1720" i="16"/>
  <c r="M1721" i="16"/>
  <c r="M1722" i="16"/>
  <c r="M1723" i="16"/>
  <c r="M1724" i="16"/>
  <c r="M1725" i="16"/>
  <c r="M1726" i="16"/>
  <c r="M1727" i="16"/>
  <c r="M1728" i="16"/>
  <c r="M1729" i="16"/>
  <c r="M1730" i="16"/>
  <c r="M1731" i="16"/>
  <c r="M1732" i="16"/>
  <c r="M1733" i="16"/>
  <c r="M1734" i="16"/>
  <c r="M1735" i="16"/>
  <c r="M1736" i="16"/>
  <c r="M1737" i="16"/>
  <c r="M1738" i="16"/>
  <c r="M1739" i="16"/>
  <c r="M1740" i="16"/>
  <c r="M1741" i="16"/>
  <c r="M1742" i="16"/>
  <c r="M1743" i="16"/>
  <c r="M1744" i="16"/>
  <c r="M1745" i="16"/>
  <c r="M1746" i="16"/>
  <c r="M1747" i="16"/>
  <c r="M1748" i="16"/>
  <c r="M1749" i="16"/>
  <c r="M1750" i="16"/>
  <c r="M1751" i="16"/>
  <c r="M1752" i="16"/>
  <c r="M1753" i="16"/>
  <c r="M1754" i="16"/>
  <c r="M1755" i="16"/>
  <c r="M1756" i="16"/>
  <c r="M1757" i="16"/>
  <c r="M1758" i="16"/>
  <c r="M1759" i="16"/>
  <c r="M1760" i="16"/>
  <c r="M1761" i="16"/>
  <c r="M1762" i="16"/>
  <c r="M1763" i="16"/>
  <c r="M1764" i="16"/>
  <c r="M1765" i="16"/>
  <c r="M1766" i="16"/>
  <c r="M1767" i="16"/>
  <c r="M1768" i="16"/>
  <c r="M1769" i="16"/>
  <c r="M1770" i="16"/>
  <c r="M1771" i="16"/>
  <c r="M1772" i="16"/>
  <c r="M1773" i="16"/>
  <c r="M1774" i="16"/>
  <c r="M1775" i="16"/>
  <c r="M1776" i="16"/>
  <c r="M1777" i="16"/>
  <c r="M1778" i="16"/>
  <c r="M1779" i="16"/>
  <c r="M1780" i="16"/>
  <c r="M1781" i="16"/>
  <c r="M1782" i="16"/>
  <c r="M1783" i="16"/>
  <c r="M1784" i="16"/>
  <c r="M1785" i="16"/>
  <c r="M1786" i="16"/>
  <c r="M1787" i="16"/>
  <c r="M1788" i="16"/>
  <c r="M1789" i="16"/>
  <c r="M1790" i="16"/>
  <c r="M1791" i="16"/>
  <c r="M1792" i="16"/>
  <c r="M1793" i="16"/>
  <c r="M1794" i="16"/>
  <c r="M1795" i="16"/>
  <c r="M1796" i="16"/>
  <c r="M1797" i="16"/>
  <c r="M1798" i="16"/>
  <c r="M1799" i="16"/>
  <c r="M1800" i="16"/>
  <c r="M1801" i="16"/>
  <c r="M1802" i="16"/>
  <c r="M1803" i="16"/>
  <c r="M1804" i="16"/>
  <c r="M1805" i="16"/>
  <c r="M1806" i="16"/>
  <c r="M1807" i="16"/>
  <c r="M1808" i="16"/>
  <c r="M1809" i="16"/>
  <c r="M1810" i="16"/>
  <c r="M1811" i="16"/>
  <c r="M1812" i="16"/>
  <c r="M1813" i="16"/>
  <c r="M1814" i="16"/>
  <c r="M1815" i="16"/>
  <c r="M1816" i="16"/>
  <c r="M1817" i="16"/>
  <c r="M1818" i="16"/>
  <c r="M1819" i="16"/>
  <c r="M1820" i="16"/>
  <c r="M1821" i="16"/>
  <c r="M1822" i="16"/>
  <c r="M1823" i="16"/>
  <c r="M1824" i="16"/>
  <c r="M1825" i="16"/>
  <c r="M1826" i="16"/>
  <c r="M1827" i="16"/>
  <c r="M1828" i="16"/>
  <c r="M1829" i="16"/>
  <c r="M1830" i="16"/>
  <c r="M1831" i="16"/>
  <c r="M1832" i="16"/>
  <c r="M1833" i="16"/>
  <c r="M1834" i="16"/>
  <c r="M1835" i="16"/>
  <c r="M1836" i="16"/>
  <c r="M1837" i="16"/>
  <c r="M1838" i="16"/>
  <c r="M1839" i="16"/>
  <c r="M1840" i="16"/>
  <c r="M1841" i="16"/>
  <c r="M1842" i="16"/>
  <c r="M1843" i="16"/>
  <c r="M1844" i="16"/>
  <c r="M1845" i="16"/>
  <c r="M1846" i="16"/>
  <c r="M1847" i="16"/>
  <c r="M1848" i="16"/>
  <c r="M1849" i="16"/>
  <c r="M1850" i="16"/>
  <c r="M1851" i="16"/>
  <c r="M1852" i="16"/>
  <c r="M1853" i="16"/>
  <c r="M1854" i="16"/>
  <c r="M1855" i="16"/>
  <c r="M1856" i="16"/>
  <c r="M1857" i="16"/>
  <c r="M1858" i="16"/>
  <c r="M1859" i="16"/>
  <c r="M1860" i="16"/>
  <c r="M1861" i="16"/>
  <c r="M1862" i="16"/>
  <c r="M1863" i="16"/>
  <c r="M1864" i="16"/>
  <c r="M1865" i="16"/>
  <c r="M1866" i="16"/>
  <c r="M1867" i="16"/>
  <c r="M1868" i="16"/>
  <c r="M1869" i="16"/>
  <c r="M1870" i="16"/>
  <c r="M1871" i="16"/>
  <c r="M1872" i="16"/>
  <c r="M1873" i="16"/>
  <c r="M1874" i="16"/>
  <c r="M1875" i="16"/>
  <c r="M1876" i="16"/>
  <c r="M1877" i="16"/>
  <c r="M1878" i="16"/>
  <c r="M1879" i="16"/>
  <c r="M1880" i="16"/>
  <c r="M1881" i="16"/>
  <c r="M1882" i="16"/>
  <c r="M1883" i="16"/>
  <c r="M1884" i="16"/>
  <c r="M1885" i="16"/>
  <c r="M1886" i="16"/>
  <c r="M1887" i="16"/>
  <c r="M1888" i="16"/>
  <c r="M1889" i="16"/>
  <c r="M1890" i="16"/>
  <c r="M1891" i="16"/>
  <c r="M1892" i="16"/>
  <c r="M1893" i="16"/>
  <c r="M1894" i="16"/>
  <c r="M1895" i="16"/>
  <c r="M1896" i="16"/>
  <c r="M1897" i="16"/>
  <c r="M1898" i="16"/>
  <c r="M1899" i="16"/>
  <c r="M1900" i="16"/>
  <c r="M1901" i="16"/>
  <c r="M1902" i="16"/>
  <c r="M1903" i="16"/>
  <c r="M1904" i="16"/>
  <c r="M1905" i="16"/>
  <c r="M1906" i="16"/>
  <c r="M1907" i="16"/>
  <c r="M1908" i="16"/>
  <c r="M1909" i="16"/>
  <c r="M1910" i="16"/>
  <c r="M1911" i="16"/>
  <c r="M1912" i="16"/>
  <c r="M1913" i="16"/>
  <c r="M1914" i="16"/>
  <c r="M1915" i="16"/>
  <c r="M1916" i="16"/>
  <c r="M1917" i="16"/>
  <c r="M1918" i="16"/>
  <c r="M1919" i="16"/>
  <c r="M1920" i="16"/>
  <c r="M1921" i="16"/>
  <c r="M1922" i="16"/>
  <c r="M1923" i="16"/>
  <c r="M1924" i="16"/>
  <c r="M1925" i="16"/>
  <c r="M1926" i="16"/>
  <c r="M1927" i="16"/>
  <c r="M1928" i="16"/>
  <c r="M1929" i="16"/>
  <c r="M1930" i="16"/>
  <c r="M1931" i="16"/>
  <c r="M1932" i="16"/>
  <c r="M1933" i="16"/>
  <c r="M1934" i="16"/>
  <c r="M1935" i="16"/>
  <c r="M1936" i="16"/>
  <c r="M1937" i="16"/>
  <c r="M1938" i="16"/>
  <c r="M1939" i="16"/>
  <c r="M1940" i="16"/>
  <c r="M1941" i="16"/>
  <c r="M1942" i="16"/>
  <c r="M1943" i="16"/>
  <c r="M1944" i="16"/>
  <c r="M1945" i="16"/>
  <c r="M1946" i="16"/>
  <c r="M1947" i="16"/>
  <c r="M1948" i="16"/>
  <c r="M1949" i="16"/>
  <c r="M1950" i="16"/>
  <c r="M1951" i="16"/>
  <c r="M1952" i="16"/>
  <c r="M1953" i="16"/>
  <c r="M1954" i="16"/>
  <c r="M1955" i="16"/>
  <c r="M1956" i="16"/>
  <c r="M1957" i="16"/>
  <c r="M1958" i="16"/>
  <c r="M1959" i="16"/>
  <c r="M1960" i="16"/>
  <c r="M1961" i="16"/>
  <c r="M1962" i="16"/>
  <c r="M1963" i="16"/>
  <c r="M1964" i="16"/>
  <c r="M1965" i="16"/>
  <c r="M1966" i="16"/>
  <c r="M1967" i="16"/>
  <c r="M1968" i="16"/>
  <c r="M1969" i="16"/>
  <c r="M1970" i="16"/>
  <c r="M1971" i="16"/>
  <c r="M1972" i="16"/>
  <c r="M1973" i="16"/>
  <c r="M1974" i="16"/>
  <c r="M1975" i="16"/>
  <c r="M1976" i="16"/>
  <c r="M1977" i="16"/>
  <c r="M1978" i="16"/>
  <c r="M1979" i="16"/>
  <c r="M1980" i="16"/>
  <c r="M1981" i="16"/>
  <c r="M1982" i="16"/>
  <c r="M1983" i="16"/>
  <c r="M1984" i="16"/>
  <c r="M1985" i="16"/>
  <c r="M1986" i="16"/>
  <c r="M1987" i="16"/>
  <c r="M1988" i="16"/>
  <c r="M1989" i="16"/>
  <c r="M1990" i="16"/>
  <c r="M1991" i="16"/>
  <c r="M1992" i="16"/>
  <c r="M1993" i="16"/>
  <c r="M1994" i="16"/>
  <c r="M1995" i="16"/>
  <c r="M1996" i="16"/>
  <c r="M1997" i="16"/>
  <c r="M1998" i="16"/>
  <c r="M1999" i="16"/>
  <c r="M2000" i="16"/>
  <c r="M2001" i="16"/>
  <c r="M2002" i="16"/>
  <c r="M2003" i="16"/>
  <c r="M2004" i="16"/>
  <c r="M2005" i="16"/>
  <c r="M2006" i="16"/>
  <c r="M2007" i="16"/>
  <c r="M2008" i="16"/>
  <c r="M2009" i="16"/>
  <c r="M2010" i="16"/>
  <c r="M2011" i="16"/>
  <c r="M2012" i="16"/>
  <c r="M2013" i="16"/>
  <c r="M2014" i="16"/>
  <c r="M2015" i="16"/>
  <c r="M2016" i="16"/>
  <c r="M2017" i="16"/>
  <c r="M2018" i="16"/>
  <c r="M2019" i="16"/>
  <c r="M2020" i="16"/>
  <c r="M2021" i="16"/>
  <c r="M2022" i="16"/>
  <c r="M2023" i="16"/>
  <c r="M2024" i="16"/>
  <c r="M2025" i="16"/>
  <c r="M2026" i="16"/>
  <c r="M2027" i="16"/>
  <c r="M2028" i="16"/>
  <c r="M2029" i="16"/>
  <c r="M2030" i="16"/>
  <c r="M2031" i="16"/>
  <c r="M2032" i="16"/>
  <c r="M2033" i="16"/>
  <c r="M2034" i="16"/>
  <c r="M2035" i="16"/>
  <c r="M2036" i="16"/>
  <c r="M2037" i="16"/>
  <c r="M2038" i="16"/>
  <c r="M2039" i="16"/>
  <c r="M2040" i="16"/>
  <c r="M2041" i="16"/>
  <c r="M2042" i="16"/>
  <c r="M2043" i="16"/>
  <c r="M2044" i="16"/>
  <c r="M2045" i="16"/>
  <c r="M2046" i="16"/>
  <c r="M2047" i="16"/>
  <c r="M2048" i="16"/>
  <c r="M2049" i="16"/>
  <c r="M2050" i="16"/>
  <c r="M2051" i="16"/>
  <c r="M2052" i="16"/>
  <c r="M2053" i="16"/>
  <c r="M2054" i="16"/>
  <c r="M2055" i="16"/>
  <c r="M2056" i="16"/>
  <c r="M2057" i="16"/>
  <c r="M2058" i="16"/>
  <c r="M2059" i="16"/>
  <c r="M2060" i="16"/>
  <c r="M2061" i="16"/>
  <c r="M2062" i="16"/>
  <c r="M2063" i="16"/>
  <c r="M2064" i="16"/>
  <c r="M2065" i="16"/>
  <c r="M2066" i="16"/>
  <c r="M2067" i="16"/>
  <c r="M2068" i="16"/>
  <c r="M2069" i="16"/>
  <c r="M2070" i="16"/>
  <c r="M2071" i="16"/>
  <c r="M2072" i="16"/>
  <c r="M2073" i="16"/>
  <c r="M2074" i="16"/>
  <c r="M2075" i="16"/>
  <c r="M2076" i="16"/>
  <c r="M2077" i="16"/>
  <c r="M2078" i="16"/>
  <c r="M2079" i="16"/>
  <c r="M2080" i="16"/>
  <c r="M2081" i="16"/>
  <c r="M2082" i="16"/>
  <c r="M2083" i="16"/>
  <c r="M2084" i="16"/>
  <c r="M2085" i="16"/>
  <c r="M2086" i="16"/>
  <c r="M2087" i="16"/>
  <c r="M2088" i="16"/>
  <c r="M2089" i="16"/>
  <c r="M2090" i="16"/>
  <c r="M2091" i="16"/>
  <c r="M2092" i="16"/>
  <c r="M2093" i="16"/>
  <c r="M2094" i="16"/>
  <c r="M2095" i="16"/>
  <c r="M2096" i="16"/>
  <c r="M2097" i="16"/>
  <c r="M2098" i="16"/>
  <c r="M2099" i="16"/>
  <c r="M2100" i="16"/>
  <c r="M2101" i="16"/>
  <c r="M2102" i="16"/>
  <c r="M2103" i="16"/>
  <c r="M2104" i="16"/>
  <c r="M2105" i="16"/>
  <c r="M2106" i="16"/>
  <c r="M2107" i="16"/>
  <c r="M2108" i="16"/>
  <c r="M2109" i="16"/>
  <c r="M2110" i="16"/>
  <c r="M2111" i="16"/>
  <c r="M2112" i="16"/>
  <c r="M2113" i="16"/>
  <c r="M2114" i="16"/>
  <c r="M2115" i="16"/>
  <c r="M2116" i="16"/>
  <c r="M2117" i="16"/>
  <c r="M2118" i="16"/>
  <c r="M2119" i="16"/>
  <c r="M2120" i="16"/>
  <c r="M2121" i="16"/>
  <c r="M2122" i="16"/>
  <c r="M2123" i="16"/>
  <c r="M2124" i="16"/>
  <c r="M2125" i="16"/>
  <c r="M2126" i="16"/>
  <c r="M2127" i="16"/>
  <c r="M2128" i="16"/>
  <c r="M2129" i="16"/>
  <c r="M2130" i="16"/>
  <c r="M2131" i="16"/>
  <c r="M2132" i="16"/>
  <c r="M2133" i="16"/>
  <c r="M2134" i="16"/>
  <c r="M2135" i="16"/>
  <c r="M2136" i="16"/>
  <c r="M2137" i="16"/>
  <c r="M2138" i="16"/>
  <c r="M2139" i="16"/>
  <c r="M2140" i="16"/>
  <c r="M2141" i="16"/>
  <c r="M2142" i="16"/>
  <c r="M2143" i="16"/>
  <c r="M2144" i="16"/>
  <c r="M2145" i="16"/>
  <c r="M2146" i="16"/>
  <c r="M2147" i="16"/>
  <c r="M2148" i="16"/>
  <c r="M2149" i="16"/>
  <c r="M2150" i="16"/>
  <c r="M2151" i="16"/>
  <c r="M2152" i="16"/>
  <c r="M2153" i="16"/>
  <c r="M2154" i="16"/>
  <c r="M2155" i="16"/>
  <c r="M2156" i="16"/>
  <c r="M2157" i="16"/>
  <c r="M2158" i="16"/>
  <c r="M2159" i="16"/>
  <c r="M2160" i="16"/>
  <c r="M2161" i="16"/>
  <c r="M2162" i="16"/>
  <c r="M2163" i="16"/>
  <c r="M2164" i="16"/>
  <c r="M2165" i="16"/>
  <c r="M2166" i="16"/>
  <c r="M2167" i="16"/>
  <c r="M2168" i="16"/>
  <c r="M2169" i="16"/>
  <c r="M2170" i="16"/>
  <c r="M2171" i="16"/>
  <c r="M2172" i="16"/>
  <c r="M2173" i="16"/>
  <c r="M2174" i="16"/>
  <c r="M2175" i="16"/>
  <c r="M2176" i="16"/>
  <c r="M2177" i="16"/>
  <c r="M2178" i="16"/>
  <c r="M2179" i="16"/>
  <c r="M2180" i="16"/>
  <c r="M2181" i="16"/>
  <c r="M2182" i="16"/>
  <c r="M2183" i="16"/>
  <c r="M2184" i="16"/>
  <c r="M2185" i="16"/>
  <c r="M2186" i="16"/>
  <c r="M2187" i="16"/>
  <c r="M2188" i="16"/>
  <c r="M2189" i="16"/>
  <c r="M2190" i="16"/>
  <c r="M2191" i="16"/>
  <c r="M2192" i="16"/>
  <c r="M2193" i="16"/>
  <c r="M2194" i="16"/>
  <c r="M2195" i="16"/>
  <c r="M2196" i="16"/>
  <c r="M2197" i="16"/>
  <c r="M2198" i="16"/>
  <c r="M2199" i="16"/>
  <c r="M2200" i="16"/>
  <c r="M2201" i="16"/>
  <c r="M2202" i="16"/>
  <c r="M2203" i="16"/>
  <c r="M2204" i="16"/>
  <c r="M2205" i="16"/>
  <c r="M2206" i="16"/>
  <c r="M2207" i="16"/>
  <c r="M2208" i="16"/>
  <c r="M2209" i="16"/>
  <c r="M2210" i="16"/>
  <c r="M2211" i="16"/>
  <c r="M2212" i="16"/>
  <c r="M2213" i="16"/>
  <c r="M2214" i="16"/>
  <c r="M2215" i="16"/>
  <c r="M2216" i="16"/>
  <c r="M2217" i="16"/>
  <c r="M2218" i="16"/>
  <c r="M2219" i="16"/>
  <c r="M2220" i="16"/>
  <c r="M2221" i="16"/>
  <c r="M2222" i="16"/>
  <c r="M2223" i="16"/>
  <c r="M2224" i="16"/>
  <c r="M2225" i="16"/>
  <c r="M2226" i="16"/>
  <c r="M2227" i="16"/>
  <c r="M2228" i="16"/>
  <c r="M2229" i="16"/>
  <c r="M2230" i="16"/>
  <c r="M2231" i="16"/>
  <c r="M2232" i="16"/>
  <c r="M2233" i="16"/>
  <c r="M2234" i="16"/>
  <c r="M2235" i="16"/>
  <c r="M2236" i="16"/>
  <c r="M2237" i="16"/>
  <c r="M2238" i="16"/>
  <c r="M2239" i="16"/>
  <c r="M2240" i="16"/>
  <c r="M2241" i="16"/>
  <c r="M2242" i="16"/>
  <c r="M2243" i="16"/>
  <c r="M2244" i="16"/>
  <c r="M2245" i="16"/>
  <c r="M2246" i="16"/>
  <c r="M2247" i="16"/>
  <c r="M2248" i="16"/>
  <c r="M2249" i="16"/>
  <c r="M2250" i="16"/>
  <c r="M2251" i="16"/>
  <c r="M2252" i="16"/>
  <c r="M2253" i="16"/>
  <c r="M2254" i="16"/>
  <c r="M2255" i="16"/>
  <c r="M2256" i="16"/>
  <c r="M2257" i="16"/>
  <c r="M2258" i="16"/>
  <c r="M2259" i="16"/>
  <c r="M2260" i="16"/>
  <c r="M2261" i="16"/>
  <c r="M2262" i="16"/>
  <c r="M2263" i="16"/>
  <c r="M2264" i="16"/>
  <c r="M2265" i="16"/>
  <c r="M2266" i="16"/>
  <c r="M2267" i="16"/>
  <c r="M2268" i="16"/>
  <c r="M2269" i="16"/>
  <c r="M2270" i="16"/>
  <c r="M2271" i="16"/>
  <c r="M2272" i="16"/>
  <c r="M2273" i="16"/>
  <c r="M2274" i="16"/>
  <c r="M2275" i="16"/>
  <c r="M2276" i="16"/>
  <c r="M2277" i="16"/>
  <c r="M2278" i="16"/>
  <c r="M2279" i="16"/>
  <c r="M2280" i="16"/>
  <c r="M2281" i="16"/>
  <c r="M2282" i="16"/>
  <c r="M2283" i="16"/>
  <c r="M2284" i="16"/>
  <c r="M2285" i="16"/>
  <c r="M2286" i="16"/>
  <c r="M2287" i="16"/>
  <c r="M2288" i="16"/>
  <c r="M2289" i="16"/>
  <c r="M2290" i="16"/>
  <c r="M2291" i="16"/>
  <c r="M2292" i="16"/>
  <c r="M2293" i="16"/>
  <c r="M2294" i="16"/>
  <c r="M2295" i="16"/>
  <c r="M2296" i="16"/>
  <c r="M2297" i="16"/>
  <c r="M2298" i="16"/>
  <c r="M2299" i="16"/>
  <c r="M2300" i="16"/>
  <c r="M2301" i="16"/>
  <c r="M2302" i="16"/>
  <c r="M2303" i="16"/>
  <c r="M2304" i="16"/>
  <c r="M2305" i="16"/>
  <c r="M2306" i="16"/>
  <c r="M2307" i="16"/>
  <c r="M2308" i="16"/>
  <c r="M2309" i="16"/>
  <c r="M2310" i="16"/>
  <c r="M2311" i="16"/>
  <c r="M2312" i="16"/>
  <c r="M2313" i="16"/>
  <c r="M2314" i="16"/>
  <c r="M2315" i="16"/>
  <c r="M2316" i="16"/>
  <c r="M2317" i="16"/>
  <c r="M2318" i="16"/>
  <c r="M2319" i="16"/>
  <c r="M2320" i="16"/>
  <c r="M2321" i="16"/>
  <c r="M2322" i="16"/>
  <c r="M2323" i="16"/>
  <c r="M2324" i="16"/>
  <c r="M2325" i="16"/>
  <c r="M2326" i="16"/>
  <c r="M2327" i="16"/>
  <c r="M2328" i="16"/>
  <c r="M2329" i="16"/>
  <c r="M2330" i="16"/>
  <c r="M2331" i="16"/>
  <c r="M2332" i="16"/>
  <c r="M2333" i="16"/>
  <c r="M2334" i="16"/>
  <c r="M2335" i="16"/>
  <c r="M2336" i="16"/>
  <c r="M2337" i="16"/>
  <c r="M2338" i="16"/>
  <c r="M2339" i="16"/>
  <c r="M2340" i="16"/>
  <c r="M2341" i="16"/>
  <c r="M2342" i="16"/>
  <c r="M2343" i="16"/>
  <c r="M2344" i="16"/>
  <c r="M2345" i="16"/>
  <c r="M2346" i="16"/>
  <c r="M2347" i="16"/>
  <c r="M2348" i="16"/>
  <c r="M2349" i="16"/>
  <c r="M2350" i="16"/>
  <c r="M2351" i="16"/>
  <c r="M2352" i="16"/>
  <c r="M2353" i="16"/>
  <c r="M2354" i="16"/>
  <c r="M2355" i="16"/>
  <c r="M2356" i="16"/>
  <c r="M2357" i="16"/>
  <c r="M2358" i="16"/>
  <c r="M2359" i="16"/>
  <c r="M2360" i="16"/>
  <c r="M2361" i="16"/>
  <c r="M2362" i="16"/>
  <c r="M2363" i="16"/>
  <c r="M2364" i="16"/>
  <c r="M2365" i="16"/>
  <c r="M2366" i="16"/>
  <c r="M2367" i="16"/>
  <c r="M2368" i="16"/>
  <c r="M2369" i="16"/>
  <c r="M2370" i="16"/>
  <c r="M2371" i="16"/>
  <c r="M2372" i="16"/>
  <c r="M2373" i="16"/>
  <c r="M2374" i="16"/>
  <c r="M2375" i="16"/>
  <c r="M2376" i="16"/>
  <c r="M2377" i="16"/>
  <c r="M2378" i="16"/>
  <c r="M2379" i="16"/>
  <c r="M2380" i="16"/>
  <c r="M2381" i="16"/>
  <c r="M2382" i="16"/>
  <c r="M2383" i="16"/>
  <c r="M2384" i="16"/>
  <c r="M2385" i="16"/>
  <c r="M2386" i="16"/>
  <c r="M2387" i="16"/>
  <c r="M2388" i="16"/>
  <c r="M2389" i="16"/>
  <c r="M2390" i="16"/>
  <c r="M2391" i="16"/>
  <c r="M2392" i="16"/>
  <c r="M2393" i="16"/>
  <c r="M2394" i="16"/>
  <c r="M2395" i="16"/>
  <c r="M2396" i="16"/>
  <c r="M2397" i="16"/>
  <c r="M2398" i="16"/>
  <c r="M2399" i="16"/>
  <c r="M2400" i="16"/>
  <c r="M2401" i="16"/>
  <c r="M2402" i="16"/>
  <c r="M2403" i="16"/>
  <c r="M2404" i="16"/>
  <c r="M2405" i="16"/>
  <c r="M2406" i="16"/>
  <c r="M2407" i="16"/>
  <c r="M2408" i="16"/>
  <c r="M2409" i="16"/>
  <c r="M2410" i="16"/>
  <c r="M2411" i="16"/>
  <c r="M2412" i="16"/>
  <c r="M2413" i="16"/>
  <c r="M2414" i="16"/>
  <c r="M2415" i="16"/>
  <c r="M2416" i="16"/>
  <c r="M2417" i="16"/>
  <c r="M2418" i="16"/>
  <c r="M2419" i="16"/>
  <c r="M2420" i="16"/>
  <c r="M2421" i="16"/>
  <c r="M2422" i="16"/>
  <c r="M2423" i="16"/>
  <c r="M2424" i="16"/>
  <c r="M2425" i="16"/>
  <c r="M2426" i="16"/>
  <c r="M2427" i="16"/>
  <c r="M2428" i="16"/>
  <c r="M2429" i="16"/>
  <c r="M2430" i="16"/>
  <c r="M2431" i="16"/>
  <c r="M2432" i="16"/>
  <c r="M2433" i="16"/>
  <c r="M2434" i="16"/>
  <c r="M2435" i="16"/>
  <c r="M2436" i="16"/>
  <c r="M2437" i="16"/>
  <c r="M2438" i="16"/>
  <c r="M2439" i="16"/>
  <c r="M2440" i="16"/>
  <c r="M2441" i="16"/>
  <c r="M2442" i="16"/>
  <c r="M2443" i="16"/>
  <c r="M2444" i="16"/>
  <c r="M2445" i="16"/>
  <c r="M2446" i="16"/>
  <c r="M2447" i="16"/>
  <c r="M2448" i="16"/>
  <c r="M2449" i="16"/>
  <c r="M2450" i="16"/>
  <c r="M2451" i="16"/>
  <c r="M2452" i="16"/>
  <c r="M2453" i="16"/>
  <c r="M2454" i="16"/>
  <c r="M2455" i="16"/>
  <c r="M2456" i="16"/>
  <c r="M2457" i="16"/>
  <c r="M2458" i="16"/>
  <c r="M2459" i="16"/>
  <c r="M2460" i="16"/>
  <c r="M2461" i="16"/>
  <c r="M2462" i="16"/>
  <c r="M2463" i="16"/>
  <c r="M2464" i="16"/>
  <c r="M2465" i="16"/>
  <c r="M2466" i="16"/>
  <c r="M2467" i="16"/>
  <c r="M2468" i="16"/>
  <c r="M2469" i="16"/>
  <c r="M2470" i="16"/>
  <c r="M2471" i="16"/>
  <c r="M2472" i="16"/>
  <c r="M2473" i="16"/>
  <c r="M2474" i="16"/>
  <c r="M2475" i="16"/>
  <c r="M2476" i="16"/>
  <c r="M2477" i="16"/>
  <c r="M2478" i="16"/>
  <c r="M2479" i="16"/>
  <c r="M2480" i="16"/>
  <c r="M2481" i="16"/>
  <c r="M2482" i="16"/>
  <c r="M2483" i="16"/>
  <c r="M2484" i="16"/>
  <c r="M2485" i="16"/>
  <c r="M2486" i="16"/>
  <c r="M2487" i="16"/>
  <c r="M2488" i="16"/>
  <c r="M2489" i="16"/>
  <c r="M2490" i="16"/>
  <c r="M2491" i="16"/>
  <c r="M2492" i="16"/>
  <c r="M2493" i="16"/>
  <c r="M2494" i="16"/>
  <c r="M2495" i="16"/>
  <c r="M2496" i="16"/>
  <c r="M2497" i="16"/>
  <c r="M2498" i="16"/>
  <c r="M2499" i="16"/>
  <c r="M2500" i="16"/>
  <c r="M2501" i="16"/>
  <c r="M2502" i="16"/>
  <c r="M2503" i="16"/>
  <c r="M2504" i="16"/>
  <c r="M2505" i="16"/>
  <c r="M2506" i="16"/>
  <c r="M2507" i="16"/>
  <c r="M2508" i="16"/>
  <c r="M2509" i="16"/>
  <c r="M2510" i="16"/>
  <c r="M2511" i="16"/>
  <c r="M2512" i="16"/>
  <c r="M2513" i="16"/>
  <c r="M2514" i="16"/>
  <c r="M2515" i="16"/>
  <c r="M2516" i="16"/>
  <c r="M2517" i="16"/>
  <c r="M2518" i="16"/>
  <c r="M2519" i="16"/>
  <c r="M2520" i="16"/>
  <c r="M2521" i="16"/>
  <c r="M2522" i="16"/>
  <c r="M2523" i="16"/>
  <c r="M2524" i="16"/>
  <c r="M2525" i="16"/>
  <c r="M2526" i="16"/>
  <c r="M2527" i="16"/>
  <c r="M2528" i="16"/>
  <c r="M2529" i="16"/>
  <c r="M2530" i="16"/>
  <c r="M2531" i="16"/>
  <c r="M2532" i="16"/>
  <c r="M2533" i="16"/>
  <c r="M2534" i="16"/>
  <c r="M2535" i="16"/>
  <c r="M2536" i="16"/>
  <c r="M2537" i="16"/>
  <c r="M2538" i="16"/>
  <c r="M2539" i="16"/>
  <c r="M2540" i="16"/>
  <c r="M2541" i="16"/>
  <c r="M2542" i="16"/>
  <c r="M2543" i="16"/>
  <c r="M2544" i="16"/>
  <c r="M2545" i="16"/>
  <c r="M2546" i="16"/>
  <c r="M2547" i="16"/>
  <c r="M2548" i="16"/>
  <c r="M2549" i="16"/>
  <c r="M2550" i="16"/>
  <c r="M2551" i="16"/>
  <c r="M2552" i="16"/>
  <c r="M2553" i="16"/>
  <c r="M2554" i="16"/>
  <c r="M2555" i="16"/>
  <c r="M2556" i="16"/>
  <c r="M2557" i="16"/>
  <c r="M2558" i="16"/>
  <c r="M2559" i="16"/>
  <c r="M2560" i="16"/>
  <c r="M2561" i="16"/>
  <c r="M2562" i="16"/>
  <c r="M2563" i="16"/>
  <c r="M2564" i="16"/>
  <c r="M2565" i="16"/>
  <c r="M2566" i="16"/>
  <c r="M2567" i="16"/>
  <c r="M2568" i="16"/>
  <c r="M2569" i="16"/>
  <c r="M2570" i="16"/>
  <c r="M2571" i="16"/>
  <c r="M2572" i="16"/>
  <c r="M2573" i="16"/>
  <c r="M2574" i="16"/>
  <c r="M2575" i="16"/>
  <c r="M2576" i="16"/>
  <c r="M2577" i="16"/>
  <c r="M2578" i="16"/>
  <c r="M2579" i="16"/>
  <c r="M2580" i="16"/>
  <c r="M2581" i="16"/>
  <c r="M2582" i="16"/>
  <c r="M2583" i="16"/>
  <c r="M2584" i="16"/>
  <c r="M2585" i="16"/>
  <c r="M2586" i="16"/>
  <c r="M2587" i="16"/>
  <c r="M2588" i="16"/>
  <c r="M2589" i="16"/>
  <c r="M2590" i="16"/>
  <c r="M2591" i="16"/>
  <c r="M2592" i="16"/>
  <c r="M2593" i="16"/>
  <c r="M2594" i="16"/>
  <c r="M2595" i="16"/>
  <c r="M2596" i="16"/>
  <c r="M2597" i="16"/>
  <c r="M2598" i="16"/>
  <c r="M2599" i="16"/>
  <c r="M2600" i="16"/>
  <c r="M2601" i="16"/>
  <c r="M2602" i="16"/>
  <c r="M2603" i="16"/>
  <c r="M2604" i="16"/>
  <c r="M2605" i="16"/>
  <c r="M2606" i="16"/>
  <c r="M2607" i="16"/>
  <c r="M2608" i="16"/>
  <c r="M2609" i="16"/>
  <c r="M2610" i="16"/>
  <c r="M2611" i="16"/>
  <c r="M2612" i="16"/>
  <c r="M2613" i="16"/>
  <c r="M2614" i="16"/>
  <c r="M2615" i="16"/>
  <c r="M2616" i="16"/>
  <c r="M2617" i="16"/>
  <c r="M2618" i="16"/>
  <c r="M2619" i="16"/>
  <c r="M2620" i="16"/>
  <c r="M2621" i="16"/>
  <c r="M2622" i="16"/>
  <c r="M2623" i="16"/>
  <c r="M2624" i="16"/>
  <c r="M2625" i="16"/>
  <c r="M2626" i="16"/>
  <c r="M2627" i="16"/>
  <c r="M2628" i="16"/>
  <c r="M2629" i="16"/>
  <c r="M2630" i="16"/>
  <c r="M2631" i="16"/>
  <c r="M2632" i="16"/>
  <c r="M2633" i="16"/>
  <c r="M2634" i="16"/>
  <c r="M2635" i="16"/>
  <c r="M2636" i="16"/>
  <c r="M2637" i="16"/>
  <c r="M2638" i="16"/>
  <c r="M2639" i="16"/>
  <c r="M2640" i="16"/>
  <c r="M2641" i="16"/>
  <c r="M2642" i="16"/>
  <c r="M2643" i="16"/>
  <c r="M2644" i="16"/>
  <c r="M2645" i="16"/>
  <c r="M2646" i="16"/>
  <c r="M2647" i="16"/>
  <c r="M2648" i="16"/>
  <c r="M2649" i="16"/>
  <c r="M2650" i="16"/>
  <c r="M2651" i="16"/>
  <c r="M2652" i="16"/>
  <c r="M2653" i="16"/>
  <c r="M2654" i="16"/>
  <c r="M2655" i="16"/>
  <c r="M2656" i="16"/>
  <c r="M2657" i="16"/>
  <c r="M2658" i="16"/>
  <c r="M2659" i="16"/>
  <c r="M2660" i="16"/>
  <c r="M2661" i="16"/>
  <c r="M2662" i="16"/>
  <c r="M2663" i="16"/>
  <c r="M2664" i="16"/>
  <c r="M2665" i="16"/>
  <c r="M2666" i="16"/>
  <c r="M2667" i="16"/>
  <c r="M2668" i="16"/>
  <c r="M2669" i="16"/>
  <c r="M2670" i="16"/>
  <c r="M2671" i="16"/>
  <c r="M2672" i="16"/>
  <c r="M2673" i="16"/>
  <c r="M2674" i="16"/>
  <c r="M2675" i="16"/>
  <c r="M2676" i="16"/>
  <c r="M2677" i="16"/>
  <c r="M2678" i="16"/>
  <c r="M2679" i="16"/>
  <c r="M2680" i="16"/>
  <c r="M2681" i="16"/>
  <c r="M2682" i="16"/>
  <c r="M2683" i="16"/>
  <c r="M2684" i="16"/>
  <c r="M2685" i="16"/>
  <c r="M2686" i="16"/>
  <c r="M2687" i="16"/>
  <c r="M2688" i="16"/>
  <c r="M2689" i="16"/>
  <c r="M2690" i="16"/>
  <c r="M2691" i="16"/>
  <c r="M2692" i="16"/>
  <c r="M2693" i="16"/>
  <c r="M2694" i="16"/>
  <c r="M2695" i="16"/>
  <c r="M2696" i="16"/>
  <c r="M2697" i="16"/>
  <c r="M2698" i="16"/>
  <c r="M2699" i="16"/>
  <c r="M2700" i="16"/>
  <c r="M2701" i="16"/>
  <c r="M2702" i="16"/>
  <c r="M2703" i="16"/>
  <c r="M2704" i="16"/>
  <c r="M2705" i="16"/>
  <c r="M2706" i="16"/>
  <c r="M2707" i="16"/>
  <c r="M2708" i="16"/>
  <c r="M2709" i="16"/>
  <c r="M2710" i="16"/>
  <c r="M2711" i="16"/>
  <c r="M2712" i="16"/>
  <c r="M2713" i="16"/>
  <c r="M2714" i="16"/>
  <c r="M2715" i="16"/>
  <c r="M2716" i="16"/>
  <c r="M2717" i="16"/>
  <c r="M2718" i="16"/>
  <c r="M2719" i="16"/>
  <c r="M2720" i="16"/>
  <c r="M2721" i="16"/>
  <c r="M2722" i="16"/>
  <c r="M2723" i="16"/>
  <c r="M2724" i="16"/>
  <c r="M2725" i="16"/>
  <c r="M2726" i="16"/>
  <c r="M2727" i="16"/>
  <c r="M2728" i="16"/>
  <c r="M2729" i="16"/>
  <c r="M2730" i="16"/>
  <c r="M2731" i="16"/>
  <c r="M2732" i="16"/>
  <c r="M2733" i="16"/>
  <c r="M2734" i="16"/>
  <c r="M2735" i="16"/>
  <c r="M2736" i="16"/>
  <c r="M2737" i="16"/>
  <c r="M2738" i="16"/>
  <c r="M2739" i="16"/>
  <c r="M2740" i="16"/>
  <c r="M2741" i="16"/>
  <c r="M2742" i="16"/>
  <c r="M2743" i="16"/>
  <c r="M2744" i="16"/>
  <c r="M2745" i="16"/>
  <c r="M2746" i="16"/>
  <c r="M2747" i="16"/>
  <c r="M2748" i="16"/>
  <c r="M2749" i="16"/>
  <c r="M2750" i="16"/>
  <c r="M2751" i="16"/>
  <c r="M2752" i="16"/>
  <c r="M2753" i="16"/>
  <c r="M2754" i="16"/>
  <c r="M2755" i="16"/>
  <c r="M2756" i="16"/>
  <c r="M2757" i="16"/>
  <c r="M2758" i="16"/>
  <c r="M2759" i="16"/>
  <c r="M2760" i="16"/>
  <c r="M2761" i="16"/>
  <c r="M2762" i="16"/>
  <c r="M2763" i="16"/>
  <c r="M2764" i="16"/>
  <c r="M2765" i="16"/>
  <c r="M2766" i="16"/>
  <c r="M2767" i="16"/>
  <c r="M2768" i="16"/>
  <c r="M2769" i="16"/>
  <c r="M2770" i="16"/>
  <c r="M2771" i="16"/>
  <c r="M2772" i="16"/>
  <c r="M2773" i="16"/>
  <c r="M2774" i="16"/>
  <c r="M2775" i="16"/>
  <c r="M2776" i="16"/>
  <c r="M2777" i="16"/>
  <c r="M2778" i="16"/>
  <c r="M2779" i="16"/>
  <c r="M2780" i="16"/>
  <c r="M2781" i="16"/>
  <c r="M2782" i="16"/>
  <c r="M2783" i="16"/>
  <c r="M2784" i="16"/>
  <c r="M2785" i="16"/>
  <c r="M2786" i="16"/>
  <c r="M2787" i="16"/>
  <c r="M2788" i="16"/>
  <c r="M2789" i="16"/>
  <c r="M2790" i="16"/>
  <c r="M2791" i="16"/>
  <c r="M2792" i="16"/>
  <c r="M2793" i="16"/>
  <c r="M2794" i="16"/>
  <c r="M2795" i="16"/>
  <c r="M2796" i="16"/>
  <c r="M2797" i="16"/>
  <c r="M2798" i="16"/>
  <c r="M2799" i="16"/>
  <c r="M2800" i="16"/>
  <c r="M2801" i="16"/>
  <c r="M2802" i="16"/>
  <c r="M2803" i="16"/>
  <c r="M2804" i="16"/>
  <c r="M2805" i="16"/>
  <c r="M2806" i="16"/>
  <c r="M2807" i="16"/>
  <c r="M2808" i="16"/>
  <c r="M2809" i="16"/>
  <c r="M2810" i="16"/>
  <c r="M2811" i="16"/>
  <c r="M2812" i="16"/>
  <c r="M2813" i="16"/>
  <c r="M2814" i="16"/>
  <c r="M2815" i="16"/>
  <c r="M2816" i="16"/>
  <c r="M2817" i="16"/>
  <c r="M2818" i="16"/>
  <c r="M2819" i="16"/>
  <c r="M2820" i="16"/>
  <c r="M2821" i="16"/>
  <c r="M2822" i="16"/>
  <c r="M2823" i="16"/>
  <c r="M2824" i="16"/>
  <c r="M2825" i="16"/>
  <c r="M2826" i="16"/>
  <c r="M2827" i="16"/>
  <c r="M2828" i="16"/>
  <c r="M2829" i="16"/>
  <c r="M2830" i="16"/>
  <c r="M2831" i="16"/>
  <c r="M2832" i="16"/>
  <c r="M2833" i="16"/>
  <c r="M2834" i="16"/>
  <c r="M2835" i="16"/>
  <c r="M2836" i="16"/>
  <c r="M2837" i="16"/>
  <c r="M2838" i="16"/>
  <c r="M2839" i="16"/>
  <c r="M2840" i="16"/>
  <c r="M2841" i="16"/>
  <c r="M2842" i="16"/>
  <c r="M2843" i="16"/>
  <c r="M2844" i="16"/>
  <c r="M2845" i="16"/>
  <c r="M2846" i="16"/>
  <c r="M2847" i="16"/>
  <c r="M2848" i="16"/>
  <c r="M2849" i="16"/>
  <c r="M2850" i="16"/>
  <c r="M2851" i="16"/>
  <c r="M2852" i="16"/>
  <c r="M2853" i="16"/>
  <c r="M2854" i="16"/>
  <c r="M2855" i="16"/>
  <c r="M2856" i="16"/>
  <c r="M2857" i="16"/>
  <c r="M2858" i="16"/>
  <c r="M2859" i="16"/>
  <c r="M2860" i="16"/>
  <c r="M2861" i="16"/>
  <c r="M2862" i="16"/>
  <c r="M2863" i="16"/>
  <c r="M2864" i="16"/>
  <c r="M2865" i="16"/>
  <c r="M2866" i="16"/>
  <c r="M2867" i="16"/>
  <c r="M2868" i="16"/>
  <c r="M2869" i="16"/>
  <c r="M2870" i="16"/>
  <c r="M2871" i="16"/>
  <c r="M2872" i="16"/>
  <c r="M2873" i="16"/>
  <c r="M2874" i="16"/>
  <c r="M2875" i="16"/>
  <c r="M2876" i="16"/>
  <c r="M2877" i="16"/>
  <c r="M2878" i="16"/>
  <c r="M2879" i="16"/>
  <c r="M2880" i="16"/>
  <c r="M2881" i="16"/>
  <c r="M2882" i="16"/>
  <c r="M2883" i="16"/>
  <c r="M2884" i="16"/>
  <c r="M2885" i="16"/>
  <c r="M2886" i="16"/>
  <c r="M2887" i="16"/>
  <c r="M2888" i="16"/>
  <c r="M2889" i="16"/>
  <c r="M2890" i="16"/>
  <c r="M2891" i="16"/>
  <c r="M2892" i="16"/>
  <c r="M2893" i="16"/>
  <c r="M2894" i="16"/>
  <c r="M2895" i="16"/>
  <c r="M2896" i="16"/>
  <c r="M2897" i="16"/>
  <c r="M2898" i="16"/>
  <c r="M2899" i="16"/>
  <c r="M2900" i="16"/>
  <c r="M2901" i="16"/>
  <c r="M2902" i="16"/>
  <c r="M2903" i="16"/>
  <c r="M2904" i="16"/>
  <c r="M2905" i="16"/>
  <c r="M2906" i="16"/>
  <c r="M2907" i="16"/>
  <c r="M2908" i="16"/>
  <c r="M2909" i="16"/>
  <c r="M2910" i="16"/>
  <c r="M2911" i="16"/>
  <c r="M2912" i="16"/>
  <c r="M2913" i="16"/>
  <c r="M2914" i="16"/>
  <c r="M2915" i="16"/>
  <c r="M2916" i="16"/>
  <c r="M2917" i="16"/>
  <c r="M2918" i="16"/>
  <c r="M2919" i="16"/>
  <c r="M2920" i="16"/>
  <c r="M2921" i="16"/>
  <c r="M2922" i="16"/>
  <c r="M2923" i="16"/>
  <c r="M2924" i="16"/>
  <c r="M2925" i="16"/>
  <c r="M2926" i="16"/>
  <c r="M2927" i="16"/>
  <c r="M2928" i="16"/>
  <c r="M2929" i="16"/>
  <c r="M2930" i="16"/>
  <c r="M2931" i="16"/>
  <c r="M2932" i="16"/>
  <c r="M2933" i="16"/>
  <c r="M2934" i="16"/>
  <c r="M2935" i="16"/>
  <c r="M2936" i="16"/>
  <c r="M2937" i="16"/>
  <c r="M2938" i="16"/>
  <c r="M2939" i="16"/>
  <c r="M2940" i="16"/>
  <c r="M2941" i="16"/>
  <c r="M2942" i="16"/>
  <c r="M2943" i="16"/>
  <c r="M2944" i="16"/>
  <c r="M2945" i="16"/>
  <c r="M2946" i="16"/>
  <c r="M2947" i="16"/>
  <c r="M2948" i="16"/>
  <c r="M2949" i="16"/>
  <c r="M2950" i="16"/>
  <c r="M2951" i="16"/>
  <c r="M2952" i="16"/>
  <c r="M2953" i="16"/>
  <c r="M2954" i="16"/>
  <c r="M2955" i="16"/>
  <c r="M2956" i="16"/>
  <c r="M2957" i="16"/>
  <c r="M2958" i="16"/>
  <c r="M2959" i="16"/>
  <c r="M2960" i="16"/>
  <c r="M2961" i="16"/>
  <c r="M2962" i="16"/>
  <c r="M2963" i="16"/>
  <c r="M2964" i="16"/>
  <c r="M2965" i="16"/>
  <c r="M2966" i="16"/>
  <c r="M2967" i="16"/>
  <c r="M2968" i="16"/>
  <c r="M2969" i="16"/>
  <c r="M2970" i="16"/>
  <c r="M2971" i="16"/>
  <c r="M2972" i="16"/>
  <c r="M2973" i="16"/>
  <c r="M2974" i="16"/>
  <c r="M2975" i="16"/>
  <c r="M2976" i="16"/>
  <c r="M2977" i="16"/>
  <c r="M2978" i="16"/>
  <c r="M2979" i="16"/>
  <c r="M2980" i="16"/>
  <c r="M2981" i="16"/>
  <c r="M2982" i="16"/>
  <c r="M2983" i="16"/>
  <c r="M2984" i="16"/>
  <c r="M2985" i="16"/>
  <c r="M2986" i="16"/>
  <c r="M2987" i="16"/>
  <c r="M2988" i="16"/>
  <c r="M2989" i="16"/>
  <c r="M2990" i="16"/>
  <c r="M2991" i="16"/>
  <c r="M2992" i="16"/>
  <c r="M2993" i="16"/>
  <c r="M2994" i="16"/>
  <c r="M2995" i="16"/>
  <c r="M2996" i="16"/>
  <c r="M2997" i="16"/>
  <c r="M2998" i="16"/>
  <c r="M2999" i="16"/>
  <c r="M3000" i="16"/>
  <c r="M3001" i="16"/>
  <c r="M3002" i="16"/>
  <c r="M3003" i="16"/>
  <c r="M3004" i="16"/>
  <c r="M3005" i="16"/>
  <c r="M3006" i="16"/>
  <c r="M3007" i="16"/>
  <c r="M3008" i="16"/>
  <c r="M3009" i="16"/>
  <c r="M3010" i="16"/>
  <c r="M3011" i="16"/>
  <c r="M3012" i="16"/>
  <c r="M3013" i="16"/>
  <c r="M3014" i="16"/>
  <c r="M3015" i="16"/>
  <c r="M3016" i="16"/>
  <c r="M3017" i="16"/>
  <c r="M3018" i="16"/>
  <c r="M3019" i="16"/>
  <c r="M3020" i="16"/>
  <c r="M3021" i="16"/>
  <c r="M3022" i="16"/>
  <c r="M3023" i="16"/>
  <c r="M3024" i="16"/>
  <c r="M3025" i="16"/>
  <c r="M3026" i="16"/>
  <c r="M3027" i="16"/>
  <c r="M3028" i="16"/>
  <c r="M3029" i="16"/>
  <c r="M3030" i="16"/>
  <c r="M3031" i="16"/>
  <c r="M3032" i="16"/>
  <c r="M3033" i="16"/>
  <c r="M3034" i="16"/>
  <c r="M3035" i="16"/>
  <c r="M3036" i="16"/>
  <c r="M3037" i="16"/>
  <c r="M3038" i="16"/>
  <c r="M3039" i="16"/>
  <c r="M3040" i="16"/>
  <c r="M3041" i="16"/>
  <c r="M3042" i="16"/>
  <c r="M3043" i="16"/>
  <c r="M3044" i="16"/>
  <c r="M3045" i="16"/>
  <c r="M3046" i="16"/>
  <c r="M3047" i="16"/>
  <c r="M3048" i="16"/>
  <c r="M3049" i="16"/>
  <c r="M3050" i="16"/>
  <c r="M3051" i="16"/>
  <c r="M3052" i="16"/>
  <c r="M3053" i="16"/>
  <c r="M3054" i="16"/>
  <c r="M3055" i="16"/>
  <c r="M3056" i="16"/>
  <c r="M3057" i="16"/>
  <c r="M3058" i="16"/>
  <c r="M3059" i="16"/>
  <c r="M3060" i="16"/>
  <c r="M3061" i="16"/>
  <c r="M3062" i="16"/>
  <c r="M3063" i="16"/>
  <c r="M3064" i="16"/>
  <c r="M3065" i="16"/>
  <c r="M3066" i="16"/>
  <c r="M3067" i="16"/>
  <c r="M3068" i="16"/>
  <c r="M3069" i="16"/>
  <c r="M3070" i="16"/>
  <c r="M3071" i="16"/>
  <c r="M3072" i="16"/>
  <c r="M3073" i="16"/>
  <c r="M3074" i="16"/>
  <c r="M3075" i="16"/>
  <c r="M3076" i="16"/>
  <c r="M3077" i="16"/>
  <c r="M3078" i="16"/>
  <c r="M3079" i="16"/>
  <c r="M3080" i="16"/>
  <c r="M3081" i="16"/>
  <c r="M3082" i="16"/>
  <c r="M3083" i="16"/>
  <c r="M3084" i="16"/>
  <c r="M3085" i="16"/>
  <c r="M3086" i="16"/>
  <c r="M3087" i="16"/>
  <c r="M3088" i="16"/>
  <c r="M3089" i="16"/>
  <c r="M3090" i="16"/>
  <c r="M3091" i="16"/>
  <c r="M3092" i="16"/>
  <c r="M3093" i="16"/>
  <c r="M3094" i="16"/>
  <c r="M3095" i="16"/>
  <c r="M3096" i="16"/>
  <c r="M3097" i="16"/>
  <c r="M3098" i="16"/>
  <c r="M3099" i="16"/>
  <c r="M3100" i="16"/>
  <c r="M3101" i="16"/>
  <c r="M3102" i="16"/>
  <c r="M3103" i="16"/>
  <c r="M3104" i="16"/>
  <c r="M3105" i="16"/>
  <c r="M3106" i="16"/>
  <c r="M3107" i="16"/>
  <c r="M3108" i="16"/>
  <c r="M3109" i="16"/>
  <c r="M3110" i="16"/>
  <c r="M3111" i="16"/>
  <c r="M3112" i="16"/>
  <c r="M3113" i="16"/>
  <c r="M3114" i="16"/>
  <c r="M3115" i="16"/>
  <c r="M3116" i="16"/>
  <c r="M3117" i="16"/>
  <c r="M3118" i="16"/>
  <c r="M3119" i="16"/>
  <c r="M3120" i="16"/>
  <c r="M3121" i="16"/>
  <c r="M3122" i="16"/>
  <c r="M3123" i="16"/>
  <c r="M3124" i="16"/>
  <c r="M3125" i="16"/>
  <c r="M3126" i="16"/>
  <c r="M3127" i="16"/>
  <c r="M3128" i="16"/>
  <c r="M3129" i="16"/>
  <c r="M3130" i="16"/>
  <c r="M3131" i="16"/>
  <c r="M3132" i="16"/>
  <c r="M3133" i="16"/>
  <c r="M3134" i="16"/>
  <c r="M3135" i="16"/>
  <c r="M3136" i="16"/>
  <c r="M3137" i="16"/>
  <c r="M3138" i="16"/>
  <c r="M3139" i="16"/>
  <c r="M3140" i="16"/>
  <c r="M3141" i="16"/>
  <c r="M3142" i="16"/>
  <c r="M3143" i="16"/>
  <c r="M3144" i="16"/>
  <c r="M3145" i="16"/>
  <c r="M3146" i="16"/>
  <c r="M3147" i="16"/>
  <c r="M3148" i="16"/>
  <c r="M3149" i="16"/>
  <c r="M3150" i="16"/>
  <c r="M3151" i="16"/>
  <c r="M3152" i="16"/>
  <c r="M3153" i="16"/>
  <c r="M3154" i="16"/>
  <c r="M3155" i="16"/>
  <c r="M3156" i="16"/>
  <c r="M3157" i="16"/>
  <c r="M3158" i="16"/>
  <c r="M3159" i="16"/>
  <c r="M3160" i="16"/>
  <c r="M3161" i="16"/>
  <c r="M3162" i="16"/>
  <c r="M3163" i="16"/>
  <c r="M3164" i="16"/>
  <c r="M3165" i="16"/>
  <c r="M3166" i="16"/>
  <c r="M3167" i="16"/>
  <c r="M3168" i="16"/>
  <c r="M3169" i="16"/>
  <c r="M3170" i="16"/>
  <c r="M3171" i="16"/>
  <c r="M3172" i="16"/>
  <c r="M3173" i="16"/>
  <c r="M3174" i="16"/>
  <c r="M3175" i="16"/>
  <c r="M3176" i="16"/>
  <c r="M3177" i="16"/>
  <c r="M3178" i="16"/>
  <c r="M3179" i="16"/>
  <c r="M3180" i="16"/>
  <c r="M3181" i="16"/>
  <c r="M3182" i="16"/>
  <c r="M3183" i="16"/>
  <c r="M3184" i="16"/>
  <c r="M3185" i="16"/>
  <c r="M3186" i="16"/>
  <c r="M3187" i="16"/>
  <c r="M3188" i="16"/>
  <c r="M3189" i="16"/>
  <c r="M3190" i="16"/>
  <c r="M3191" i="16"/>
  <c r="M3192" i="16"/>
  <c r="M3193" i="16"/>
  <c r="M3194" i="16"/>
  <c r="M3195" i="16"/>
  <c r="M3196" i="16"/>
  <c r="M3197" i="16"/>
  <c r="M3198" i="16"/>
  <c r="M3199" i="16"/>
  <c r="M3200" i="16"/>
  <c r="M3201" i="16"/>
  <c r="M3202" i="16"/>
  <c r="M3203" i="16"/>
  <c r="M3204" i="16"/>
  <c r="M3205" i="16"/>
  <c r="M3206" i="16"/>
  <c r="M3207" i="16"/>
  <c r="M3208" i="16"/>
  <c r="M3209" i="16"/>
  <c r="M3210" i="16"/>
  <c r="M3211" i="16"/>
  <c r="M3212" i="16"/>
  <c r="M3213" i="16"/>
  <c r="M3214" i="16"/>
  <c r="M3215" i="16"/>
  <c r="M3216" i="16"/>
  <c r="M3217" i="16"/>
  <c r="M3218" i="16"/>
  <c r="M3219" i="16"/>
  <c r="M3220" i="16"/>
  <c r="M3221" i="16"/>
  <c r="M3222" i="16"/>
  <c r="M3223" i="16"/>
  <c r="M3224" i="16"/>
  <c r="M3225" i="16"/>
  <c r="M3226" i="16"/>
  <c r="M3227" i="16"/>
  <c r="M3228" i="16"/>
  <c r="M3229" i="16"/>
  <c r="M3230" i="16"/>
  <c r="M3231" i="16"/>
  <c r="M3232" i="16"/>
  <c r="M3233" i="16"/>
  <c r="M3234" i="16"/>
  <c r="M3235" i="16"/>
  <c r="M3236" i="16"/>
  <c r="M3237" i="16"/>
  <c r="M3238" i="16"/>
  <c r="M3239" i="16"/>
  <c r="M3240" i="16"/>
  <c r="M3241" i="16"/>
  <c r="M3242" i="16"/>
  <c r="M3243" i="16"/>
  <c r="M3244" i="16"/>
  <c r="M3245" i="16"/>
  <c r="M3246" i="16"/>
  <c r="M3247" i="16"/>
  <c r="M3248" i="16"/>
  <c r="M3249" i="16"/>
  <c r="M3250" i="16"/>
  <c r="M3251" i="16"/>
  <c r="M3252" i="16"/>
  <c r="M3253" i="16"/>
  <c r="M3254" i="16"/>
  <c r="M3255" i="16"/>
  <c r="M3256" i="16"/>
  <c r="M3257" i="16"/>
  <c r="M3258" i="16"/>
  <c r="M3259" i="16"/>
  <c r="M3260" i="16"/>
  <c r="M3261" i="16"/>
  <c r="M3262" i="16"/>
  <c r="M3263" i="16"/>
  <c r="M3264" i="16"/>
  <c r="M3265" i="16"/>
  <c r="M3266" i="16"/>
  <c r="M3267" i="16"/>
  <c r="M3268" i="16"/>
  <c r="M3269" i="16"/>
  <c r="M3270" i="16"/>
  <c r="M3271" i="16"/>
  <c r="M3272" i="16"/>
  <c r="M3273" i="16"/>
  <c r="M3274" i="16"/>
  <c r="M3275" i="16"/>
  <c r="M3276" i="16"/>
  <c r="M3277" i="16"/>
  <c r="M3278" i="16"/>
  <c r="M3279" i="16"/>
  <c r="M3280" i="16"/>
  <c r="M3281" i="16"/>
  <c r="M3282" i="16"/>
  <c r="M3283" i="16"/>
  <c r="M3284" i="16"/>
  <c r="M3285" i="16"/>
  <c r="M3286" i="16"/>
  <c r="M3287" i="16"/>
  <c r="M3288" i="16"/>
  <c r="M3289" i="16"/>
  <c r="M3290" i="16"/>
  <c r="M3291" i="16"/>
  <c r="M3292" i="16"/>
  <c r="M3293" i="16"/>
  <c r="M3294" i="16"/>
  <c r="M3295" i="16"/>
  <c r="M3296" i="16"/>
  <c r="M3297" i="16"/>
  <c r="M3298" i="16"/>
  <c r="M3299" i="16"/>
  <c r="M3300" i="16"/>
  <c r="M3301" i="16"/>
  <c r="M3302" i="16"/>
  <c r="M3303" i="16"/>
  <c r="M3304" i="16"/>
  <c r="M3305" i="16"/>
  <c r="M3306" i="16"/>
  <c r="M3307" i="16"/>
  <c r="M3308" i="16"/>
  <c r="M3309" i="16"/>
  <c r="M3310" i="16"/>
  <c r="M3311" i="16"/>
  <c r="M3312" i="16"/>
  <c r="M3313" i="16"/>
  <c r="M3314" i="16"/>
  <c r="M3315" i="16"/>
  <c r="M3316" i="16"/>
  <c r="M3317" i="16"/>
  <c r="M3318" i="16"/>
  <c r="M3319" i="16"/>
  <c r="M3320" i="16"/>
  <c r="M3321" i="16"/>
  <c r="M3322" i="16"/>
  <c r="M3323" i="16"/>
  <c r="M3324" i="16"/>
  <c r="M3325" i="16"/>
  <c r="M3326" i="16"/>
  <c r="M3327" i="16"/>
  <c r="M3328" i="16"/>
  <c r="M3329" i="16"/>
  <c r="M3330" i="16"/>
  <c r="M3331" i="16"/>
  <c r="M3332" i="16"/>
  <c r="M3333" i="16"/>
  <c r="M3334" i="16"/>
  <c r="M3335" i="16"/>
  <c r="M3336" i="16"/>
  <c r="M3337" i="16"/>
  <c r="M3338" i="16"/>
  <c r="M3339" i="16"/>
  <c r="M3340" i="16"/>
  <c r="M3341" i="16"/>
  <c r="M3342" i="16"/>
  <c r="M3343" i="16"/>
  <c r="M3344" i="16"/>
  <c r="M3345" i="16"/>
  <c r="M3346" i="16"/>
  <c r="M3347" i="16"/>
  <c r="M3348" i="16"/>
  <c r="M3349" i="16"/>
  <c r="M3350" i="16"/>
  <c r="M3351" i="16"/>
  <c r="M3352" i="16"/>
  <c r="M3353" i="16"/>
  <c r="M3354" i="16"/>
  <c r="M3355" i="16"/>
  <c r="M3356" i="16"/>
  <c r="M3357" i="16"/>
  <c r="M3358" i="16"/>
  <c r="M3359" i="16"/>
  <c r="M3360" i="16"/>
  <c r="M3361" i="16"/>
  <c r="M3362" i="16"/>
  <c r="M3363" i="16"/>
  <c r="M3364" i="16"/>
  <c r="M3365" i="16"/>
  <c r="M3366" i="16"/>
  <c r="M3367" i="16"/>
  <c r="M3368" i="16"/>
  <c r="M3369" i="16"/>
  <c r="M3370" i="16"/>
  <c r="M3371" i="16"/>
  <c r="M3372" i="16"/>
  <c r="M3373" i="16"/>
  <c r="M3374" i="16"/>
  <c r="M3375" i="16"/>
  <c r="M3376" i="16"/>
  <c r="M3377" i="16"/>
  <c r="M3378" i="16"/>
  <c r="M3379" i="16"/>
  <c r="M3380" i="16"/>
  <c r="M3381" i="16"/>
  <c r="M3382" i="16"/>
  <c r="M3383" i="16"/>
  <c r="M3384" i="16"/>
  <c r="M3385" i="16"/>
  <c r="M3386" i="16"/>
  <c r="M3387" i="16"/>
  <c r="M3388" i="16"/>
  <c r="M3389" i="16"/>
  <c r="M3390" i="16"/>
  <c r="M3391" i="16"/>
  <c r="M3392" i="16"/>
  <c r="M3393" i="16"/>
  <c r="M3394" i="16"/>
  <c r="M3395" i="16"/>
  <c r="M3396" i="16"/>
  <c r="M3397" i="16"/>
  <c r="M3398" i="16"/>
  <c r="M3399" i="16"/>
  <c r="M3400" i="16"/>
  <c r="M3401" i="16"/>
  <c r="M3402" i="16"/>
  <c r="M3403" i="16"/>
  <c r="M3404" i="16"/>
  <c r="M3405" i="16"/>
  <c r="M3406" i="16"/>
  <c r="M3407" i="16"/>
  <c r="M3408" i="16"/>
  <c r="M3409" i="16"/>
  <c r="M3410" i="16"/>
  <c r="M3411" i="16"/>
  <c r="M3412" i="16"/>
  <c r="M3413" i="16"/>
  <c r="M3414" i="16"/>
  <c r="M3415" i="16"/>
  <c r="M3416" i="16"/>
  <c r="M3417" i="16"/>
  <c r="M3418" i="16"/>
  <c r="M3419" i="16"/>
  <c r="M3420" i="16"/>
  <c r="M3421" i="16"/>
  <c r="M3422" i="16"/>
  <c r="M3423" i="16"/>
  <c r="M3424" i="16"/>
  <c r="M3425" i="16"/>
  <c r="M3426" i="16"/>
  <c r="M3427" i="16"/>
  <c r="M3428" i="16"/>
  <c r="M3429" i="16"/>
  <c r="M3430" i="16"/>
  <c r="M3431" i="16"/>
  <c r="M3432" i="16"/>
  <c r="M3433" i="16"/>
  <c r="M3434" i="16"/>
  <c r="M3435" i="16"/>
  <c r="M3436" i="16"/>
  <c r="M3437" i="16"/>
  <c r="M3438" i="16"/>
  <c r="M3439" i="16"/>
  <c r="M3440" i="16"/>
  <c r="M3441" i="16"/>
  <c r="M3442" i="16"/>
  <c r="M3443" i="16"/>
  <c r="M3444" i="16"/>
  <c r="M3445" i="16"/>
  <c r="M3446" i="16"/>
  <c r="M3447" i="16"/>
  <c r="M3448" i="16"/>
  <c r="M3449" i="16"/>
  <c r="M3450" i="16"/>
  <c r="M3451" i="16"/>
  <c r="M3452" i="16"/>
  <c r="M3453" i="16"/>
  <c r="M3454" i="16"/>
  <c r="M3455" i="16"/>
  <c r="M3456" i="16"/>
  <c r="M3457" i="16"/>
  <c r="M3458" i="16"/>
  <c r="M3459" i="16"/>
  <c r="M3460" i="16"/>
  <c r="M3461" i="16"/>
  <c r="M3462" i="16"/>
  <c r="M3463" i="16"/>
  <c r="M3464" i="16"/>
  <c r="M3465" i="16"/>
  <c r="M3466" i="16"/>
  <c r="M3467" i="16"/>
  <c r="M3468" i="16"/>
  <c r="M3469" i="16"/>
  <c r="M3470" i="16"/>
  <c r="M3471" i="16"/>
  <c r="M3472" i="16"/>
  <c r="M3473" i="16"/>
  <c r="M3474" i="16"/>
  <c r="M3475" i="16"/>
  <c r="M3476" i="16"/>
  <c r="M3477" i="16"/>
  <c r="M3478" i="16"/>
  <c r="M3479" i="16"/>
  <c r="M3480" i="16"/>
  <c r="M3481" i="16"/>
  <c r="M3482" i="16"/>
  <c r="M3483" i="16"/>
  <c r="M3484" i="16"/>
  <c r="M3485" i="16"/>
  <c r="M3486" i="16"/>
  <c r="M3487" i="16"/>
  <c r="M3488" i="16"/>
  <c r="M3489" i="16"/>
  <c r="M3490" i="16"/>
  <c r="M3491" i="16"/>
  <c r="M3492" i="16"/>
  <c r="M3493" i="16"/>
  <c r="M3494" i="16"/>
  <c r="M3495" i="16"/>
  <c r="M3496" i="16"/>
  <c r="M3497" i="16"/>
  <c r="M3498" i="16"/>
  <c r="M3499" i="16"/>
  <c r="M3500" i="16"/>
  <c r="M3501" i="16"/>
  <c r="M3502" i="16"/>
  <c r="M3503" i="16"/>
  <c r="M3504" i="16"/>
  <c r="M3505" i="16"/>
  <c r="M3506" i="16"/>
  <c r="M3507" i="16"/>
  <c r="M3508" i="16"/>
  <c r="M3509" i="16"/>
  <c r="M3510" i="16"/>
  <c r="M3511" i="16"/>
  <c r="M3512" i="16"/>
  <c r="M3513" i="16"/>
  <c r="M3514" i="16"/>
  <c r="M3515" i="16"/>
  <c r="M3516" i="16"/>
  <c r="M3517" i="16"/>
  <c r="M3518" i="16"/>
  <c r="M3519" i="16"/>
  <c r="M3520" i="16"/>
  <c r="M3521" i="16"/>
  <c r="M3522" i="16"/>
  <c r="M3523" i="16"/>
  <c r="M3524" i="16"/>
  <c r="M3525" i="16"/>
  <c r="M3526" i="16"/>
  <c r="M3527" i="16"/>
  <c r="M3528" i="16"/>
  <c r="M3529" i="16"/>
  <c r="M3530" i="16"/>
  <c r="M3531" i="16"/>
  <c r="M3532" i="16"/>
  <c r="M3533" i="16"/>
  <c r="M3534" i="16"/>
  <c r="M3535" i="16"/>
  <c r="M3536" i="16"/>
  <c r="M3537" i="16"/>
  <c r="M3538" i="16"/>
  <c r="M3539" i="16"/>
  <c r="M3540" i="16"/>
  <c r="M3541" i="16"/>
  <c r="M3542" i="16"/>
  <c r="M3543" i="16"/>
  <c r="M3544" i="16"/>
  <c r="M3545" i="16"/>
  <c r="M3546" i="16"/>
  <c r="M3547" i="16"/>
  <c r="M3548" i="16"/>
  <c r="M3549" i="16"/>
  <c r="M3550" i="16"/>
  <c r="M3551" i="16"/>
  <c r="M3552" i="16"/>
  <c r="M3553" i="16"/>
  <c r="M3554" i="16"/>
  <c r="M3555" i="16"/>
  <c r="M3556" i="16"/>
  <c r="M3557" i="16"/>
  <c r="M3558" i="16"/>
  <c r="M3559" i="16"/>
  <c r="M3560" i="16"/>
  <c r="M3561" i="16"/>
  <c r="M3562" i="16"/>
  <c r="M3563" i="16"/>
  <c r="M3564" i="16"/>
  <c r="M3565" i="16"/>
  <c r="M3566" i="16"/>
  <c r="M3567" i="16"/>
  <c r="M3568" i="16"/>
  <c r="M3569" i="16"/>
  <c r="M3570" i="16"/>
  <c r="M3571" i="16"/>
  <c r="M3572" i="16"/>
  <c r="M3573" i="16"/>
  <c r="M3574" i="16"/>
  <c r="M3575" i="16"/>
  <c r="M3576" i="16"/>
  <c r="M3577" i="16"/>
  <c r="M3578" i="16"/>
  <c r="M3579" i="16"/>
  <c r="M3580" i="16"/>
  <c r="M3581" i="16"/>
  <c r="M3582" i="16"/>
  <c r="M3583" i="16"/>
  <c r="M3584" i="16"/>
  <c r="M3585" i="16"/>
  <c r="M3586" i="16"/>
  <c r="M3587" i="16"/>
  <c r="M3588" i="16"/>
  <c r="M3589" i="16"/>
  <c r="M3590" i="16"/>
  <c r="M3591" i="16"/>
  <c r="M3592" i="16"/>
  <c r="M3593" i="16"/>
  <c r="M3594" i="16"/>
  <c r="M3595" i="16"/>
  <c r="M3596" i="16"/>
  <c r="M3597" i="16"/>
  <c r="M3598" i="16"/>
  <c r="M3599" i="16"/>
  <c r="M3600" i="16"/>
  <c r="M3601" i="16"/>
  <c r="M3602" i="16"/>
  <c r="M3603" i="16"/>
  <c r="M3604" i="16"/>
  <c r="M3605" i="16"/>
  <c r="M3606" i="16"/>
  <c r="M3607" i="16"/>
  <c r="M3608" i="16"/>
  <c r="M3609" i="16"/>
  <c r="M3610" i="16"/>
  <c r="M3611" i="16"/>
  <c r="M3612" i="16"/>
  <c r="M3613" i="16"/>
  <c r="M3614" i="16"/>
  <c r="M3615" i="16"/>
  <c r="M3616" i="16"/>
  <c r="M3617" i="16"/>
  <c r="M3618" i="16"/>
  <c r="M3619" i="16"/>
  <c r="M3620" i="16"/>
  <c r="M3621" i="16"/>
  <c r="M3622" i="16"/>
  <c r="M3623" i="16"/>
  <c r="M3624" i="16"/>
  <c r="M3625" i="16"/>
  <c r="M3626" i="16"/>
  <c r="M3627" i="16"/>
  <c r="M3628" i="16"/>
  <c r="M3629" i="16"/>
  <c r="M3630" i="16"/>
  <c r="M3631" i="16"/>
  <c r="M3632" i="16"/>
  <c r="M3633" i="16"/>
  <c r="M3634" i="16"/>
  <c r="M3635" i="16"/>
  <c r="M3636" i="16"/>
  <c r="M3637" i="16"/>
  <c r="M3638" i="16"/>
  <c r="M3639" i="16"/>
  <c r="M3640" i="16"/>
  <c r="M3641" i="16"/>
  <c r="M3642" i="16"/>
  <c r="M3643" i="16"/>
  <c r="M3644" i="16"/>
  <c r="M3645" i="16"/>
  <c r="M3646" i="16"/>
  <c r="M3647" i="16"/>
  <c r="M3648" i="16"/>
  <c r="M3649" i="16"/>
  <c r="M3650" i="16"/>
  <c r="M3651" i="16"/>
  <c r="M3652" i="16"/>
  <c r="M3653" i="16"/>
  <c r="M3654" i="16"/>
  <c r="M3655" i="16"/>
  <c r="M3656" i="16"/>
  <c r="M3657" i="16"/>
  <c r="M3658" i="16"/>
  <c r="M3659" i="16"/>
  <c r="M3660" i="16"/>
  <c r="M3661" i="16"/>
  <c r="M3662" i="16"/>
  <c r="M3663" i="16"/>
  <c r="M3664" i="16"/>
  <c r="M3665" i="16"/>
  <c r="M3666" i="16"/>
  <c r="M3667" i="16"/>
  <c r="M3668" i="16"/>
  <c r="M3669" i="16"/>
  <c r="M3670" i="16"/>
  <c r="M3671" i="16"/>
  <c r="M3672" i="16"/>
  <c r="M3673" i="16"/>
  <c r="M3674" i="16"/>
  <c r="M3675" i="16"/>
  <c r="M3676" i="16"/>
  <c r="M3677" i="16"/>
  <c r="M3678" i="16"/>
  <c r="M3679" i="16"/>
  <c r="M3680" i="16"/>
  <c r="M3681" i="16"/>
  <c r="M3682" i="16"/>
  <c r="M3683" i="16"/>
  <c r="M3684" i="16"/>
  <c r="M3685" i="16"/>
  <c r="M3686" i="16"/>
  <c r="M3687" i="16"/>
  <c r="M3688" i="16"/>
  <c r="M3689" i="16"/>
  <c r="M3690" i="16"/>
  <c r="M3691" i="16"/>
  <c r="M3692" i="16"/>
  <c r="M3693" i="16"/>
  <c r="M3694" i="16"/>
  <c r="M3695" i="16"/>
  <c r="M3696" i="16"/>
  <c r="M3697" i="16"/>
  <c r="M3698" i="16"/>
  <c r="M3699" i="16"/>
  <c r="M3700" i="16"/>
  <c r="M3701" i="16"/>
  <c r="M3702" i="16"/>
  <c r="M3703" i="16"/>
  <c r="M3704" i="16"/>
  <c r="M3705" i="16"/>
  <c r="M3706" i="16"/>
  <c r="M3707" i="16"/>
  <c r="M3708" i="16"/>
  <c r="M3709" i="16"/>
  <c r="M3710" i="16"/>
  <c r="M3711" i="16"/>
  <c r="M3712" i="16"/>
  <c r="M3713" i="16"/>
  <c r="M3714" i="16"/>
  <c r="M3715" i="16"/>
  <c r="M3716" i="16"/>
  <c r="M3717" i="16"/>
  <c r="M3718" i="16"/>
  <c r="M3719" i="16"/>
  <c r="M3720" i="16"/>
  <c r="M3721" i="16"/>
  <c r="M3722" i="16"/>
  <c r="M3723" i="16"/>
  <c r="M3724" i="16"/>
  <c r="M3725" i="16"/>
  <c r="M3726" i="16"/>
  <c r="M3727" i="16"/>
  <c r="M3728" i="16"/>
  <c r="M3729" i="16"/>
  <c r="M3730" i="16"/>
  <c r="M3731" i="16"/>
  <c r="M3732" i="16"/>
  <c r="M3733" i="16"/>
  <c r="M3734" i="16"/>
  <c r="M3735" i="16"/>
  <c r="M3736" i="16"/>
  <c r="M3737" i="16"/>
  <c r="M3738" i="16"/>
  <c r="M3739" i="16"/>
  <c r="M3740" i="16"/>
  <c r="M3741" i="16"/>
  <c r="M3742" i="16"/>
  <c r="M3743" i="16"/>
  <c r="M3744" i="16"/>
  <c r="M3745" i="16"/>
  <c r="M3746" i="16"/>
  <c r="M3747" i="16"/>
  <c r="M3748" i="16"/>
  <c r="M3749" i="16"/>
  <c r="M3750" i="16"/>
  <c r="M3751" i="16"/>
  <c r="M3752" i="16"/>
  <c r="M3753" i="16"/>
  <c r="M3754" i="16"/>
  <c r="M3755" i="16"/>
  <c r="M3756" i="16"/>
  <c r="M3757" i="16"/>
  <c r="M3758" i="16"/>
  <c r="M3759" i="16"/>
  <c r="M3760" i="16"/>
  <c r="M3761" i="16"/>
  <c r="M3762" i="16"/>
  <c r="M3763" i="16"/>
  <c r="M3764" i="16"/>
  <c r="M3765" i="16"/>
  <c r="M3766" i="16"/>
  <c r="M3767" i="16"/>
  <c r="M3768" i="16"/>
  <c r="M3769" i="16"/>
  <c r="M3770" i="16"/>
  <c r="M3771" i="16"/>
  <c r="M3772" i="16"/>
  <c r="M3773" i="16"/>
  <c r="M3774" i="16"/>
  <c r="M3775" i="16"/>
  <c r="M3776" i="16"/>
  <c r="M3777" i="16"/>
  <c r="M3778" i="16"/>
  <c r="M3779" i="16"/>
  <c r="M3780" i="16"/>
  <c r="M3781" i="16"/>
  <c r="M3782" i="16"/>
  <c r="M3783" i="16"/>
  <c r="M3784" i="16"/>
  <c r="M3785" i="16"/>
  <c r="M3786" i="16"/>
  <c r="M3787" i="16"/>
  <c r="M3788" i="16"/>
  <c r="M3789" i="16"/>
  <c r="M3790" i="16"/>
  <c r="M3791" i="16"/>
  <c r="M3792" i="16"/>
  <c r="M3793" i="16"/>
  <c r="M3794" i="16"/>
  <c r="M3795" i="16"/>
  <c r="M3796" i="16"/>
  <c r="M3797" i="16"/>
  <c r="M3798" i="16"/>
  <c r="M3799" i="16"/>
  <c r="M3800" i="16"/>
  <c r="M3801" i="16"/>
  <c r="M3802" i="16"/>
  <c r="M3803" i="16"/>
  <c r="M3804" i="16"/>
  <c r="M3805" i="16"/>
  <c r="M3806" i="16"/>
  <c r="M3807" i="16"/>
  <c r="M3808" i="16"/>
  <c r="M3809" i="16"/>
  <c r="M3810" i="16"/>
  <c r="M3811" i="16"/>
  <c r="M3812" i="16"/>
  <c r="M3813" i="16"/>
  <c r="M3814" i="16"/>
  <c r="M3815" i="16"/>
  <c r="M3816" i="16"/>
  <c r="M3817" i="16"/>
  <c r="M3818" i="16"/>
  <c r="M3819" i="16"/>
  <c r="M3820" i="16"/>
  <c r="M3821" i="16"/>
  <c r="M3822" i="16"/>
  <c r="M3823" i="16"/>
  <c r="M3824" i="16"/>
  <c r="M3825" i="16"/>
  <c r="M3826" i="16"/>
  <c r="M3827" i="16"/>
  <c r="M3828" i="16"/>
  <c r="M3829" i="16"/>
  <c r="M3830" i="16"/>
  <c r="M3831" i="16"/>
  <c r="M3832" i="16"/>
  <c r="M3833" i="16"/>
  <c r="M3834" i="16"/>
  <c r="M3835" i="16"/>
  <c r="M3836" i="16"/>
  <c r="M3837" i="16"/>
  <c r="M3838" i="16"/>
  <c r="M3839" i="16"/>
  <c r="M3840" i="16"/>
  <c r="M3841" i="16"/>
  <c r="M3842" i="16"/>
  <c r="M3843" i="16"/>
  <c r="L46" i="16"/>
  <c r="K46" i="16" s="1"/>
  <c r="H46" i="16" s="1"/>
  <c r="L44" i="16"/>
  <c r="L45" i="16"/>
  <c r="K45" i="16" s="1"/>
  <c r="L47" i="16"/>
  <c r="K47" i="16" s="1"/>
  <c r="H47" i="16" s="1"/>
  <c r="L48" i="16"/>
  <c r="L49" i="16"/>
  <c r="L50" i="16"/>
  <c r="L51" i="16"/>
  <c r="L52" i="16"/>
  <c r="K52" i="16" s="1"/>
  <c r="L53" i="16"/>
  <c r="L54" i="16"/>
  <c r="L55" i="16"/>
  <c r="L56" i="16"/>
  <c r="K56" i="16" s="1"/>
  <c r="H56" i="16" s="1"/>
  <c r="L57" i="16"/>
  <c r="L58" i="16"/>
  <c r="K58" i="16" s="1"/>
  <c r="H58" i="16" s="1"/>
  <c r="L59" i="16"/>
  <c r="K59" i="16" s="1"/>
  <c r="H59" i="16" s="1"/>
  <c r="L60" i="16"/>
  <c r="K60" i="16" s="1"/>
  <c r="L61" i="16"/>
  <c r="L62" i="16"/>
  <c r="L63" i="16"/>
  <c r="L64" i="16"/>
  <c r="K64" i="16" s="1"/>
  <c r="H64" i="16" s="1"/>
  <c r="L65" i="16"/>
  <c r="L66" i="16"/>
  <c r="L67" i="16"/>
  <c r="L68" i="16"/>
  <c r="K68" i="16" s="1"/>
  <c r="H68" i="16" s="1"/>
  <c r="L69" i="16"/>
  <c r="L70" i="16"/>
  <c r="K70" i="16" s="1"/>
  <c r="H70" i="16" s="1"/>
  <c r="L71" i="16"/>
  <c r="K71" i="16" s="1"/>
  <c r="H71" i="16" s="1"/>
  <c r="L72" i="16"/>
  <c r="K72" i="16" s="1"/>
  <c r="L73" i="16"/>
  <c r="L74" i="16"/>
  <c r="L75" i="16"/>
  <c r="L76" i="16"/>
  <c r="K76" i="16" s="1"/>
  <c r="H76" i="16" s="1"/>
  <c r="L77" i="16"/>
  <c r="L78" i="16"/>
  <c r="L79" i="16"/>
  <c r="L80" i="16"/>
  <c r="K80" i="16" s="1"/>
  <c r="H80" i="16" s="1"/>
  <c r="L81" i="16"/>
  <c r="L82" i="16"/>
  <c r="K82" i="16" s="1"/>
  <c r="H82" i="16" s="1"/>
  <c r="L83" i="16"/>
  <c r="K83" i="16" s="1"/>
  <c r="H83" i="16" s="1"/>
  <c r="L84" i="16"/>
  <c r="K84" i="16" s="1"/>
  <c r="L85" i="16"/>
  <c r="L86" i="16"/>
  <c r="L87" i="16"/>
  <c r="L88" i="16"/>
  <c r="K88" i="16" s="1"/>
  <c r="H88" i="16" s="1"/>
  <c r="L89" i="16"/>
  <c r="L90" i="16"/>
  <c r="L91" i="16"/>
  <c r="L92" i="16"/>
  <c r="K92" i="16" s="1"/>
  <c r="H92" i="16" s="1"/>
  <c r="L93" i="16"/>
  <c r="L94" i="16"/>
  <c r="K94" i="16" s="1"/>
  <c r="H94" i="16" s="1"/>
  <c r="L95" i="16"/>
  <c r="K95" i="16" s="1"/>
  <c r="H95" i="16" s="1"/>
  <c r="L96" i="16"/>
  <c r="K96" i="16" s="1"/>
  <c r="L97" i="16"/>
  <c r="L98" i="16"/>
  <c r="L99" i="16"/>
  <c r="L100" i="16"/>
  <c r="K100" i="16" s="1"/>
  <c r="H100" i="16" s="1"/>
  <c r="L101" i="16"/>
  <c r="L102" i="16"/>
  <c r="L103" i="16"/>
  <c r="L104" i="16"/>
  <c r="K104" i="16" s="1"/>
  <c r="H104" i="16" s="1"/>
  <c r="L105" i="16"/>
  <c r="L106" i="16"/>
  <c r="K106" i="16" s="1"/>
  <c r="H106" i="16" s="1"/>
  <c r="L107" i="16"/>
  <c r="K107" i="16" s="1"/>
  <c r="H107" i="16" s="1"/>
  <c r="L108" i="16"/>
  <c r="K108" i="16" s="1"/>
  <c r="H108" i="16" s="1"/>
  <c r="L109" i="16"/>
  <c r="L110" i="16"/>
  <c r="L111" i="16"/>
  <c r="L112" i="16"/>
  <c r="K112" i="16" s="1"/>
  <c r="H112" i="16" s="1"/>
  <c r="L113" i="16"/>
  <c r="L114" i="16"/>
  <c r="L115" i="16"/>
  <c r="L116" i="16"/>
  <c r="K116" i="16" s="1"/>
  <c r="H116" i="16" s="1"/>
  <c r="L117" i="16"/>
  <c r="L118" i="16"/>
  <c r="K118" i="16" s="1"/>
  <c r="H118" i="16" s="1"/>
  <c r="L119" i="16"/>
  <c r="L120" i="16"/>
  <c r="K120" i="16" s="1"/>
  <c r="H120" i="16" s="1"/>
  <c r="L121" i="16"/>
  <c r="L122" i="16"/>
  <c r="L123" i="16"/>
  <c r="L124" i="16"/>
  <c r="K124" i="16" s="1"/>
  <c r="H124" i="16" s="1"/>
  <c r="L125" i="16"/>
  <c r="L126" i="16"/>
  <c r="L127" i="16"/>
  <c r="L128" i="16"/>
  <c r="K128" i="16" s="1"/>
  <c r="H128" i="16" s="1"/>
  <c r="L129" i="16"/>
  <c r="L130" i="16"/>
  <c r="K130" i="16" s="1"/>
  <c r="H130" i="16" s="1"/>
  <c r="L131" i="16"/>
  <c r="L132" i="16"/>
  <c r="K132" i="16" s="1"/>
  <c r="H132" i="16" s="1"/>
  <c r="L133" i="16"/>
  <c r="L134" i="16"/>
  <c r="L135" i="16"/>
  <c r="L136" i="16"/>
  <c r="K136" i="16" s="1"/>
  <c r="H136" i="16" s="1"/>
  <c r="L137" i="16"/>
  <c r="L138" i="16"/>
  <c r="L139" i="16"/>
  <c r="L140" i="16"/>
  <c r="K140" i="16" s="1"/>
  <c r="H140" i="16" s="1"/>
  <c r="L141" i="16"/>
  <c r="L142" i="16"/>
  <c r="K142" i="16" s="1"/>
  <c r="H142" i="16" s="1"/>
  <c r="L143" i="16"/>
  <c r="L144" i="16"/>
  <c r="K144" i="16" s="1"/>
  <c r="H144" i="16" s="1"/>
  <c r="L145" i="16"/>
  <c r="L146" i="16"/>
  <c r="L147" i="16"/>
  <c r="L148" i="16"/>
  <c r="K148" i="16" s="1"/>
  <c r="H148" i="16" s="1"/>
  <c r="L149" i="16"/>
  <c r="L150" i="16"/>
  <c r="L151" i="16"/>
  <c r="L152" i="16"/>
  <c r="K152" i="16" s="1"/>
  <c r="H152" i="16" s="1"/>
  <c r="L153" i="16"/>
  <c r="L154" i="16"/>
  <c r="K154" i="16" s="1"/>
  <c r="H154" i="16" s="1"/>
  <c r="L155" i="16"/>
  <c r="L156" i="16"/>
  <c r="K156" i="16" s="1"/>
  <c r="H156" i="16" s="1"/>
  <c r="L157" i="16"/>
  <c r="L158" i="16"/>
  <c r="L159" i="16"/>
  <c r="L160" i="16"/>
  <c r="K160" i="16" s="1"/>
  <c r="H160" i="16" s="1"/>
  <c r="L161" i="16"/>
  <c r="L162" i="16"/>
  <c r="L163" i="16"/>
  <c r="L164" i="16"/>
  <c r="K164" i="16" s="1"/>
  <c r="H164" i="16" s="1"/>
  <c r="L165" i="16"/>
  <c r="L166" i="16"/>
  <c r="K166" i="16" s="1"/>
  <c r="H166" i="16" s="1"/>
  <c r="L167" i="16"/>
  <c r="L168" i="16"/>
  <c r="K168" i="16" s="1"/>
  <c r="H168" i="16" s="1"/>
  <c r="L169" i="16"/>
  <c r="L170" i="16"/>
  <c r="L171" i="16"/>
  <c r="L172" i="16"/>
  <c r="K172" i="16" s="1"/>
  <c r="H172" i="16" s="1"/>
  <c r="L173" i="16"/>
  <c r="L174" i="16"/>
  <c r="L175" i="16"/>
  <c r="L176" i="16"/>
  <c r="K176" i="16" s="1"/>
  <c r="H176" i="16" s="1"/>
  <c r="L177" i="16"/>
  <c r="L178" i="16"/>
  <c r="K178" i="16" s="1"/>
  <c r="H178" i="16" s="1"/>
  <c r="L179" i="16"/>
  <c r="L180" i="16"/>
  <c r="K180" i="16" s="1"/>
  <c r="H180" i="16" s="1"/>
  <c r="L181" i="16"/>
  <c r="L182" i="16"/>
  <c r="L183" i="16"/>
  <c r="L184" i="16"/>
  <c r="K184" i="16" s="1"/>
  <c r="H184" i="16" s="1"/>
  <c r="L185" i="16"/>
  <c r="L186" i="16"/>
  <c r="L187" i="16"/>
  <c r="L188" i="16"/>
  <c r="K188" i="16" s="1"/>
  <c r="H188" i="16" s="1"/>
  <c r="L189" i="16"/>
  <c r="L190" i="16"/>
  <c r="K190" i="16" s="1"/>
  <c r="H190" i="16" s="1"/>
  <c r="L191" i="16"/>
  <c r="L192" i="16"/>
  <c r="K192" i="16" s="1"/>
  <c r="H192" i="16" s="1"/>
  <c r="L193" i="16"/>
  <c r="L194" i="16"/>
  <c r="L195" i="16"/>
  <c r="L196" i="16"/>
  <c r="K196" i="16" s="1"/>
  <c r="H196" i="16" s="1"/>
  <c r="L197" i="16"/>
  <c r="L198" i="16"/>
  <c r="L199" i="16"/>
  <c r="L200" i="16"/>
  <c r="K200" i="16" s="1"/>
  <c r="H200" i="16" s="1"/>
  <c r="L201" i="16"/>
  <c r="L202" i="16"/>
  <c r="K202" i="16" s="1"/>
  <c r="H202" i="16" s="1"/>
  <c r="L203" i="16"/>
  <c r="L204" i="16"/>
  <c r="K204" i="16" s="1"/>
  <c r="H204" i="16" s="1"/>
  <c r="L205" i="16"/>
  <c r="L206" i="16"/>
  <c r="L207" i="16"/>
  <c r="L208" i="16"/>
  <c r="K208" i="16" s="1"/>
  <c r="H208" i="16" s="1"/>
  <c r="L209" i="16"/>
  <c r="L210" i="16"/>
  <c r="L211" i="16"/>
  <c r="L212" i="16"/>
  <c r="K212" i="16" s="1"/>
  <c r="H212" i="16" s="1"/>
  <c r="L213" i="16"/>
  <c r="L214" i="16"/>
  <c r="K214" i="16" s="1"/>
  <c r="H214" i="16" s="1"/>
  <c r="L215" i="16"/>
  <c r="L216" i="16"/>
  <c r="K216" i="16" s="1"/>
  <c r="H216" i="16" s="1"/>
  <c r="L217" i="16"/>
  <c r="L218" i="16"/>
  <c r="L219" i="16"/>
  <c r="L220" i="16"/>
  <c r="K220" i="16" s="1"/>
  <c r="H220" i="16" s="1"/>
  <c r="L221" i="16"/>
  <c r="L222" i="16"/>
  <c r="L223" i="16"/>
  <c r="L224" i="16"/>
  <c r="K224" i="16" s="1"/>
  <c r="H224" i="16" s="1"/>
  <c r="L225" i="16"/>
  <c r="L226" i="16"/>
  <c r="K226" i="16" s="1"/>
  <c r="H226" i="16" s="1"/>
  <c r="L227" i="16"/>
  <c r="L228" i="16"/>
  <c r="K228" i="16" s="1"/>
  <c r="H228" i="16" s="1"/>
  <c r="L229" i="16"/>
  <c r="L230" i="16"/>
  <c r="L231" i="16"/>
  <c r="L232" i="16"/>
  <c r="K232" i="16" s="1"/>
  <c r="H232" i="16" s="1"/>
  <c r="L233" i="16"/>
  <c r="L234" i="16"/>
  <c r="L235" i="16"/>
  <c r="L236" i="16"/>
  <c r="K236" i="16" s="1"/>
  <c r="H236" i="16" s="1"/>
  <c r="L237" i="16"/>
  <c r="L238" i="16"/>
  <c r="K238" i="16" s="1"/>
  <c r="H238" i="16" s="1"/>
  <c r="L239" i="16"/>
  <c r="L240" i="16"/>
  <c r="K240" i="16" s="1"/>
  <c r="H240" i="16" s="1"/>
  <c r="L241" i="16"/>
  <c r="L242" i="16"/>
  <c r="L243" i="16"/>
  <c r="L244" i="16"/>
  <c r="K244" i="16" s="1"/>
  <c r="H244" i="16" s="1"/>
  <c r="L245" i="16"/>
  <c r="L246" i="16"/>
  <c r="L247" i="16"/>
  <c r="L248" i="16"/>
  <c r="K248" i="16" s="1"/>
  <c r="H248" i="16" s="1"/>
  <c r="L249" i="16"/>
  <c r="L250" i="16"/>
  <c r="K250" i="16" s="1"/>
  <c r="H250" i="16" s="1"/>
  <c r="L251" i="16"/>
  <c r="L252" i="16"/>
  <c r="K252" i="16" s="1"/>
  <c r="H252" i="16" s="1"/>
  <c r="L253" i="16"/>
  <c r="L254" i="16"/>
  <c r="L255" i="16"/>
  <c r="L256" i="16"/>
  <c r="K256" i="16" s="1"/>
  <c r="H256" i="16" s="1"/>
  <c r="L257" i="16"/>
  <c r="L258" i="16"/>
  <c r="L259" i="16"/>
  <c r="L260" i="16"/>
  <c r="K260" i="16" s="1"/>
  <c r="H260" i="16" s="1"/>
  <c r="L261" i="16"/>
  <c r="L262" i="16"/>
  <c r="K262" i="16" s="1"/>
  <c r="H262" i="16" s="1"/>
  <c r="L263" i="16"/>
  <c r="L264" i="16"/>
  <c r="K264" i="16" s="1"/>
  <c r="H264" i="16" s="1"/>
  <c r="L265" i="16"/>
  <c r="L266" i="16"/>
  <c r="L267" i="16"/>
  <c r="L268" i="16"/>
  <c r="K268" i="16" s="1"/>
  <c r="H268" i="16" s="1"/>
  <c r="L269" i="16"/>
  <c r="L270" i="16"/>
  <c r="L271" i="16"/>
  <c r="L272" i="16"/>
  <c r="K272" i="16" s="1"/>
  <c r="H272" i="16" s="1"/>
  <c r="L273" i="16"/>
  <c r="L274" i="16"/>
  <c r="K274" i="16" s="1"/>
  <c r="H274" i="16" s="1"/>
  <c r="L275" i="16"/>
  <c r="L276" i="16"/>
  <c r="K276" i="16" s="1"/>
  <c r="H276" i="16" s="1"/>
  <c r="L277" i="16"/>
  <c r="L278" i="16"/>
  <c r="L279" i="16"/>
  <c r="L280" i="16"/>
  <c r="K280" i="16" s="1"/>
  <c r="H280" i="16" s="1"/>
  <c r="L281" i="16"/>
  <c r="L282" i="16"/>
  <c r="L283" i="16"/>
  <c r="L284" i="16"/>
  <c r="K284" i="16" s="1"/>
  <c r="H284" i="16" s="1"/>
  <c r="L285" i="16"/>
  <c r="L286" i="16"/>
  <c r="K286" i="16" s="1"/>
  <c r="H286" i="16" s="1"/>
  <c r="L287" i="16"/>
  <c r="L288" i="16"/>
  <c r="K288" i="16" s="1"/>
  <c r="H288" i="16" s="1"/>
  <c r="L289" i="16"/>
  <c r="L290" i="16"/>
  <c r="L291" i="16"/>
  <c r="L292" i="16"/>
  <c r="K292" i="16" s="1"/>
  <c r="H292" i="16" s="1"/>
  <c r="L293" i="16"/>
  <c r="L294" i="16"/>
  <c r="L295" i="16"/>
  <c r="L296" i="16"/>
  <c r="K296" i="16" s="1"/>
  <c r="H296" i="16" s="1"/>
  <c r="L297" i="16"/>
  <c r="L298" i="16"/>
  <c r="K298" i="16" s="1"/>
  <c r="H298" i="16" s="1"/>
  <c r="L299" i="16"/>
  <c r="L300" i="16"/>
  <c r="K300" i="16" s="1"/>
  <c r="H300" i="16" s="1"/>
  <c r="L301" i="16"/>
  <c r="L302" i="16"/>
  <c r="L303" i="16"/>
  <c r="L304" i="16"/>
  <c r="K304" i="16" s="1"/>
  <c r="H304" i="16" s="1"/>
  <c r="L305" i="16"/>
  <c r="L306" i="16"/>
  <c r="L307" i="16"/>
  <c r="L308" i="16"/>
  <c r="K308" i="16" s="1"/>
  <c r="H308" i="16" s="1"/>
  <c r="L309" i="16"/>
  <c r="L310" i="16"/>
  <c r="K310" i="16" s="1"/>
  <c r="H310" i="16" s="1"/>
  <c r="L311" i="16"/>
  <c r="L312" i="16"/>
  <c r="K312" i="16" s="1"/>
  <c r="H312" i="16" s="1"/>
  <c r="L313" i="16"/>
  <c r="L314" i="16"/>
  <c r="L315" i="16"/>
  <c r="L316" i="16"/>
  <c r="K316" i="16" s="1"/>
  <c r="H316" i="16" s="1"/>
  <c r="L317" i="16"/>
  <c r="L318" i="16"/>
  <c r="L319" i="16"/>
  <c r="L320" i="16"/>
  <c r="K320" i="16" s="1"/>
  <c r="H320" i="16" s="1"/>
  <c r="L321" i="16"/>
  <c r="L322" i="16"/>
  <c r="K322" i="16" s="1"/>
  <c r="H322" i="16" s="1"/>
  <c r="L323" i="16"/>
  <c r="L324" i="16"/>
  <c r="K324" i="16" s="1"/>
  <c r="H324" i="16" s="1"/>
  <c r="L325" i="16"/>
  <c r="L326" i="16"/>
  <c r="L327" i="16"/>
  <c r="L328" i="16"/>
  <c r="K328" i="16" s="1"/>
  <c r="H328" i="16" s="1"/>
  <c r="L329" i="16"/>
  <c r="L330" i="16"/>
  <c r="L331" i="16"/>
  <c r="L332" i="16"/>
  <c r="K332" i="16" s="1"/>
  <c r="H332" i="16" s="1"/>
  <c r="L333" i="16"/>
  <c r="L334" i="16"/>
  <c r="K334" i="16" s="1"/>
  <c r="H334" i="16" s="1"/>
  <c r="L335" i="16"/>
  <c r="L336" i="16"/>
  <c r="K336" i="16" s="1"/>
  <c r="H336" i="16" s="1"/>
  <c r="L337" i="16"/>
  <c r="L338" i="16"/>
  <c r="L339" i="16"/>
  <c r="L340" i="16"/>
  <c r="K340" i="16" s="1"/>
  <c r="H340" i="16" s="1"/>
  <c r="L341" i="16"/>
  <c r="L342" i="16"/>
  <c r="L343" i="16"/>
  <c r="L344" i="16"/>
  <c r="K344" i="16" s="1"/>
  <c r="H344" i="16" s="1"/>
  <c r="L345" i="16"/>
  <c r="L346" i="16"/>
  <c r="K346" i="16" s="1"/>
  <c r="H346" i="16" s="1"/>
  <c r="L347" i="16"/>
  <c r="L348" i="16"/>
  <c r="K348" i="16" s="1"/>
  <c r="H348" i="16" s="1"/>
  <c r="L349" i="16"/>
  <c r="L350" i="16"/>
  <c r="L351" i="16"/>
  <c r="L352" i="16"/>
  <c r="K352" i="16" s="1"/>
  <c r="H352" i="16" s="1"/>
  <c r="L353" i="16"/>
  <c r="L354" i="16"/>
  <c r="L355" i="16"/>
  <c r="L356" i="16"/>
  <c r="K356" i="16" s="1"/>
  <c r="H356" i="16" s="1"/>
  <c r="L357" i="16"/>
  <c r="L358" i="16"/>
  <c r="K358" i="16" s="1"/>
  <c r="H358" i="16" s="1"/>
  <c r="L359" i="16"/>
  <c r="L360" i="16"/>
  <c r="K360" i="16" s="1"/>
  <c r="H360" i="16" s="1"/>
  <c r="L361" i="16"/>
  <c r="L362" i="16"/>
  <c r="L363" i="16"/>
  <c r="L364" i="16"/>
  <c r="K364" i="16" s="1"/>
  <c r="H364" i="16" s="1"/>
  <c r="L365" i="16"/>
  <c r="L366" i="16"/>
  <c r="L367" i="16"/>
  <c r="L368" i="16"/>
  <c r="K368" i="16" s="1"/>
  <c r="H368" i="16" s="1"/>
  <c r="L369" i="16"/>
  <c r="L370" i="16"/>
  <c r="K370" i="16" s="1"/>
  <c r="H370" i="16" s="1"/>
  <c r="L371" i="16"/>
  <c r="L372" i="16"/>
  <c r="K372" i="16" s="1"/>
  <c r="H372" i="16" s="1"/>
  <c r="L373" i="16"/>
  <c r="L374" i="16"/>
  <c r="L375" i="16"/>
  <c r="L376" i="16"/>
  <c r="K376" i="16" s="1"/>
  <c r="H376" i="16" s="1"/>
  <c r="L377" i="16"/>
  <c r="L378" i="16"/>
  <c r="L379" i="16"/>
  <c r="L380" i="16"/>
  <c r="K380" i="16" s="1"/>
  <c r="H380" i="16" s="1"/>
  <c r="L381" i="16"/>
  <c r="L382" i="16"/>
  <c r="K382" i="16" s="1"/>
  <c r="H382" i="16" s="1"/>
  <c r="L383" i="16"/>
  <c r="L384" i="16"/>
  <c r="K384" i="16" s="1"/>
  <c r="H384" i="16" s="1"/>
  <c r="L385" i="16"/>
  <c r="L386" i="16"/>
  <c r="L387" i="16"/>
  <c r="L388" i="16"/>
  <c r="K388" i="16" s="1"/>
  <c r="H388" i="16" s="1"/>
  <c r="L389" i="16"/>
  <c r="L390" i="16"/>
  <c r="L391" i="16"/>
  <c r="L392" i="16"/>
  <c r="K392" i="16" s="1"/>
  <c r="H392" i="16" s="1"/>
  <c r="L393" i="16"/>
  <c r="L394" i="16"/>
  <c r="K394" i="16" s="1"/>
  <c r="H394" i="16" s="1"/>
  <c r="L395" i="16"/>
  <c r="L396" i="16"/>
  <c r="K396" i="16" s="1"/>
  <c r="H396" i="16" s="1"/>
  <c r="L397" i="16"/>
  <c r="L398" i="16"/>
  <c r="L399" i="16"/>
  <c r="L400" i="16"/>
  <c r="K400" i="16" s="1"/>
  <c r="H400" i="16" s="1"/>
  <c r="L401" i="16"/>
  <c r="L402" i="16"/>
  <c r="L403" i="16"/>
  <c r="L404" i="16"/>
  <c r="K404" i="16" s="1"/>
  <c r="H404" i="16" s="1"/>
  <c r="L405" i="16"/>
  <c r="L406" i="16"/>
  <c r="K406" i="16" s="1"/>
  <c r="H406" i="16" s="1"/>
  <c r="L407" i="16"/>
  <c r="L408" i="16"/>
  <c r="K408" i="16" s="1"/>
  <c r="H408" i="16" s="1"/>
  <c r="L409" i="16"/>
  <c r="L410" i="16"/>
  <c r="L411" i="16"/>
  <c r="L412" i="16"/>
  <c r="K412" i="16" s="1"/>
  <c r="H412" i="16" s="1"/>
  <c r="L413" i="16"/>
  <c r="L414" i="16"/>
  <c r="L415" i="16"/>
  <c r="L416" i="16"/>
  <c r="K416" i="16" s="1"/>
  <c r="H416" i="16" s="1"/>
  <c r="L417" i="16"/>
  <c r="L418" i="16"/>
  <c r="K418" i="16" s="1"/>
  <c r="H418" i="16" s="1"/>
  <c r="L419" i="16"/>
  <c r="L420" i="16"/>
  <c r="K420" i="16" s="1"/>
  <c r="H420" i="16" s="1"/>
  <c r="L421" i="16"/>
  <c r="L422" i="16"/>
  <c r="L423" i="16"/>
  <c r="L424" i="16"/>
  <c r="K424" i="16" s="1"/>
  <c r="H424" i="16" s="1"/>
  <c r="L425" i="16"/>
  <c r="L426" i="16"/>
  <c r="L427" i="16"/>
  <c r="L428" i="16"/>
  <c r="K428" i="16" s="1"/>
  <c r="H428" i="16" s="1"/>
  <c r="L429" i="16"/>
  <c r="L430" i="16"/>
  <c r="K430" i="16" s="1"/>
  <c r="H430" i="16" s="1"/>
  <c r="L431" i="16"/>
  <c r="L432" i="16"/>
  <c r="K432" i="16" s="1"/>
  <c r="H432" i="16" s="1"/>
  <c r="L433" i="16"/>
  <c r="L434" i="16"/>
  <c r="L435" i="16"/>
  <c r="L436" i="16"/>
  <c r="K436" i="16" s="1"/>
  <c r="H436" i="16" s="1"/>
  <c r="L437" i="16"/>
  <c r="L438" i="16"/>
  <c r="L439" i="16"/>
  <c r="L440" i="16"/>
  <c r="K440" i="16" s="1"/>
  <c r="H440" i="16" s="1"/>
  <c r="L441" i="16"/>
  <c r="L442" i="16"/>
  <c r="K442" i="16" s="1"/>
  <c r="H442" i="16" s="1"/>
  <c r="L443" i="16"/>
  <c r="L444" i="16"/>
  <c r="K444" i="16" s="1"/>
  <c r="H444" i="16" s="1"/>
  <c r="L445" i="16"/>
  <c r="L446" i="16"/>
  <c r="L447" i="16"/>
  <c r="L448" i="16"/>
  <c r="K448" i="16" s="1"/>
  <c r="H448" i="16" s="1"/>
  <c r="L449" i="16"/>
  <c r="L450" i="16"/>
  <c r="L451" i="16"/>
  <c r="L452" i="16"/>
  <c r="K452" i="16" s="1"/>
  <c r="H452" i="16" s="1"/>
  <c r="L453" i="16"/>
  <c r="L454" i="16"/>
  <c r="K454" i="16" s="1"/>
  <c r="H454" i="16" s="1"/>
  <c r="L455" i="16"/>
  <c r="L456" i="16"/>
  <c r="K456" i="16" s="1"/>
  <c r="H456" i="16" s="1"/>
  <c r="L457" i="16"/>
  <c r="L458" i="16"/>
  <c r="L459" i="16"/>
  <c r="L460" i="16"/>
  <c r="K460" i="16" s="1"/>
  <c r="H460" i="16" s="1"/>
  <c r="L461" i="16"/>
  <c r="L462" i="16"/>
  <c r="L463" i="16"/>
  <c r="L464" i="16"/>
  <c r="K464" i="16" s="1"/>
  <c r="H464" i="16" s="1"/>
  <c r="L465" i="16"/>
  <c r="L466" i="16"/>
  <c r="K466" i="16" s="1"/>
  <c r="H466" i="16" s="1"/>
  <c r="L467" i="16"/>
  <c r="L468" i="16"/>
  <c r="K468" i="16" s="1"/>
  <c r="H468" i="16" s="1"/>
  <c r="L469" i="16"/>
  <c r="L470" i="16"/>
  <c r="L471" i="16"/>
  <c r="L472" i="16"/>
  <c r="K472" i="16" s="1"/>
  <c r="H472" i="16" s="1"/>
  <c r="L473" i="16"/>
  <c r="L474" i="16"/>
  <c r="L475" i="16"/>
  <c r="L476" i="16"/>
  <c r="K476" i="16" s="1"/>
  <c r="H476" i="16" s="1"/>
  <c r="L477" i="16"/>
  <c r="L478" i="16"/>
  <c r="K478" i="16" s="1"/>
  <c r="H478" i="16" s="1"/>
  <c r="L479" i="16"/>
  <c r="L480" i="16"/>
  <c r="K480" i="16" s="1"/>
  <c r="H480" i="16" s="1"/>
  <c r="L481" i="16"/>
  <c r="L482" i="16"/>
  <c r="L483" i="16"/>
  <c r="L484" i="16"/>
  <c r="K484" i="16" s="1"/>
  <c r="H484" i="16" s="1"/>
  <c r="L485" i="16"/>
  <c r="L486" i="16"/>
  <c r="L487" i="16"/>
  <c r="L488" i="16"/>
  <c r="K488" i="16" s="1"/>
  <c r="H488" i="16" s="1"/>
  <c r="L489" i="16"/>
  <c r="L490" i="16"/>
  <c r="K490" i="16" s="1"/>
  <c r="H490" i="16" s="1"/>
  <c r="L491" i="16"/>
  <c r="L492" i="16"/>
  <c r="K492" i="16" s="1"/>
  <c r="H492" i="16" s="1"/>
  <c r="L493" i="16"/>
  <c r="L494" i="16"/>
  <c r="L495" i="16"/>
  <c r="L496" i="16"/>
  <c r="K496" i="16" s="1"/>
  <c r="H496" i="16" s="1"/>
  <c r="L497" i="16"/>
  <c r="L498" i="16"/>
  <c r="L499" i="16"/>
  <c r="L500" i="16"/>
  <c r="K500" i="16" s="1"/>
  <c r="H500" i="16" s="1"/>
  <c r="L501" i="16"/>
  <c r="L502" i="16"/>
  <c r="K502" i="16" s="1"/>
  <c r="H502" i="16" s="1"/>
  <c r="L503" i="16"/>
  <c r="L504" i="16"/>
  <c r="K504" i="16" s="1"/>
  <c r="H504" i="16" s="1"/>
  <c r="L505" i="16"/>
  <c r="L506" i="16"/>
  <c r="L507" i="16"/>
  <c r="L508" i="16"/>
  <c r="K508" i="16" s="1"/>
  <c r="H508" i="16" s="1"/>
  <c r="L509" i="16"/>
  <c r="L510" i="16"/>
  <c r="L511" i="16"/>
  <c r="L512" i="16"/>
  <c r="K512" i="16" s="1"/>
  <c r="H512" i="16" s="1"/>
  <c r="L513" i="16"/>
  <c r="L514" i="16"/>
  <c r="K514" i="16" s="1"/>
  <c r="H514" i="16" s="1"/>
  <c r="L515" i="16"/>
  <c r="L516" i="16"/>
  <c r="K516" i="16" s="1"/>
  <c r="H516" i="16" s="1"/>
  <c r="L517" i="16"/>
  <c r="L518" i="16"/>
  <c r="L519" i="16"/>
  <c r="L520" i="16"/>
  <c r="K520" i="16" s="1"/>
  <c r="H520" i="16" s="1"/>
  <c r="L521" i="16"/>
  <c r="L522" i="16"/>
  <c r="L523" i="16"/>
  <c r="L524" i="16"/>
  <c r="K524" i="16" s="1"/>
  <c r="H524" i="16" s="1"/>
  <c r="L525" i="16"/>
  <c r="L526" i="16"/>
  <c r="K526" i="16" s="1"/>
  <c r="H526" i="16" s="1"/>
  <c r="L527" i="16"/>
  <c r="L528" i="16"/>
  <c r="K528" i="16" s="1"/>
  <c r="H528" i="16" s="1"/>
  <c r="L529" i="16"/>
  <c r="L530" i="16"/>
  <c r="L531" i="16"/>
  <c r="L532" i="16"/>
  <c r="K532" i="16" s="1"/>
  <c r="H532" i="16" s="1"/>
  <c r="L533" i="16"/>
  <c r="L534" i="16"/>
  <c r="L535" i="16"/>
  <c r="L536" i="16"/>
  <c r="K536" i="16" s="1"/>
  <c r="H536" i="16" s="1"/>
  <c r="L537" i="16"/>
  <c r="L538" i="16"/>
  <c r="K538" i="16" s="1"/>
  <c r="H538" i="16" s="1"/>
  <c r="L539" i="16"/>
  <c r="L540" i="16"/>
  <c r="K540" i="16" s="1"/>
  <c r="H540" i="16" s="1"/>
  <c r="L541" i="16"/>
  <c r="L542" i="16"/>
  <c r="L543" i="16"/>
  <c r="L544" i="16"/>
  <c r="K544" i="16" s="1"/>
  <c r="H544" i="16" s="1"/>
  <c r="L545" i="16"/>
  <c r="L546" i="16"/>
  <c r="L547" i="16"/>
  <c r="L548" i="16"/>
  <c r="K548" i="16" s="1"/>
  <c r="H548" i="16" s="1"/>
  <c r="L549" i="16"/>
  <c r="L550" i="16"/>
  <c r="K550" i="16" s="1"/>
  <c r="H550" i="16" s="1"/>
  <c r="L551" i="16"/>
  <c r="L552" i="16"/>
  <c r="K552" i="16" s="1"/>
  <c r="H552" i="16" s="1"/>
  <c r="L553" i="16"/>
  <c r="L554" i="16"/>
  <c r="L555" i="16"/>
  <c r="L556" i="16"/>
  <c r="K556" i="16" s="1"/>
  <c r="H556" i="16" s="1"/>
  <c r="L557" i="16"/>
  <c r="L558" i="16"/>
  <c r="L559" i="16"/>
  <c r="L560" i="16"/>
  <c r="K560" i="16" s="1"/>
  <c r="H560" i="16" s="1"/>
  <c r="L561" i="16"/>
  <c r="L562" i="16"/>
  <c r="K562" i="16" s="1"/>
  <c r="H562" i="16" s="1"/>
  <c r="L563" i="16"/>
  <c r="L564" i="16"/>
  <c r="K564" i="16" s="1"/>
  <c r="H564" i="16" s="1"/>
  <c r="L565" i="16"/>
  <c r="L566" i="16"/>
  <c r="L567" i="16"/>
  <c r="L568" i="16"/>
  <c r="K568" i="16" s="1"/>
  <c r="H568" i="16" s="1"/>
  <c r="L569" i="16"/>
  <c r="L570" i="16"/>
  <c r="L571" i="16"/>
  <c r="L572" i="16"/>
  <c r="K572" i="16" s="1"/>
  <c r="H572" i="16" s="1"/>
  <c r="L573" i="16"/>
  <c r="L574" i="16"/>
  <c r="K574" i="16" s="1"/>
  <c r="H574" i="16" s="1"/>
  <c r="L575" i="16"/>
  <c r="L576" i="16"/>
  <c r="K576" i="16" s="1"/>
  <c r="H576" i="16" s="1"/>
  <c r="L577" i="16"/>
  <c r="L578" i="16"/>
  <c r="L579" i="16"/>
  <c r="L580" i="16"/>
  <c r="K580" i="16" s="1"/>
  <c r="H580" i="16" s="1"/>
  <c r="L581" i="16"/>
  <c r="L582" i="16"/>
  <c r="L583" i="16"/>
  <c r="L584" i="16"/>
  <c r="K584" i="16" s="1"/>
  <c r="H584" i="16" s="1"/>
  <c r="L585" i="16"/>
  <c r="L586" i="16"/>
  <c r="K586" i="16" s="1"/>
  <c r="H586" i="16" s="1"/>
  <c r="L587" i="16"/>
  <c r="L588" i="16"/>
  <c r="K588" i="16" s="1"/>
  <c r="H588" i="16" s="1"/>
  <c r="L589" i="16"/>
  <c r="L590" i="16"/>
  <c r="L591" i="16"/>
  <c r="L592" i="16"/>
  <c r="K592" i="16" s="1"/>
  <c r="H592" i="16" s="1"/>
  <c r="L593" i="16"/>
  <c r="L594" i="16"/>
  <c r="L595" i="16"/>
  <c r="L596" i="16"/>
  <c r="K596" i="16" s="1"/>
  <c r="H596" i="16" s="1"/>
  <c r="L597" i="16"/>
  <c r="L598" i="16"/>
  <c r="K598" i="16" s="1"/>
  <c r="H598" i="16" s="1"/>
  <c r="L599" i="16"/>
  <c r="L600" i="16"/>
  <c r="K600" i="16" s="1"/>
  <c r="H600" i="16" s="1"/>
  <c r="L601" i="16"/>
  <c r="L602" i="16"/>
  <c r="L603" i="16"/>
  <c r="L604" i="16"/>
  <c r="K604" i="16" s="1"/>
  <c r="H604" i="16" s="1"/>
  <c r="L605" i="16"/>
  <c r="L606" i="16"/>
  <c r="L607" i="16"/>
  <c r="L608" i="16"/>
  <c r="K608" i="16" s="1"/>
  <c r="H608" i="16" s="1"/>
  <c r="L609" i="16"/>
  <c r="L610" i="16"/>
  <c r="K610" i="16" s="1"/>
  <c r="H610" i="16" s="1"/>
  <c r="L611" i="16"/>
  <c r="L612" i="16"/>
  <c r="K612" i="16" s="1"/>
  <c r="H612" i="16" s="1"/>
  <c r="L613" i="16"/>
  <c r="L614" i="16"/>
  <c r="L615" i="16"/>
  <c r="L616" i="16"/>
  <c r="K616" i="16" s="1"/>
  <c r="H616" i="16" s="1"/>
  <c r="L617" i="16"/>
  <c r="L618" i="16"/>
  <c r="L619" i="16"/>
  <c r="L620" i="16"/>
  <c r="K620" i="16" s="1"/>
  <c r="H620" i="16" s="1"/>
  <c r="L621" i="16"/>
  <c r="L622" i="16"/>
  <c r="K622" i="16" s="1"/>
  <c r="H622" i="16" s="1"/>
  <c r="L623" i="16"/>
  <c r="L624" i="16"/>
  <c r="K624" i="16" s="1"/>
  <c r="H624" i="16" s="1"/>
  <c r="L625" i="16"/>
  <c r="L626" i="16"/>
  <c r="L627" i="16"/>
  <c r="L628" i="16"/>
  <c r="K628" i="16" s="1"/>
  <c r="H628" i="16" s="1"/>
  <c r="L629" i="16"/>
  <c r="L630" i="16"/>
  <c r="L631" i="16"/>
  <c r="L632" i="16"/>
  <c r="K632" i="16" s="1"/>
  <c r="H632" i="16" s="1"/>
  <c r="L633" i="16"/>
  <c r="L634" i="16"/>
  <c r="K634" i="16" s="1"/>
  <c r="H634" i="16" s="1"/>
  <c r="L635" i="16"/>
  <c r="L636" i="16"/>
  <c r="K636" i="16" s="1"/>
  <c r="H636" i="16" s="1"/>
  <c r="L637" i="16"/>
  <c r="L638" i="16"/>
  <c r="L639" i="16"/>
  <c r="L640" i="16"/>
  <c r="K640" i="16" s="1"/>
  <c r="H640" i="16" s="1"/>
  <c r="L641" i="16"/>
  <c r="L642" i="16"/>
  <c r="L643" i="16"/>
  <c r="L644" i="16"/>
  <c r="K644" i="16" s="1"/>
  <c r="H644" i="16" s="1"/>
  <c r="L645" i="16"/>
  <c r="L646" i="16"/>
  <c r="K646" i="16" s="1"/>
  <c r="H646" i="16" s="1"/>
  <c r="L647" i="16"/>
  <c r="L648" i="16"/>
  <c r="K648" i="16" s="1"/>
  <c r="H648" i="16" s="1"/>
  <c r="L649" i="16"/>
  <c r="L650" i="16"/>
  <c r="L651" i="16"/>
  <c r="L652" i="16"/>
  <c r="K652" i="16" s="1"/>
  <c r="H652" i="16" s="1"/>
  <c r="L653" i="16"/>
  <c r="L654" i="16"/>
  <c r="L655" i="16"/>
  <c r="L656" i="16"/>
  <c r="K656" i="16" s="1"/>
  <c r="H656" i="16" s="1"/>
  <c r="L657" i="16"/>
  <c r="L658" i="16"/>
  <c r="K658" i="16" s="1"/>
  <c r="H658" i="16" s="1"/>
  <c r="L659" i="16"/>
  <c r="L660" i="16"/>
  <c r="K660" i="16" s="1"/>
  <c r="H660" i="16" s="1"/>
  <c r="L661" i="16"/>
  <c r="L662" i="16"/>
  <c r="L663" i="16"/>
  <c r="L664" i="16"/>
  <c r="K664" i="16" s="1"/>
  <c r="H664" i="16" s="1"/>
  <c r="L665" i="16"/>
  <c r="L666" i="16"/>
  <c r="L667" i="16"/>
  <c r="L668" i="16"/>
  <c r="K668" i="16" s="1"/>
  <c r="H668" i="16" s="1"/>
  <c r="L669" i="16"/>
  <c r="L670" i="16"/>
  <c r="K670" i="16" s="1"/>
  <c r="H670" i="16" s="1"/>
  <c r="L671" i="16"/>
  <c r="L672" i="16"/>
  <c r="K672" i="16" s="1"/>
  <c r="H672" i="16" s="1"/>
  <c r="L673" i="16"/>
  <c r="L674" i="16"/>
  <c r="L675" i="16"/>
  <c r="L676" i="16"/>
  <c r="K676" i="16" s="1"/>
  <c r="H676" i="16" s="1"/>
  <c r="L677" i="16"/>
  <c r="L678" i="16"/>
  <c r="L679" i="16"/>
  <c r="L680" i="16"/>
  <c r="K680" i="16" s="1"/>
  <c r="H680" i="16" s="1"/>
  <c r="L681" i="16"/>
  <c r="L682" i="16"/>
  <c r="K682" i="16" s="1"/>
  <c r="H682" i="16" s="1"/>
  <c r="L683" i="16"/>
  <c r="L684" i="16"/>
  <c r="K684" i="16" s="1"/>
  <c r="H684" i="16" s="1"/>
  <c r="L685" i="16"/>
  <c r="L686" i="16"/>
  <c r="L687" i="16"/>
  <c r="L688" i="16"/>
  <c r="K688" i="16" s="1"/>
  <c r="H688" i="16" s="1"/>
  <c r="L689" i="16"/>
  <c r="L690" i="16"/>
  <c r="L691" i="16"/>
  <c r="L692" i="16"/>
  <c r="K692" i="16" s="1"/>
  <c r="H692" i="16" s="1"/>
  <c r="L693" i="16"/>
  <c r="L694" i="16"/>
  <c r="K694" i="16" s="1"/>
  <c r="H694" i="16" s="1"/>
  <c r="L695" i="16"/>
  <c r="L696" i="16"/>
  <c r="K696" i="16" s="1"/>
  <c r="H696" i="16" s="1"/>
  <c r="L697" i="16"/>
  <c r="L698" i="16"/>
  <c r="L699" i="16"/>
  <c r="L700" i="16"/>
  <c r="K700" i="16" s="1"/>
  <c r="H700" i="16" s="1"/>
  <c r="L701" i="16"/>
  <c r="L702" i="16"/>
  <c r="L703" i="16"/>
  <c r="L704" i="16"/>
  <c r="K704" i="16" s="1"/>
  <c r="H704" i="16" s="1"/>
  <c r="L705" i="16"/>
  <c r="L706" i="16"/>
  <c r="K706" i="16" s="1"/>
  <c r="H706" i="16" s="1"/>
  <c r="L707" i="16"/>
  <c r="L708" i="16"/>
  <c r="L709" i="16"/>
  <c r="L710" i="16"/>
  <c r="L711" i="16"/>
  <c r="L712" i="16"/>
  <c r="K712" i="16" s="1"/>
  <c r="H712" i="16" s="1"/>
  <c r="L713" i="16"/>
  <c r="L714" i="16"/>
  <c r="L715" i="16"/>
  <c r="L716" i="16"/>
  <c r="K716" i="16" s="1"/>
  <c r="H716" i="16" s="1"/>
  <c r="L717" i="16"/>
  <c r="L718" i="16"/>
  <c r="K718" i="16" s="1"/>
  <c r="H718" i="16" s="1"/>
  <c r="L719" i="16"/>
  <c r="L720" i="16"/>
  <c r="K720" i="16" s="1"/>
  <c r="H720" i="16" s="1"/>
  <c r="L721" i="16"/>
  <c r="L722" i="16"/>
  <c r="L723" i="16"/>
  <c r="L724" i="16"/>
  <c r="K724" i="16" s="1"/>
  <c r="H724" i="16" s="1"/>
  <c r="L725" i="16"/>
  <c r="L726" i="16"/>
  <c r="L727" i="16"/>
  <c r="L728" i="16"/>
  <c r="K728" i="16" s="1"/>
  <c r="H728" i="16" s="1"/>
  <c r="L729" i="16"/>
  <c r="L730" i="16"/>
  <c r="K730" i="16" s="1"/>
  <c r="H730" i="16" s="1"/>
  <c r="L731" i="16"/>
  <c r="L732" i="16"/>
  <c r="K732" i="16" s="1"/>
  <c r="H732" i="16" s="1"/>
  <c r="L733" i="16"/>
  <c r="L734" i="16"/>
  <c r="L735" i="16"/>
  <c r="L736" i="16"/>
  <c r="K736" i="16" s="1"/>
  <c r="H736" i="16" s="1"/>
  <c r="L737" i="16"/>
  <c r="L738" i="16"/>
  <c r="L739" i="16"/>
  <c r="L740" i="16"/>
  <c r="K740" i="16" s="1"/>
  <c r="H740" i="16" s="1"/>
  <c r="L741" i="16"/>
  <c r="L742" i="16"/>
  <c r="K742" i="16" s="1"/>
  <c r="H742" i="16" s="1"/>
  <c r="L743" i="16"/>
  <c r="L744" i="16"/>
  <c r="K744" i="16" s="1"/>
  <c r="H744" i="16" s="1"/>
  <c r="L745" i="16"/>
  <c r="L746" i="16"/>
  <c r="L747" i="16"/>
  <c r="L748" i="16"/>
  <c r="K748" i="16" s="1"/>
  <c r="H748" i="16" s="1"/>
  <c r="L749" i="16"/>
  <c r="L750" i="16"/>
  <c r="L751" i="16"/>
  <c r="L752" i="16"/>
  <c r="K752" i="16" s="1"/>
  <c r="H752" i="16" s="1"/>
  <c r="L753" i="16"/>
  <c r="L754" i="16"/>
  <c r="K754" i="16" s="1"/>
  <c r="H754" i="16" s="1"/>
  <c r="L755" i="16"/>
  <c r="L756" i="16"/>
  <c r="K756" i="16" s="1"/>
  <c r="H756" i="16" s="1"/>
  <c r="L757" i="16"/>
  <c r="L758" i="16"/>
  <c r="L759" i="16"/>
  <c r="L760" i="16"/>
  <c r="K760" i="16" s="1"/>
  <c r="H760" i="16" s="1"/>
  <c r="L761" i="16"/>
  <c r="L762" i="16"/>
  <c r="L763" i="16"/>
  <c r="L764" i="16"/>
  <c r="K764" i="16" s="1"/>
  <c r="H764" i="16" s="1"/>
  <c r="L765" i="16"/>
  <c r="L766" i="16"/>
  <c r="K766" i="16" s="1"/>
  <c r="H766" i="16" s="1"/>
  <c r="L767" i="16"/>
  <c r="L768" i="16"/>
  <c r="K768" i="16" s="1"/>
  <c r="H768" i="16" s="1"/>
  <c r="L769" i="16"/>
  <c r="L770" i="16"/>
  <c r="L771" i="16"/>
  <c r="L772" i="16"/>
  <c r="K772" i="16" s="1"/>
  <c r="H772" i="16" s="1"/>
  <c r="L773" i="16"/>
  <c r="L774" i="16"/>
  <c r="L775" i="16"/>
  <c r="L776" i="16"/>
  <c r="K776" i="16" s="1"/>
  <c r="H776" i="16" s="1"/>
  <c r="L777" i="16"/>
  <c r="L778" i="16"/>
  <c r="K778" i="16" s="1"/>
  <c r="H778" i="16" s="1"/>
  <c r="L779" i="16"/>
  <c r="L780" i="16"/>
  <c r="K780" i="16" s="1"/>
  <c r="H780" i="16" s="1"/>
  <c r="L781" i="16"/>
  <c r="L782" i="16"/>
  <c r="L783" i="16"/>
  <c r="L784" i="16"/>
  <c r="K784" i="16" s="1"/>
  <c r="H784" i="16" s="1"/>
  <c r="L785" i="16"/>
  <c r="L786" i="16"/>
  <c r="L787" i="16"/>
  <c r="L788" i="16"/>
  <c r="K788" i="16" s="1"/>
  <c r="H788" i="16" s="1"/>
  <c r="L789" i="16"/>
  <c r="L790" i="16"/>
  <c r="K790" i="16" s="1"/>
  <c r="H790" i="16" s="1"/>
  <c r="L791" i="16"/>
  <c r="L792" i="16"/>
  <c r="K792" i="16" s="1"/>
  <c r="H792" i="16" s="1"/>
  <c r="L793" i="16"/>
  <c r="L794" i="16"/>
  <c r="L795" i="16"/>
  <c r="L796" i="16"/>
  <c r="K796" i="16" s="1"/>
  <c r="H796" i="16" s="1"/>
  <c r="L797" i="16"/>
  <c r="L798" i="16"/>
  <c r="L799" i="16"/>
  <c r="L800" i="16"/>
  <c r="K800" i="16" s="1"/>
  <c r="H800" i="16" s="1"/>
  <c r="L801" i="16"/>
  <c r="L802" i="16"/>
  <c r="K802" i="16" s="1"/>
  <c r="H802" i="16" s="1"/>
  <c r="L803" i="16"/>
  <c r="L804" i="16"/>
  <c r="K804" i="16" s="1"/>
  <c r="H804" i="16" s="1"/>
  <c r="L805" i="16"/>
  <c r="L806" i="16"/>
  <c r="L807" i="16"/>
  <c r="L808" i="16"/>
  <c r="K808" i="16" s="1"/>
  <c r="H808" i="16" s="1"/>
  <c r="L809" i="16"/>
  <c r="L810" i="16"/>
  <c r="L811" i="16"/>
  <c r="L812" i="16"/>
  <c r="K812" i="16" s="1"/>
  <c r="H812" i="16" s="1"/>
  <c r="L813" i="16"/>
  <c r="L814" i="16"/>
  <c r="K814" i="16" s="1"/>
  <c r="H814" i="16" s="1"/>
  <c r="L815" i="16"/>
  <c r="L816" i="16"/>
  <c r="K816" i="16" s="1"/>
  <c r="H816" i="16" s="1"/>
  <c r="L817" i="16"/>
  <c r="L818" i="16"/>
  <c r="L819" i="16"/>
  <c r="L820" i="16"/>
  <c r="K820" i="16" s="1"/>
  <c r="H820" i="16" s="1"/>
  <c r="L821" i="16"/>
  <c r="L822" i="16"/>
  <c r="L823" i="16"/>
  <c r="L824" i="16"/>
  <c r="K824" i="16" s="1"/>
  <c r="H824" i="16" s="1"/>
  <c r="L825" i="16"/>
  <c r="L826" i="16"/>
  <c r="K826" i="16" s="1"/>
  <c r="H826" i="16" s="1"/>
  <c r="L827" i="16"/>
  <c r="L828" i="16"/>
  <c r="K828" i="16" s="1"/>
  <c r="H828" i="16" s="1"/>
  <c r="L829" i="16"/>
  <c r="L830" i="16"/>
  <c r="L831" i="16"/>
  <c r="L832" i="16"/>
  <c r="K832" i="16" s="1"/>
  <c r="H832" i="16" s="1"/>
  <c r="L833" i="16"/>
  <c r="L834" i="16"/>
  <c r="L835" i="16"/>
  <c r="L836" i="16"/>
  <c r="K836" i="16" s="1"/>
  <c r="H836" i="16" s="1"/>
  <c r="L837" i="16"/>
  <c r="L838" i="16"/>
  <c r="K838" i="16" s="1"/>
  <c r="H838" i="16" s="1"/>
  <c r="L839" i="16"/>
  <c r="L840" i="16"/>
  <c r="K840" i="16" s="1"/>
  <c r="H840" i="16" s="1"/>
  <c r="L841" i="16"/>
  <c r="L842" i="16"/>
  <c r="L843" i="16"/>
  <c r="L844" i="16"/>
  <c r="K844" i="16" s="1"/>
  <c r="H844" i="16" s="1"/>
  <c r="L845" i="16"/>
  <c r="L846" i="16"/>
  <c r="L847" i="16"/>
  <c r="L848" i="16"/>
  <c r="K848" i="16" s="1"/>
  <c r="H848" i="16" s="1"/>
  <c r="L849" i="16"/>
  <c r="L850" i="16"/>
  <c r="K850" i="16" s="1"/>
  <c r="H850" i="16" s="1"/>
  <c r="L851" i="16"/>
  <c r="L852" i="16"/>
  <c r="K852" i="16" s="1"/>
  <c r="H852" i="16" s="1"/>
  <c r="L853" i="16"/>
  <c r="L854" i="16"/>
  <c r="L855" i="16"/>
  <c r="L856" i="16"/>
  <c r="K856" i="16" s="1"/>
  <c r="H856" i="16" s="1"/>
  <c r="L857" i="16"/>
  <c r="L858" i="16"/>
  <c r="L859" i="16"/>
  <c r="L860" i="16"/>
  <c r="K860" i="16" s="1"/>
  <c r="H860" i="16" s="1"/>
  <c r="L861" i="16"/>
  <c r="L862" i="16"/>
  <c r="K862" i="16" s="1"/>
  <c r="H862" i="16" s="1"/>
  <c r="L863" i="16"/>
  <c r="L864" i="16"/>
  <c r="K864" i="16" s="1"/>
  <c r="H864" i="16" s="1"/>
  <c r="L865" i="16"/>
  <c r="L866" i="16"/>
  <c r="L867" i="16"/>
  <c r="L868" i="16"/>
  <c r="K868" i="16" s="1"/>
  <c r="H868" i="16" s="1"/>
  <c r="L869" i="16"/>
  <c r="L870" i="16"/>
  <c r="L871" i="16"/>
  <c r="L872" i="16"/>
  <c r="K872" i="16" s="1"/>
  <c r="H872" i="16" s="1"/>
  <c r="L873" i="16"/>
  <c r="L874" i="16"/>
  <c r="K874" i="16" s="1"/>
  <c r="H874" i="16" s="1"/>
  <c r="L875" i="16"/>
  <c r="L876" i="16"/>
  <c r="K876" i="16" s="1"/>
  <c r="H876" i="16" s="1"/>
  <c r="L877" i="16"/>
  <c r="L878" i="16"/>
  <c r="L879" i="16"/>
  <c r="L880" i="16"/>
  <c r="K880" i="16" s="1"/>
  <c r="H880" i="16" s="1"/>
  <c r="L881" i="16"/>
  <c r="L882" i="16"/>
  <c r="L883" i="16"/>
  <c r="L884" i="16"/>
  <c r="K884" i="16" s="1"/>
  <c r="H884" i="16" s="1"/>
  <c r="L885" i="16"/>
  <c r="L886" i="16"/>
  <c r="K886" i="16" s="1"/>
  <c r="H886" i="16" s="1"/>
  <c r="L887" i="16"/>
  <c r="L888" i="16"/>
  <c r="K888" i="16" s="1"/>
  <c r="H888" i="16" s="1"/>
  <c r="L889" i="16"/>
  <c r="L890" i="16"/>
  <c r="L891" i="16"/>
  <c r="L892" i="16"/>
  <c r="K892" i="16" s="1"/>
  <c r="H892" i="16" s="1"/>
  <c r="L893" i="16"/>
  <c r="L894" i="16"/>
  <c r="L895" i="16"/>
  <c r="L896" i="16"/>
  <c r="K896" i="16" s="1"/>
  <c r="H896" i="16" s="1"/>
  <c r="L897" i="16"/>
  <c r="L898" i="16"/>
  <c r="K898" i="16" s="1"/>
  <c r="H898" i="16" s="1"/>
  <c r="L899" i="16"/>
  <c r="L900" i="16"/>
  <c r="K900" i="16" s="1"/>
  <c r="H900" i="16" s="1"/>
  <c r="L901" i="16"/>
  <c r="L902" i="16"/>
  <c r="L903" i="16"/>
  <c r="L904" i="16"/>
  <c r="K904" i="16" s="1"/>
  <c r="H904" i="16" s="1"/>
  <c r="L905" i="16"/>
  <c r="L906" i="16"/>
  <c r="L907" i="16"/>
  <c r="L908" i="16"/>
  <c r="K908" i="16" s="1"/>
  <c r="H908" i="16" s="1"/>
  <c r="L909" i="16"/>
  <c r="L910" i="16"/>
  <c r="K910" i="16" s="1"/>
  <c r="H910" i="16" s="1"/>
  <c r="L911" i="16"/>
  <c r="L912" i="16"/>
  <c r="K912" i="16" s="1"/>
  <c r="H912" i="16" s="1"/>
  <c r="L913" i="16"/>
  <c r="L914" i="16"/>
  <c r="L915" i="16"/>
  <c r="L916" i="16"/>
  <c r="K916" i="16" s="1"/>
  <c r="H916" i="16" s="1"/>
  <c r="L917" i="16"/>
  <c r="L918" i="16"/>
  <c r="L919" i="16"/>
  <c r="L920" i="16"/>
  <c r="K920" i="16" s="1"/>
  <c r="H920" i="16" s="1"/>
  <c r="L921" i="16"/>
  <c r="L922" i="16"/>
  <c r="K922" i="16" s="1"/>
  <c r="H922" i="16" s="1"/>
  <c r="L923" i="16"/>
  <c r="L924" i="16"/>
  <c r="K924" i="16" s="1"/>
  <c r="H924" i="16" s="1"/>
  <c r="L925" i="16"/>
  <c r="L926" i="16"/>
  <c r="L927" i="16"/>
  <c r="L928" i="16"/>
  <c r="K928" i="16" s="1"/>
  <c r="H928" i="16" s="1"/>
  <c r="L929" i="16"/>
  <c r="L930" i="16"/>
  <c r="L931" i="16"/>
  <c r="L932" i="16"/>
  <c r="K932" i="16" s="1"/>
  <c r="H932" i="16" s="1"/>
  <c r="L933" i="16"/>
  <c r="L934" i="16"/>
  <c r="K934" i="16" s="1"/>
  <c r="H934" i="16" s="1"/>
  <c r="L935" i="16"/>
  <c r="L936" i="16"/>
  <c r="K936" i="16" s="1"/>
  <c r="H936" i="16" s="1"/>
  <c r="L937" i="16"/>
  <c r="L938" i="16"/>
  <c r="L939" i="16"/>
  <c r="L940" i="16"/>
  <c r="K940" i="16" s="1"/>
  <c r="H940" i="16" s="1"/>
  <c r="L941" i="16"/>
  <c r="L942" i="16"/>
  <c r="L943" i="16"/>
  <c r="L944" i="16"/>
  <c r="K944" i="16" s="1"/>
  <c r="H944" i="16" s="1"/>
  <c r="L945" i="16"/>
  <c r="L946" i="16"/>
  <c r="K946" i="16" s="1"/>
  <c r="H946" i="16" s="1"/>
  <c r="L947" i="16"/>
  <c r="L948" i="16"/>
  <c r="K948" i="16" s="1"/>
  <c r="H948" i="16" s="1"/>
  <c r="L949" i="16"/>
  <c r="L950" i="16"/>
  <c r="L951" i="16"/>
  <c r="L952" i="16"/>
  <c r="K952" i="16" s="1"/>
  <c r="H952" i="16" s="1"/>
  <c r="L953" i="16"/>
  <c r="L954" i="16"/>
  <c r="L955" i="16"/>
  <c r="L956" i="16"/>
  <c r="K956" i="16" s="1"/>
  <c r="H956" i="16" s="1"/>
  <c r="L957" i="16"/>
  <c r="L958" i="16"/>
  <c r="K958" i="16" s="1"/>
  <c r="H958" i="16" s="1"/>
  <c r="L959" i="16"/>
  <c r="L960" i="16"/>
  <c r="K960" i="16" s="1"/>
  <c r="H960" i="16" s="1"/>
  <c r="L961" i="16"/>
  <c r="L962" i="16"/>
  <c r="L963" i="16"/>
  <c r="L964" i="16"/>
  <c r="K964" i="16" s="1"/>
  <c r="H964" i="16" s="1"/>
  <c r="L965" i="16"/>
  <c r="L966" i="16"/>
  <c r="L967" i="16"/>
  <c r="L968" i="16"/>
  <c r="K968" i="16" s="1"/>
  <c r="H968" i="16" s="1"/>
  <c r="L969" i="16"/>
  <c r="L970" i="16"/>
  <c r="K970" i="16" s="1"/>
  <c r="H970" i="16" s="1"/>
  <c r="L971" i="16"/>
  <c r="L972" i="16"/>
  <c r="K972" i="16" s="1"/>
  <c r="H972" i="16" s="1"/>
  <c r="L973" i="16"/>
  <c r="L974" i="16"/>
  <c r="L975" i="16"/>
  <c r="L976" i="16"/>
  <c r="K976" i="16" s="1"/>
  <c r="H976" i="16" s="1"/>
  <c r="L977" i="16"/>
  <c r="L978" i="16"/>
  <c r="L979" i="16"/>
  <c r="L980" i="16"/>
  <c r="K980" i="16" s="1"/>
  <c r="H980" i="16" s="1"/>
  <c r="L981" i="16"/>
  <c r="L982" i="16"/>
  <c r="K982" i="16" s="1"/>
  <c r="H982" i="16" s="1"/>
  <c r="L983" i="16"/>
  <c r="L984" i="16"/>
  <c r="K984" i="16" s="1"/>
  <c r="H984" i="16" s="1"/>
  <c r="L985" i="16"/>
  <c r="L986" i="16"/>
  <c r="L987" i="16"/>
  <c r="L988" i="16"/>
  <c r="K988" i="16" s="1"/>
  <c r="H988" i="16" s="1"/>
  <c r="L989" i="16"/>
  <c r="L990" i="16"/>
  <c r="L991" i="16"/>
  <c r="L992" i="16"/>
  <c r="K992" i="16" s="1"/>
  <c r="H992" i="16" s="1"/>
  <c r="L993" i="16"/>
  <c r="L994" i="16"/>
  <c r="K994" i="16" s="1"/>
  <c r="H994" i="16" s="1"/>
  <c r="L995" i="16"/>
  <c r="L996" i="16"/>
  <c r="K996" i="16" s="1"/>
  <c r="H996" i="16" s="1"/>
  <c r="L997" i="16"/>
  <c r="L998" i="16"/>
  <c r="L999" i="16"/>
  <c r="L1000" i="16"/>
  <c r="K1000" i="16" s="1"/>
  <c r="H1000" i="16" s="1"/>
  <c r="L1001" i="16"/>
  <c r="L1002" i="16"/>
  <c r="L1003" i="16"/>
  <c r="L1004" i="16"/>
  <c r="K1004" i="16" s="1"/>
  <c r="H1004" i="16" s="1"/>
  <c r="L1005" i="16"/>
  <c r="L1006" i="16"/>
  <c r="K1006" i="16" s="1"/>
  <c r="H1006" i="16" s="1"/>
  <c r="L1007" i="16"/>
  <c r="L1008" i="16"/>
  <c r="K1008" i="16" s="1"/>
  <c r="H1008" i="16" s="1"/>
  <c r="L1009" i="16"/>
  <c r="L1010" i="16"/>
  <c r="L1011" i="16"/>
  <c r="L1012" i="16"/>
  <c r="K1012" i="16" s="1"/>
  <c r="H1012" i="16" s="1"/>
  <c r="L1013" i="16"/>
  <c r="L1014" i="16"/>
  <c r="L1015" i="16"/>
  <c r="L1016" i="16"/>
  <c r="K1016" i="16" s="1"/>
  <c r="H1016" i="16" s="1"/>
  <c r="L1017" i="16"/>
  <c r="L1018" i="16"/>
  <c r="K1018" i="16" s="1"/>
  <c r="H1018" i="16" s="1"/>
  <c r="L1019" i="16"/>
  <c r="L1020" i="16"/>
  <c r="K1020" i="16" s="1"/>
  <c r="H1020" i="16" s="1"/>
  <c r="L1021" i="16"/>
  <c r="L1022" i="16"/>
  <c r="L1023" i="16"/>
  <c r="L1024" i="16"/>
  <c r="K1024" i="16" s="1"/>
  <c r="H1024" i="16" s="1"/>
  <c r="L1025" i="16"/>
  <c r="L1026" i="16"/>
  <c r="L1027" i="16"/>
  <c r="L1028" i="16"/>
  <c r="K1028" i="16" s="1"/>
  <c r="H1028" i="16" s="1"/>
  <c r="L1029" i="16"/>
  <c r="L1030" i="16"/>
  <c r="K1030" i="16" s="1"/>
  <c r="H1030" i="16" s="1"/>
  <c r="L1031" i="16"/>
  <c r="L1032" i="16"/>
  <c r="K1032" i="16" s="1"/>
  <c r="H1032" i="16" s="1"/>
  <c r="L1033" i="16"/>
  <c r="L1034" i="16"/>
  <c r="L1035" i="16"/>
  <c r="L1036" i="16"/>
  <c r="K1036" i="16" s="1"/>
  <c r="H1036" i="16" s="1"/>
  <c r="L1037" i="16"/>
  <c r="L1038" i="16"/>
  <c r="L1039" i="16"/>
  <c r="L1040" i="16"/>
  <c r="K1040" i="16" s="1"/>
  <c r="H1040" i="16" s="1"/>
  <c r="L1041" i="16"/>
  <c r="L1042" i="16"/>
  <c r="K1042" i="16" s="1"/>
  <c r="H1042" i="16" s="1"/>
  <c r="L1043" i="16"/>
  <c r="L1044" i="16"/>
  <c r="K1044" i="16" s="1"/>
  <c r="H1044" i="16" s="1"/>
  <c r="L1045" i="16"/>
  <c r="L1046" i="16"/>
  <c r="L1047" i="16"/>
  <c r="L1048" i="16"/>
  <c r="K1048" i="16" s="1"/>
  <c r="H1048" i="16" s="1"/>
  <c r="L1049" i="16"/>
  <c r="L1050" i="16"/>
  <c r="L1051" i="16"/>
  <c r="L1052" i="16"/>
  <c r="K1052" i="16" s="1"/>
  <c r="H1052" i="16" s="1"/>
  <c r="L1053" i="16"/>
  <c r="L1054" i="16"/>
  <c r="K1054" i="16" s="1"/>
  <c r="H1054" i="16" s="1"/>
  <c r="L1055" i="16"/>
  <c r="L1056" i="16"/>
  <c r="K1056" i="16" s="1"/>
  <c r="H1056" i="16" s="1"/>
  <c r="L1057" i="16"/>
  <c r="L1058" i="16"/>
  <c r="L1059" i="16"/>
  <c r="L1060" i="16"/>
  <c r="K1060" i="16" s="1"/>
  <c r="H1060" i="16" s="1"/>
  <c r="L1061" i="16"/>
  <c r="L1062" i="16"/>
  <c r="L1063" i="16"/>
  <c r="L1064" i="16"/>
  <c r="K1064" i="16" s="1"/>
  <c r="H1064" i="16" s="1"/>
  <c r="L1065" i="16"/>
  <c r="L1066" i="16"/>
  <c r="K1066" i="16" s="1"/>
  <c r="H1066" i="16" s="1"/>
  <c r="L1067" i="16"/>
  <c r="L1068" i="16"/>
  <c r="K1068" i="16" s="1"/>
  <c r="H1068" i="16" s="1"/>
  <c r="L1069" i="16"/>
  <c r="L1070" i="16"/>
  <c r="L1071" i="16"/>
  <c r="L1072" i="16"/>
  <c r="K1072" i="16" s="1"/>
  <c r="H1072" i="16" s="1"/>
  <c r="L1073" i="16"/>
  <c r="L1074" i="16"/>
  <c r="L1075" i="16"/>
  <c r="L1076" i="16"/>
  <c r="K1076" i="16" s="1"/>
  <c r="H1076" i="16" s="1"/>
  <c r="L1077" i="16"/>
  <c r="L1078" i="16"/>
  <c r="K1078" i="16" s="1"/>
  <c r="H1078" i="16" s="1"/>
  <c r="L1079" i="16"/>
  <c r="L1080" i="16"/>
  <c r="K1080" i="16" s="1"/>
  <c r="H1080" i="16" s="1"/>
  <c r="L1081" i="16"/>
  <c r="L1082" i="16"/>
  <c r="L1083" i="16"/>
  <c r="L1084" i="16"/>
  <c r="K1084" i="16" s="1"/>
  <c r="H1084" i="16" s="1"/>
  <c r="L1085" i="16"/>
  <c r="L1086" i="16"/>
  <c r="L1087" i="16"/>
  <c r="L1088" i="16"/>
  <c r="K1088" i="16" s="1"/>
  <c r="H1088" i="16" s="1"/>
  <c r="L1089" i="16"/>
  <c r="L1090" i="16"/>
  <c r="K1090" i="16" s="1"/>
  <c r="H1090" i="16" s="1"/>
  <c r="L1091" i="16"/>
  <c r="L1092" i="16"/>
  <c r="K1092" i="16" s="1"/>
  <c r="H1092" i="16" s="1"/>
  <c r="L1093" i="16"/>
  <c r="L1094" i="16"/>
  <c r="L1095" i="16"/>
  <c r="L1096" i="16"/>
  <c r="K1096" i="16" s="1"/>
  <c r="H1096" i="16" s="1"/>
  <c r="L1097" i="16"/>
  <c r="L1098" i="16"/>
  <c r="L1099" i="16"/>
  <c r="L1100" i="16"/>
  <c r="K1100" i="16" s="1"/>
  <c r="H1100" i="16" s="1"/>
  <c r="L1101" i="16"/>
  <c r="L1102" i="16"/>
  <c r="K1102" i="16" s="1"/>
  <c r="H1102" i="16" s="1"/>
  <c r="L1103" i="16"/>
  <c r="K1103" i="16" s="1"/>
  <c r="H1103" i="16" s="1"/>
  <c r="L1104" i="16"/>
  <c r="K1104" i="16" s="1"/>
  <c r="H1104" i="16" s="1"/>
  <c r="L1105" i="16"/>
  <c r="L1106" i="16"/>
  <c r="L1107" i="16"/>
  <c r="L1108" i="16"/>
  <c r="K1108" i="16" s="1"/>
  <c r="H1108" i="16" s="1"/>
  <c r="L1109" i="16"/>
  <c r="L1110" i="16"/>
  <c r="L1111" i="16"/>
  <c r="L1112" i="16"/>
  <c r="K1112" i="16" s="1"/>
  <c r="H1112" i="16" s="1"/>
  <c r="L1113" i="16"/>
  <c r="L1114" i="16"/>
  <c r="K1114" i="16" s="1"/>
  <c r="H1114" i="16" s="1"/>
  <c r="L1115" i="16"/>
  <c r="K1115" i="16" s="1"/>
  <c r="H1115" i="16" s="1"/>
  <c r="L1116" i="16"/>
  <c r="K1116" i="16" s="1"/>
  <c r="H1116" i="16" s="1"/>
  <c r="L1117" i="16"/>
  <c r="L1118" i="16"/>
  <c r="L1119" i="16"/>
  <c r="L1120" i="16"/>
  <c r="K1120" i="16" s="1"/>
  <c r="H1120" i="16" s="1"/>
  <c r="L1121" i="16"/>
  <c r="L1122" i="16"/>
  <c r="L1123" i="16"/>
  <c r="L1124" i="16"/>
  <c r="K1124" i="16" s="1"/>
  <c r="H1124" i="16" s="1"/>
  <c r="L1125" i="16"/>
  <c r="L1126" i="16"/>
  <c r="K1126" i="16" s="1"/>
  <c r="H1126" i="16" s="1"/>
  <c r="L1127" i="16"/>
  <c r="K1127" i="16" s="1"/>
  <c r="H1127" i="16" s="1"/>
  <c r="L1128" i="16"/>
  <c r="K1128" i="16" s="1"/>
  <c r="H1128" i="16" s="1"/>
  <c r="L1129" i="16"/>
  <c r="L1130" i="16"/>
  <c r="L1131" i="16"/>
  <c r="L1132" i="16"/>
  <c r="K1132" i="16" s="1"/>
  <c r="H1132" i="16" s="1"/>
  <c r="L1133" i="16"/>
  <c r="L1134" i="16"/>
  <c r="L1135" i="16"/>
  <c r="L1136" i="16"/>
  <c r="K1136" i="16" s="1"/>
  <c r="H1136" i="16" s="1"/>
  <c r="L1137" i="16"/>
  <c r="L1138" i="16"/>
  <c r="K1138" i="16" s="1"/>
  <c r="H1138" i="16" s="1"/>
  <c r="L1139" i="16"/>
  <c r="K1139" i="16" s="1"/>
  <c r="H1139" i="16" s="1"/>
  <c r="L1140" i="16"/>
  <c r="K1140" i="16" s="1"/>
  <c r="H1140" i="16" s="1"/>
  <c r="L1141" i="16"/>
  <c r="L1142" i="16"/>
  <c r="L1143" i="16"/>
  <c r="L1144" i="16"/>
  <c r="K1144" i="16" s="1"/>
  <c r="H1144" i="16" s="1"/>
  <c r="L1145" i="16"/>
  <c r="L1146" i="16"/>
  <c r="L1147" i="16"/>
  <c r="L1148" i="16"/>
  <c r="K1148" i="16" s="1"/>
  <c r="H1148" i="16" s="1"/>
  <c r="L1149" i="16"/>
  <c r="L1150" i="16"/>
  <c r="K1150" i="16" s="1"/>
  <c r="H1150" i="16" s="1"/>
  <c r="L1151" i="16"/>
  <c r="K1151" i="16" s="1"/>
  <c r="H1151" i="16" s="1"/>
  <c r="L1152" i="16"/>
  <c r="K1152" i="16" s="1"/>
  <c r="H1152" i="16" s="1"/>
  <c r="L1153" i="16"/>
  <c r="L1154" i="16"/>
  <c r="L1155" i="16"/>
  <c r="L1156" i="16"/>
  <c r="K1156" i="16" s="1"/>
  <c r="H1156" i="16" s="1"/>
  <c r="L1157" i="16"/>
  <c r="L1158" i="16"/>
  <c r="L1159" i="16"/>
  <c r="L1160" i="16"/>
  <c r="K1160" i="16" s="1"/>
  <c r="H1160" i="16" s="1"/>
  <c r="L1161" i="16"/>
  <c r="L1162" i="16"/>
  <c r="K1162" i="16" s="1"/>
  <c r="H1162" i="16" s="1"/>
  <c r="L1163" i="16"/>
  <c r="K1163" i="16" s="1"/>
  <c r="H1163" i="16" s="1"/>
  <c r="L1164" i="16"/>
  <c r="K1164" i="16" s="1"/>
  <c r="H1164" i="16" s="1"/>
  <c r="L1165" i="16"/>
  <c r="L1166" i="16"/>
  <c r="L1167" i="16"/>
  <c r="L1168" i="16"/>
  <c r="K1168" i="16" s="1"/>
  <c r="H1168" i="16" s="1"/>
  <c r="L1169" i="16"/>
  <c r="L1170" i="16"/>
  <c r="L1171" i="16"/>
  <c r="L1172" i="16"/>
  <c r="K1172" i="16" s="1"/>
  <c r="H1172" i="16" s="1"/>
  <c r="L1173" i="16"/>
  <c r="L1174" i="16"/>
  <c r="K1174" i="16" s="1"/>
  <c r="H1174" i="16" s="1"/>
  <c r="L1175" i="16"/>
  <c r="K1175" i="16" s="1"/>
  <c r="H1175" i="16" s="1"/>
  <c r="L1176" i="16"/>
  <c r="K1176" i="16" s="1"/>
  <c r="H1176" i="16" s="1"/>
  <c r="L1177" i="16"/>
  <c r="L1178" i="16"/>
  <c r="L1179" i="16"/>
  <c r="L1180" i="16"/>
  <c r="K1180" i="16" s="1"/>
  <c r="H1180" i="16" s="1"/>
  <c r="L1181" i="16"/>
  <c r="L1182" i="16"/>
  <c r="L1183" i="16"/>
  <c r="L1184" i="16"/>
  <c r="K1184" i="16" s="1"/>
  <c r="H1184" i="16" s="1"/>
  <c r="L1185" i="16"/>
  <c r="L1186" i="16"/>
  <c r="K1186" i="16" s="1"/>
  <c r="H1186" i="16" s="1"/>
  <c r="L1187" i="16"/>
  <c r="K1187" i="16" s="1"/>
  <c r="H1187" i="16" s="1"/>
  <c r="L1188" i="16"/>
  <c r="K1188" i="16" s="1"/>
  <c r="H1188" i="16" s="1"/>
  <c r="L1189" i="16"/>
  <c r="L1190" i="16"/>
  <c r="L1191" i="16"/>
  <c r="L1192" i="16"/>
  <c r="K1192" i="16" s="1"/>
  <c r="H1192" i="16" s="1"/>
  <c r="L1193" i="16"/>
  <c r="L1194" i="16"/>
  <c r="L1195" i="16"/>
  <c r="L1196" i="16"/>
  <c r="K1196" i="16" s="1"/>
  <c r="H1196" i="16" s="1"/>
  <c r="L1197" i="16"/>
  <c r="L1198" i="16"/>
  <c r="K1198" i="16" s="1"/>
  <c r="H1198" i="16" s="1"/>
  <c r="L1199" i="16"/>
  <c r="K1199" i="16" s="1"/>
  <c r="H1199" i="16" s="1"/>
  <c r="L1200" i="16"/>
  <c r="K1200" i="16" s="1"/>
  <c r="H1200" i="16" s="1"/>
  <c r="L1201" i="16"/>
  <c r="L1202" i="16"/>
  <c r="L1203" i="16"/>
  <c r="L1204" i="16"/>
  <c r="K1204" i="16" s="1"/>
  <c r="H1204" i="16" s="1"/>
  <c r="L1205" i="16"/>
  <c r="L1206" i="16"/>
  <c r="L1207" i="16"/>
  <c r="L1208" i="16"/>
  <c r="K1208" i="16" s="1"/>
  <c r="H1208" i="16" s="1"/>
  <c r="L1209" i="16"/>
  <c r="L1210" i="16"/>
  <c r="K1210" i="16" s="1"/>
  <c r="H1210" i="16" s="1"/>
  <c r="L1211" i="16"/>
  <c r="K1211" i="16" s="1"/>
  <c r="H1211" i="16" s="1"/>
  <c r="L1212" i="16"/>
  <c r="K1212" i="16" s="1"/>
  <c r="H1212" i="16" s="1"/>
  <c r="L1213" i="16"/>
  <c r="L1214" i="16"/>
  <c r="L1215" i="16"/>
  <c r="L1216" i="16"/>
  <c r="K1216" i="16" s="1"/>
  <c r="H1216" i="16" s="1"/>
  <c r="L1217" i="16"/>
  <c r="L1218" i="16"/>
  <c r="L1219" i="16"/>
  <c r="L1220" i="16"/>
  <c r="K1220" i="16" s="1"/>
  <c r="H1220" i="16" s="1"/>
  <c r="L1221" i="16"/>
  <c r="L1222" i="16"/>
  <c r="K1222" i="16" s="1"/>
  <c r="H1222" i="16" s="1"/>
  <c r="L1223" i="16"/>
  <c r="K1223" i="16" s="1"/>
  <c r="H1223" i="16" s="1"/>
  <c r="L1224" i="16"/>
  <c r="K1224" i="16" s="1"/>
  <c r="H1224" i="16" s="1"/>
  <c r="L1225" i="16"/>
  <c r="L1226" i="16"/>
  <c r="L1227" i="16"/>
  <c r="L1228" i="16"/>
  <c r="K1228" i="16" s="1"/>
  <c r="H1228" i="16" s="1"/>
  <c r="L1229" i="16"/>
  <c r="L1230" i="16"/>
  <c r="L1231" i="16"/>
  <c r="L1232" i="16"/>
  <c r="K1232" i="16" s="1"/>
  <c r="H1232" i="16" s="1"/>
  <c r="L1233" i="16"/>
  <c r="L1234" i="16"/>
  <c r="K1234" i="16" s="1"/>
  <c r="H1234" i="16" s="1"/>
  <c r="L1235" i="16"/>
  <c r="K1235" i="16" s="1"/>
  <c r="H1235" i="16" s="1"/>
  <c r="L1236" i="16"/>
  <c r="K1236" i="16" s="1"/>
  <c r="H1236" i="16" s="1"/>
  <c r="L1237" i="16"/>
  <c r="L1238" i="16"/>
  <c r="L1239" i="16"/>
  <c r="L1240" i="16"/>
  <c r="K1240" i="16" s="1"/>
  <c r="H1240" i="16" s="1"/>
  <c r="L1241" i="16"/>
  <c r="L1242" i="16"/>
  <c r="L1243" i="16"/>
  <c r="L1244" i="16"/>
  <c r="K1244" i="16" s="1"/>
  <c r="H1244" i="16" s="1"/>
  <c r="L1245" i="16"/>
  <c r="L1246" i="16"/>
  <c r="K1246" i="16" s="1"/>
  <c r="H1246" i="16" s="1"/>
  <c r="L1247" i="16"/>
  <c r="K1247" i="16" s="1"/>
  <c r="H1247" i="16" s="1"/>
  <c r="L1248" i="16"/>
  <c r="K1248" i="16" s="1"/>
  <c r="H1248" i="16" s="1"/>
  <c r="L1249" i="16"/>
  <c r="L1250" i="16"/>
  <c r="L1251" i="16"/>
  <c r="L1252" i="16"/>
  <c r="K1252" i="16" s="1"/>
  <c r="H1252" i="16" s="1"/>
  <c r="L1253" i="16"/>
  <c r="L1254" i="16"/>
  <c r="L1255" i="16"/>
  <c r="L1256" i="16"/>
  <c r="K1256" i="16" s="1"/>
  <c r="H1256" i="16" s="1"/>
  <c r="L1257" i="16"/>
  <c r="L1258" i="16"/>
  <c r="K1258" i="16" s="1"/>
  <c r="H1258" i="16" s="1"/>
  <c r="L1259" i="16"/>
  <c r="K1259" i="16" s="1"/>
  <c r="H1259" i="16" s="1"/>
  <c r="L1260" i="16"/>
  <c r="K1260" i="16" s="1"/>
  <c r="H1260" i="16" s="1"/>
  <c r="L1261" i="16"/>
  <c r="L1262" i="16"/>
  <c r="L1263" i="16"/>
  <c r="L1264" i="16"/>
  <c r="K1264" i="16" s="1"/>
  <c r="H1264" i="16" s="1"/>
  <c r="L1265" i="16"/>
  <c r="L1266" i="16"/>
  <c r="L1267" i="16"/>
  <c r="L1268" i="16"/>
  <c r="K1268" i="16" s="1"/>
  <c r="H1268" i="16" s="1"/>
  <c r="L1269" i="16"/>
  <c r="L1270" i="16"/>
  <c r="K1270" i="16" s="1"/>
  <c r="H1270" i="16" s="1"/>
  <c r="L1271" i="16"/>
  <c r="K1271" i="16" s="1"/>
  <c r="H1271" i="16" s="1"/>
  <c r="L1272" i="16"/>
  <c r="K1272" i="16" s="1"/>
  <c r="H1272" i="16" s="1"/>
  <c r="L1273" i="16"/>
  <c r="L1274" i="16"/>
  <c r="L1275" i="16"/>
  <c r="L1276" i="16"/>
  <c r="K1276" i="16" s="1"/>
  <c r="H1276" i="16" s="1"/>
  <c r="L1277" i="16"/>
  <c r="L1278" i="16"/>
  <c r="L1279" i="16"/>
  <c r="L1280" i="16"/>
  <c r="K1280" i="16" s="1"/>
  <c r="H1280" i="16" s="1"/>
  <c r="L1281" i="16"/>
  <c r="L1282" i="16"/>
  <c r="K1282" i="16" s="1"/>
  <c r="H1282" i="16" s="1"/>
  <c r="L1283" i="16"/>
  <c r="K1283" i="16" s="1"/>
  <c r="H1283" i="16" s="1"/>
  <c r="L1284" i="16"/>
  <c r="K1284" i="16" s="1"/>
  <c r="H1284" i="16" s="1"/>
  <c r="L1285" i="16"/>
  <c r="L1286" i="16"/>
  <c r="L1287" i="16"/>
  <c r="L1288" i="16"/>
  <c r="K1288" i="16" s="1"/>
  <c r="H1288" i="16" s="1"/>
  <c r="L1289" i="16"/>
  <c r="L1290" i="16"/>
  <c r="L1291" i="16"/>
  <c r="L1292" i="16"/>
  <c r="K1292" i="16" s="1"/>
  <c r="H1292" i="16" s="1"/>
  <c r="L1293" i="16"/>
  <c r="L1294" i="16"/>
  <c r="K1294" i="16" s="1"/>
  <c r="H1294" i="16" s="1"/>
  <c r="L1295" i="16"/>
  <c r="K1295" i="16" s="1"/>
  <c r="H1295" i="16" s="1"/>
  <c r="L1296" i="16"/>
  <c r="K1296" i="16" s="1"/>
  <c r="H1296" i="16" s="1"/>
  <c r="L1297" i="16"/>
  <c r="L1298" i="16"/>
  <c r="L1299" i="16"/>
  <c r="L1300" i="16"/>
  <c r="K1300" i="16" s="1"/>
  <c r="H1300" i="16" s="1"/>
  <c r="L1301" i="16"/>
  <c r="L1302" i="16"/>
  <c r="L1303" i="16"/>
  <c r="L1304" i="16"/>
  <c r="K1304" i="16" s="1"/>
  <c r="H1304" i="16" s="1"/>
  <c r="L1305" i="16"/>
  <c r="L1306" i="16"/>
  <c r="K1306" i="16" s="1"/>
  <c r="H1306" i="16" s="1"/>
  <c r="L1307" i="16"/>
  <c r="K1307" i="16" s="1"/>
  <c r="H1307" i="16" s="1"/>
  <c r="L1308" i="16"/>
  <c r="K1308" i="16" s="1"/>
  <c r="H1308" i="16" s="1"/>
  <c r="L1309" i="16"/>
  <c r="L1310" i="16"/>
  <c r="L1311" i="16"/>
  <c r="L1312" i="16"/>
  <c r="K1312" i="16" s="1"/>
  <c r="H1312" i="16" s="1"/>
  <c r="L1313" i="16"/>
  <c r="L1314" i="16"/>
  <c r="L1315" i="16"/>
  <c r="L1316" i="16"/>
  <c r="K1316" i="16" s="1"/>
  <c r="H1316" i="16" s="1"/>
  <c r="L1317" i="16"/>
  <c r="L1318" i="16"/>
  <c r="K1318" i="16" s="1"/>
  <c r="H1318" i="16" s="1"/>
  <c r="L1319" i="16"/>
  <c r="K1319" i="16" s="1"/>
  <c r="H1319" i="16" s="1"/>
  <c r="L1320" i="16"/>
  <c r="K1320" i="16" s="1"/>
  <c r="H1320" i="16" s="1"/>
  <c r="L1321" i="16"/>
  <c r="L1322" i="16"/>
  <c r="L1323" i="16"/>
  <c r="L1324" i="16"/>
  <c r="K1324" i="16" s="1"/>
  <c r="H1324" i="16" s="1"/>
  <c r="L1325" i="16"/>
  <c r="L1326" i="16"/>
  <c r="L1327" i="16"/>
  <c r="L1328" i="16"/>
  <c r="K1328" i="16" s="1"/>
  <c r="H1328" i="16" s="1"/>
  <c r="L1329" i="16"/>
  <c r="L1330" i="16"/>
  <c r="K1330" i="16" s="1"/>
  <c r="H1330" i="16" s="1"/>
  <c r="L1331" i="16"/>
  <c r="K1331" i="16" s="1"/>
  <c r="H1331" i="16" s="1"/>
  <c r="L1332" i="16"/>
  <c r="K1332" i="16" s="1"/>
  <c r="H1332" i="16" s="1"/>
  <c r="L1333" i="16"/>
  <c r="L1334" i="16"/>
  <c r="L1335" i="16"/>
  <c r="L1336" i="16"/>
  <c r="K1336" i="16" s="1"/>
  <c r="H1336" i="16" s="1"/>
  <c r="L1337" i="16"/>
  <c r="L1338" i="16"/>
  <c r="L1339" i="16"/>
  <c r="L1340" i="16"/>
  <c r="K1340" i="16" s="1"/>
  <c r="H1340" i="16" s="1"/>
  <c r="L1341" i="16"/>
  <c r="L1342" i="16"/>
  <c r="K1342" i="16" s="1"/>
  <c r="H1342" i="16" s="1"/>
  <c r="L1343" i="16"/>
  <c r="K1343" i="16" s="1"/>
  <c r="H1343" i="16" s="1"/>
  <c r="L1344" i="16"/>
  <c r="K1344" i="16" s="1"/>
  <c r="H1344" i="16" s="1"/>
  <c r="L1345" i="16"/>
  <c r="L1346" i="16"/>
  <c r="L1347" i="16"/>
  <c r="L1348" i="16"/>
  <c r="K1348" i="16" s="1"/>
  <c r="H1348" i="16" s="1"/>
  <c r="L1349" i="16"/>
  <c r="L1350" i="16"/>
  <c r="L1351" i="16"/>
  <c r="L1352" i="16"/>
  <c r="K1352" i="16" s="1"/>
  <c r="H1352" i="16" s="1"/>
  <c r="L1353" i="16"/>
  <c r="L1354" i="16"/>
  <c r="K1354" i="16" s="1"/>
  <c r="H1354" i="16" s="1"/>
  <c r="L1355" i="16"/>
  <c r="K1355" i="16" s="1"/>
  <c r="H1355" i="16" s="1"/>
  <c r="L1356" i="16"/>
  <c r="K1356" i="16" s="1"/>
  <c r="H1356" i="16" s="1"/>
  <c r="L1357" i="16"/>
  <c r="L1358" i="16"/>
  <c r="L1359" i="16"/>
  <c r="L1360" i="16"/>
  <c r="K1360" i="16" s="1"/>
  <c r="H1360" i="16" s="1"/>
  <c r="L1361" i="16"/>
  <c r="L1362" i="16"/>
  <c r="L1363" i="16"/>
  <c r="L1364" i="16"/>
  <c r="K1364" i="16" s="1"/>
  <c r="H1364" i="16" s="1"/>
  <c r="L1365" i="16"/>
  <c r="L1366" i="16"/>
  <c r="K1366" i="16" s="1"/>
  <c r="H1366" i="16" s="1"/>
  <c r="L1367" i="16"/>
  <c r="K1367" i="16" s="1"/>
  <c r="H1367" i="16" s="1"/>
  <c r="L1368" i="16"/>
  <c r="K1368" i="16" s="1"/>
  <c r="H1368" i="16" s="1"/>
  <c r="L1369" i="16"/>
  <c r="L1370" i="16"/>
  <c r="L1371" i="16"/>
  <c r="L1372" i="16"/>
  <c r="K1372" i="16" s="1"/>
  <c r="H1372" i="16" s="1"/>
  <c r="L1373" i="16"/>
  <c r="L1374" i="16"/>
  <c r="L1375" i="16"/>
  <c r="L1376" i="16"/>
  <c r="K1376" i="16" s="1"/>
  <c r="H1376" i="16" s="1"/>
  <c r="L1377" i="16"/>
  <c r="L1378" i="16"/>
  <c r="K1378" i="16" s="1"/>
  <c r="H1378" i="16" s="1"/>
  <c r="L1379" i="16"/>
  <c r="K1379" i="16" s="1"/>
  <c r="H1379" i="16" s="1"/>
  <c r="L1380" i="16"/>
  <c r="K1380" i="16" s="1"/>
  <c r="H1380" i="16" s="1"/>
  <c r="L1381" i="16"/>
  <c r="L1382" i="16"/>
  <c r="L1383" i="16"/>
  <c r="L1384" i="16"/>
  <c r="K1384" i="16" s="1"/>
  <c r="H1384" i="16" s="1"/>
  <c r="L1385" i="16"/>
  <c r="L1386" i="16"/>
  <c r="L1387" i="16"/>
  <c r="L1388" i="16"/>
  <c r="K1388" i="16" s="1"/>
  <c r="H1388" i="16" s="1"/>
  <c r="L1389" i="16"/>
  <c r="L1390" i="16"/>
  <c r="K1390" i="16" s="1"/>
  <c r="H1390" i="16" s="1"/>
  <c r="L1391" i="16"/>
  <c r="K1391" i="16" s="1"/>
  <c r="H1391" i="16" s="1"/>
  <c r="L1392" i="16"/>
  <c r="K1392" i="16" s="1"/>
  <c r="H1392" i="16" s="1"/>
  <c r="L1393" i="16"/>
  <c r="L1394" i="16"/>
  <c r="L1395" i="16"/>
  <c r="L1396" i="16"/>
  <c r="K1396" i="16" s="1"/>
  <c r="H1396" i="16" s="1"/>
  <c r="L1397" i="16"/>
  <c r="L1398" i="16"/>
  <c r="L1399" i="16"/>
  <c r="L1400" i="16"/>
  <c r="K1400" i="16" s="1"/>
  <c r="H1400" i="16" s="1"/>
  <c r="L1401" i="16"/>
  <c r="L1402" i="16"/>
  <c r="K1402" i="16" s="1"/>
  <c r="H1402" i="16" s="1"/>
  <c r="L1403" i="16"/>
  <c r="K1403" i="16" s="1"/>
  <c r="H1403" i="16" s="1"/>
  <c r="L1404" i="16"/>
  <c r="K1404" i="16" s="1"/>
  <c r="H1404" i="16" s="1"/>
  <c r="L1405" i="16"/>
  <c r="L1406" i="16"/>
  <c r="L1407" i="16"/>
  <c r="L1408" i="16"/>
  <c r="K1408" i="16" s="1"/>
  <c r="H1408" i="16" s="1"/>
  <c r="L1409" i="16"/>
  <c r="L1410" i="16"/>
  <c r="L1411" i="16"/>
  <c r="L1412" i="16"/>
  <c r="K1412" i="16" s="1"/>
  <c r="H1412" i="16" s="1"/>
  <c r="L1413" i="16"/>
  <c r="L1414" i="16"/>
  <c r="K1414" i="16" s="1"/>
  <c r="H1414" i="16" s="1"/>
  <c r="L1415" i="16"/>
  <c r="K1415" i="16" s="1"/>
  <c r="H1415" i="16" s="1"/>
  <c r="L1416" i="16"/>
  <c r="K1416" i="16" s="1"/>
  <c r="H1416" i="16" s="1"/>
  <c r="L1417" i="16"/>
  <c r="L1418" i="16"/>
  <c r="L1419" i="16"/>
  <c r="L1420" i="16"/>
  <c r="K1420" i="16" s="1"/>
  <c r="H1420" i="16" s="1"/>
  <c r="L1421" i="16"/>
  <c r="L1422" i="16"/>
  <c r="L1423" i="16"/>
  <c r="L1424" i="16"/>
  <c r="K1424" i="16" s="1"/>
  <c r="H1424" i="16" s="1"/>
  <c r="L1425" i="16"/>
  <c r="L1426" i="16"/>
  <c r="K1426" i="16" s="1"/>
  <c r="H1426" i="16" s="1"/>
  <c r="L1427" i="16"/>
  <c r="K1427" i="16" s="1"/>
  <c r="H1427" i="16" s="1"/>
  <c r="L1428" i="16"/>
  <c r="K1428" i="16" s="1"/>
  <c r="H1428" i="16" s="1"/>
  <c r="L1429" i="16"/>
  <c r="L1430" i="16"/>
  <c r="L1431" i="16"/>
  <c r="L1432" i="16"/>
  <c r="K1432" i="16" s="1"/>
  <c r="H1432" i="16" s="1"/>
  <c r="L1433" i="16"/>
  <c r="L1434" i="16"/>
  <c r="L1435" i="16"/>
  <c r="L1436" i="16"/>
  <c r="K1436" i="16" s="1"/>
  <c r="H1436" i="16" s="1"/>
  <c r="L1437" i="16"/>
  <c r="L1438" i="16"/>
  <c r="K1438" i="16" s="1"/>
  <c r="H1438" i="16" s="1"/>
  <c r="L1439" i="16"/>
  <c r="K1439" i="16" s="1"/>
  <c r="H1439" i="16" s="1"/>
  <c r="L1440" i="16"/>
  <c r="K1440" i="16" s="1"/>
  <c r="H1440" i="16" s="1"/>
  <c r="L1441" i="16"/>
  <c r="L1442" i="16"/>
  <c r="L1443" i="16"/>
  <c r="L1444" i="16"/>
  <c r="K1444" i="16" s="1"/>
  <c r="H1444" i="16" s="1"/>
  <c r="L1445" i="16"/>
  <c r="L1446" i="16"/>
  <c r="L1447" i="16"/>
  <c r="L1448" i="16"/>
  <c r="K1448" i="16" s="1"/>
  <c r="H1448" i="16" s="1"/>
  <c r="L1449" i="16"/>
  <c r="L1450" i="16"/>
  <c r="K1450" i="16" s="1"/>
  <c r="H1450" i="16" s="1"/>
  <c r="L1451" i="16"/>
  <c r="K1451" i="16" s="1"/>
  <c r="H1451" i="16" s="1"/>
  <c r="L1452" i="16"/>
  <c r="K1452" i="16" s="1"/>
  <c r="H1452" i="16" s="1"/>
  <c r="L1453" i="16"/>
  <c r="L1454" i="16"/>
  <c r="L1455" i="16"/>
  <c r="L1456" i="16"/>
  <c r="K1456" i="16" s="1"/>
  <c r="H1456" i="16" s="1"/>
  <c r="L1457" i="16"/>
  <c r="L1458" i="16"/>
  <c r="L1459" i="16"/>
  <c r="L1460" i="16"/>
  <c r="K1460" i="16" s="1"/>
  <c r="H1460" i="16" s="1"/>
  <c r="L1461" i="16"/>
  <c r="L1462" i="16"/>
  <c r="K1462" i="16" s="1"/>
  <c r="H1462" i="16" s="1"/>
  <c r="L1463" i="16"/>
  <c r="K1463" i="16" s="1"/>
  <c r="H1463" i="16" s="1"/>
  <c r="L1464" i="16"/>
  <c r="K1464" i="16" s="1"/>
  <c r="H1464" i="16" s="1"/>
  <c r="L1465" i="16"/>
  <c r="L1466" i="16"/>
  <c r="L1467" i="16"/>
  <c r="L1468" i="16"/>
  <c r="K1468" i="16" s="1"/>
  <c r="H1468" i="16" s="1"/>
  <c r="L1469" i="16"/>
  <c r="L1470" i="16"/>
  <c r="L1471" i="16"/>
  <c r="L1472" i="16"/>
  <c r="K1472" i="16" s="1"/>
  <c r="H1472" i="16" s="1"/>
  <c r="L1473" i="16"/>
  <c r="L1474" i="16"/>
  <c r="K1474" i="16" s="1"/>
  <c r="H1474" i="16" s="1"/>
  <c r="L1475" i="16"/>
  <c r="K1475" i="16" s="1"/>
  <c r="H1475" i="16" s="1"/>
  <c r="L1476" i="16"/>
  <c r="K1476" i="16" s="1"/>
  <c r="H1476" i="16" s="1"/>
  <c r="L1477" i="16"/>
  <c r="L1478" i="16"/>
  <c r="L1479" i="16"/>
  <c r="L1480" i="16"/>
  <c r="K1480" i="16" s="1"/>
  <c r="H1480" i="16" s="1"/>
  <c r="L1481" i="16"/>
  <c r="L1482" i="16"/>
  <c r="L1483" i="16"/>
  <c r="L1484" i="16"/>
  <c r="K1484" i="16" s="1"/>
  <c r="H1484" i="16" s="1"/>
  <c r="L1485" i="16"/>
  <c r="L1486" i="16"/>
  <c r="K1486" i="16" s="1"/>
  <c r="H1486" i="16" s="1"/>
  <c r="L1487" i="16"/>
  <c r="K1487" i="16" s="1"/>
  <c r="H1487" i="16" s="1"/>
  <c r="L1488" i="16"/>
  <c r="K1488" i="16" s="1"/>
  <c r="H1488" i="16" s="1"/>
  <c r="L1489" i="16"/>
  <c r="L1490" i="16"/>
  <c r="L1491" i="16"/>
  <c r="L1492" i="16"/>
  <c r="K1492" i="16" s="1"/>
  <c r="H1492" i="16" s="1"/>
  <c r="L1493" i="16"/>
  <c r="L1494" i="16"/>
  <c r="L1495" i="16"/>
  <c r="L1496" i="16"/>
  <c r="K1496" i="16" s="1"/>
  <c r="H1496" i="16" s="1"/>
  <c r="L1497" i="16"/>
  <c r="L1498" i="16"/>
  <c r="K1498" i="16" s="1"/>
  <c r="H1498" i="16" s="1"/>
  <c r="L1499" i="16"/>
  <c r="K1499" i="16" s="1"/>
  <c r="H1499" i="16" s="1"/>
  <c r="L1500" i="16"/>
  <c r="K1500" i="16" s="1"/>
  <c r="H1500" i="16" s="1"/>
  <c r="L1501" i="16"/>
  <c r="L1502" i="16"/>
  <c r="L1503" i="16"/>
  <c r="L1504" i="16"/>
  <c r="K1504" i="16" s="1"/>
  <c r="H1504" i="16" s="1"/>
  <c r="L1505" i="16"/>
  <c r="L1506" i="16"/>
  <c r="L1507" i="16"/>
  <c r="L1508" i="16"/>
  <c r="K1508" i="16" s="1"/>
  <c r="H1508" i="16" s="1"/>
  <c r="L1509" i="16"/>
  <c r="L1510" i="16"/>
  <c r="K1510" i="16" s="1"/>
  <c r="H1510" i="16" s="1"/>
  <c r="L1511" i="16"/>
  <c r="K1511" i="16" s="1"/>
  <c r="H1511" i="16" s="1"/>
  <c r="L1512" i="16"/>
  <c r="K1512" i="16" s="1"/>
  <c r="H1512" i="16" s="1"/>
  <c r="L1513" i="16"/>
  <c r="L1514" i="16"/>
  <c r="L1515" i="16"/>
  <c r="L1516" i="16"/>
  <c r="K1516" i="16" s="1"/>
  <c r="H1516" i="16" s="1"/>
  <c r="L1517" i="16"/>
  <c r="L1518" i="16"/>
  <c r="L1519" i="16"/>
  <c r="L1520" i="16"/>
  <c r="K1520" i="16" s="1"/>
  <c r="H1520" i="16" s="1"/>
  <c r="L1521" i="16"/>
  <c r="L1522" i="16"/>
  <c r="K1522" i="16" s="1"/>
  <c r="H1522" i="16" s="1"/>
  <c r="L1523" i="16"/>
  <c r="K1523" i="16" s="1"/>
  <c r="H1523" i="16" s="1"/>
  <c r="L1524" i="16"/>
  <c r="K1524" i="16" s="1"/>
  <c r="H1524" i="16" s="1"/>
  <c r="L1525" i="16"/>
  <c r="L1526" i="16"/>
  <c r="L1527" i="16"/>
  <c r="L1528" i="16"/>
  <c r="K1528" i="16" s="1"/>
  <c r="H1528" i="16" s="1"/>
  <c r="L1529" i="16"/>
  <c r="L1530" i="16"/>
  <c r="L1531" i="16"/>
  <c r="L1532" i="16"/>
  <c r="K1532" i="16" s="1"/>
  <c r="H1532" i="16" s="1"/>
  <c r="L1533" i="16"/>
  <c r="L1534" i="16"/>
  <c r="K1534" i="16" s="1"/>
  <c r="H1534" i="16" s="1"/>
  <c r="L1535" i="16"/>
  <c r="K1535" i="16" s="1"/>
  <c r="H1535" i="16" s="1"/>
  <c r="L1536" i="16"/>
  <c r="K1536" i="16" s="1"/>
  <c r="H1536" i="16" s="1"/>
  <c r="L1537" i="16"/>
  <c r="L1538" i="16"/>
  <c r="L1539" i="16"/>
  <c r="L1540" i="16"/>
  <c r="K1540" i="16" s="1"/>
  <c r="H1540" i="16" s="1"/>
  <c r="L1541" i="16"/>
  <c r="L1542" i="16"/>
  <c r="L1543" i="16"/>
  <c r="L1544" i="16"/>
  <c r="K1544" i="16" s="1"/>
  <c r="H1544" i="16" s="1"/>
  <c r="L1545" i="16"/>
  <c r="L1546" i="16"/>
  <c r="K1546" i="16" s="1"/>
  <c r="H1546" i="16" s="1"/>
  <c r="L1547" i="16"/>
  <c r="K1547" i="16" s="1"/>
  <c r="H1547" i="16" s="1"/>
  <c r="L1548" i="16"/>
  <c r="K1548" i="16" s="1"/>
  <c r="H1548" i="16" s="1"/>
  <c r="L1549" i="16"/>
  <c r="L1550" i="16"/>
  <c r="L1551" i="16"/>
  <c r="L1552" i="16"/>
  <c r="K1552" i="16" s="1"/>
  <c r="H1552" i="16" s="1"/>
  <c r="L1553" i="16"/>
  <c r="L1554" i="16"/>
  <c r="L1555" i="16"/>
  <c r="L1556" i="16"/>
  <c r="K1556" i="16" s="1"/>
  <c r="H1556" i="16" s="1"/>
  <c r="L1557" i="16"/>
  <c r="L1558" i="16"/>
  <c r="K1558" i="16" s="1"/>
  <c r="H1558" i="16" s="1"/>
  <c r="L1559" i="16"/>
  <c r="K1559" i="16" s="1"/>
  <c r="H1559" i="16" s="1"/>
  <c r="L1560" i="16"/>
  <c r="K1560" i="16" s="1"/>
  <c r="H1560" i="16" s="1"/>
  <c r="L1561" i="16"/>
  <c r="L1562" i="16"/>
  <c r="L1563" i="16"/>
  <c r="L1564" i="16"/>
  <c r="K1564" i="16" s="1"/>
  <c r="H1564" i="16" s="1"/>
  <c r="L1565" i="16"/>
  <c r="L1566" i="16"/>
  <c r="L1567" i="16"/>
  <c r="L1568" i="16"/>
  <c r="K1568" i="16" s="1"/>
  <c r="H1568" i="16" s="1"/>
  <c r="L1569" i="16"/>
  <c r="L1570" i="16"/>
  <c r="K1570" i="16" s="1"/>
  <c r="H1570" i="16" s="1"/>
  <c r="L1571" i="16"/>
  <c r="K1571" i="16" s="1"/>
  <c r="H1571" i="16" s="1"/>
  <c r="L1572" i="16"/>
  <c r="K1572" i="16" s="1"/>
  <c r="H1572" i="16" s="1"/>
  <c r="L1573" i="16"/>
  <c r="L1574" i="16"/>
  <c r="L1575" i="16"/>
  <c r="L1576" i="16"/>
  <c r="K1576" i="16" s="1"/>
  <c r="H1576" i="16" s="1"/>
  <c r="L1577" i="16"/>
  <c r="L1578" i="16"/>
  <c r="L1579" i="16"/>
  <c r="L1580" i="16"/>
  <c r="K1580" i="16" s="1"/>
  <c r="H1580" i="16" s="1"/>
  <c r="L1581" i="16"/>
  <c r="L1582" i="16"/>
  <c r="K1582" i="16" s="1"/>
  <c r="H1582" i="16" s="1"/>
  <c r="L1583" i="16"/>
  <c r="K1583" i="16" s="1"/>
  <c r="H1583" i="16" s="1"/>
  <c r="L1584" i="16"/>
  <c r="K1584" i="16" s="1"/>
  <c r="H1584" i="16" s="1"/>
  <c r="L1585" i="16"/>
  <c r="L1586" i="16"/>
  <c r="L1587" i="16"/>
  <c r="L1588" i="16"/>
  <c r="K1588" i="16" s="1"/>
  <c r="H1588" i="16" s="1"/>
  <c r="L1589" i="16"/>
  <c r="L1590" i="16"/>
  <c r="L1591" i="16"/>
  <c r="L1592" i="16"/>
  <c r="K1592" i="16" s="1"/>
  <c r="H1592" i="16" s="1"/>
  <c r="L1593" i="16"/>
  <c r="L1594" i="16"/>
  <c r="K1594" i="16" s="1"/>
  <c r="H1594" i="16" s="1"/>
  <c r="L1595" i="16"/>
  <c r="K1595" i="16" s="1"/>
  <c r="H1595" i="16" s="1"/>
  <c r="L1596" i="16"/>
  <c r="K1596" i="16" s="1"/>
  <c r="H1596" i="16" s="1"/>
  <c r="L1597" i="16"/>
  <c r="L1598" i="16"/>
  <c r="L1599" i="16"/>
  <c r="L1600" i="16"/>
  <c r="K1600" i="16" s="1"/>
  <c r="H1600" i="16" s="1"/>
  <c r="L1601" i="16"/>
  <c r="L1602" i="16"/>
  <c r="L1603" i="16"/>
  <c r="L1604" i="16"/>
  <c r="K1604" i="16" s="1"/>
  <c r="H1604" i="16" s="1"/>
  <c r="L1605" i="16"/>
  <c r="L1606" i="16"/>
  <c r="K1606" i="16" s="1"/>
  <c r="H1606" i="16" s="1"/>
  <c r="L1607" i="16"/>
  <c r="K1607" i="16" s="1"/>
  <c r="H1607" i="16" s="1"/>
  <c r="L1608" i="16"/>
  <c r="K1608" i="16" s="1"/>
  <c r="H1608" i="16" s="1"/>
  <c r="L1609" i="16"/>
  <c r="L1610" i="16"/>
  <c r="L1611" i="16"/>
  <c r="L1612" i="16"/>
  <c r="K1612" i="16" s="1"/>
  <c r="H1612" i="16" s="1"/>
  <c r="L1613" i="16"/>
  <c r="L1614" i="16"/>
  <c r="L1615" i="16"/>
  <c r="L1616" i="16"/>
  <c r="K1616" i="16" s="1"/>
  <c r="H1616" i="16" s="1"/>
  <c r="L1617" i="16"/>
  <c r="L1618" i="16"/>
  <c r="K1618" i="16" s="1"/>
  <c r="H1618" i="16" s="1"/>
  <c r="L1619" i="16"/>
  <c r="K1619" i="16" s="1"/>
  <c r="H1619" i="16" s="1"/>
  <c r="L1620" i="16"/>
  <c r="K1620" i="16" s="1"/>
  <c r="H1620" i="16" s="1"/>
  <c r="L1621" i="16"/>
  <c r="L1622" i="16"/>
  <c r="L1623" i="16"/>
  <c r="L1624" i="16"/>
  <c r="K1624" i="16" s="1"/>
  <c r="H1624" i="16" s="1"/>
  <c r="L1625" i="16"/>
  <c r="L1626" i="16"/>
  <c r="L1627" i="16"/>
  <c r="L1628" i="16"/>
  <c r="K1628" i="16" s="1"/>
  <c r="H1628" i="16" s="1"/>
  <c r="L1629" i="16"/>
  <c r="L1630" i="16"/>
  <c r="K1630" i="16" s="1"/>
  <c r="H1630" i="16" s="1"/>
  <c r="L1631" i="16"/>
  <c r="K1631" i="16" s="1"/>
  <c r="H1631" i="16" s="1"/>
  <c r="L1632" i="16"/>
  <c r="K1632" i="16" s="1"/>
  <c r="H1632" i="16" s="1"/>
  <c r="L1633" i="16"/>
  <c r="L1634" i="16"/>
  <c r="L1635" i="16"/>
  <c r="L1636" i="16"/>
  <c r="K1636" i="16" s="1"/>
  <c r="H1636" i="16" s="1"/>
  <c r="L1637" i="16"/>
  <c r="L1638" i="16"/>
  <c r="L1639" i="16"/>
  <c r="L1640" i="16"/>
  <c r="K1640" i="16" s="1"/>
  <c r="H1640" i="16" s="1"/>
  <c r="L1641" i="16"/>
  <c r="L1642" i="16"/>
  <c r="K1642" i="16" s="1"/>
  <c r="H1642" i="16" s="1"/>
  <c r="L1643" i="16"/>
  <c r="K1643" i="16" s="1"/>
  <c r="H1643" i="16" s="1"/>
  <c r="L1644" i="16"/>
  <c r="K1644" i="16" s="1"/>
  <c r="H1644" i="16" s="1"/>
  <c r="L1645" i="16"/>
  <c r="L1646" i="16"/>
  <c r="L1647" i="16"/>
  <c r="L1648" i="16"/>
  <c r="K1648" i="16" s="1"/>
  <c r="H1648" i="16" s="1"/>
  <c r="L1649" i="16"/>
  <c r="L1650" i="16"/>
  <c r="L1651" i="16"/>
  <c r="L1652" i="16"/>
  <c r="K1652" i="16" s="1"/>
  <c r="H1652" i="16" s="1"/>
  <c r="L1653" i="16"/>
  <c r="L1654" i="16"/>
  <c r="K1654" i="16" s="1"/>
  <c r="H1654" i="16" s="1"/>
  <c r="L1655" i="16"/>
  <c r="K1655" i="16" s="1"/>
  <c r="H1655" i="16" s="1"/>
  <c r="L1656" i="16"/>
  <c r="K1656" i="16" s="1"/>
  <c r="H1656" i="16" s="1"/>
  <c r="L1657" i="16"/>
  <c r="L1658" i="16"/>
  <c r="L1659" i="16"/>
  <c r="L1660" i="16"/>
  <c r="K1660" i="16" s="1"/>
  <c r="H1660" i="16" s="1"/>
  <c r="L1661" i="16"/>
  <c r="L1662" i="16"/>
  <c r="L1663" i="16"/>
  <c r="L1664" i="16"/>
  <c r="K1664" i="16" s="1"/>
  <c r="H1664" i="16" s="1"/>
  <c r="L1665" i="16"/>
  <c r="L1666" i="16"/>
  <c r="K1666" i="16" s="1"/>
  <c r="H1666" i="16" s="1"/>
  <c r="L1667" i="16"/>
  <c r="K1667" i="16" s="1"/>
  <c r="H1667" i="16" s="1"/>
  <c r="L1668" i="16"/>
  <c r="K1668" i="16" s="1"/>
  <c r="H1668" i="16" s="1"/>
  <c r="L1669" i="16"/>
  <c r="L1670" i="16"/>
  <c r="L1671" i="16"/>
  <c r="L1672" i="16"/>
  <c r="K1672" i="16" s="1"/>
  <c r="H1672" i="16" s="1"/>
  <c r="L1673" i="16"/>
  <c r="L1674" i="16"/>
  <c r="L1675" i="16"/>
  <c r="L1676" i="16"/>
  <c r="K1676" i="16" s="1"/>
  <c r="H1676" i="16" s="1"/>
  <c r="L1677" i="16"/>
  <c r="L1678" i="16"/>
  <c r="K1678" i="16" s="1"/>
  <c r="H1678" i="16" s="1"/>
  <c r="L1679" i="16"/>
  <c r="K1679" i="16" s="1"/>
  <c r="H1679" i="16" s="1"/>
  <c r="L1680" i="16"/>
  <c r="K1680" i="16" s="1"/>
  <c r="H1680" i="16" s="1"/>
  <c r="L1681" i="16"/>
  <c r="L1682" i="16"/>
  <c r="L1683" i="16"/>
  <c r="L1684" i="16"/>
  <c r="K1684" i="16" s="1"/>
  <c r="H1684" i="16" s="1"/>
  <c r="L1685" i="16"/>
  <c r="L1686" i="16"/>
  <c r="L1687" i="16"/>
  <c r="L1688" i="16"/>
  <c r="K1688" i="16" s="1"/>
  <c r="H1688" i="16" s="1"/>
  <c r="L1689" i="16"/>
  <c r="L1690" i="16"/>
  <c r="K1690" i="16" s="1"/>
  <c r="H1690" i="16" s="1"/>
  <c r="L1691" i="16"/>
  <c r="K1691" i="16" s="1"/>
  <c r="H1691" i="16" s="1"/>
  <c r="L1692" i="16"/>
  <c r="K1692" i="16" s="1"/>
  <c r="H1692" i="16" s="1"/>
  <c r="L1693" i="16"/>
  <c r="L1694" i="16"/>
  <c r="L1695" i="16"/>
  <c r="L1696" i="16"/>
  <c r="K1696" i="16" s="1"/>
  <c r="H1696" i="16" s="1"/>
  <c r="L1697" i="16"/>
  <c r="L1698" i="16"/>
  <c r="L1699" i="16"/>
  <c r="L1700" i="16"/>
  <c r="K1700" i="16" s="1"/>
  <c r="H1700" i="16" s="1"/>
  <c r="L1701" i="16"/>
  <c r="L1702" i="16"/>
  <c r="K1702" i="16" s="1"/>
  <c r="H1702" i="16" s="1"/>
  <c r="L1703" i="16"/>
  <c r="K1703" i="16" s="1"/>
  <c r="H1703" i="16" s="1"/>
  <c r="L1704" i="16"/>
  <c r="K1704" i="16" s="1"/>
  <c r="H1704" i="16" s="1"/>
  <c r="L1705" i="16"/>
  <c r="L1706" i="16"/>
  <c r="L1707" i="16"/>
  <c r="L1708" i="16"/>
  <c r="K1708" i="16" s="1"/>
  <c r="H1708" i="16" s="1"/>
  <c r="L1709" i="16"/>
  <c r="L1710" i="16"/>
  <c r="L1711" i="16"/>
  <c r="L1712" i="16"/>
  <c r="K1712" i="16" s="1"/>
  <c r="H1712" i="16" s="1"/>
  <c r="L1713" i="16"/>
  <c r="L1714" i="16"/>
  <c r="K1714" i="16" s="1"/>
  <c r="H1714" i="16" s="1"/>
  <c r="L1715" i="16"/>
  <c r="K1715" i="16" s="1"/>
  <c r="H1715" i="16" s="1"/>
  <c r="L1716" i="16"/>
  <c r="K1716" i="16" s="1"/>
  <c r="H1716" i="16" s="1"/>
  <c r="L1717" i="16"/>
  <c r="L1718" i="16"/>
  <c r="L1719" i="16"/>
  <c r="L1720" i="16"/>
  <c r="K1720" i="16" s="1"/>
  <c r="H1720" i="16" s="1"/>
  <c r="L1721" i="16"/>
  <c r="L1722" i="16"/>
  <c r="L1723" i="16"/>
  <c r="L1724" i="16"/>
  <c r="K1724" i="16" s="1"/>
  <c r="H1724" i="16" s="1"/>
  <c r="L1725" i="16"/>
  <c r="L1726" i="16"/>
  <c r="K1726" i="16" s="1"/>
  <c r="H1726" i="16" s="1"/>
  <c r="L1727" i="16"/>
  <c r="K1727" i="16" s="1"/>
  <c r="H1727" i="16" s="1"/>
  <c r="L1728" i="16"/>
  <c r="K1728" i="16" s="1"/>
  <c r="H1728" i="16" s="1"/>
  <c r="L1729" i="16"/>
  <c r="L1730" i="16"/>
  <c r="L1731" i="16"/>
  <c r="L1732" i="16"/>
  <c r="K1732" i="16" s="1"/>
  <c r="H1732" i="16" s="1"/>
  <c r="L1733" i="16"/>
  <c r="L1734" i="16"/>
  <c r="L1735" i="16"/>
  <c r="L1736" i="16"/>
  <c r="K1736" i="16" s="1"/>
  <c r="H1736" i="16" s="1"/>
  <c r="L1737" i="16"/>
  <c r="L1738" i="16"/>
  <c r="K1738" i="16" s="1"/>
  <c r="H1738" i="16" s="1"/>
  <c r="L1739" i="16"/>
  <c r="K1739" i="16" s="1"/>
  <c r="H1739" i="16" s="1"/>
  <c r="L1740" i="16"/>
  <c r="K1740" i="16" s="1"/>
  <c r="H1740" i="16" s="1"/>
  <c r="L1741" i="16"/>
  <c r="L1742" i="16"/>
  <c r="L1743" i="16"/>
  <c r="L1744" i="16"/>
  <c r="K1744" i="16" s="1"/>
  <c r="H1744" i="16" s="1"/>
  <c r="L1745" i="16"/>
  <c r="L1746" i="16"/>
  <c r="L1747" i="16"/>
  <c r="L1748" i="16"/>
  <c r="K1748" i="16" s="1"/>
  <c r="H1748" i="16" s="1"/>
  <c r="L1749" i="16"/>
  <c r="L1750" i="16"/>
  <c r="K1750" i="16" s="1"/>
  <c r="H1750" i="16" s="1"/>
  <c r="L1751" i="16"/>
  <c r="K1751" i="16" s="1"/>
  <c r="H1751" i="16" s="1"/>
  <c r="L1752" i="16"/>
  <c r="K1752" i="16" s="1"/>
  <c r="H1752" i="16" s="1"/>
  <c r="L1753" i="16"/>
  <c r="L1754" i="16"/>
  <c r="L1755" i="16"/>
  <c r="L1756" i="16"/>
  <c r="K1756" i="16" s="1"/>
  <c r="H1756" i="16" s="1"/>
  <c r="L1757" i="16"/>
  <c r="L1758" i="16"/>
  <c r="L1759" i="16"/>
  <c r="L1760" i="16"/>
  <c r="K1760" i="16" s="1"/>
  <c r="H1760" i="16" s="1"/>
  <c r="L1761" i="16"/>
  <c r="L1762" i="16"/>
  <c r="K1762" i="16" s="1"/>
  <c r="H1762" i="16" s="1"/>
  <c r="L1763" i="16"/>
  <c r="K1763" i="16" s="1"/>
  <c r="H1763" i="16" s="1"/>
  <c r="L1764" i="16"/>
  <c r="K1764" i="16" s="1"/>
  <c r="H1764" i="16" s="1"/>
  <c r="L1765" i="16"/>
  <c r="L1766" i="16"/>
  <c r="L1767" i="16"/>
  <c r="L1768" i="16"/>
  <c r="K1768" i="16" s="1"/>
  <c r="H1768" i="16" s="1"/>
  <c r="L1769" i="16"/>
  <c r="L1770" i="16"/>
  <c r="L1771" i="16"/>
  <c r="L1772" i="16"/>
  <c r="K1772" i="16" s="1"/>
  <c r="H1772" i="16" s="1"/>
  <c r="L1773" i="16"/>
  <c r="L1774" i="16"/>
  <c r="K1774" i="16" s="1"/>
  <c r="H1774" i="16" s="1"/>
  <c r="L1775" i="16"/>
  <c r="K1775" i="16" s="1"/>
  <c r="H1775" i="16" s="1"/>
  <c r="L1776" i="16"/>
  <c r="K1776" i="16" s="1"/>
  <c r="H1776" i="16" s="1"/>
  <c r="L1777" i="16"/>
  <c r="L1778" i="16"/>
  <c r="L1779" i="16"/>
  <c r="L1780" i="16"/>
  <c r="K1780" i="16" s="1"/>
  <c r="H1780" i="16" s="1"/>
  <c r="L1781" i="16"/>
  <c r="L1782" i="16"/>
  <c r="L1783" i="16"/>
  <c r="L1784" i="16"/>
  <c r="K1784" i="16" s="1"/>
  <c r="H1784" i="16" s="1"/>
  <c r="L1785" i="16"/>
  <c r="L1786" i="16"/>
  <c r="K1786" i="16" s="1"/>
  <c r="H1786" i="16" s="1"/>
  <c r="L1787" i="16"/>
  <c r="K1787" i="16" s="1"/>
  <c r="H1787" i="16" s="1"/>
  <c r="L1788" i="16"/>
  <c r="K1788" i="16" s="1"/>
  <c r="H1788" i="16" s="1"/>
  <c r="L1789" i="16"/>
  <c r="L1790" i="16"/>
  <c r="L1791" i="16"/>
  <c r="L1792" i="16"/>
  <c r="K1792" i="16" s="1"/>
  <c r="H1792" i="16" s="1"/>
  <c r="L1793" i="16"/>
  <c r="L1794" i="16"/>
  <c r="L1795" i="16"/>
  <c r="L1796" i="16"/>
  <c r="K1796" i="16" s="1"/>
  <c r="H1796" i="16" s="1"/>
  <c r="L1797" i="16"/>
  <c r="L1798" i="16"/>
  <c r="K1798" i="16" s="1"/>
  <c r="H1798" i="16" s="1"/>
  <c r="L1799" i="16"/>
  <c r="K1799" i="16" s="1"/>
  <c r="H1799" i="16" s="1"/>
  <c r="L1800" i="16"/>
  <c r="K1800" i="16" s="1"/>
  <c r="H1800" i="16" s="1"/>
  <c r="L1801" i="16"/>
  <c r="L1802" i="16"/>
  <c r="L1803" i="16"/>
  <c r="L1804" i="16"/>
  <c r="K1804" i="16" s="1"/>
  <c r="H1804" i="16" s="1"/>
  <c r="L1805" i="16"/>
  <c r="L1806" i="16"/>
  <c r="L1807" i="16"/>
  <c r="L1808" i="16"/>
  <c r="K1808" i="16" s="1"/>
  <c r="H1808" i="16" s="1"/>
  <c r="L1809" i="16"/>
  <c r="L1810" i="16"/>
  <c r="K1810" i="16" s="1"/>
  <c r="H1810" i="16" s="1"/>
  <c r="L1811" i="16"/>
  <c r="K1811" i="16" s="1"/>
  <c r="H1811" i="16" s="1"/>
  <c r="L1812" i="16"/>
  <c r="K1812" i="16" s="1"/>
  <c r="H1812" i="16" s="1"/>
  <c r="L1813" i="16"/>
  <c r="L1814" i="16"/>
  <c r="L1815" i="16"/>
  <c r="L1816" i="16"/>
  <c r="K1816" i="16" s="1"/>
  <c r="H1816" i="16" s="1"/>
  <c r="L1817" i="16"/>
  <c r="L1818" i="16"/>
  <c r="L1819" i="16"/>
  <c r="L1820" i="16"/>
  <c r="K1820" i="16" s="1"/>
  <c r="H1820" i="16" s="1"/>
  <c r="L1821" i="16"/>
  <c r="L1822" i="16"/>
  <c r="K1822" i="16" s="1"/>
  <c r="H1822" i="16" s="1"/>
  <c r="L1823" i="16"/>
  <c r="K1823" i="16" s="1"/>
  <c r="H1823" i="16" s="1"/>
  <c r="L1824" i="16"/>
  <c r="K1824" i="16" s="1"/>
  <c r="H1824" i="16" s="1"/>
  <c r="L1825" i="16"/>
  <c r="L1826" i="16"/>
  <c r="L1827" i="16"/>
  <c r="L1828" i="16"/>
  <c r="K1828" i="16" s="1"/>
  <c r="H1828" i="16" s="1"/>
  <c r="L1829" i="16"/>
  <c r="L1830" i="16"/>
  <c r="L1831" i="16"/>
  <c r="L1832" i="16"/>
  <c r="K1832" i="16" s="1"/>
  <c r="H1832" i="16" s="1"/>
  <c r="L1833" i="16"/>
  <c r="L1834" i="16"/>
  <c r="K1834" i="16" s="1"/>
  <c r="H1834" i="16" s="1"/>
  <c r="L1835" i="16"/>
  <c r="K1835" i="16" s="1"/>
  <c r="H1835" i="16" s="1"/>
  <c r="L1836" i="16"/>
  <c r="K1836" i="16" s="1"/>
  <c r="H1836" i="16" s="1"/>
  <c r="L1837" i="16"/>
  <c r="L1838" i="16"/>
  <c r="L1839" i="16"/>
  <c r="L1840" i="16"/>
  <c r="K1840" i="16" s="1"/>
  <c r="H1840" i="16" s="1"/>
  <c r="L1841" i="16"/>
  <c r="L1842" i="16"/>
  <c r="L1843" i="16"/>
  <c r="L1844" i="16"/>
  <c r="K1844" i="16" s="1"/>
  <c r="H1844" i="16" s="1"/>
  <c r="L1845" i="16"/>
  <c r="L1846" i="16"/>
  <c r="K1846" i="16" s="1"/>
  <c r="H1846" i="16" s="1"/>
  <c r="L1847" i="16"/>
  <c r="K1847" i="16" s="1"/>
  <c r="H1847" i="16" s="1"/>
  <c r="L1848" i="16"/>
  <c r="K1848" i="16" s="1"/>
  <c r="H1848" i="16" s="1"/>
  <c r="L1849" i="16"/>
  <c r="L1850" i="16"/>
  <c r="L1851" i="16"/>
  <c r="L1852" i="16"/>
  <c r="K1852" i="16" s="1"/>
  <c r="H1852" i="16" s="1"/>
  <c r="L1853" i="16"/>
  <c r="L1854" i="16"/>
  <c r="L1855" i="16"/>
  <c r="L1856" i="16"/>
  <c r="K1856" i="16" s="1"/>
  <c r="H1856" i="16" s="1"/>
  <c r="L1857" i="16"/>
  <c r="L1858" i="16"/>
  <c r="K1858" i="16" s="1"/>
  <c r="H1858" i="16" s="1"/>
  <c r="L1859" i="16"/>
  <c r="K1859" i="16" s="1"/>
  <c r="H1859" i="16" s="1"/>
  <c r="L1860" i="16"/>
  <c r="K1860" i="16" s="1"/>
  <c r="H1860" i="16" s="1"/>
  <c r="L1861" i="16"/>
  <c r="L1862" i="16"/>
  <c r="L1863" i="16"/>
  <c r="L1864" i="16"/>
  <c r="K1864" i="16" s="1"/>
  <c r="H1864" i="16" s="1"/>
  <c r="L1865" i="16"/>
  <c r="L1866" i="16"/>
  <c r="L1867" i="16"/>
  <c r="L1868" i="16"/>
  <c r="K1868" i="16" s="1"/>
  <c r="H1868" i="16" s="1"/>
  <c r="L1869" i="16"/>
  <c r="L1870" i="16"/>
  <c r="K1870" i="16" s="1"/>
  <c r="H1870" i="16" s="1"/>
  <c r="L1871" i="16"/>
  <c r="K1871" i="16" s="1"/>
  <c r="H1871" i="16" s="1"/>
  <c r="L1872" i="16"/>
  <c r="K1872" i="16" s="1"/>
  <c r="H1872" i="16" s="1"/>
  <c r="L1873" i="16"/>
  <c r="L1874" i="16"/>
  <c r="L1875" i="16"/>
  <c r="L1876" i="16"/>
  <c r="K1876" i="16" s="1"/>
  <c r="H1876" i="16" s="1"/>
  <c r="L1877" i="16"/>
  <c r="L1878" i="16"/>
  <c r="L1879" i="16"/>
  <c r="L1880" i="16"/>
  <c r="K1880" i="16" s="1"/>
  <c r="H1880" i="16" s="1"/>
  <c r="L1881" i="16"/>
  <c r="L1882" i="16"/>
  <c r="K1882" i="16" s="1"/>
  <c r="H1882" i="16" s="1"/>
  <c r="L1883" i="16"/>
  <c r="K1883" i="16" s="1"/>
  <c r="H1883" i="16" s="1"/>
  <c r="L1884" i="16"/>
  <c r="K1884" i="16" s="1"/>
  <c r="H1884" i="16" s="1"/>
  <c r="L1885" i="16"/>
  <c r="L1886" i="16"/>
  <c r="L1887" i="16"/>
  <c r="L1888" i="16"/>
  <c r="K1888" i="16" s="1"/>
  <c r="H1888" i="16" s="1"/>
  <c r="L1889" i="16"/>
  <c r="L1890" i="16"/>
  <c r="L1891" i="16"/>
  <c r="L1892" i="16"/>
  <c r="K1892" i="16" s="1"/>
  <c r="H1892" i="16" s="1"/>
  <c r="L1893" i="16"/>
  <c r="L1894" i="16"/>
  <c r="K1894" i="16" s="1"/>
  <c r="H1894" i="16" s="1"/>
  <c r="L1895" i="16"/>
  <c r="K1895" i="16" s="1"/>
  <c r="H1895" i="16" s="1"/>
  <c r="L1896" i="16"/>
  <c r="K1896" i="16" s="1"/>
  <c r="H1896" i="16" s="1"/>
  <c r="L1897" i="16"/>
  <c r="L1898" i="16"/>
  <c r="L1899" i="16"/>
  <c r="L1900" i="16"/>
  <c r="K1900" i="16" s="1"/>
  <c r="H1900" i="16" s="1"/>
  <c r="L1901" i="16"/>
  <c r="L1902" i="16"/>
  <c r="L1903" i="16"/>
  <c r="L1904" i="16"/>
  <c r="K1904" i="16" s="1"/>
  <c r="H1904" i="16" s="1"/>
  <c r="L1905" i="16"/>
  <c r="L1906" i="16"/>
  <c r="K1906" i="16" s="1"/>
  <c r="H1906" i="16" s="1"/>
  <c r="L1907" i="16"/>
  <c r="K1907" i="16" s="1"/>
  <c r="H1907" i="16" s="1"/>
  <c r="L1908" i="16"/>
  <c r="K1908" i="16" s="1"/>
  <c r="H1908" i="16" s="1"/>
  <c r="L1909" i="16"/>
  <c r="L1910" i="16"/>
  <c r="L1911" i="16"/>
  <c r="L1912" i="16"/>
  <c r="K1912" i="16" s="1"/>
  <c r="H1912" i="16" s="1"/>
  <c r="L1913" i="16"/>
  <c r="L1914" i="16"/>
  <c r="L1915" i="16"/>
  <c r="L1916" i="16"/>
  <c r="K1916" i="16" s="1"/>
  <c r="H1916" i="16" s="1"/>
  <c r="L1917" i="16"/>
  <c r="L1918" i="16"/>
  <c r="K1918" i="16" s="1"/>
  <c r="H1918" i="16" s="1"/>
  <c r="L1919" i="16"/>
  <c r="K1919" i="16" s="1"/>
  <c r="H1919" i="16" s="1"/>
  <c r="L1920" i="16"/>
  <c r="K1920" i="16" s="1"/>
  <c r="H1920" i="16" s="1"/>
  <c r="L1921" i="16"/>
  <c r="L1922" i="16"/>
  <c r="L1923" i="16"/>
  <c r="L1924" i="16"/>
  <c r="K1924" i="16" s="1"/>
  <c r="H1924" i="16" s="1"/>
  <c r="L1925" i="16"/>
  <c r="L1926" i="16"/>
  <c r="L1927" i="16"/>
  <c r="L1928" i="16"/>
  <c r="K1928" i="16" s="1"/>
  <c r="H1928" i="16" s="1"/>
  <c r="L1929" i="16"/>
  <c r="L1930" i="16"/>
  <c r="K1930" i="16" s="1"/>
  <c r="H1930" i="16" s="1"/>
  <c r="L1931" i="16"/>
  <c r="K1931" i="16" s="1"/>
  <c r="H1931" i="16" s="1"/>
  <c r="L1932" i="16"/>
  <c r="K1932" i="16" s="1"/>
  <c r="H1932" i="16" s="1"/>
  <c r="L1933" i="16"/>
  <c r="L1934" i="16"/>
  <c r="L1935" i="16"/>
  <c r="L1936" i="16"/>
  <c r="K1936" i="16" s="1"/>
  <c r="H1936" i="16" s="1"/>
  <c r="L1937" i="16"/>
  <c r="L1938" i="16"/>
  <c r="L1939" i="16"/>
  <c r="L1940" i="16"/>
  <c r="K1940" i="16" s="1"/>
  <c r="H1940" i="16" s="1"/>
  <c r="L1941" i="16"/>
  <c r="L1942" i="16"/>
  <c r="K1942" i="16" s="1"/>
  <c r="H1942" i="16" s="1"/>
  <c r="L1943" i="16"/>
  <c r="K1943" i="16" s="1"/>
  <c r="H1943" i="16" s="1"/>
  <c r="L1944" i="16"/>
  <c r="K1944" i="16" s="1"/>
  <c r="H1944" i="16" s="1"/>
  <c r="L1945" i="16"/>
  <c r="L1946" i="16"/>
  <c r="L1947" i="16"/>
  <c r="L1948" i="16"/>
  <c r="K1948" i="16" s="1"/>
  <c r="H1948" i="16" s="1"/>
  <c r="L1949" i="16"/>
  <c r="L1950" i="16"/>
  <c r="L1951" i="16"/>
  <c r="L1952" i="16"/>
  <c r="K1952" i="16" s="1"/>
  <c r="H1952" i="16" s="1"/>
  <c r="L1953" i="16"/>
  <c r="L1954" i="16"/>
  <c r="K1954" i="16" s="1"/>
  <c r="H1954" i="16" s="1"/>
  <c r="L1955" i="16"/>
  <c r="K1955" i="16" s="1"/>
  <c r="H1955" i="16" s="1"/>
  <c r="L1956" i="16"/>
  <c r="K1956" i="16" s="1"/>
  <c r="H1956" i="16" s="1"/>
  <c r="L1957" i="16"/>
  <c r="L1958" i="16"/>
  <c r="L1959" i="16"/>
  <c r="L1960" i="16"/>
  <c r="K1960" i="16" s="1"/>
  <c r="H1960" i="16" s="1"/>
  <c r="L1961" i="16"/>
  <c r="L1962" i="16"/>
  <c r="L1963" i="16"/>
  <c r="L1964" i="16"/>
  <c r="K1964" i="16" s="1"/>
  <c r="H1964" i="16" s="1"/>
  <c r="L1965" i="16"/>
  <c r="L1966" i="16"/>
  <c r="K1966" i="16" s="1"/>
  <c r="H1966" i="16" s="1"/>
  <c r="L1967" i="16"/>
  <c r="K1967" i="16" s="1"/>
  <c r="H1967" i="16" s="1"/>
  <c r="L1968" i="16"/>
  <c r="K1968" i="16" s="1"/>
  <c r="H1968" i="16" s="1"/>
  <c r="L1969" i="16"/>
  <c r="L1970" i="16"/>
  <c r="L1971" i="16"/>
  <c r="L1972" i="16"/>
  <c r="K1972" i="16" s="1"/>
  <c r="H1972" i="16" s="1"/>
  <c r="L1973" i="16"/>
  <c r="L1974" i="16"/>
  <c r="L1975" i="16"/>
  <c r="L1976" i="16"/>
  <c r="K1976" i="16" s="1"/>
  <c r="H1976" i="16" s="1"/>
  <c r="L1977" i="16"/>
  <c r="L1978" i="16"/>
  <c r="K1978" i="16" s="1"/>
  <c r="H1978" i="16" s="1"/>
  <c r="L1979" i="16"/>
  <c r="K1979" i="16" s="1"/>
  <c r="H1979" i="16" s="1"/>
  <c r="L1980" i="16"/>
  <c r="K1980" i="16" s="1"/>
  <c r="H1980" i="16" s="1"/>
  <c r="L1981" i="16"/>
  <c r="L1982" i="16"/>
  <c r="L1983" i="16"/>
  <c r="L1984" i="16"/>
  <c r="K1984" i="16" s="1"/>
  <c r="H1984" i="16" s="1"/>
  <c r="L1985" i="16"/>
  <c r="L1986" i="16"/>
  <c r="L1987" i="16"/>
  <c r="L1988" i="16"/>
  <c r="K1988" i="16" s="1"/>
  <c r="H1988" i="16" s="1"/>
  <c r="L1989" i="16"/>
  <c r="L1990" i="16"/>
  <c r="K1990" i="16" s="1"/>
  <c r="H1990" i="16" s="1"/>
  <c r="L1991" i="16"/>
  <c r="K1991" i="16" s="1"/>
  <c r="H1991" i="16" s="1"/>
  <c r="L1992" i="16"/>
  <c r="K1992" i="16" s="1"/>
  <c r="H1992" i="16" s="1"/>
  <c r="L1993" i="16"/>
  <c r="L1994" i="16"/>
  <c r="L1995" i="16"/>
  <c r="L1996" i="16"/>
  <c r="K1996" i="16" s="1"/>
  <c r="H1996" i="16" s="1"/>
  <c r="L1997" i="16"/>
  <c r="L1998" i="16"/>
  <c r="L1999" i="16"/>
  <c r="L2000" i="16"/>
  <c r="K2000" i="16" s="1"/>
  <c r="H2000" i="16" s="1"/>
  <c r="L2001" i="16"/>
  <c r="L2002" i="16"/>
  <c r="K2002" i="16" s="1"/>
  <c r="H2002" i="16" s="1"/>
  <c r="L2003" i="16"/>
  <c r="K2003" i="16" s="1"/>
  <c r="H2003" i="16" s="1"/>
  <c r="L2004" i="16"/>
  <c r="K2004" i="16" s="1"/>
  <c r="H2004" i="16" s="1"/>
  <c r="L2005" i="16"/>
  <c r="L2006" i="16"/>
  <c r="L2007" i="16"/>
  <c r="L2008" i="16"/>
  <c r="K2008" i="16" s="1"/>
  <c r="H2008" i="16" s="1"/>
  <c r="L2009" i="16"/>
  <c r="L2010" i="16"/>
  <c r="L2011" i="16"/>
  <c r="L2012" i="16"/>
  <c r="K2012" i="16" s="1"/>
  <c r="H2012" i="16" s="1"/>
  <c r="L2013" i="16"/>
  <c r="L2014" i="16"/>
  <c r="K2014" i="16" s="1"/>
  <c r="H2014" i="16" s="1"/>
  <c r="L2015" i="16"/>
  <c r="K2015" i="16" s="1"/>
  <c r="H2015" i="16" s="1"/>
  <c r="L2016" i="16"/>
  <c r="K2016" i="16" s="1"/>
  <c r="H2016" i="16" s="1"/>
  <c r="L2017" i="16"/>
  <c r="L2018" i="16"/>
  <c r="L2019" i="16"/>
  <c r="L2020" i="16"/>
  <c r="K2020" i="16" s="1"/>
  <c r="H2020" i="16" s="1"/>
  <c r="L2021" i="16"/>
  <c r="L2022" i="16"/>
  <c r="L2023" i="16"/>
  <c r="L2024" i="16"/>
  <c r="K2024" i="16" s="1"/>
  <c r="H2024" i="16" s="1"/>
  <c r="L2025" i="16"/>
  <c r="L2026" i="16"/>
  <c r="K2026" i="16" s="1"/>
  <c r="H2026" i="16" s="1"/>
  <c r="L2027" i="16"/>
  <c r="K2027" i="16" s="1"/>
  <c r="H2027" i="16" s="1"/>
  <c r="L2028" i="16"/>
  <c r="K2028" i="16" s="1"/>
  <c r="H2028" i="16" s="1"/>
  <c r="L2029" i="16"/>
  <c r="L2030" i="16"/>
  <c r="L2031" i="16"/>
  <c r="L2032" i="16"/>
  <c r="K2032" i="16" s="1"/>
  <c r="H2032" i="16" s="1"/>
  <c r="L2033" i="16"/>
  <c r="L2034" i="16"/>
  <c r="L2035" i="16"/>
  <c r="L2036" i="16"/>
  <c r="K2036" i="16" s="1"/>
  <c r="H2036" i="16" s="1"/>
  <c r="L2037" i="16"/>
  <c r="L2038" i="16"/>
  <c r="K2038" i="16" s="1"/>
  <c r="H2038" i="16" s="1"/>
  <c r="L2039" i="16"/>
  <c r="K2039" i="16" s="1"/>
  <c r="H2039" i="16" s="1"/>
  <c r="L2040" i="16"/>
  <c r="K2040" i="16" s="1"/>
  <c r="H2040" i="16" s="1"/>
  <c r="L2041" i="16"/>
  <c r="L2042" i="16"/>
  <c r="L2043" i="16"/>
  <c r="L2044" i="16"/>
  <c r="K2044" i="16" s="1"/>
  <c r="H2044" i="16" s="1"/>
  <c r="L2045" i="16"/>
  <c r="L2046" i="16"/>
  <c r="L2047" i="16"/>
  <c r="L2048" i="16"/>
  <c r="K2048" i="16" s="1"/>
  <c r="H2048" i="16" s="1"/>
  <c r="L2049" i="16"/>
  <c r="L2050" i="16"/>
  <c r="K2050" i="16" s="1"/>
  <c r="H2050" i="16" s="1"/>
  <c r="L2051" i="16"/>
  <c r="K2051" i="16" s="1"/>
  <c r="H2051" i="16" s="1"/>
  <c r="L2052" i="16"/>
  <c r="K2052" i="16" s="1"/>
  <c r="H2052" i="16" s="1"/>
  <c r="L2053" i="16"/>
  <c r="L2054" i="16"/>
  <c r="L2055" i="16"/>
  <c r="L2056" i="16"/>
  <c r="K2056" i="16" s="1"/>
  <c r="H2056" i="16" s="1"/>
  <c r="L2057" i="16"/>
  <c r="L2058" i="16"/>
  <c r="L2059" i="16"/>
  <c r="L2060" i="16"/>
  <c r="K2060" i="16" s="1"/>
  <c r="H2060" i="16" s="1"/>
  <c r="L2061" i="16"/>
  <c r="L2062" i="16"/>
  <c r="K2062" i="16" s="1"/>
  <c r="H2062" i="16" s="1"/>
  <c r="L2063" i="16"/>
  <c r="K2063" i="16" s="1"/>
  <c r="H2063" i="16" s="1"/>
  <c r="L2064" i="16"/>
  <c r="K2064" i="16" s="1"/>
  <c r="H2064" i="16" s="1"/>
  <c r="L2065" i="16"/>
  <c r="L2066" i="16"/>
  <c r="L2067" i="16"/>
  <c r="L2068" i="16"/>
  <c r="K2068" i="16" s="1"/>
  <c r="H2068" i="16" s="1"/>
  <c r="L2069" i="16"/>
  <c r="L2070" i="16"/>
  <c r="L2071" i="16"/>
  <c r="L2072" i="16"/>
  <c r="K2072" i="16" s="1"/>
  <c r="H2072" i="16" s="1"/>
  <c r="L2073" i="16"/>
  <c r="L2074" i="16"/>
  <c r="K2074" i="16" s="1"/>
  <c r="H2074" i="16" s="1"/>
  <c r="L2075" i="16"/>
  <c r="K2075" i="16" s="1"/>
  <c r="H2075" i="16" s="1"/>
  <c r="L2076" i="16"/>
  <c r="K2076" i="16" s="1"/>
  <c r="H2076" i="16" s="1"/>
  <c r="L2077" i="16"/>
  <c r="L2078" i="16"/>
  <c r="L2079" i="16"/>
  <c r="L2080" i="16"/>
  <c r="K2080" i="16" s="1"/>
  <c r="H2080" i="16" s="1"/>
  <c r="L2081" i="16"/>
  <c r="L2082" i="16"/>
  <c r="L2083" i="16"/>
  <c r="L2084" i="16"/>
  <c r="K2084" i="16" s="1"/>
  <c r="H2084" i="16" s="1"/>
  <c r="L2085" i="16"/>
  <c r="L2086" i="16"/>
  <c r="K2086" i="16" s="1"/>
  <c r="H2086" i="16" s="1"/>
  <c r="L2087" i="16"/>
  <c r="K2087" i="16" s="1"/>
  <c r="H2087" i="16" s="1"/>
  <c r="L2088" i="16"/>
  <c r="K2088" i="16" s="1"/>
  <c r="H2088" i="16" s="1"/>
  <c r="L2089" i="16"/>
  <c r="L2090" i="16"/>
  <c r="L2091" i="16"/>
  <c r="L2092" i="16"/>
  <c r="K2092" i="16" s="1"/>
  <c r="H2092" i="16" s="1"/>
  <c r="L2093" i="16"/>
  <c r="L2094" i="16"/>
  <c r="L2095" i="16"/>
  <c r="L2096" i="16"/>
  <c r="K2096" i="16" s="1"/>
  <c r="H2096" i="16" s="1"/>
  <c r="L2097" i="16"/>
  <c r="L2098" i="16"/>
  <c r="K2098" i="16" s="1"/>
  <c r="H2098" i="16" s="1"/>
  <c r="L2099" i="16"/>
  <c r="K2099" i="16" s="1"/>
  <c r="H2099" i="16" s="1"/>
  <c r="L2100" i="16"/>
  <c r="K2100" i="16" s="1"/>
  <c r="H2100" i="16" s="1"/>
  <c r="L2101" i="16"/>
  <c r="L2102" i="16"/>
  <c r="L2103" i="16"/>
  <c r="L2104" i="16"/>
  <c r="K2104" i="16" s="1"/>
  <c r="H2104" i="16" s="1"/>
  <c r="L2105" i="16"/>
  <c r="L2106" i="16"/>
  <c r="L2107" i="16"/>
  <c r="L2108" i="16"/>
  <c r="K2108" i="16" s="1"/>
  <c r="H2108" i="16" s="1"/>
  <c r="L2109" i="16"/>
  <c r="L2110" i="16"/>
  <c r="K2110" i="16" s="1"/>
  <c r="H2110" i="16" s="1"/>
  <c r="L2111" i="16"/>
  <c r="K2111" i="16" s="1"/>
  <c r="H2111" i="16" s="1"/>
  <c r="L2112" i="16"/>
  <c r="K2112" i="16" s="1"/>
  <c r="H2112" i="16" s="1"/>
  <c r="L2113" i="16"/>
  <c r="L2114" i="16"/>
  <c r="L2115" i="16"/>
  <c r="L2116" i="16"/>
  <c r="K2116" i="16" s="1"/>
  <c r="H2116" i="16" s="1"/>
  <c r="L2117" i="16"/>
  <c r="L2118" i="16"/>
  <c r="L2119" i="16"/>
  <c r="L2120" i="16"/>
  <c r="K2120" i="16" s="1"/>
  <c r="H2120" i="16" s="1"/>
  <c r="L2121" i="16"/>
  <c r="L2122" i="16"/>
  <c r="K2122" i="16" s="1"/>
  <c r="H2122" i="16" s="1"/>
  <c r="L2123" i="16"/>
  <c r="K2123" i="16" s="1"/>
  <c r="H2123" i="16" s="1"/>
  <c r="L2124" i="16"/>
  <c r="K2124" i="16" s="1"/>
  <c r="H2124" i="16" s="1"/>
  <c r="L2125" i="16"/>
  <c r="L2126" i="16"/>
  <c r="L2127" i="16"/>
  <c r="L2128" i="16"/>
  <c r="K2128" i="16" s="1"/>
  <c r="H2128" i="16" s="1"/>
  <c r="L2129" i="16"/>
  <c r="L2130" i="16"/>
  <c r="L2131" i="16"/>
  <c r="L2132" i="16"/>
  <c r="K2132" i="16" s="1"/>
  <c r="H2132" i="16" s="1"/>
  <c r="L2133" i="16"/>
  <c r="L2134" i="16"/>
  <c r="K2134" i="16" s="1"/>
  <c r="H2134" i="16" s="1"/>
  <c r="L2135" i="16"/>
  <c r="K2135" i="16" s="1"/>
  <c r="H2135" i="16" s="1"/>
  <c r="L2136" i="16"/>
  <c r="K2136" i="16" s="1"/>
  <c r="H2136" i="16" s="1"/>
  <c r="L2137" i="16"/>
  <c r="L2138" i="16"/>
  <c r="L2139" i="16"/>
  <c r="L2140" i="16"/>
  <c r="K2140" i="16" s="1"/>
  <c r="H2140" i="16" s="1"/>
  <c r="L2141" i="16"/>
  <c r="L2142" i="16"/>
  <c r="L2143" i="16"/>
  <c r="L2144" i="16"/>
  <c r="K2144" i="16" s="1"/>
  <c r="H2144" i="16" s="1"/>
  <c r="L2145" i="16"/>
  <c r="L2146" i="16"/>
  <c r="K2146" i="16" s="1"/>
  <c r="H2146" i="16" s="1"/>
  <c r="L2147" i="16"/>
  <c r="K2147" i="16" s="1"/>
  <c r="H2147" i="16" s="1"/>
  <c r="L2148" i="16"/>
  <c r="K2148" i="16" s="1"/>
  <c r="H2148" i="16" s="1"/>
  <c r="L2149" i="16"/>
  <c r="L2150" i="16"/>
  <c r="L2151" i="16"/>
  <c r="L2152" i="16"/>
  <c r="K2152" i="16" s="1"/>
  <c r="H2152" i="16" s="1"/>
  <c r="L2153" i="16"/>
  <c r="L2154" i="16"/>
  <c r="L2155" i="16"/>
  <c r="L2156" i="16"/>
  <c r="K2156" i="16" s="1"/>
  <c r="H2156" i="16" s="1"/>
  <c r="L2157" i="16"/>
  <c r="L2158" i="16"/>
  <c r="K2158" i="16" s="1"/>
  <c r="H2158" i="16" s="1"/>
  <c r="L2159" i="16"/>
  <c r="K2159" i="16" s="1"/>
  <c r="H2159" i="16" s="1"/>
  <c r="L2160" i="16"/>
  <c r="K2160" i="16" s="1"/>
  <c r="H2160" i="16" s="1"/>
  <c r="L2161" i="16"/>
  <c r="L2162" i="16"/>
  <c r="L2163" i="16"/>
  <c r="L2164" i="16"/>
  <c r="K2164" i="16" s="1"/>
  <c r="H2164" i="16" s="1"/>
  <c r="L2165" i="16"/>
  <c r="L2166" i="16"/>
  <c r="L2167" i="16"/>
  <c r="L2168" i="16"/>
  <c r="K2168" i="16" s="1"/>
  <c r="H2168" i="16" s="1"/>
  <c r="L2169" i="16"/>
  <c r="L2170" i="16"/>
  <c r="K2170" i="16" s="1"/>
  <c r="H2170" i="16" s="1"/>
  <c r="L2171" i="16"/>
  <c r="K2171" i="16" s="1"/>
  <c r="H2171" i="16" s="1"/>
  <c r="L2172" i="16"/>
  <c r="K2172" i="16" s="1"/>
  <c r="H2172" i="16" s="1"/>
  <c r="L2173" i="16"/>
  <c r="L2174" i="16"/>
  <c r="L2175" i="16"/>
  <c r="L2176" i="16"/>
  <c r="K2176" i="16" s="1"/>
  <c r="H2176" i="16" s="1"/>
  <c r="L2177" i="16"/>
  <c r="L2178" i="16"/>
  <c r="L2179" i="16"/>
  <c r="L2180" i="16"/>
  <c r="K2180" i="16" s="1"/>
  <c r="H2180" i="16" s="1"/>
  <c r="L2181" i="16"/>
  <c r="L2182" i="16"/>
  <c r="K2182" i="16" s="1"/>
  <c r="H2182" i="16" s="1"/>
  <c r="L2183" i="16"/>
  <c r="K2183" i="16" s="1"/>
  <c r="H2183" i="16" s="1"/>
  <c r="L2184" i="16"/>
  <c r="K2184" i="16" s="1"/>
  <c r="H2184" i="16" s="1"/>
  <c r="L2185" i="16"/>
  <c r="L2186" i="16"/>
  <c r="L2187" i="16"/>
  <c r="L2188" i="16"/>
  <c r="K2188" i="16" s="1"/>
  <c r="H2188" i="16" s="1"/>
  <c r="L2189" i="16"/>
  <c r="L2190" i="16"/>
  <c r="L2191" i="16"/>
  <c r="L2192" i="16"/>
  <c r="K2192" i="16" s="1"/>
  <c r="H2192" i="16" s="1"/>
  <c r="L2193" i="16"/>
  <c r="L2194" i="16"/>
  <c r="K2194" i="16" s="1"/>
  <c r="H2194" i="16" s="1"/>
  <c r="L2195" i="16"/>
  <c r="K2195" i="16" s="1"/>
  <c r="H2195" i="16" s="1"/>
  <c r="L2196" i="16"/>
  <c r="K2196" i="16" s="1"/>
  <c r="H2196" i="16" s="1"/>
  <c r="L2197" i="16"/>
  <c r="L2198" i="16"/>
  <c r="L2199" i="16"/>
  <c r="L2200" i="16"/>
  <c r="K2200" i="16" s="1"/>
  <c r="H2200" i="16" s="1"/>
  <c r="L2201" i="16"/>
  <c r="L2202" i="16"/>
  <c r="L2203" i="16"/>
  <c r="L2204" i="16"/>
  <c r="K2204" i="16" s="1"/>
  <c r="H2204" i="16" s="1"/>
  <c r="L2205" i="16"/>
  <c r="L2206" i="16"/>
  <c r="K2206" i="16" s="1"/>
  <c r="H2206" i="16" s="1"/>
  <c r="L2207" i="16"/>
  <c r="K2207" i="16" s="1"/>
  <c r="H2207" i="16" s="1"/>
  <c r="L2208" i="16"/>
  <c r="K2208" i="16" s="1"/>
  <c r="H2208" i="16" s="1"/>
  <c r="L2209" i="16"/>
  <c r="L2210" i="16"/>
  <c r="L2211" i="16"/>
  <c r="L2212" i="16"/>
  <c r="K2212" i="16" s="1"/>
  <c r="H2212" i="16" s="1"/>
  <c r="L2213" i="16"/>
  <c r="L2214" i="16"/>
  <c r="L2215" i="16"/>
  <c r="L2216" i="16"/>
  <c r="K2216" i="16" s="1"/>
  <c r="H2216" i="16" s="1"/>
  <c r="L2217" i="16"/>
  <c r="L2218" i="16"/>
  <c r="K2218" i="16" s="1"/>
  <c r="H2218" i="16" s="1"/>
  <c r="L2219" i="16"/>
  <c r="K2219" i="16" s="1"/>
  <c r="H2219" i="16" s="1"/>
  <c r="L2220" i="16"/>
  <c r="K2220" i="16" s="1"/>
  <c r="H2220" i="16" s="1"/>
  <c r="L2221" i="16"/>
  <c r="L2222" i="16"/>
  <c r="L2223" i="16"/>
  <c r="L2224" i="16"/>
  <c r="K2224" i="16" s="1"/>
  <c r="H2224" i="16" s="1"/>
  <c r="L2225" i="16"/>
  <c r="L2226" i="16"/>
  <c r="L2227" i="16"/>
  <c r="L2228" i="16"/>
  <c r="K2228" i="16" s="1"/>
  <c r="H2228" i="16" s="1"/>
  <c r="L2229" i="16"/>
  <c r="L2230" i="16"/>
  <c r="K2230" i="16" s="1"/>
  <c r="H2230" i="16" s="1"/>
  <c r="L2231" i="16"/>
  <c r="K2231" i="16" s="1"/>
  <c r="H2231" i="16" s="1"/>
  <c r="L2232" i="16"/>
  <c r="K2232" i="16" s="1"/>
  <c r="H2232" i="16" s="1"/>
  <c r="L2233" i="16"/>
  <c r="L2234" i="16"/>
  <c r="L2235" i="16"/>
  <c r="L2236" i="16"/>
  <c r="K2236" i="16" s="1"/>
  <c r="H2236" i="16" s="1"/>
  <c r="L2237" i="16"/>
  <c r="L2238" i="16"/>
  <c r="L2239" i="16"/>
  <c r="L2240" i="16"/>
  <c r="K2240" i="16" s="1"/>
  <c r="H2240" i="16" s="1"/>
  <c r="L2241" i="16"/>
  <c r="L2242" i="16"/>
  <c r="K2242" i="16" s="1"/>
  <c r="H2242" i="16" s="1"/>
  <c r="L2243" i="16"/>
  <c r="K2243" i="16" s="1"/>
  <c r="H2243" i="16" s="1"/>
  <c r="L2244" i="16"/>
  <c r="K2244" i="16" s="1"/>
  <c r="H2244" i="16" s="1"/>
  <c r="L2245" i="16"/>
  <c r="L2246" i="16"/>
  <c r="L2247" i="16"/>
  <c r="L2248" i="16"/>
  <c r="K2248" i="16" s="1"/>
  <c r="H2248" i="16" s="1"/>
  <c r="L2249" i="16"/>
  <c r="L2250" i="16"/>
  <c r="L2251" i="16"/>
  <c r="L2252" i="16"/>
  <c r="K2252" i="16" s="1"/>
  <c r="H2252" i="16" s="1"/>
  <c r="L2253" i="16"/>
  <c r="L2254" i="16"/>
  <c r="K2254" i="16" s="1"/>
  <c r="H2254" i="16" s="1"/>
  <c r="L2255" i="16"/>
  <c r="K2255" i="16" s="1"/>
  <c r="H2255" i="16" s="1"/>
  <c r="L2256" i="16"/>
  <c r="K2256" i="16" s="1"/>
  <c r="H2256" i="16" s="1"/>
  <c r="L2257" i="16"/>
  <c r="L2258" i="16"/>
  <c r="L2259" i="16"/>
  <c r="L2260" i="16"/>
  <c r="K2260" i="16" s="1"/>
  <c r="H2260" i="16" s="1"/>
  <c r="L2261" i="16"/>
  <c r="L2262" i="16"/>
  <c r="L2263" i="16"/>
  <c r="L2264" i="16"/>
  <c r="K2264" i="16" s="1"/>
  <c r="H2264" i="16" s="1"/>
  <c r="L2265" i="16"/>
  <c r="L2266" i="16"/>
  <c r="K2266" i="16" s="1"/>
  <c r="H2266" i="16" s="1"/>
  <c r="L2267" i="16"/>
  <c r="K2267" i="16" s="1"/>
  <c r="H2267" i="16" s="1"/>
  <c r="L2268" i="16"/>
  <c r="K2268" i="16" s="1"/>
  <c r="H2268" i="16" s="1"/>
  <c r="L2269" i="16"/>
  <c r="L2270" i="16"/>
  <c r="L2271" i="16"/>
  <c r="L2272" i="16"/>
  <c r="K2272" i="16" s="1"/>
  <c r="H2272" i="16" s="1"/>
  <c r="L2273" i="16"/>
  <c r="L2274" i="16"/>
  <c r="L2275" i="16"/>
  <c r="L2276" i="16"/>
  <c r="K2276" i="16" s="1"/>
  <c r="H2276" i="16" s="1"/>
  <c r="L2277" i="16"/>
  <c r="L2278" i="16"/>
  <c r="K2278" i="16" s="1"/>
  <c r="H2278" i="16" s="1"/>
  <c r="L2279" i="16"/>
  <c r="K2279" i="16" s="1"/>
  <c r="H2279" i="16" s="1"/>
  <c r="L2280" i="16"/>
  <c r="K2280" i="16" s="1"/>
  <c r="H2280" i="16" s="1"/>
  <c r="L2281" i="16"/>
  <c r="L2282" i="16"/>
  <c r="L2283" i="16"/>
  <c r="L2284" i="16"/>
  <c r="K2284" i="16" s="1"/>
  <c r="H2284" i="16" s="1"/>
  <c r="L2285" i="16"/>
  <c r="L2286" i="16"/>
  <c r="L2287" i="16"/>
  <c r="L2288" i="16"/>
  <c r="K2288" i="16" s="1"/>
  <c r="H2288" i="16" s="1"/>
  <c r="L2289" i="16"/>
  <c r="L2290" i="16"/>
  <c r="K2290" i="16" s="1"/>
  <c r="H2290" i="16" s="1"/>
  <c r="L2291" i="16"/>
  <c r="K2291" i="16" s="1"/>
  <c r="H2291" i="16" s="1"/>
  <c r="L2292" i="16"/>
  <c r="K2292" i="16" s="1"/>
  <c r="H2292" i="16" s="1"/>
  <c r="L2293" i="16"/>
  <c r="L2294" i="16"/>
  <c r="L2295" i="16"/>
  <c r="L2296" i="16"/>
  <c r="K2296" i="16" s="1"/>
  <c r="H2296" i="16" s="1"/>
  <c r="L2297" i="16"/>
  <c r="L2298" i="16"/>
  <c r="L2299" i="16"/>
  <c r="L2300" i="16"/>
  <c r="K2300" i="16" s="1"/>
  <c r="H2300" i="16" s="1"/>
  <c r="L2301" i="16"/>
  <c r="L2302" i="16"/>
  <c r="K2302" i="16" s="1"/>
  <c r="H2302" i="16" s="1"/>
  <c r="L2303" i="16"/>
  <c r="K2303" i="16" s="1"/>
  <c r="H2303" i="16" s="1"/>
  <c r="L2304" i="16"/>
  <c r="K2304" i="16" s="1"/>
  <c r="H2304" i="16" s="1"/>
  <c r="L2305" i="16"/>
  <c r="L2306" i="16"/>
  <c r="L2307" i="16"/>
  <c r="L2308" i="16"/>
  <c r="K2308" i="16" s="1"/>
  <c r="H2308" i="16" s="1"/>
  <c r="L2309" i="16"/>
  <c r="L2310" i="16"/>
  <c r="L2311" i="16"/>
  <c r="L2312" i="16"/>
  <c r="K2312" i="16" s="1"/>
  <c r="H2312" i="16" s="1"/>
  <c r="L2313" i="16"/>
  <c r="L2314" i="16"/>
  <c r="K2314" i="16" s="1"/>
  <c r="H2314" i="16" s="1"/>
  <c r="L2315" i="16"/>
  <c r="K2315" i="16" s="1"/>
  <c r="H2315" i="16" s="1"/>
  <c r="L2316" i="16"/>
  <c r="K2316" i="16" s="1"/>
  <c r="H2316" i="16" s="1"/>
  <c r="L2317" i="16"/>
  <c r="L2318" i="16"/>
  <c r="L2319" i="16"/>
  <c r="L2320" i="16"/>
  <c r="K2320" i="16" s="1"/>
  <c r="H2320" i="16" s="1"/>
  <c r="L2321" i="16"/>
  <c r="L2322" i="16"/>
  <c r="L2323" i="16"/>
  <c r="L2324" i="16"/>
  <c r="K2324" i="16" s="1"/>
  <c r="H2324" i="16" s="1"/>
  <c r="L2325" i="16"/>
  <c r="L2326" i="16"/>
  <c r="K2326" i="16" s="1"/>
  <c r="H2326" i="16" s="1"/>
  <c r="L2327" i="16"/>
  <c r="K2327" i="16" s="1"/>
  <c r="H2327" i="16" s="1"/>
  <c r="L2328" i="16"/>
  <c r="K2328" i="16" s="1"/>
  <c r="H2328" i="16" s="1"/>
  <c r="L2329" i="16"/>
  <c r="L2330" i="16"/>
  <c r="L2331" i="16"/>
  <c r="L2332" i="16"/>
  <c r="K2332" i="16" s="1"/>
  <c r="H2332" i="16" s="1"/>
  <c r="L2333" i="16"/>
  <c r="L2334" i="16"/>
  <c r="L2335" i="16"/>
  <c r="L2336" i="16"/>
  <c r="K2336" i="16" s="1"/>
  <c r="H2336" i="16" s="1"/>
  <c r="L2337" i="16"/>
  <c r="L2338" i="16"/>
  <c r="K2338" i="16" s="1"/>
  <c r="H2338" i="16" s="1"/>
  <c r="L2339" i="16"/>
  <c r="K2339" i="16" s="1"/>
  <c r="H2339" i="16" s="1"/>
  <c r="L2340" i="16"/>
  <c r="K2340" i="16" s="1"/>
  <c r="H2340" i="16" s="1"/>
  <c r="L2341" i="16"/>
  <c r="L2342" i="16"/>
  <c r="L2343" i="16"/>
  <c r="L2344" i="16"/>
  <c r="K2344" i="16" s="1"/>
  <c r="H2344" i="16" s="1"/>
  <c r="L2345" i="16"/>
  <c r="L2346" i="16"/>
  <c r="L2347" i="16"/>
  <c r="L2348" i="16"/>
  <c r="K2348" i="16" s="1"/>
  <c r="H2348" i="16" s="1"/>
  <c r="L2349" i="16"/>
  <c r="L2350" i="16"/>
  <c r="K2350" i="16" s="1"/>
  <c r="H2350" i="16" s="1"/>
  <c r="L2351" i="16"/>
  <c r="K2351" i="16" s="1"/>
  <c r="H2351" i="16" s="1"/>
  <c r="L2352" i="16"/>
  <c r="K2352" i="16" s="1"/>
  <c r="H2352" i="16" s="1"/>
  <c r="L2353" i="16"/>
  <c r="L2354" i="16"/>
  <c r="L2355" i="16"/>
  <c r="L2356" i="16"/>
  <c r="K2356" i="16" s="1"/>
  <c r="H2356" i="16" s="1"/>
  <c r="L2357" i="16"/>
  <c r="L2358" i="16"/>
  <c r="L2359" i="16"/>
  <c r="L2360" i="16"/>
  <c r="K2360" i="16" s="1"/>
  <c r="H2360" i="16" s="1"/>
  <c r="L2361" i="16"/>
  <c r="L2362" i="16"/>
  <c r="K2362" i="16" s="1"/>
  <c r="H2362" i="16" s="1"/>
  <c r="L2363" i="16"/>
  <c r="K2363" i="16" s="1"/>
  <c r="H2363" i="16" s="1"/>
  <c r="L2364" i="16"/>
  <c r="K2364" i="16" s="1"/>
  <c r="H2364" i="16" s="1"/>
  <c r="L2365" i="16"/>
  <c r="L2366" i="16"/>
  <c r="L2367" i="16"/>
  <c r="L2368" i="16"/>
  <c r="K2368" i="16" s="1"/>
  <c r="H2368" i="16" s="1"/>
  <c r="L2369" i="16"/>
  <c r="L2370" i="16"/>
  <c r="L2371" i="16"/>
  <c r="L2372" i="16"/>
  <c r="K2372" i="16" s="1"/>
  <c r="H2372" i="16" s="1"/>
  <c r="L2373" i="16"/>
  <c r="L2374" i="16"/>
  <c r="K2374" i="16" s="1"/>
  <c r="H2374" i="16" s="1"/>
  <c r="L2375" i="16"/>
  <c r="K2375" i="16" s="1"/>
  <c r="H2375" i="16" s="1"/>
  <c r="L2376" i="16"/>
  <c r="K2376" i="16" s="1"/>
  <c r="H2376" i="16" s="1"/>
  <c r="L2377" i="16"/>
  <c r="L2378" i="16"/>
  <c r="L2379" i="16"/>
  <c r="L2380" i="16"/>
  <c r="K2380" i="16" s="1"/>
  <c r="H2380" i="16" s="1"/>
  <c r="L2381" i="16"/>
  <c r="L2382" i="16"/>
  <c r="L2383" i="16"/>
  <c r="L2384" i="16"/>
  <c r="K2384" i="16" s="1"/>
  <c r="H2384" i="16" s="1"/>
  <c r="L2385" i="16"/>
  <c r="L2386" i="16"/>
  <c r="K2386" i="16" s="1"/>
  <c r="H2386" i="16" s="1"/>
  <c r="L2387" i="16"/>
  <c r="K2387" i="16" s="1"/>
  <c r="H2387" i="16" s="1"/>
  <c r="L2388" i="16"/>
  <c r="K2388" i="16" s="1"/>
  <c r="H2388" i="16" s="1"/>
  <c r="L2389" i="16"/>
  <c r="L2390" i="16"/>
  <c r="L2391" i="16"/>
  <c r="L2392" i="16"/>
  <c r="K2392" i="16" s="1"/>
  <c r="H2392" i="16" s="1"/>
  <c r="L2393" i="16"/>
  <c r="L2394" i="16"/>
  <c r="L2395" i="16"/>
  <c r="L2396" i="16"/>
  <c r="K2396" i="16" s="1"/>
  <c r="H2396" i="16" s="1"/>
  <c r="L2397" i="16"/>
  <c r="L2398" i="16"/>
  <c r="K2398" i="16" s="1"/>
  <c r="H2398" i="16" s="1"/>
  <c r="L2399" i="16"/>
  <c r="K2399" i="16" s="1"/>
  <c r="H2399" i="16" s="1"/>
  <c r="L2400" i="16"/>
  <c r="K2400" i="16" s="1"/>
  <c r="H2400" i="16" s="1"/>
  <c r="L2401" i="16"/>
  <c r="L2402" i="16"/>
  <c r="L2403" i="16"/>
  <c r="L2404" i="16"/>
  <c r="K2404" i="16" s="1"/>
  <c r="H2404" i="16" s="1"/>
  <c r="L2405" i="16"/>
  <c r="L2406" i="16"/>
  <c r="L2407" i="16"/>
  <c r="L2408" i="16"/>
  <c r="K2408" i="16" s="1"/>
  <c r="H2408" i="16" s="1"/>
  <c r="L2409" i="16"/>
  <c r="L2410" i="16"/>
  <c r="K2410" i="16" s="1"/>
  <c r="H2410" i="16" s="1"/>
  <c r="L2411" i="16"/>
  <c r="K2411" i="16" s="1"/>
  <c r="H2411" i="16" s="1"/>
  <c r="L2412" i="16"/>
  <c r="K2412" i="16" s="1"/>
  <c r="H2412" i="16" s="1"/>
  <c r="L2413" i="16"/>
  <c r="L2414" i="16"/>
  <c r="L2415" i="16"/>
  <c r="L2416" i="16"/>
  <c r="K2416" i="16" s="1"/>
  <c r="H2416" i="16" s="1"/>
  <c r="L2417" i="16"/>
  <c r="L2418" i="16"/>
  <c r="L2419" i="16"/>
  <c r="L2420" i="16"/>
  <c r="K2420" i="16" s="1"/>
  <c r="H2420" i="16" s="1"/>
  <c r="L2421" i="16"/>
  <c r="L2422" i="16"/>
  <c r="K2422" i="16" s="1"/>
  <c r="H2422" i="16" s="1"/>
  <c r="L2423" i="16"/>
  <c r="K2423" i="16" s="1"/>
  <c r="H2423" i="16" s="1"/>
  <c r="L2424" i="16"/>
  <c r="K2424" i="16" s="1"/>
  <c r="H2424" i="16" s="1"/>
  <c r="L2425" i="16"/>
  <c r="L2426" i="16"/>
  <c r="L2427" i="16"/>
  <c r="L2428" i="16"/>
  <c r="K2428" i="16" s="1"/>
  <c r="H2428" i="16" s="1"/>
  <c r="L2429" i="16"/>
  <c r="L2430" i="16"/>
  <c r="L2431" i="16"/>
  <c r="L2432" i="16"/>
  <c r="K2432" i="16" s="1"/>
  <c r="H2432" i="16" s="1"/>
  <c r="L2433" i="16"/>
  <c r="L2434" i="16"/>
  <c r="K2434" i="16" s="1"/>
  <c r="H2434" i="16" s="1"/>
  <c r="L2435" i="16"/>
  <c r="K2435" i="16" s="1"/>
  <c r="H2435" i="16" s="1"/>
  <c r="L2436" i="16"/>
  <c r="K2436" i="16" s="1"/>
  <c r="H2436" i="16" s="1"/>
  <c r="L2437" i="16"/>
  <c r="L2438" i="16"/>
  <c r="L2439" i="16"/>
  <c r="L2440" i="16"/>
  <c r="K2440" i="16" s="1"/>
  <c r="H2440" i="16" s="1"/>
  <c r="L2441" i="16"/>
  <c r="L2442" i="16"/>
  <c r="L2443" i="16"/>
  <c r="L2444" i="16"/>
  <c r="K2444" i="16" s="1"/>
  <c r="H2444" i="16" s="1"/>
  <c r="L2445" i="16"/>
  <c r="L2446" i="16"/>
  <c r="K2446" i="16" s="1"/>
  <c r="H2446" i="16" s="1"/>
  <c r="L2447" i="16"/>
  <c r="K2447" i="16" s="1"/>
  <c r="H2447" i="16" s="1"/>
  <c r="L2448" i="16"/>
  <c r="K2448" i="16" s="1"/>
  <c r="H2448" i="16" s="1"/>
  <c r="L2449" i="16"/>
  <c r="L2450" i="16"/>
  <c r="L2451" i="16"/>
  <c r="L2452" i="16"/>
  <c r="K2452" i="16" s="1"/>
  <c r="H2452" i="16" s="1"/>
  <c r="L2453" i="16"/>
  <c r="L2454" i="16"/>
  <c r="L2455" i="16"/>
  <c r="L2456" i="16"/>
  <c r="K2456" i="16" s="1"/>
  <c r="H2456" i="16" s="1"/>
  <c r="L2457" i="16"/>
  <c r="L2458" i="16"/>
  <c r="K2458" i="16" s="1"/>
  <c r="H2458" i="16" s="1"/>
  <c r="L2459" i="16"/>
  <c r="K2459" i="16" s="1"/>
  <c r="H2459" i="16" s="1"/>
  <c r="L2460" i="16"/>
  <c r="K2460" i="16" s="1"/>
  <c r="H2460" i="16" s="1"/>
  <c r="L2461" i="16"/>
  <c r="L2462" i="16"/>
  <c r="L2463" i="16"/>
  <c r="L2464" i="16"/>
  <c r="K2464" i="16" s="1"/>
  <c r="H2464" i="16" s="1"/>
  <c r="L2465" i="16"/>
  <c r="L2466" i="16"/>
  <c r="L2467" i="16"/>
  <c r="L2468" i="16"/>
  <c r="K2468" i="16" s="1"/>
  <c r="H2468" i="16" s="1"/>
  <c r="L2469" i="16"/>
  <c r="L2470" i="16"/>
  <c r="K2470" i="16" s="1"/>
  <c r="H2470" i="16" s="1"/>
  <c r="L2471" i="16"/>
  <c r="K2471" i="16" s="1"/>
  <c r="H2471" i="16" s="1"/>
  <c r="L2472" i="16"/>
  <c r="K2472" i="16" s="1"/>
  <c r="H2472" i="16" s="1"/>
  <c r="L2473" i="16"/>
  <c r="L2474" i="16"/>
  <c r="L2475" i="16"/>
  <c r="L2476" i="16"/>
  <c r="K2476" i="16" s="1"/>
  <c r="H2476" i="16" s="1"/>
  <c r="L2477" i="16"/>
  <c r="L2478" i="16"/>
  <c r="L2479" i="16"/>
  <c r="L2480" i="16"/>
  <c r="K2480" i="16" s="1"/>
  <c r="H2480" i="16" s="1"/>
  <c r="L2481" i="16"/>
  <c r="L2482" i="16"/>
  <c r="K2482" i="16" s="1"/>
  <c r="H2482" i="16" s="1"/>
  <c r="L2483" i="16"/>
  <c r="K2483" i="16" s="1"/>
  <c r="H2483" i="16" s="1"/>
  <c r="L2484" i="16"/>
  <c r="K2484" i="16" s="1"/>
  <c r="H2484" i="16" s="1"/>
  <c r="L2485" i="16"/>
  <c r="L2486" i="16"/>
  <c r="L2487" i="16"/>
  <c r="L2488" i="16"/>
  <c r="K2488" i="16" s="1"/>
  <c r="H2488" i="16" s="1"/>
  <c r="L2489" i="16"/>
  <c r="L2490" i="16"/>
  <c r="L2491" i="16"/>
  <c r="L2492" i="16"/>
  <c r="K2492" i="16" s="1"/>
  <c r="H2492" i="16" s="1"/>
  <c r="L2493" i="16"/>
  <c r="L2494" i="16"/>
  <c r="K2494" i="16" s="1"/>
  <c r="H2494" i="16" s="1"/>
  <c r="L2495" i="16"/>
  <c r="K2495" i="16" s="1"/>
  <c r="H2495" i="16" s="1"/>
  <c r="L2496" i="16"/>
  <c r="K2496" i="16" s="1"/>
  <c r="H2496" i="16" s="1"/>
  <c r="L2497" i="16"/>
  <c r="L2498" i="16"/>
  <c r="L2499" i="16"/>
  <c r="L2500" i="16"/>
  <c r="K2500" i="16" s="1"/>
  <c r="H2500" i="16" s="1"/>
  <c r="L2501" i="16"/>
  <c r="L2502" i="16"/>
  <c r="L2503" i="16"/>
  <c r="L2504" i="16"/>
  <c r="K2504" i="16" s="1"/>
  <c r="H2504" i="16" s="1"/>
  <c r="L2505" i="16"/>
  <c r="L2506" i="16"/>
  <c r="K2506" i="16" s="1"/>
  <c r="H2506" i="16" s="1"/>
  <c r="L2507" i="16"/>
  <c r="K2507" i="16" s="1"/>
  <c r="H2507" i="16" s="1"/>
  <c r="L2508" i="16"/>
  <c r="K2508" i="16" s="1"/>
  <c r="H2508" i="16" s="1"/>
  <c r="L2509" i="16"/>
  <c r="L2510" i="16"/>
  <c r="L2511" i="16"/>
  <c r="L2512" i="16"/>
  <c r="K2512" i="16" s="1"/>
  <c r="H2512" i="16" s="1"/>
  <c r="L2513" i="16"/>
  <c r="L2514" i="16"/>
  <c r="L2515" i="16"/>
  <c r="L2516" i="16"/>
  <c r="K2516" i="16" s="1"/>
  <c r="H2516" i="16" s="1"/>
  <c r="L2517" i="16"/>
  <c r="L2518" i="16"/>
  <c r="K2518" i="16" s="1"/>
  <c r="H2518" i="16" s="1"/>
  <c r="L2519" i="16"/>
  <c r="K2519" i="16" s="1"/>
  <c r="H2519" i="16" s="1"/>
  <c r="L2520" i="16"/>
  <c r="K2520" i="16" s="1"/>
  <c r="H2520" i="16" s="1"/>
  <c r="L2521" i="16"/>
  <c r="L2522" i="16"/>
  <c r="L2523" i="16"/>
  <c r="L2524" i="16"/>
  <c r="K2524" i="16" s="1"/>
  <c r="H2524" i="16" s="1"/>
  <c r="L2525" i="16"/>
  <c r="L2526" i="16"/>
  <c r="L2527" i="16"/>
  <c r="L2528" i="16"/>
  <c r="K2528" i="16" s="1"/>
  <c r="H2528" i="16" s="1"/>
  <c r="L2529" i="16"/>
  <c r="L2530" i="16"/>
  <c r="K2530" i="16" s="1"/>
  <c r="H2530" i="16" s="1"/>
  <c r="L2531" i="16"/>
  <c r="K2531" i="16" s="1"/>
  <c r="H2531" i="16" s="1"/>
  <c r="L2532" i="16"/>
  <c r="K2532" i="16" s="1"/>
  <c r="H2532" i="16" s="1"/>
  <c r="L2533" i="16"/>
  <c r="L2534" i="16"/>
  <c r="L2535" i="16"/>
  <c r="L2536" i="16"/>
  <c r="K2536" i="16" s="1"/>
  <c r="H2536" i="16" s="1"/>
  <c r="L2537" i="16"/>
  <c r="L2538" i="16"/>
  <c r="L2539" i="16"/>
  <c r="L2540" i="16"/>
  <c r="K2540" i="16" s="1"/>
  <c r="H2540" i="16" s="1"/>
  <c r="L2541" i="16"/>
  <c r="L2542" i="16"/>
  <c r="K2542" i="16" s="1"/>
  <c r="H2542" i="16" s="1"/>
  <c r="L2543" i="16"/>
  <c r="K2543" i="16" s="1"/>
  <c r="H2543" i="16" s="1"/>
  <c r="L2544" i="16"/>
  <c r="K2544" i="16" s="1"/>
  <c r="H2544" i="16" s="1"/>
  <c r="L2545" i="16"/>
  <c r="L2546" i="16"/>
  <c r="L2547" i="16"/>
  <c r="L2548" i="16"/>
  <c r="K2548" i="16" s="1"/>
  <c r="H2548" i="16" s="1"/>
  <c r="L2549" i="16"/>
  <c r="L2550" i="16"/>
  <c r="L2551" i="16"/>
  <c r="L2552" i="16"/>
  <c r="K2552" i="16" s="1"/>
  <c r="H2552" i="16" s="1"/>
  <c r="L2553" i="16"/>
  <c r="L2554" i="16"/>
  <c r="K2554" i="16" s="1"/>
  <c r="H2554" i="16" s="1"/>
  <c r="L2555" i="16"/>
  <c r="K2555" i="16" s="1"/>
  <c r="H2555" i="16" s="1"/>
  <c r="L2556" i="16"/>
  <c r="K2556" i="16" s="1"/>
  <c r="H2556" i="16" s="1"/>
  <c r="L2557" i="16"/>
  <c r="L2558" i="16"/>
  <c r="L2559" i="16"/>
  <c r="L2560" i="16"/>
  <c r="L2561" i="16"/>
  <c r="L2562" i="16"/>
  <c r="L2563" i="16"/>
  <c r="L2564" i="16"/>
  <c r="K2564" i="16" s="1"/>
  <c r="H2564" i="16" s="1"/>
  <c r="L2565" i="16"/>
  <c r="L2566" i="16"/>
  <c r="K2566" i="16" s="1"/>
  <c r="H2566" i="16" s="1"/>
  <c r="L2567" i="16"/>
  <c r="K2567" i="16" s="1"/>
  <c r="H2567" i="16" s="1"/>
  <c r="L2568" i="16"/>
  <c r="K2568" i="16" s="1"/>
  <c r="H2568" i="16" s="1"/>
  <c r="L2569" i="16"/>
  <c r="L2570" i="16"/>
  <c r="L2571" i="16"/>
  <c r="L2572" i="16"/>
  <c r="K2572" i="16" s="1"/>
  <c r="H2572" i="16" s="1"/>
  <c r="L2573" i="16"/>
  <c r="L2574" i="16"/>
  <c r="L2575" i="16"/>
  <c r="L2576" i="16"/>
  <c r="K2576" i="16" s="1"/>
  <c r="H2576" i="16" s="1"/>
  <c r="L2577" i="16"/>
  <c r="L2578" i="16"/>
  <c r="K2578" i="16" s="1"/>
  <c r="H2578" i="16" s="1"/>
  <c r="L2579" i="16"/>
  <c r="K2579" i="16" s="1"/>
  <c r="H2579" i="16" s="1"/>
  <c r="L2580" i="16"/>
  <c r="K2580" i="16" s="1"/>
  <c r="H2580" i="16" s="1"/>
  <c r="L2581" i="16"/>
  <c r="L2582" i="16"/>
  <c r="L2583" i="16"/>
  <c r="L2584" i="16"/>
  <c r="K2584" i="16" s="1"/>
  <c r="H2584" i="16" s="1"/>
  <c r="L2585" i="16"/>
  <c r="L2586" i="16"/>
  <c r="L2587" i="16"/>
  <c r="L2588" i="16"/>
  <c r="K2588" i="16" s="1"/>
  <c r="H2588" i="16" s="1"/>
  <c r="L2589" i="16"/>
  <c r="L2590" i="16"/>
  <c r="K2590" i="16" s="1"/>
  <c r="H2590" i="16" s="1"/>
  <c r="L2591" i="16"/>
  <c r="K2591" i="16" s="1"/>
  <c r="H2591" i="16" s="1"/>
  <c r="L2592" i="16"/>
  <c r="K2592" i="16" s="1"/>
  <c r="H2592" i="16" s="1"/>
  <c r="L2593" i="16"/>
  <c r="L2594" i="16"/>
  <c r="L2595" i="16"/>
  <c r="L2596" i="16"/>
  <c r="K2596" i="16" s="1"/>
  <c r="H2596" i="16" s="1"/>
  <c r="L2597" i="16"/>
  <c r="L2598" i="16"/>
  <c r="L2599" i="16"/>
  <c r="L2600" i="16"/>
  <c r="K2600" i="16" s="1"/>
  <c r="H2600" i="16" s="1"/>
  <c r="L2601" i="16"/>
  <c r="L2602" i="16"/>
  <c r="K2602" i="16" s="1"/>
  <c r="H2602" i="16" s="1"/>
  <c r="L2603" i="16"/>
  <c r="K2603" i="16" s="1"/>
  <c r="H2603" i="16" s="1"/>
  <c r="L2604" i="16"/>
  <c r="K2604" i="16" s="1"/>
  <c r="H2604" i="16" s="1"/>
  <c r="L2605" i="16"/>
  <c r="L2606" i="16"/>
  <c r="L2607" i="16"/>
  <c r="L2608" i="16"/>
  <c r="K2608" i="16" s="1"/>
  <c r="H2608" i="16" s="1"/>
  <c r="L2609" i="16"/>
  <c r="L2610" i="16"/>
  <c r="L2611" i="16"/>
  <c r="L2612" i="16"/>
  <c r="K2612" i="16" s="1"/>
  <c r="H2612" i="16" s="1"/>
  <c r="L2613" i="16"/>
  <c r="L2614" i="16"/>
  <c r="K2614" i="16" s="1"/>
  <c r="H2614" i="16" s="1"/>
  <c r="L2615" i="16"/>
  <c r="K2615" i="16" s="1"/>
  <c r="H2615" i="16" s="1"/>
  <c r="L2616" i="16"/>
  <c r="K2616" i="16" s="1"/>
  <c r="H2616" i="16" s="1"/>
  <c r="L2617" i="16"/>
  <c r="L2618" i="16"/>
  <c r="L2619" i="16"/>
  <c r="L2620" i="16"/>
  <c r="K2620" i="16" s="1"/>
  <c r="H2620" i="16" s="1"/>
  <c r="L2621" i="16"/>
  <c r="L2622" i="16"/>
  <c r="L2623" i="16"/>
  <c r="L2624" i="16"/>
  <c r="K2624" i="16" s="1"/>
  <c r="H2624" i="16" s="1"/>
  <c r="L2625" i="16"/>
  <c r="L2626" i="16"/>
  <c r="K2626" i="16" s="1"/>
  <c r="H2626" i="16" s="1"/>
  <c r="L2627" i="16"/>
  <c r="K2627" i="16" s="1"/>
  <c r="H2627" i="16" s="1"/>
  <c r="L2628" i="16"/>
  <c r="K2628" i="16" s="1"/>
  <c r="H2628" i="16" s="1"/>
  <c r="L2629" i="16"/>
  <c r="L2630" i="16"/>
  <c r="L2631" i="16"/>
  <c r="L2632" i="16"/>
  <c r="K2632" i="16" s="1"/>
  <c r="H2632" i="16" s="1"/>
  <c r="L2633" i="16"/>
  <c r="L2634" i="16"/>
  <c r="L2635" i="16"/>
  <c r="L2636" i="16"/>
  <c r="K2636" i="16" s="1"/>
  <c r="H2636" i="16" s="1"/>
  <c r="L2637" i="16"/>
  <c r="L2638" i="16"/>
  <c r="K2638" i="16" s="1"/>
  <c r="H2638" i="16" s="1"/>
  <c r="L2639" i="16"/>
  <c r="K2639" i="16" s="1"/>
  <c r="H2639" i="16" s="1"/>
  <c r="L2640" i="16"/>
  <c r="K2640" i="16" s="1"/>
  <c r="H2640" i="16" s="1"/>
  <c r="L2641" i="16"/>
  <c r="L2642" i="16"/>
  <c r="L2643" i="16"/>
  <c r="L2644" i="16"/>
  <c r="K2644" i="16" s="1"/>
  <c r="H2644" i="16" s="1"/>
  <c r="L2645" i="16"/>
  <c r="L2646" i="16"/>
  <c r="L2647" i="16"/>
  <c r="L2648" i="16"/>
  <c r="K2648" i="16" s="1"/>
  <c r="H2648" i="16" s="1"/>
  <c r="L2649" i="16"/>
  <c r="L2650" i="16"/>
  <c r="K2650" i="16" s="1"/>
  <c r="H2650" i="16" s="1"/>
  <c r="L2651" i="16"/>
  <c r="K2651" i="16" s="1"/>
  <c r="H2651" i="16" s="1"/>
  <c r="L2652" i="16"/>
  <c r="K2652" i="16" s="1"/>
  <c r="H2652" i="16" s="1"/>
  <c r="L2653" i="16"/>
  <c r="L2654" i="16"/>
  <c r="L2655" i="16"/>
  <c r="L2656" i="16"/>
  <c r="K2656" i="16" s="1"/>
  <c r="H2656" i="16" s="1"/>
  <c r="L2657" i="16"/>
  <c r="L2658" i="16"/>
  <c r="L2659" i="16"/>
  <c r="L2660" i="16"/>
  <c r="K2660" i="16" s="1"/>
  <c r="H2660" i="16" s="1"/>
  <c r="L2661" i="16"/>
  <c r="L2662" i="16"/>
  <c r="K2662" i="16" s="1"/>
  <c r="H2662" i="16" s="1"/>
  <c r="L2663" i="16"/>
  <c r="K2663" i="16" s="1"/>
  <c r="H2663" i="16" s="1"/>
  <c r="L2664" i="16"/>
  <c r="K2664" i="16" s="1"/>
  <c r="H2664" i="16" s="1"/>
  <c r="L2665" i="16"/>
  <c r="L2666" i="16"/>
  <c r="L2667" i="16"/>
  <c r="L2668" i="16"/>
  <c r="K2668" i="16" s="1"/>
  <c r="H2668" i="16" s="1"/>
  <c r="L2669" i="16"/>
  <c r="L2670" i="16"/>
  <c r="L2671" i="16"/>
  <c r="L2672" i="16"/>
  <c r="K2672" i="16" s="1"/>
  <c r="H2672" i="16" s="1"/>
  <c r="L2673" i="16"/>
  <c r="L2674" i="16"/>
  <c r="K2674" i="16" s="1"/>
  <c r="H2674" i="16" s="1"/>
  <c r="L2675" i="16"/>
  <c r="K2675" i="16" s="1"/>
  <c r="H2675" i="16" s="1"/>
  <c r="L2676" i="16"/>
  <c r="K2676" i="16" s="1"/>
  <c r="H2676" i="16" s="1"/>
  <c r="L2677" i="16"/>
  <c r="L2678" i="16"/>
  <c r="L2679" i="16"/>
  <c r="L2680" i="16"/>
  <c r="K2680" i="16" s="1"/>
  <c r="H2680" i="16" s="1"/>
  <c r="L2681" i="16"/>
  <c r="L2682" i="16"/>
  <c r="L2683" i="16"/>
  <c r="L2684" i="16"/>
  <c r="K2684" i="16" s="1"/>
  <c r="H2684" i="16" s="1"/>
  <c r="L2685" i="16"/>
  <c r="L2686" i="16"/>
  <c r="K2686" i="16" s="1"/>
  <c r="H2686" i="16" s="1"/>
  <c r="L2687" i="16"/>
  <c r="K2687" i="16" s="1"/>
  <c r="H2687" i="16" s="1"/>
  <c r="L2688" i="16"/>
  <c r="K2688" i="16" s="1"/>
  <c r="H2688" i="16" s="1"/>
  <c r="L2689" i="16"/>
  <c r="L2690" i="16"/>
  <c r="L2691" i="16"/>
  <c r="L2692" i="16"/>
  <c r="K2692" i="16" s="1"/>
  <c r="H2692" i="16" s="1"/>
  <c r="L2693" i="16"/>
  <c r="L2694" i="16"/>
  <c r="L2695" i="16"/>
  <c r="L2696" i="16"/>
  <c r="K2696" i="16" s="1"/>
  <c r="H2696" i="16" s="1"/>
  <c r="L2697" i="16"/>
  <c r="L2698" i="16"/>
  <c r="K2698" i="16" s="1"/>
  <c r="H2698" i="16" s="1"/>
  <c r="L2699" i="16"/>
  <c r="K2699" i="16" s="1"/>
  <c r="H2699" i="16" s="1"/>
  <c r="L2700" i="16"/>
  <c r="K2700" i="16" s="1"/>
  <c r="H2700" i="16" s="1"/>
  <c r="L2701" i="16"/>
  <c r="L2702" i="16"/>
  <c r="L2703" i="16"/>
  <c r="L2704" i="16"/>
  <c r="K2704" i="16" s="1"/>
  <c r="H2704" i="16" s="1"/>
  <c r="L2705" i="16"/>
  <c r="L2706" i="16"/>
  <c r="L2707" i="16"/>
  <c r="L2708" i="16"/>
  <c r="K2708" i="16" s="1"/>
  <c r="H2708" i="16" s="1"/>
  <c r="L2709" i="16"/>
  <c r="L2710" i="16"/>
  <c r="K2710" i="16" s="1"/>
  <c r="H2710" i="16" s="1"/>
  <c r="L2711" i="16"/>
  <c r="K2711" i="16" s="1"/>
  <c r="H2711" i="16" s="1"/>
  <c r="L2712" i="16"/>
  <c r="K2712" i="16" s="1"/>
  <c r="H2712" i="16" s="1"/>
  <c r="L2713" i="16"/>
  <c r="L2714" i="16"/>
  <c r="L2715" i="16"/>
  <c r="L2716" i="16"/>
  <c r="K2716" i="16" s="1"/>
  <c r="H2716" i="16" s="1"/>
  <c r="L2717" i="16"/>
  <c r="L2718" i="16"/>
  <c r="L2719" i="16"/>
  <c r="L2720" i="16"/>
  <c r="K2720" i="16" s="1"/>
  <c r="H2720" i="16" s="1"/>
  <c r="L2721" i="16"/>
  <c r="L2722" i="16"/>
  <c r="K2722" i="16" s="1"/>
  <c r="H2722" i="16" s="1"/>
  <c r="L2723" i="16"/>
  <c r="K2723" i="16" s="1"/>
  <c r="H2723" i="16" s="1"/>
  <c r="L2724" i="16"/>
  <c r="K2724" i="16" s="1"/>
  <c r="H2724" i="16" s="1"/>
  <c r="L2725" i="16"/>
  <c r="L2726" i="16"/>
  <c r="L2727" i="16"/>
  <c r="L2728" i="16"/>
  <c r="K2728" i="16" s="1"/>
  <c r="H2728" i="16" s="1"/>
  <c r="L2729" i="16"/>
  <c r="L2730" i="16"/>
  <c r="L2731" i="16"/>
  <c r="L2732" i="16"/>
  <c r="K2732" i="16" s="1"/>
  <c r="H2732" i="16" s="1"/>
  <c r="L2733" i="16"/>
  <c r="L2734" i="16"/>
  <c r="K2734" i="16" s="1"/>
  <c r="H2734" i="16" s="1"/>
  <c r="L2735" i="16"/>
  <c r="K2735" i="16" s="1"/>
  <c r="H2735" i="16" s="1"/>
  <c r="L2736" i="16"/>
  <c r="K2736" i="16" s="1"/>
  <c r="H2736" i="16" s="1"/>
  <c r="L2737" i="16"/>
  <c r="L2738" i="16"/>
  <c r="L2739" i="16"/>
  <c r="L2740" i="16"/>
  <c r="K2740" i="16" s="1"/>
  <c r="H2740" i="16" s="1"/>
  <c r="L2741" i="16"/>
  <c r="L2742" i="16"/>
  <c r="L2743" i="16"/>
  <c r="L2744" i="16"/>
  <c r="K2744" i="16" s="1"/>
  <c r="H2744" i="16" s="1"/>
  <c r="L2745" i="16"/>
  <c r="L2746" i="16"/>
  <c r="K2746" i="16" s="1"/>
  <c r="H2746" i="16" s="1"/>
  <c r="L2747" i="16"/>
  <c r="K2747" i="16" s="1"/>
  <c r="H2747" i="16" s="1"/>
  <c r="L2748" i="16"/>
  <c r="K2748" i="16" s="1"/>
  <c r="H2748" i="16" s="1"/>
  <c r="L2749" i="16"/>
  <c r="L2750" i="16"/>
  <c r="L2751" i="16"/>
  <c r="L2752" i="16"/>
  <c r="K2752" i="16" s="1"/>
  <c r="H2752" i="16" s="1"/>
  <c r="L2753" i="16"/>
  <c r="L2754" i="16"/>
  <c r="L2755" i="16"/>
  <c r="L2756" i="16"/>
  <c r="K2756" i="16" s="1"/>
  <c r="H2756" i="16" s="1"/>
  <c r="L2757" i="16"/>
  <c r="L2758" i="16"/>
  <c r="K2758" i="16" s="1"/>
  <c r="H2758" i="16" s="1"/>
  <c r="L2759" i="16"/>
  <c r="K2759" i="16" s="1"/>
  <c r="H2759" i="16" s="1"/>
  <c r="L2760" i="16"/>
  <c r="K2760" i="16" s="1"/>
  <c r="H2760" i="16" s="1"/>
  <c r="L2761" i="16"/>
  <c r="L2762" i="16"/>
  <c r="L2763" i="16"/>
  <c r="L2764" i="16"/>
  <c r="K2764" i="16" s="1"/>
  <c r="H2764" i="16" s="1"/>
  <c r="L2765" i="16"/>
  <c r="L2766" i="16"/>
  <c r="L2767" i="16"/>
  <c r="L2768" i="16"/>
  <c r="K2768" i="16" s="1"/>
  <c r="H2768" i="16" s="1"/>
  <c r="L2769" i="16"/>
  <c r="L2770" i="16"/>
  <c r="K2770" i="16" s="1"/>
  <c r="H2770" i="16" s="1"/>
  <c r="L2771" i="16"/>
  <c r="K2771" i="16" s="1"/>
  <c r="H2771" i="16" s="1"/>
  <c r="L2772" i="16"/>
  <c r="K2772" i="16" s="1"/>
  <c r="H2772" i="16" s="1"/>
  <c r="L2773" i="16"/>
  <c r="L2774" i="16"/>
  <c r="L2775" i="16"/>
  <c r="L2776" i="16"/>
  <c r="K2776" i="16" s="1"/>
  <c r="H2776" i="16" s="1"/>
  <c r="L2777" i="16"/>
  <c r="L2778" i="16"/>
  <c r="L2779" i="16"/>
  <c r="L2780" i="16"/>
  <c r="K2780" i="16" s="1"/>
  <c r="H2780" i="16" s="1"/>
  <c r="L2781" i="16"/>
  <c r="L2782" i="16"/>
  <c r="K2782" i="16" s="1"/>
  <c r="H2782" i="16" s="1"/>
  <c r="L2783" i="16"/>
  <c r="K2783" i="16" s="1"/>
  <c r="H2783" i="16" s="1"/>
  <c r="L2784" i="16"/>
  <c r="K2784" i="16" s="1"/>
  <c r="H2784" i="16" s="1"/>
  <c r="L2785" i="16"/>
  <c r="L2786" i="16"/>
  <c r="L2787" i="16"/>
  <c r="L2788" i="16"/>
  <c r="K2788" i="16" s="1"/>
  <c r="H2788" i="16" s="1"/>
  <c r="L2789" i="16"/>
  <c r="L2790" i="16"/>
  <c r="L2791" i="16"/>
  <c r="L2792" i="16"/>
  <c r="K2792" i="16" s="1"/>
  <c r="H2792" i="16" s="1"/>
  <c r="L2793" i="16"/>
  <c r="L2794" i="16"/>
  <c r="K2794" i="16" s="1"/>
  <c r="H2794" i="16" s="1"/>
  <c r="L2795" i="16"/>
  <c r="K2795" i="16" s="1"/>
  <c r="H2795" i="16" s="1"/>
  <c r="L2796" i="16"/>
  <c r="K2796" i="16" s="1"/>
  <c r="H2796" i="16" s="1"/>
  <c r="L2797" i="16"/>
  <c r="L2798" i="16"/>
  <c r="L2799" i="16"/>
  <c r="L2800" i="16"/>
  <c r="K2800" i="16" s="1"/>
  <c r="H2800" i="16" s="1"/>
  <c r="L2801" i="16"/>
  <c r="L2802" i="16"/>
  <c r="L2803" i="16"/>
  <c r="L2804" i="16"/>
  <c r="K2804" i="16" s="1"/>
  <c r="H2804" i="16" s="1"/>
  <c r="L2805" i="16"/>
  <c r="L2806" i="16"/>
  <c r="K2806" i="16" s="1"/>
  <c r="H2806" i="16" s="1"/>
  <c r="L2807" i="16"/>
  <c r="K2807" i="16" s="1"/>
  <c r="H2807" i="16" s="1"/>
  <c r="L2808" i="16"/>
  <c r="K2808" i="16" s="1"/>
  <c r="H2808" i="16" s="1"/>
  <c r="L2809" i="16"/>
  <c r="L2810" i="16"/>
  <c r="L2811" i="16"/>
  <c r="L2812" i="16"/>
  <c r="K2812" i="16" s="1"/>
  <c r="H2812" i="16" s="1"/>
  <c r="L2813" i="16"/>
  <c r="L2814" i="16"/>
  <c r="L2815" i="16"/>
  <c r="L2816" i="16"/>
  <c r="K2816" i="16" s="1"/>
  <c r="H2816" i="16" s="1"/>
  <c r="L2817" i="16"/>
  <c r="L2818" i="16"/>
  <c r="K2818" i="16" s="1"/>
  <c r="H2818" i="16" s="1"/>
  <c r="L2819" i="16"/>
  <c r="K2819" i="16" s="1"/>
  <c r="H2819" i="16" s="1"/>
  <c r="L2820" i="16"/>
  <c r="K2820" i="16" s="1"/>
  <c r="H2820" i="16" s="1"/>
  <c r="L2821" i="16"/>
  <c r="L2822" i="16"/>
  <c r="L2823" i="16"/>
  <c r="L2824" i="16"/>
  <c r="K2824" i="16" s="1"/>
  <c r="H2824" i="16" s="1"/>
  <c r="L2825" i="16"/>
  <c r="L2826" i="16"/>
  <c r="L2827" i="16"/>
  <c r="L2828" i="16"/>
  <c r="K2828" i="16" s="1"/>
  <c r="H2828" i="16" s="1"/>
  <c r="L2829" i="16"/>
  <c r="L2830" i="16"/>
  <c r="K2830" i="16" s="1"/>
  <c r="H2830" i="16" s="1"/>
  <c r="L2831" i="16"/>
  <c r="K2831" i="16" s="1"/>
  <c r="H2831" i="16" s="1"/>
  <c r="L2832" i="16"/>
  <c r="K2832" i="16" s="1"/>
  <c r="H2832" i="16" s="1"/>
  <c r="L2833" i="16"/>
  <c r="L2834" i="16"/>
  <c r="L2835" i="16"/>
  <c r="L2836" i="16"/>
  <c r="K2836" i="16" s="1"/>
  <c r="H2836" i="16" s="1"/>
  <c r="L2837" i="16"/>
  <c r="L2838" i="16"/>
  <c r="L2839" i="16"/>
  <c r="L2840" i="16"/>
  <c r="K2840" i="16" s="1"/>
  <c r="H2840" i="16" s="1"/>
  <c r="L2841" i="16"/>
  <c r="L2842" i="16"/>
  <c r="K2842" i="16" s="1"/>
  <c r="H2842" i="16" s="1"/>
  <c r="L2843" i="16"/>
  <c r="K2843" i="16" s="1"/>
  <c r="H2843" i="16" s="1"/>
  <c r="L2844" i="16"/>
  <c r="K2844" i="16" s="1"/>
  <c r="H2844" i="16" s="1"/>
  <c r="L2845" i="16"/>
  <c r="L2846" i="16"/>
  <c r="L2847" i="16"/>
  <c r="L2848" i="16"/>
  <c r="K2848" i="16" s="1"/>
  <c r="H2848" i="16" s="1"/>
  <c r="L2849" i="16"/>
  <c r="L2850" i="16"/>
  <c r="L2851" i="16"/>
  <c r="L2852" i="16"/>
  <c r="K2852" i="16" s="1"/>
  <c r="H2852" i="16" s="1"/>
  <c r="L2853" i="16"/>
  <c r="L2854" i="16"/>
  <c r="K2854" i="16" s="1"/>
  <c r="H2854" i="16" s="1"/>
  <c r="L2855" i="16"/>
  <c r="K2855" i="16" s="1"/>
  <c r="H2855" i="16" s="1"/>
  <c r="L2856" i="16"/>
  <c r="K2856" i="16" s="1"/>
  <c r="H2856" i="16" s="1"/>
  <c r="L2857" i="16"/>
  <c r="L2858" i="16"/>
  <c r="L2859" i="16"/>
  <c r="L2860" i="16"/>
  <c r="K2860" i="16" s="1"/>
  <c r="H2860" i="16" s="1"/>
  <c r="L2861" i="16"/>
  <c r="L2862" i="16"/>
  <c r="L2863" i="16"/>
  <c r="L2864" i="16"/>
  <c r="K2864" i="16" s="1"/>
  <c r="H2864" i="16" s="1"/>
  <c r="L2865" i="16"/>
  <c r="L2866" i="16"/>
  <c r="K2866" i="16" s="1"/>
  <c r="H2866" i="16" s="1"/>
  <c r="L2867" i="16"/>
  <c r="K2867" i="16" s="1"/>
  <c r="H2867" i="16" s="1"/>
  <c r="L2868" i="16"/>
  <c r="K2868" i="16" s="1"/>
  <c r="H2868" i="16" s="1"/>
  <c r="L2869" i="16"/>
  <c r="L2870" i="16"/>
  <c r="L2871" i="16"/>
  <c r="L2872" i="16"/>
  <c r="K2872" i="16" s="1"/>
  <c r="H2872" i="16" s="1"/>
  <c r="L2873" i="16"/>
  <c r="L2874" i="16"/>
  <c r="L2875" i="16"/>
  <c r="L2876" i="16"/>
  <c r="K2876" i="16" s="1"/>
  <c r="H2876" i="16" s="1"/>
  <c r="L2877" i="16"/>
  <c r="L2878" i="16"/>
  <c r="K2878" i="16" s="1"/>
  <c r="H2878" i="16" s="1"/>
  <c r="L2879" i="16"/>
  <c r="K2879" i="16" s="1"/>
  <c r="H2879" i="16" s="1"/>
  <c r="L2880" i="16"/>
  <c r="K2880" i="16" s="1"/>
  <c r="H2880" i="16" s="1"/>
  <c r="L2881" i="16"/>
  <c r="L2882" i="16"/>
  <c r="L2883" i="16"/>
  <c r="L2884" i="16"/>
  <c r="K2884" i="16" s="1"/>
  <c r="H2884" i="16" s="1"/>
  <c r="L2885" i="16"/>
  <c r="L2886" i="16"/>
  <c r="L2887" i="16"/>
  <c r="L2888" i="16"/>
  <c r="K2888" i="16" s="1"/>
  <c r="H2888" i="16" s="1"/>
  <c r="L2889" i="16"/>
  <c r="L2890" i="16"/>
  <c r="K2890" i="16" s="1"/>
  <c r="H2890" i="16" s="1"/>
  <c r="L2891" i="16"/>
  <c r="K2891" i="16" s="1"/>
  <c r="H2891" i="16" s="1"/>
  <c r="L2892" i="16"/>
  <c r="K2892" i="16" s="1"/>
  <c r="H2892" i="16" s="1"/>
  <c r="L2893" i="16"/>
  <c r="L2894" i="16"/>
  <c r="L2895" i="16"/>
  <c r="L2896" i="16"/>
  <c r="K2896" i="16" s="1"/>
  <c r="H2896" i="16" s="1"/>
  <c r="L2897" i="16"/>
  <c r="L2898" i="16"/>
  <c r="L2899" i="16"/>
  <c r="L2900" i="16"/>
  <c r="K2900" i="16" s="1"/>
  <c r="H2900" i="16" s="1"/>
  <c r="L2901" i="16"/>
  <c r="L2902" i="16"/>
  <c r="K2902" i="16" s="1"/>
  <c r="H2902" i="16" s="1"/>
  <c r="L2903" i="16"/>
  <c r="K2903" i="16" s="1"/>
  <c r="H2903" i="16" s="1"/>
  <c r="L2904" i="16"/>
  <c r="K2904" i="16" s="1"/>
  <c r="H2904" i="16" s="1"/>
  <c r="L2905" i="16"/>
  <c r="L2906" i="16"/>
  <c r="L2907" i="16"/>
  <c r="L2908" i="16"/>
  <c r="K2908" i="16" s="1"/>
  <c r="H2908" i="16" s="1"/>
  <c r="L2909" i="16"/>
  <c r="L2910" i="16"/>
  <c r="L2911" i="16"/>
  <c r="L2912" i="16"/>
  <c r="K2912" i="16" s="1"/>
  <c r="H2912" i="16" s="1"/>
  <c r="L2913" i="16"/>
  <c r="L2914" i="16"/>
  <c r="K2914" i="16" s="1"/>
  <c r="H2914" i="16" s="1"/>
  <c r="L2915" i="16"/>
  <c r="K2915" i="16" s="1"/>
  <c r="H2915" i="16" s="1"/>
  <c r="L2916" i="16"/>
  <c r="K2916" i="16" s="1"/>
  <c r="H2916" i="16" s="1"/>
  <c r="L2917" i="16"/>
  <c r="L2918" i="16"/>
  <c r="L2919" i="16"/>
  <c r="L2920" i="16"/>
  <c r="K2920" i="16" s="1"/>
  <c r="H2920" i="16" s="1"/>
  <c r="L2921" i="16"/>
  <c r="L2922" i="16"/>
  <c r="L2923" i="16"/>
  <c r="L2924" i="16"/>
  <c r="K2924" i="16" s="1"/>
  <c r="H2924" i="16" s="1"/>
  <c r="L2925" i="16"/>
  <c r="L2926" i="16"/>
  <c r="K2926" i="16" s="1"/>
  <c r="H2926" i="16" s="1"/>
  <c r="L2927" i="16"/>
  <c r="K2927" i="16" s="1"/>
  <c r="H2927" i="16" s="1"/>
  <c r="L2928" i="16"/>
  <c r="K2928" i="16" s="1"/>
  <c r="H2928" i="16" s="1"/>
  <c r="L2929" i="16"/>
  <c r="L2930" i="16"/>
  <c r="L2931" i="16"/>
  <c r="L2932" i="16"/>
  <c r="K2932" i="16" s="1"/>
  <c r="H2932" i="16" s="1"/>
  <c r="L2933" i="16"/>
  <c r="L2934" i="16"/>
  <c r="L2935" i="16"/>
  <c r="L2936" i="16"/>
  <c r="K2936" i="16" s="1"/>
  <c r="H2936" i="16" s="1"/>
  <c r="L2937" i="16"/>
  <c r="L2938" i="16"/>
  <c r="K2938" i="16" s="1"/>
  <c r="H2938" i="16" s="1"/>
  <c r="L2939" i="16"/>
  <c r="K2939" i="16" s="1"/>
  <c r="H2939" i="16" s="1"/>
  <c r="L2940" i="16"/>
  <c r="K2940" i="16" s="1"/>
  <c r="H2940" i="16" s="1"/>
  <c r="L2941" i="16"/>
  <c r="L2942" i="16"/>
  <c r="L2943" i="16"/>
  <c r="L2944" i="16"/>
  <c r="K2944" i="16" s="1"/>
  <c r="H2944" i="16" s="1"/>
  <c r="L2945" i="16"/>
  <c r="L2946" i="16"/>
  <c r="L2947" i="16"/>
  <c r="L2948" i="16"/>
  <c r="K2948" i="16" s="1"/>
  <c r="H2948" i="16" s="1"/>
  <c r="L2949" i="16"/>
  <c r="L2950" i="16"/>
  <c r="K2950" i="16" s="1"/>
  <c r="H2950" i="16" s="1"/>
  <c r="L2951" i="16"/>
  <c r="K2951" i="16" s="1"/>
  <c r="H2951" i="16" s="1"/>
  <c r="L2952" i="16"/>
  <c r="K2952" i="16" s="1"/>
  <c r="H2952" i="16" s="1"/>
  <c r="L2953" i="16"/>
  <c r="L2954" i="16"/>
  <c r="L2955" i="16"/>
  <c r="L2956" i="16"/>
  <c r="K2956" i="16" s="1"/>
  <c r="H2956" i="16" s="1"/>
  <c r="L2957" i="16"/>
  <c r="L2958" i="16"/>
  <c r="L2959" i="16"/>
  <c r="L2960" i="16"/>
  <c r="K2960" i="16" s="1"/>
  <c r="H2960" i="16" s="1"/>
  <c r="L2961" i="16"/>
  <c r="L2962" i="16"/>
  <c r="K2962" i="16" s="1"/>
  <c r="H2962" i="16" s="1"/>
  <c r="L2963" i="16"/>
  <c r="K2963" i="16" s="1"/>
  <c r="H2963" i="16" s="1"/>
  <c r="L2964" i="16"/>
  <c r="K2964" i="16" s="1"/>
  <c r="H2964" i="16" s="1"/>
  <c r="L2965" i="16"/>
  <c r="L2966" i="16"/>
  <c r="L2967" i="16"/>
  <c r="L2968" i="16"/>
  <c r="K2968" i="16" s="1"/>
  <c r="H2968" i="16" s="1"/>
  <c r="L2969" i="16"/>
  <c r="L2970" i="16"/>
  <c r="L2971" i="16"/>
  <c r="L2972" i="16"/>
  <c r="K2972" i="16" s="1"/>
  <c r="H2972" i="16" s="1"/>
  <c r="L2973" i="16"/>
  <c r="L2974" i="16"/>
  <c r="K2974" i="16" s="1"/>
  <c r="H2974" i="16" s="1"/>
  <c r="L2975" i="16"/>
  <c r="K2975" i="16" s="1"/>
  <c r="H2975" i="16" s="1"/>
  <c r="L2976" i="16"/>
  <c r="K2976" i="16" s="1"/>
  <c r="H2976" i="16" s="1"/>
  <c r="L2977" i="16"/>
  <c r="L2978" i="16"/>
  <c r="L2979" i="16"/>
  <c r="L2980" i="16"/>
  <c r="K2980" i="16" s="1"/>
  <c r="H2980" i="16" s="1"/>
  <c r="L2981" i="16"/>
  <c r="L2982" i="16"/>
  <c r="L2983" i="16"/>
  <c r="L2984" i="16"/>
  <c r="K2984" i="16" s="1"/>
  <c r="H2984" i="16" s="1"/>
  <c r="L2985" i="16"/>
  <c r="L2986" i="16"/>
  <c r="K2986" i="16" s="1"/>
  <c r="H2986" i="16" s="1"/>
  <c r="L2987" i="16"/>
  <c r="K2987" i="16" s="1"/>
  <c r="H2987" i="16" s="1"/>
  <c r="L2988" i="16"/>
  <c r="K2988" i="16" s="1"/>
  <c r="H2988" i="16" s="1"/>
  <c r="L2989" i="16"/>
  <c r="L2990" i="16"/>
  <c r="L2991" i="16"/>
  <c r="L2992" i="16"/>
  <c r="K2992" i="16" s="1"/>
  <c r="H2992" i="16" s="1"/>
  <c r="L2993" i="16"/>
  <c r="L2994" i="16"/>
  <c r="L2995" i="16"/>
  <c r="L2996" i="16"/>
  <c r="K2996" i="16" s="1"/>
  <c r="H2996" i="16" s="1"/>
  <c r="L2997" i="16"/>
  <c r="L2998" i="16"/>
  <c r="K2998" i="16" s="1"/>
  <c r="H2998" i="16" s="1"/>
  <c r="L2999" i="16"/>
  <c r="K2999" i="16" s="1"/>
  <c r="H2999" i="16" s="1"/>
  <c r="L3000" i="16"/>
  <c r="K3000" i="16" s="1"/>
  <c r="H3000" i="16" s="1"/>
  <c r="L3001" i="16"/>
  <c r="L3002" i="16"/>
  <c r="L3003" i="16"/>
  <c r="L3004" i="16"/>
  <c r="K3004" i="16" s="1"/>
  <c r="H3004" i="16" s="1"/>
  <c r="L3005" i="16"/>
  <c r="L3006" i="16"/>
  <c r="L3007" i="16"/>
  <c r="L3008" i="16"/>
  <c r="K3008" i="16" s="1"/>
  <c r="H3008" i="16" s="1"/>
  <c r="L3009" i="16"/>
  <c r="L3010" i="16"/>
  <c r="K3010" i="16" s="1"/>
  <c r="H3010" i="16" s="1"/>
  <c r="L3011" i="16"/>
  <c r="K3011" i="16" s="1"/>
  <c r="H3011" i="16" s="1"/>
  <c r="L3012" i="16"/>
  <c r="K3012" i="16" s="1"/>
  <c r="H3012" i="16" s="1"/>
  <c r="L3013" i="16"/>
  <c r="L3014" i="16"/>
  <c r="L3015" i="16"/>
  <c r="L3016" i="16"/>
  <c r="K3016" i="16" s="1"/>
  <c r="H3016" i="16" s="1"/>
  <c r="L3017" i="16"/>
  <c r="L3018" i="16"/>
  <c r="L3019" i="16"/>
  <c r="L3020" i="16"/>
  <c r="K3020" i="16" s="1"/>
  <c r="H3020" i="16" s="1"/>
  <c r="L3021" i="16"/>
  <c r="L3022" i="16"/>
  <c r="K3022" i="16" s="1"/>
  <c r="H3022" i="16" s="1"/>
  <c r="L3023" i="16"/>
  <c r="K3023" i="16" s="1"/>
  <c r="H3023" i="16" s="1"/>
  <c r="L3024" i="16"/>
  <c r="K3024" i="16" s="1"/>
  <c r="H3024" i="16" s="1"/>
  <c r="L3025" i="16"/>
  <c r="L3026" i="16"/>
  <c r="L3027" i="16"/>
  <c r="L3028" i="16"/>
  <c r="K3028" i="16" s="1"/>
  <c r="H3028" i="16" s="1"/>
  <c r="L3029" i="16"/>
  <c r="L3030" i="16"/>
  <c r="L3031" i="16"/>
  <c r="L3032" i="16"/>
  <c r="K3032" i="16" s="1"/>
  <c r="H3032" i="16" s="1"/>
  <c r="L3033" i="16"/>
  <c r="L3034" i="16"/>
  <c r="K3034" i="16" s="1"/>
  <c r="H3034" i="16" s="1"/>
  <c r="L3035" i="16"/>
  <c r="K3035" i="16" s="1"/>
  <c r="H3035" i="16" s="1"/>
  <c r="L3036" i="16"/>
  <c r="K3036" i="16" s="1"/>
  <c r="H3036" i="16" s="1"/>
  <c r="L3037" i="16"/>
  <c r="L3038" i="16"/>
  <c r="L3039" i="16"/>
  <c r="L3040" i="16"/>
  <c r="K3040" i="16" s="1"/>
  <c r="H3040" i="16" s="1"/>
  <c r="L3041" i="16"/>
  <c r="L3042" i="16"/>
  <c r="L3043" i="16"/>
  <c r="L3044" i="16"/>
  <c r="K3044" i="16" s="1"/>
  <c r="H3044" i="16" s="1"/>
  <c r="L3045" i="16"/>
  <c r="L3046" i="16"/>
  <c r="K3046" i="16" s="1"/>
  <c r="H3046" i="16" s="1"/>
  <c r="L3047" i="16"/>
  <c r="K3047" i="16" s="1"/>
  <c r="H3047" i="16" s="1"/>
  <c r="L3048" i="16"/>
  <c r="K3048" i="16" s="1"/>
  <c r="H3048" i="16" s="1"/>
  <c r="L3049" i="16"/>
  <c r="L3050" i="16"/>
  <c r="L3051" i="16"/>
  <c r="L3052" i="16"/>
  <c r="K3052" i="16" s="1"/>
  <c r="H3052" i="16" s="1"/>
  <c r="L3053" i="16"/>
  <c r="L3054" i="16"/>
  <c r="L3055" i="16"/>
  <c r="L3056" i="16"/>
  <c r="K3056" i="16" s="1"/>
  <c r="H3056" i="16" s="1"/>
  <c r="L3057" i="16"/>
  <c r="L3058" i="16"/>
  <c r="K3058" i="16" s="1"/>
  <c r="H3058" i="16" s="1"/>
  <c r="L3059" i="16"/>
  <c r="K3059" i="16" s="1"/>
  <c r="H3059" i="16" s="1"/>
  <c r="L3060" i="16"/>
  <c r="K3060" i="16" s="1"/>
  <c r="H3060" i="16" s="1"/>
  <c r="L3061" i="16"/>
  <c r="L3062" i="16"/>
  <c r="L3063" i="16"/>
  <c r="L3064" i="16"/>
  <c r="K3064" i="16" s="1"/>
  <c r="H3064" i="16" s="1"/>
  <c r="L3065" i="16"/>
  <c r="L3066" i="16"/>
  <c r="L3067" i="16"/>
  <c r="L3068" i="16"/>
  <c r="K3068" i="16" s="1"/>
  <c r="H3068" i="16" s="1"/>
  <c r="L3069" i="16"/>
  <c r="L3070" i="16"/>
  <c r="K3070" i="16" s="1"/>
  <c r="H3070" i="16" s="1"/>
  <c r="L3071" i="16"/>
  <c r="K3071" i="16" s="1"/>
  <c r="H3071" i="16" s="1"/>
  <c r="L3072" i="16"/>
  <c r="K3072" i="16" s="1"/>
  <c r="H3072" i="16" s="1"/>
  <c r="L3073" i="16"/>
  <c r="L3074" i="16"/>
  <c r="L3075" i="16"/>
  <c r="L3076" i="16"/>
  <c r="K3076" i="16" s="1"/>
  <c r="H3076" i="16" s="1"/>
  <c r="L3077" i="16"/>
  <c r="L3078" i="16"/>
  <c r="L3079" i="16"/>
  <c r="L3080" i="16"/>
  <c r="K3080" i="16" s="1"/>
  <c r="H3080" i="16" s="1"/>
  <c r="L3081" i="16"/>
  <c r="L3082" i="16"/>
  <c r="K3082" i="16" s="1"/>
  <c r="H3082" i="16" s="1"/>
  <c r="L3083" i="16"/>
  <c r="K3083" i="16" s="1"/>
  <c r="H3083" i="16" s="1"/>
  <c r="L3084" i="16"/>
  <c r="K3084" i="16" s="1"/>
  <c r="H3084" i="16" s="1"/>
  <c r="L3085" i="16"/>
  <c r="L3086" i="16"/>
  <c r="L3087" i="16"/>
  <c r="L3088" i="16"/>
  <c r="K3088" i="16" s="1"/>
  <c r="H3088" i="16" s="1"/>
  <c r="L3089" i="16"/>
  <c r="L3090" i="16"/>
  <c r="L3091" i="16"/>
  <c r="L3092" i="16"/>
  <c r="K3092" i="16" s="1"/>
  <c r="H3092" i="16" s="1"/>
  <c r="L3093" i="16"/>
  <c r="L3094" i="16"/>
  <c r="K3094" i="16" s="1"/>
  <c r="H3094" i="16" s="1"/>
  <c r="L3095" i="16"/>
  <c r="K3095" i="16" s="1"/>
  <c r="H3095" i="16" s="1"/>
  <c r="L3096" i="16"/>
  <c r="K3096" i="16" s="1"/>
  <c r="H3096" i="16" s="1"/>
  <c r="L3097" i="16"/>
  <c r="L3098" i="16"/>
  <c r="L3099" i="16"/>
  <c r="L3100" i="16"/>
  <c r="K3100" i="16" s="1"/>
  <c r="H3100" i="16" s="1"/>
  <c r="L3101" i="16"/>
  <c r="L3102" i="16"/>
  <c r="L3103" i="16"/>
  <c r="L3104" i="16"/>
  <c r="K3104" i="16" s="1"/>
  <c r="H3104" i="16" s="1"/>
  <c r="L3105" i="16"/>
  <c r="L3106" i="16"/>
  <c r="K3106" i="16" s="1"/>
  <c r="H3106" i="16" s="1"/>
  <c r="L3107" i="16"/>
  <c r="K3107" i="16" s="1"/>
  <c r="H3107" i="16" s="1"/>
  <c r="L3108" i="16"/>
  <c r="K3108" i="16" s="1"/>
  <c r="H3108" i="16" s="1"/>
  <c r="L3109" i="16"/>
  <c r="L3110" i="16"/>
  <c r="L3111" i="16"/>
  <c r="L3112" i="16"/>
  <c r="K3112" i="16" s="1"/>
  <c r="H3112" i="16" s="1"/>
  <c r="L3113" i="16"/>
  <c r="L3114" i="16"/>
  <c r="L3115" i="16"/>
  <c r="L3116" i="16"/>
  <c r="K3116" i="16" s="1"/>
  <c r="H3116" i="16" s="1"/>
  <c r="L3117" i="16"/>
  <c r="L3118" i="16"/>
  <c r="K3118" i="16" s="1"/>
  <c r="H3118" i="16" s="1"/>
  <c r="L3119" i="16"/>
  <c r="K3119" i="16" s="1"/>
  <c r="H3119" i="16" s="1"/>
  <c r="L3120" i="16"/>
  <c r="K3120" i="16" s="1"/>
  <c r="H3120" i="16" s="1"/>
  <c r="L3121" i="16"/>
  <c r="L3122" i="16"/>
  <c r="L3123" i="16"/>
  <c r="L3124" i="16"/>
  <c r="K3124" i="16" s="1"/>
  <c r="H3124" i="16" s="1"/>
  <c r="L3125" i="16"/>
  <c r="L3126" i="16"/>
  <c r="L3127" i="16"/>
  <c r="L3128" i="16"/>
  <c r="K3128" i="16" s="1"/>
  <c r="H3128" i="16" s="1"/>
  <c r="L3129" i="16"/>
  <c r="L3130" i="16"/>
  <c r="K3130" i="16" s="1"/>
  <c r="H3130" i="16" s="1"/>
  <c r="L3131" i="16"/>
  <c r="K3131" i="16" s="1"/>
  <c r="H3131" i="16" s="1"/>
  <c r="L3132" i="16"/>
  <c r="K3132" i="16" s="1"/>
  <c r="H3132" i="16" s="1"/>
  <c r="L3133" i="16"/>
  <c r="L3134" i="16"/>
  <c r="L3135" i="16"/>
  <c r="L3136" i="16"/>
  <c r="K3136" i="16" s="1"/>
  <c r="H3136" i="16" s="1"/>
  <c r="L3137" i="16"/>
  <c r="L3138" i="16"/>
  <c r="L3139" i="16"/>
  <c r="L3140" i="16"/>
  <c r="K3140" i="16" s="1"/>
  <c r="H3140" i="16" s="1"/>
  <c r="L3141" i="16"/>
  <c r="L3142" i="16"/>
  <c r="K3142" i="16" s="1"/>
  <c r="H3142" i="16" s="1"/>
  <c r="L3143" i="16"/>
  <c r="K3143" i="16" s="1"/>
  <c r="H3143" i="16" s="1"/>
  <c r="L3144" i="16"/>
  <c r="K3144" i="16" s="1"/>
  <c r="H3144" i="16" s="1"/>
  <c r="L3145" i="16"/>
  <c r="L3146" i="16"/>
  <c r="L3147" i="16"/>
  <c r="L3148" i="16"/>
  <c r="K3148" i="16" s="1"/>
  <c r="H3148" i="16" s="1"/>
  <c r="L3149" i="16"/>
  <c r="L3150" i="16"/>
  <c r="L3151" i="16"/>
  <c r="L3152" i="16"/>
  <c r="K3152" i="16" s="1"/>
  <c r="H3152" i="16" s="1"/>
  <c r="L3153" i="16"/>
  <c r="L3154" i="16"/>
  <c r="K3154" i="16" s="1"/>
  <c r="H3154" i="16" s="1"/>
  <c r="L3155" i="16"/>
  <c r="K3155" i="16" s="1"/>
  <c r="H3155" i="16" s="1"/>
  <c r="L3156" i="16"/>
  <c r="K3156" i="16" s="1"/>
  <c r="H3156" i="16" s="1"/>
  <c r="L3157" i="16"/>
  <c r="L3158" i="16"/>
  <c r="L3159" i="16"/>
  <c r="L3160" i="16"/>
  <c r="K3160" i="16" s="1"/>
  <c r="H3160" i="16" s="1"/>
  <c r="L3161" i="16"/>
  <c r="L3162" i="16"/>
  <c r="L3163" i="16"/>
  <c r="L3164" i="16"/>
  <c r="K3164" i="16" s="1"/>
  <c r="H3164" i="16" s="1"/>
  <c r="L3165" i="16"/>
  <c r="L3166" i="16"/>
  <c r="K3166" i="16" s="1"/>
  <c r="H3166" i="16" s="1"/>
  <c r="L3167" i="16"/>
  <c r="K3167" i="16" s="1"/>
  <c r="H3167" i="16" s="1"/>
  <c r="L3168" i="16"/>
  <c r="K3168" i="16" s="1"/>
  <c r="H3168" i="16" s="1"/>
  <c r="L3169" i="16"/>
  <c r="L3170" i="16"/>
  <c r="L3171" i="16"/>
  <c r="L3172" i="16"/>
  <c r="K3172" i="16" s="1"/>
  <c r="H3172" i="16" s="1"/>
  <c r="L3173" i="16"/>
  <c r="L3174" i="16"/>
  <c r="L3175" i="16"/>
  <c r="L3176" i="16"/>
  <c r="K3176" i="16" s="1"/>
  <c r="H3176" i="16" s="1"/>
  <c r="L3177" i="16"/>
  <c r="L3178" i="16"/>
  <c r="K3178" i="16" s="1"/>
  <c r="H3178" i="16" s="1"/>
  <c r="L3179" i="16"/>
  <c r="K3179" i="16" s="1"/>
  <c r="H3179" i="16" s="1"/>
  <c r="L3180" i="16"/>
  <c r="K3180" i="16" s="1"/>
  <c r="H3180" i="16" s="1"/>
  <c r="L3181" i="16"/>
  <c r="L3182" i="16"/>
  <c r="L3183" i="16"/>
  <c r="L3184" i="16"/>
  <c r="K3184" i="16" s="1"/>
  <c r="H3184" i="16" s="1"/>
  <c r="L3185" i="16"/>
  <c r="L3186" i="16"/>
  <c r="L3187" i="16"/>
  <c r="L3188" i="16"/>
  <c r="K3188" i="16" s="1"/>
  <c r="H3188" i="16" s="1"/>
  <c r="L3189" i="16"/>
  <c r="L3190" i="16"/>
  <c r="K3190" i="16" s="1"/>
  <c r="H3190" i="16" s="1"/>
  <c r="L3191" i="16"/>
  <c r="K3191" i="16" s="1"/>
  <c r="H3191" i="16" s="1"/>
  <c r="L3192" i="16"/>
  <c r="K3192" i="16" s="1"/>
  <c r="H3192" i="16" s="1"/>
  <c r="L3193" i="16"/>
  <c r="L3194" i="16"/>
  <c r="L3195" i="16"/>
  <c r="L3196" i="16"/>
  <c r="K3196" i="16" s="1"/>
  <c r="H3196" i="16" s="1"/>
  <c r="L3197" i="16"/>
  <c r="L3198" i="16"/>
  <c r="L3199" i="16"/>
  <c r="L3200" i="16"/>
  <c r="K3200" i="16" s="1"/>
  <c r="H3200" i="16" s="1"/>
  <c r="L3201" i="16"/>
  <c r="L3202" i="16"/>
  <c r="K3202" i="16" s="1"/>
  <c r="H3202" i="16" s="1"/>
  <c r="L3203" i="16"/>
  <c r="K3203" i="16" s="1"/>
  <c r="H3203" i="16" s="1"/>
  <c r="L3204" i="16"/>
  <c r="K3204" i="16" s="1"/>
  <c r="H3204" i="16" s="1"/>
  <c r="L3205" i="16"/>
  <c r="L3206" i="16"/>
  <c r="L3207" i="16"/>
  <c r="L3208" i="16"/>
  <c r="K3208" i="16" s="1"/>
  <c r="H3208" i="16" s="1"/>
  <c r="L3209" i="16"/>
  <c r="L3210" i="16"/>
  <c r="L3211" i="16"/>
  <c r="L3212" i="16"/>
  <c r="K3212" i="16" s="1"/>
  <c r="H3212" i="16" s="1"/>
  <c r="L3213" i="16"/>
  <c r="L3214" i="16"/>
  <c r="K3214" i="16" s="1"/>
  <c r="H3214" i="16" s="1"/>
  <c r="L3215" i="16"/>
  <c r="K3215" i="16" s="1"/>
  <c r="H3215" i="16" s="1"/>
  <c r="L3216" i="16"/>
  <c r="K3216" i="16" s="1"/>
  <c r="H3216" i="16" s="1"/>
  <c r="L3217" i="16"/>
  <c r="L3218" i="16"/>
  <c r="L3219" i="16"/>
  <c r="L3220" i="16"/>
  <c r="K3220" i="16" s="1"/>
  <c r="H3220" i="16" s="1"/>
  <c r="L3221" i="16"/>
  <c r="L3222" i="16"/>
  <c r="L3223" i="16"/>
  <c r="L3224" i="16"/>
  <c r="K3224" i="16" s="1"/>
  <c r="H3224" i="16" s="1"/>
  <c r="L3225" i="16"/>
  <c r="L3226" i="16"/>
  <c r="K3226" i="16" s="1"/>
  <c r="H3226" i="16" s="1"/>
  <c r="L3227" i="16"/>
  <c r="K3227" i="16" s="1"/>
  <c r="H3227" i="16" s="1"/>
  <c r="L3228" i="16"/>
  <c r="K3228" i="16" s="1"/>
  <c r="H3228" i="16" s="1"/>
  <c r="L3229" i="16"/>
  <c r="L3230" i="16"/>
  <c r="L3231" i="16"/>
  <c r="L3232" i="16"/>
  <c r="K3232" i="16" s="1"/>
  <c r="H3232" i="16" s="1"/>
  <c r="L3233" i="16"/>
  <c r="L3234" i="16"/>
  <c r="L3235" i="16"/>
  <c r="L3236" i="16"/>
  <c r="K3236" i="16" s="1"/>
  <c r="H3236" i="16" s="1"/>
  <c r="L3237" i="16"/>
  <c r="L3238" i="16"/>
  <c r="K3238" i="16" s="1"/>
  <c r="H3238" i="16" s="1"/>
  <c r="L3239" i="16"/>
  <c r="K3239" i="16" s="1"/>
  <c r="H3239" i="16" s="1"/>
  <c r="L3240" i="16"/>
  <c r="K3240" i="16" s="1"/>
  <c r="H3240" i="16" s="1"/>
  <c r="L3241" i="16"/>
  <c r="L3242" i="16"/>
  <c r="L3243" i="16"/>
  <c r="L3244" i="16"/>
  <c r="K3244" i="16" s="1"/>
  <c r="H3244" i="16" s="1"/>
  <c r="L3245" i="16"/>
  <c r="L3246" i="16"/>
  <c r="L3247" i="16"/>
  <c r="L3248" i="16"/>
  <c r="K3248" i="16" s="1"/>
  <c r="H3248" i="16" s="1"/>
  <c r="L3249" i="16"/>
  <c r="L3250" i="16"/>
  <c r="K3250" i="16" s="1"/>
  <c r="H3250" i="16" s="1"/>
  <c r="L3251" i="16"/>
  <c r="K3251" i="16" s="1"/>
  <c r="H3251" i="16" s="1"/>
  <c r="L3252" i="16"/>
  <c r="K3252" i="16" s="1"/>
  <c r="H3252" i="16" s="1"/>
  <c r="L3253" i="16"/>
  <c r="L3254" i="16"/>
  <c r="L3255" i="16"/>
  <c r="L3256" i="16"/>
  <c r="K3256" i="16" s="1"/>
  <c r="H3256" i="16" s="1"/>
  <c r="L3257" i="16"/>
  <c r="L3258" i="16"/>
  <c r="L3259" i="16"/>
  <c r="L3260" i="16"/>
  <c r="K3260" i="16" s="1"/>
  <c r="H3260" i="16" s="1"/>
  <c r="L3261" i="16"/>
  <c r="L3262" i="16"/>
  <c r="K3262" i="16" s="1"/>
  <c r="H3262" i="16" s="1"/>
  <c r="L3263" i="16"/>
  <c r="K3263" i="16" s="1"/>
  <c r="H3263" i="16" s="1"/>
  <c r="L3264" i="16"/>
  <c r="K3264" i="16" s="1"/>
  <c r="H3264" i="16" s="1"/>
  <c r="L3265" i="16"/>
  <c r="L3266" i="16"/>
  <c r="L3267" i="16"/>
  <c r="L3268" i="16"/>
  <c r="K3268" i="16" s="1"/>
  <c r="H3268" i="16" s="1"/>
  <c r="L3269" i="16"/>
  <c r="L3270" i="16"/>
  <c r="L3271" i="16"/>
  <c r="L3272" i="16"/>
  <c r="K3272" i="16" s="1"/>
  <c r="H3272" i="16" s="1"/>
  <c r="L3273" i="16"/>
  <c r="L3274" i="16"/>
  <c r="K3274" i="16" s="1"/>
  <c r="H3274" i="16" s="1"/>
  <c r="L3275" i="16"/>
  <c r="K3275" i="16" s="1"/>
  <c r="H3275" i="16" s="1"/>
  <c r="L3276" i="16"/>
  <c r="K3276" i="16" s="1"/>
  <c r="H3276" i="16" s="1"/>
  <c r="L3277" i="16"/>
  <c r="L3278" i="16"/>
  <c r="L3279" i="16"/>
  <c r="L3280" i="16"/>
  <c r="K3280" i="16" s="1"/>
  <c r="H3280" i="16" s="1"/>
  <c r="L3281" i="16"/>
  <c r="L3282" i="16"/>
  <c r="L3283" i="16"/>
  <c r="L3284" i="16"/>
  <c r="K3284" i="16" s="1"/>
  <c r="H3284" i="16" s="1"/>
  <c r="L3285" i="16"/>
  <c r="L3286" i="16"/>
  <c r="K3286" i="16" s="1"/>
  <c r="H3286" i="16" s="1"/>
  <c r="L3287" i="16"/>
  <c r="K3287" i="16" s="1"/>
  <c r="H3287" i="16" s="1"/>
  <c r="L3288" i="16"/>
  <c r="K3288" i="16" s="1"/>
  <c r="H3288" i="16" s="1"/>
  <c r="L3289" i="16"/>
  <c r="L3290" i="16"/>
  <c r="L3291" i="16"/>
  <c r="L3292" i="16"/>
  <c r="K3292" i="16" s="1"/>
  <c r="H3292" i="16" s="1"/>
  <c r="L3293" i="16"/>
  <c r="L3294" i="16"/>
  <c r="L3295" i="16"/>
  <c r="L3296" i="16"/>
  <c r="K3296" i="16" s="1"/>
  <c r="H3296" i="16" s="1"/>
  <c r="L3297" i="16"/>
  <c r="L3298" i="16"/>
  <c r="K3298" i="16" s="1"/>
  <c r="H3298" i="16" s="1"/>
  <c r="L3299" i="16"/>
  <c r="K3299" i="16" s="1"/>
  <c r="H3299" i="16" s="1"/>
  <c r="L3300" i="16"/>
  <c r="K3300" i="16" s="1"/>
  <c r="H3300" i="16" s="1"/>
  <c r="L3301" i="16"/>
  <c r="L3302" i="16"/>
  <c r="L3303" i="16"/>
  <c r="L3304" i="16"/>
  <c r="K3304" i="16" s="1"/>
  <c r="H3304" i="16" s="1"/>
  <c r="L3305" i="16"/>
  <c r="L3306" i="16"/>
  <c r="L3307" i="16"/>
  <c r="L3308" i="16"/>
  <c r="K3308" i="16" s="1"/>
  <c r="H3308" i="16" s="1"/>
  <c r="L3309" i="16"/>
  <c r="L3310" i="16"/>
  <c r="K3310" i="16" s="1"/>
  <c r="H3310" i="16" s="1"/>
  <c r="L3311" i="16"/>
  <c r="K3311" i="16" s="1"/>
  <c r="H3311" i="16" s="1"/>
  <c r="L3312" i="16"/>
  <c r="K3312" i="16" s="1"/>
  <c r="H3312" i="16" s="1"/>
  <c r="L3313" i="16"/>
  <c r="L3314" i="16"/>
  <c r="L3315" i="16"/>
  <c r="L3316" i="16"/>
  <c r="K3316" i="16" s="1"/>
  <c r="H3316" i="16" s="1"/>
  <c r="L3317" i="16"/>
  <c r="L3318" i="16"/>
  <c r="L3319" i="16"/>
  <c r="L3320" i="16"/>
  <c r="K3320" i="16" s="1"/>
  <c r="H3320" i="16" s="1"/>
  <c r="L3321" i="16"/>
  <c r="L3322" i="16"/>
  <c r="K3322" i="16" s="1"/>
  <c r="H3322" i="16" s="1"/>
  <c r="L3323" i="16"/>
  <c r="K3323" i="16" s="1"/>
  <c r="H3323" i="16" s="1"/>
  <c r="L3324" i="16"/>
  <c r="K3324" i="16" s="1"/>
  <c r="H3324" i="16" s="1"/>
  <c r="L3325" i="16"/>
  <c r="L3326" i="16"/>
  <c r="L3327" i="16"/>
  <c r="L3328" i="16"/>
  <c r="K3328" i="16" s="1"/>
  <c r="H3328" i="16" s="1"/>
  <c r="L3329" i="16"/>
  <c r="L3330" i="16"/>
  <c r="L3331" i="16"/>
  <c r="L3332" i="16"/>
  <c r="K3332" i="16" s="1"/>
  <c r="H3332" i="16" s="1"/>
  <c r="L3333" i="16"/>
  <c r="L3334" i="16"/>
  <c r="K3334" i="16" s="1"/>
  <c r="H3334" i="16" s="1"/>
  <c r="L3335" i="16"/>
  <c r="K3335" i="16" s="1"/>
  <c r="H3335" i="16" s="1"/>
  <c r="L3336" i="16"/>
  <c r="K3336" i="16" s="1"/>
  <c r="H3336" i="16" s="1"/>
  <c r="L3337" i="16"/>
  <c r="L3338" i="16"/>
  <c r="L3339" i="16"/>
  <c r="L3340" i="16"/>
  <c r="K3340" i="16" s="1"/>
  <c r="H3340" i="16" s="1"/>
  <c r="L3341" i="16"/>
  <c r="L3342" i="16"/>
  <c r="L3343" i="16"/>
  <c r="L3344" i="16"/>
  <c r="K3344" i="16" s="1"/>
  <c r="H3344" i="16" s="1"/>
  <c r="L3345" i="16"/>
  <c r="L3346" i="16"/>
  <c r="K3346" i="16" s="1"/>
  <c r="H3346" i="16" s="1"/>
  <c r="L3347" i="16"/>
  <c r="K3347" i="16" s="1"/>
  <c r="H3347" i="16" s="1"/>
  <c r="L3348" i="16"/>
  <c r="K3348" i="16" s="1"/>
  <c r="H3348" i="16" s="1"/>
  <c r="L3349" i="16"/>
  <c r="L3350" i="16"/>
  <c r="L3351" i="16"/>
  <c r="L3352" i="16"/>
  <c r="K3352" i="16" s="1"/>
  <c r="H3352" i="16" s="1"/>
  <c r="L3353" i="16"/>
  <c r="L3354" i="16"/>
  <c r="L3355" i="16"/>
  <c r="L3356" i="16"/>
  <c r="K3356" i="16" s="1"/>
  <c r="H3356" i="16" s="1"/>
  <c r="L3357" i="16"/>
  <c r="L3358" i="16"/>
  <c r="K3358" i="16" s="1"/>
  <c r="H3358" i="16" s="1"/>
  <c r="L3359" i="16"/>
  <c r="K3359" i="16" s="1"/>
  <c r="H3359" i="16" s="1"/>
  <c r="L3360" i="16"/>
  <c r="K3360" i="16" s="1"/>
  <c r="H3360" i="16" s="1"/>
  <c r="L3361" i="16"/>
  <c r="L3362" i="16"/>
  <c r="L3363" i="16"/>
  <c r="L3364" i="16"/>
  <c r="K3364" i="16" s="1"/>
  <c r="H3364" i="16" s="1"/>
  <c r="L3365" i="16"/>
  <c r="L3366" i="16"/>
  <c r="L3367" i="16"/>
  <c r="L3368" i="16"/>
  <c r="K3368" i="16" s="1"/>
  <c r="H3368" i="16" s="1"/>
  <c r="L3369" i="16"/>
  <c r="L3370" i="16"/>
  <c r="K3370" i="16" s="1"/>
  <c r="H3370" i="16" s="1"/>
  <c r="L3371" i="16"/>
  <c r="K3371" i="16" s="1"/>
  <c r="H3371" i="16" s="1"/>
  <c r="L3372" i="16"/>
  <c r="K3372" i="16" s="1"/>
  <c r="H3372" i="16" s="1"/>
  <c r="L3373" i="16"/>
  <c r="L3374" i="16"/>
  <c r="L3375" i="16"/>
  <c r="L3376" i="16"/>
  <c r="K3376" i="16" s="1"/>
  <c r="H3376" i="16" s="1"/>
  <c r="L3377" i="16"/>
  <c r="L3378" i="16"/>
  <c r="L3379" i="16"/>
  <c r="L3380" i="16"/>
  <c r="K3380" i="16" s="1"/>
  <c r="H3380" i="16" s="1"/>
  <c r="L3381" i="16"/>
  <c r="L3382" i="16"/>
  <c r="K3382" i="16" s="1"/>
  <c r="H3382" i="16" s="1"/>
  <c r="L3383" i="16"/>
  <c r="K3383" i="16" s="1"/>
  <c r="H3383" i="16" s="1"/>
  <c r="L3384" i="16"/>
  <c r="K3384" i="16" s="1"/>
  <c r="H3384" i="16" s="1"/>
  <c r="L3385" i="16"/>
  <c r="L3386" i="16"/>
  <c r="L3387" i="16"/>
  <c r="L3388" i="16"/>
  <c r="K3388" i="16" s="1"/>
  <c r="H3388" i="16" s="1"/>
  <c r="L3389" i="16"/>
  <c r="L3390" i="16"/>
  <c r="L3391" i="16"/>
  <c r="L3392" i="16"/>
  <c r="K3392" i="16" s="1"/>
  <c r="H3392" i="16" s="1"/>
  <c r="L3393" i="16"/>
  <c r="L3394" i="16"/>
  <c r="K3394" i="16" s="1"/>
  <c r="H3394" i="16" s="1"/>
  <c r="L3395" i="16"/>
  <c r="K3395" i="16" s="1"/>
  <c r="H3395" i="16" s="1"/>
  <c r="L3396" i="16"/>
  <c r="K3396" i="16" s="1"/>
  <c r="H3396" i="16" s="1"/>
  <c r="L3397" i="16"/>
  <c r="L3398" i="16"/>
  <c r="L3399" i="16"/>
  <c r="L3400" i="16"/>
  <c r="K3400" i="16" s="1"/>
  <c r="H3400" i="16" s="1"/>
  <c r="L3401" i="16"/>
  <c r="L3402" i="16"/>
  <c r="L3403" i="16"/>
  <c r="L3404" i="16"/>
  <c r="K3404" i="16" s="1"/>
  <c r="H3404" i="16" s="1"/>
  <c r="L3405" i="16"/>
  <c r="L3406" i="16"/>
  <c r="K3406" i="16" s="1"/>
  <c r="H3406" i="16" s="1"/>
  <c r="L3407" i="16"/>
  <c r="K3407" i="16" s="1"/>
  <c r="H3407" i="16" s="1"/>
  <c r="L3408" i="16"/>
  <c r="K3408" i="16" s="1"/>
  <c r="H3408" i="16" s="1"/>
  <c r="L3409" i="16"/>
  <c r="L3410" i="16"/>
  <c r="L3411" i="16"/>
  <c r="L3412" i="16"/>
  <c r="K3412" i="16" s="1"/>
  <c r="H3412" i="16" s="1"/>
  <c r="L3413" i="16"/>
  <c r="L3414" i="16"/>
  <c r="L3415" i="16"/>
  <c r="L3416" i="16"/>
  <c r="K3416" i="16" s="1"/>
  <c r="H3416" i="16" s="1"/>
  <c r="L3417" i="16"/>
  <c r="L3418" i="16"/>
  <c r="K3418" i="16" s="1"/>
  <c r="H3418" i="16" s="1"/>
  <c r="L3419" i="16"/>
  <c r="K3419" i="16" s="1"/>
  <c r="H3419" i="16" s="1"/>
  <c r="L3420" i="16"/>
  <c r="K3420" i="16" s="1"/>
  <c r="H3420" i="16" s="1"/>
  <c r="L3421" i="16"/>
  <c r="L3422" i="16"/>
  <c r="L3423" i="16"/>
  <c r="L3424" i="16"/>
  <c r="K3424" i="16" s="1"/>
  <c r="H3424" i="16" s="1"/>
  <c r="L3425" i="16"/>
  <c r="L3426" i="16"/>
  <c r="L3427" i="16"/>
  <c r="L3428" i="16"/>
  <c r="K3428" i="16" s="1"/>
  <c r="H3428" i="16" s="1"/>
  <c r="L3429" i="16"/>
  <c r="L3430" i="16"/>
  <c r="K3430" i="16" s="1"/>
  <c r="H3430" i="16" s="1"/>
  <c r="L3431" i="16"/>
  <c r="K3431" i="16" s="1"/>
  <c r="H3431" i="16" s="1"/>
  <c r="L3432" i="16"/>
  <c r="K3432" i="16" s="1"/>
  <c r="H3432" i="16" s="1"/>
  <c r="L3433" i="16"/>
  <c r="L3434" i="16"/>
  <c r="L3435" i="16"/>
  <c r="L3436" i="16"/>
  <c r="K3436" i="16" s="1"/>
  <c r="H3436" i="16" s="1"/>
  <c r="L3437" i="16"/>
  <c r="L3438" i="16"/>
  <c r="L3439" i="16"/>
  <c r="L3440" i="16"/>
  <c r="K3440" i="16" s="1"/>
  <c r="H3440" i="16" s="1"/>
  <c r="L3441" i="16"/>
  <c r="L3442" i="16"/>
  <c r="K3442" i="16" s="1"/>
  <c r="H3442" i="16" s="1"/>
  <c r="L3443" i="16"/>
  <c r="K3443" i="16" s="1"/>
  <c r="H3443" i="16" s="1"/>
  <c r="L3444" i="16"/>
  <c r="K3444" i="16" s="1"/>
  <c r="H3444" i="16" s="1"/>
  <c r="L3445" i="16"/>
  <c r="L3446" i="16"/>
  <c r="L3447" i="16"/>
  <c r="L3448" i="16"/>
  <c r="K3448" i="16" s="1"/>
  <c r="H3448" i="16" s="1"/>
  <c r="L3449" i="16"/>
  <c r="L3450" i="16"/>
  <c r="L3451" i="16"/>
  <c r="L3452" i="16"/>
  <c r="K3452" i="16" s="1"/>
  <c r="H3452" i="16" s="1"/>
  <c r="L3453" i="16"/>
  <c r="L3454" i="16"/>
  <c r="K3454" i="16" s="1"/>
  <c r="H3454" i="16" s="1"/>
  <c r="L3455" i="16"/>
  <c r="K3455" i="16" s="1"/>
  <c r="H3455" i="16" s="1"/>
  <c r="L3456" i="16"/>
  <c r="K3456" i="16" s="1"/>
  <c r="H3456" i="16" s="1"/>
  <c r="L3457" i="16"/>
  <c r="L3458" i="16"/>
  <c r="L3459" i="16"/>
  <c r="L3460" i="16"/>
  <c r="K3460" i="16" s="1"/>
  <c r="H3460" i="16" s="1"/>
  <c r="L3461" i="16"/>
  <c r="L3462" i="16"/>
  <c r="L3463" i="16"/>
  <c r="L3464" i="16"/>
  <c r="K3464" i="16" s="1"/>
  <c r="H3464" i="16" s="1"/>
  <c r="L3465" i="16"/>
  <c r="L3466" i="16"/>
  <c r="K3466" i="16" s="1"/>
  <c r="H3466" i="16" s="1"/>
  <c r="L3467" i="16"/>
  <c r="K3467" i="16" s="1"/>
  <c r="H3467" i="16" s="1"/>
  <c r="L3468" i="16"/>
  <c r="K3468" i="16" s="1"/>
  <c r="H3468" i="16" s="1"/>
  <c r="L3469" i="16"/>
  <c r="L3470" i="16"/>
  <c r="L3471" i="16"/>
  <c r="L3472" i="16"/>
  <c r="K3472" i="16" s="1"/>
  <c r="H3472" i="16" s="1"/>
  <c r="L3473" i="16"/>
  <c r="L3474" i="16"/>
  <c r="L3475" i="16"/>
  <c r="L3476" i="16"/>
  <c r="K3476" i="16" s="1"/>
  <c r="H3476" i="16" s="1"/>
  <c r="L3477" i="16"/>
  <c r="L3478" i="16"/>
  <c r="K3478" i="16" s="1"/>
  <c r="H3478" i="16" s="1"/>
  <c r="L3479" i="16"/>
  <c r="K3479" i="16" s="1"/>
  <c r="H3479" i="16" s="1"/>
  <c r="L3480" i="16"/>
  <c r="K3480" i="16" s="1"/>
  <c r="H3480" i="16" s="1"/>
  <c r="L3481" i="16"/>
  <c r="L3482" i="16"/>
  <c r="L3483" i="16"/>
  <c r="L3484" i="16"/>
  <c r="K3484" i="16" s="1"/>
  <c r="H3484" i="16" s="1"/>
  <c r="L3485" i="16"/>
  <c r="L3486" i="16"/>
  <c r="L3487" i="16"/>
  <c r="L3488" i="16"/>
  <c r="K3488" i="16" s="1"/>
  <c r="H3488" i="16" s="1"/>
  <c r="L3489" i="16"/>
  <c r="L3490" i="16"/>
  <c r="K3490" i="16" s="1"/>
  <c r="H3490" i="16" s="1"/>
  <c r="L3491" i="16"/>
  <c r="K3491" i="16" s="1"/>
  <c r="H3491" i="16" s="1"/>
  <c r="L3492" i="16"/>
  <c r="K3492" i="16" s="1"/>
  <c r="H3492" i="16" s="1"/>
  <c r="L3493" i="16"/>
  <c r="L3494" i="16"/>
  <c r="L3495" i="16"/>
  <c r="L3496" i="16"/>
  <c r="K3496" i="16" s="1"/>
  <c r="H3496" i="16" s="1"/>
  <c r="L3497" i="16"/>
  <c r="L3498" i="16"/>
  <c r="L3499" i="16"/>
  <c r="L3500" i="16"/>
  <c r="K3500" i="16" s="1"/>
  <c r="H3500" i="16" s="1"/>
  <c r="L3501" i="16"/>
  <c r="L3502" i="16"/>
  <c r="K3502" i="16" s="1"/>
  <c r="H3502" i="16" s="1"/>
  <c r="L3503" i="16"/>
  <c r="K3503" i="16" s="1"/>
  <c r="H3503" i="16" s="1"/>
  <c r="L3504" i="16"/>
  <c r="K3504" i="16" s="1"/>
  <c r="H3504" i="16" s="1"/>
  <c r="L3505" i="16"/>
  <c r="L3506" i="16"/>
  <c r="L3507" i="16"/>
  <c r="L3508" i="16"/>
  <c r="K3508" i="16" s="1"/>
  <c r="H3508" i="16" s="1"/>
  <c r="L3509" i="16"/>
  <c r="L3510" i="16"/>
  <c r="L3511" i="16"/>
  <c r="L3512" i="16"/>
  <c r="K3512" i="16" s="1"/>
  <c r="H3512" i="16" s="1"/>
  <c r="L3513" i="16"/>
  <c r="L3514" i="16"/>
  <c r="K3514" i="16" s="1"/>
  <c r="H3514" i="16" s="1"/>
  <c r="L3515" i="16"/>
  <c r="K3515" i="16" s="1"/>
  <c r="H3515" i="16" s="1"/>
  <c r="L3516" i="16"/>
  <c r="K3516" i="16" s="1"/>
  <c r="H3516" i="16" s="1"/>
  <c r="L3517" i="16"/>
  <c r="L3518" i="16"/>
  <c r="L3519" i="16"/>
  <c r="L3520" i="16"/>
  <c r="K3520" i="16" s="1"/>
  <c r="H3520" i="16" s="1"/>
  <c r="L3521" i="16"/>
  <c r="L3522" i="16"/>
  <c r="L3523" i="16"/>
  <c r="L3524" i="16"/>
  <c r="K3524" i="16" s="1"/>
  <c r="H3524" i="16" s="1"/>
  <c r="L3525" i="16"/>
  <c r="L3526" i="16"/>
  <c r="K3526" i="16" s="1"/>
  <c r="H3526" i="16" s="1"/>
  <c r="L3527" i="16"/>
  <c r="K3527" i="16" s="1"/>
  <c r="H3527" i="16" s="1"/>
  <c r="L3528" i="16"/>
  <c r="K3528" i="16" s="1"/>
  <c r="H3528" i="16" s="1"/>
  <c r="L3529" i="16"/>
  <c r="L3530" i="16"/>
  <c r="L3531" i="16"/>
  <c r="L3532" i="16"/>
  <c r="K3532" i="16" s="1"/>
  <c r="H3532" i="16" s="1"/>
  <c r="L3533" i="16"/>
  <c r="L3534" i="16"/>
  <c r="L3535" i="16"/>
  <c r="L3536" i="16"/>
  <c r="K3536" i="16" s="1"/>
  <c r="H3536" i="16" s="1"/>
  <c r="L3537" i="16"/>
  <c r="L3538" i="16"/>
  <c r="K3538" i="16" s="1"/>
  <c r="H3538" i="16" s="1"/>
  <c r="L3539" i="16"/>
  <c r="K3539" i="16" s="1"/>
  <c r="H3539" i="16" s="1"/>
  <c r="L3540" i="16"/>
  <c r="K3540" i="16" s="1"/>
  <c r="H3540" i="16" s="1"/>
  <c r="L3541" i="16"/>
  <c r="L3542" i="16"/>
  <c r="L3543" i="16"/>
  <c r="L3544" i="16"/>
  <c r="K3544" i="16" s="1"/>
  <c r="H3544" i="16" s="1"/>
  <c r="L3545" i="16"/>
  <c r="L3546" i="16"/>
  <c r="L3547" i="16"/>
  <c r="L3548" i="16"/>
  <c r="K3548" i="16" s="1"/>
  <c r="H3548" i="16" s="1"/>
  <c r="L3549" i="16"/>
  <c r="L3550" i="16"/>
  <c r="K3550" i="16" s="1"/>
  <c r="H3550" i="16" s="1"/>
  <c r="L3551" i="16"/>
  <c r="K3551" i="16" s="1"/>
  <c r="H3551" i="16" s="1"/>
  <c r="L3552" i="16"/>
  <c r="K3552" i="16" s="1"/>
  <c r="H3552" i="16" s="1"/>
  <c r="L3553" i="16"/>
  <c r="L3554" i="16"/>
  <c r="L3555" i="16"/>
  <c r="L3556" i="16"/>
  <c r="K3556" i="16" s="1"/>
  <c r="H3556" i="16" s="1"/>
  <c r="L3557" i="16"/>
  <c r="L3558" i="16"/>
  <c r="L3559" i="16"/>
  <c r="L3560" i="16"/>
  <c r="K3560" i="16" s="1"/>
  <c r="H3560" i="16" s="1"/>
  <c r="L3561" i="16"/>
  <c r="L3562" i="16"/>
  <c r="K3562" i="16" s="1"/>
  <c r="H3562" i="16" s="1"/>
  <c r="L3563" i="16"/>
  <c r="K3563" i="16" s="1"/>
  <c r="H3563" i="16" s="1"/>
  <c r="L3564" i="16"/>
  <c r="K3564" i="16" s="1"/>
  <c r="H3564" i="16" s="1"/>
  <c r="L3565" i="16"/>
  <c r="L3566" i="16"/>
  <c r="L3567" i="16"/>
  <c r="L3568" i="16"/>
  <c r="K3568" i="16" s="1"/>
  <c r="H3568" i="16" s="1"/>
  <c r="L3569" i="16"/>
  <c r="L3570" i="16"/>
  <c r="L3571" i="16"/>
  <c r="L3572" i="16"/>
  <c r="K3572" i="16" s="1"/>
  <c r="H3572" i="16" s="1"/>
  <c r="L3573" i="16"/>
  <c r="L3574" i="16"/>
  <c r="K3574" i="16" s="1"/>
  <c r="H3574" i="16" s="1"/>
  <c r="L3575" i="16"/>
  <c r="K3575" i="16" s="1"/>
  <c r="H3575" i="16" s="1"/>
  <c r="L3576" i="16"/>
  <c r="K3576" i="16" s="1"/>
  <c r="H3576" i="16" s="1"/>
  <c r="L3577" i="16"/>
  <c r="L3578" i="16"/>
  <c r="L3579" i="16"/>
  <c r="L3580" i="16"/>
  <c r="K3580" i="16" s="1"/>
  <c r="H3580" i="16" s="1"/>
  <c r="L3581" i="16"/>
  <c r="L3582" i="16"/>
  <c r="L3583" i="16"/>
  <c r="L3584" i="16"/>
  <c r="K3584" i="16" s="1"/>
  <c r="H3584" i="16" s="1"/>
  <c r="L3585" i="16"/>
  <c r="L3586" i="16"/>
  <c r="K3586" i="16" s="1"/>
  <c r="H3586" i="16" s="1"/>
  <c r="L3587" i="16"/>
  <c r="K3587" i="16" s="1"/>
  <c r="H3587" i="16" s="1"/>
  <c r="L3588" i="16"/>
  <c r="K3588" i="16" s="1"/>
  <c r="H3588" i="16" s="1"/>
  <c r="L3589" i="16"/>
  <c r="L3590" i="16"/>
  <c r="L3591" i="16"/>
  <c r="L3592" i="16"/>
  <c r="K3592" i="16" s="1"/>
  <c r="H3592" i="16" s="1"/>
  <c r="L3593" i="16"/>
  <c r="L3594" i="16"/>
  <c r="L3595" i="16"/>
  <c r="L3596" i="16"/>
  <c r="K3596" i="16" s="1"/>
  <c r="H3596" i="16" s="1"/>
  <c r="L3597" i="16"/>
  <c r="L3598" i="16"/>
  <c r="K3598" i="16" s="1"/>
  <c r="H3598" i="16" s="1"/>
  <c r="L3599" i="16"/>
  <c r="K3599" i="16" s="1"/>
  <c r="H3599" i="16" s="1"/>
  <c r="L3600" i="16"/>
  <c r="K3600" i="16" s="1"/>
  <c r="H3600" i="16" s="1"/>
  <c r="L3601" i="16"/>
  <c r="L3602" i="16"/>
  <c r="L3603" i="16"/>
  <c r="L3604" i="16"/>
  <c r="K3604" i="16" s="1"/>
  <c r="H3604" i="16" s="1"/>
  <c r="L3605" i="16"/>
  <c r="L3606" i="16"/>
  <c r="L3607" i="16"/>
  <c r="L3608" i="16"/>
  <c r="K3608" i="16" s="1"/>
  <c r="H3608" i="16" s="1"/>
  <c r="L3609" i="16"/>
  <c r="L3610" i="16"/>
  <c r="K3610" i="16" s="1"/>
  <c r="H3610" i="16" s="1"/>
  <c r="L3611" i="16"/>
  <c r="K3611" i="16" s="1"/>
  <c r="H3611" i="16" s="1"/>
  <c r="L3612" i="16"/>
  <c r="K3612" i="16" s="1"/>
  <c r="H3612" i="16" s="1"/>
  <c r="L3613" i="16"/>
  <c r="L3614" i="16"/>
  <c r="L3615" i="16"/>
  <c r="L3616" i="16"/>
  <c r="K3616" i="16" s="1"/>
  <c r="H3616" i="16" s="1"/>
  <c r="L3617" i="16"/>
  <c r="L3618" i="16"/>
  <c r="L3619" i="16"/>
  <c r="L3620" i="16"/>
  <c r="K3620" i="16" s="1"/>
  <c r="H3620" i="16" s="1"/>
  <c r="L3621" i="16"/>
  <c r="L3622" i="16"/>
  <c r="K3622" i="16" s="1"/>
  <c r="H3622" i="16" s="1"/>
  <c r="L3623" i="16"/>
  <c r="K3623" i="16" s="1"/>
  <c r="H3623" i="16" s="1"/>
  <c r="L3624" i="16"/>
  <c r="K3624" i="16" s="1"/>
  <c r="H3624" i="16" s="1"/>
  <c r="L3625" i="16"/>
  <c r="L3626" i="16"/>
  <c r="L3627" i="16"/>
  <c r="L3628" i="16"/>
  <c r="K3628" i="16" s="1"/>
  <c r="H3628" i="16" s="1"/>
  <c r="L3629" i="16"/>
  <c r="L3630" i="16"/>
  <c r="L3631" i="16"/>
  <c r="L3632" i="16"/>
  <c r="K3632" i="16" s="1"/>
  <c r="H3632" i="16" s="1"/>
  <c r="L3633" i="16"/>
  <c r="L3634" i="16"/>
  <c r="K3634" i="16" s="1"/>
  <c r="H3634" i="16" s="1"/>
  <c r="L3635" i="16"/>
  <c r="K3635" i="16" s="1"/>
  <c r="H3635" i="16" s="1"/>
  <c r="L3636" i="16"/>
  <c r="K3636" i="16" s="1"/>
  <c r="H3636" i="16" s="1"/>
  <c r="L3637" i="16"/>
  <c r="L3638" i="16"/>
  <c r="L3639" i="16"/>
  <c r="L3640" i="16"/>
  <c r="K3640" i="16" s="1"/>
  <c r="H3640" i="16" s="1"/>
  <c r="L3641" i="16"/>
  <c r="L3642" i="16"/>
  <c r="L3643" i="16"/>
  <c r="L3644" i="16"/>
  <c r="K3644" i="16" s="1"/>
  <c r="H3644" i="16" s="1"/>
  <c r="L3645" i="16"/>
  <c r="L3646" i="16"/>
  <c r="K3646" i="16" s="1"/>
  <c r="H3646" i="16" s="1"/>
  <c r="L3647" i="16"/>
  <c r="K3647" i="16" s="1"/>
  <c r="H3647" i="16" s="1"/>
  <c r="L3648" i="16"/>
  <c r="K3648" i="16" s="1"/>
  <c r="H3648" i="16" s="1"/>
  <c r="L3649" i="16"/>
  <c r="L3650" i="16"/>
  <c r="L3651" i="16"/>
  <c r="L3652" i="16"/>
  <c r="K3652" i="16" s="1"/>
  <c r="H3652" i="16" s="1"/>
  <c r="L3653" i="16"/>
  <c r="L3654" i="16"/>
  <c r="L3655" i="16"/>
  <c r="L3656" i="16"/>
  <c r="K3656" i="16" s="1"/>
  <c r="H3656" i="16" s="1"/>
  <c r="L3657" i="16"/>
  <c r="L3658" i="16"/>
  <c r="K3658" i="16" s="1"/>
  <c r="H3658" i="16" s="1"/>
  <c r="L3659" i="16"/>
  <c r="K3659" i="16" s="1"/>
  <c r="H3659" i="16" s="1"/>
  <c r="L3660" i="16"/>
  <c r="K3660" i="16" s="1"/>
  <c r="H3660" i="16" s="1"/>
  <c r="L3661" i="16"/>
  <c r="L3662" i="16"/>
  <c r="L3663" i="16"/>
  <c r="L3664" i="16"/>
  <c r="K3664" i="16" s="1"/>
  <c r="H3664" i="16" s="1"/>
  <c r="L3665" i="16"/>
  <c r="L3666" i="16"/>
  <c r="L3667" i="16"/>
  <c r="L3668" i="16"/>
  <c r="K3668" i="16" s="1"/>
  <c r="H3668" i="16" s="1"/>
  <c r="L3669" i="16"/>
  <c r="L3670" i="16"/>
  <c r="K3670" i="16" s="1"/>
  <c r="H3670" i="16" s="1"/>
  <c r="L3671" i="16"/>
  <c r="K3671" i="16" s="1"/>
  <c r="H3671" i="16" s="1"/>
  <c r="L3672" i="16"/>
  <c r="K3672" i="16" s="1"/>
  <c r="H3672" i="16" s="1"/>
  <c r="L3673" i="16"/>
  <c r="L3674" i="16"/>
  <c r="L3675" i="16"/>
  <c r="L3676" i="16"/>
  <c r="K3676" i="16" s="1"/>
  <c r="H3676" i="16" s="1"/>
  <c r="L3677" i="16"/>
  <c r="L3678" i="16"/>
  <c r="L3679" i="16"/>
  <c r="L3680" i="16"/>
  <c r="K3680" i="16" s="1"/>
  <c r="H3680" i="16" s="1"/>
  <c r="L3681" i="16"/>
  <c r="L3682" i="16"/>
  <c r="K3682" i="16" s="1"/>
  <c r="H3682" i="16" s="1"/>
  <c r="L3683" i="16"/>
  <c r="K3683" i="16" s="1"/>
  <c r="H3683" i="16" s="1"/>
  <c r="L3684" i="16"/>
  <c r="K3684" i="16" s="1"/>
  <c r="H3684" i="16" s="1"/>
  <c r="L3685" i="16"/>
  <c r="L3686" i="16"/>
  <c r="L3687" i="16"/>
  <c r="L3688" i="16"/>
  <c r="K3688" i="16" s="1"/>
  <c r="H3688" i="16" s="1"/>
  <c r="L3689" i="16"/>
  <c r="L3690" i="16"/>
  <c r="L3691" i="16"/>
  <c r="L3692" i="16"/>
  <c r="K3692" i="16" s="1"/>
  <c r="H3692" i="16" s="1"/>
  <c r="L3693" i="16"/>
  <c r="L3694" i="16"/>
  <c r="K3694" i="16" s="1"/>
  <c r="H3694" i="16" s="1"/>
  <c r="L3695" i="16"/>
  <c r="K3695" i="16" s="1"/>
  <c r="H3695" i="16" s="1"/>
  <c r="L3696" i="16"/>
  <c r="K3696" i="16" s="1"/>
  <c r="H3696" i="16" s="1"/>
  <c r="L3697" i="16"/>
  <c r="L3698" i="16"/>
  <c r="L3699" i="16"/>
  <c r="L3700" i="16"/>
  <c r="K3700" i="16" s="1"/>
  <c r="H3700" i="16" s="1"/>
  <c r="L3701" i="16"/>
  <c r="L3702" i="16"/>
  <c r="L3703" i="16"/>
  <c r="L3704" i="16"/>
  <c r="K3704" i="16" s="1"/>
  <c r="H3704" i="16" s="1"/>
  <c r="L3705" i="16"/>
  <c r="L3706" i="16"/>
  <c r="K3706" i="16" s="1"/>
  <c r="H3706" i="16" s="1"/>
  <c r="L3707" i="16"/>
  <c r="K3707" i="16" s="1"/>
  <c r="H3707" i="16" s="1"/>
  <c r="L3708" i="16"/>
  <c r="K3708" i="16" s="1"/>
  <c r="H3708" i="16" s="1"/>
  <c r="L3709" i="16"/>
  <c r="L3710" i="16"/>
  <c r="L3711" i="16"/>
  <c r="L3712" i="16"/>
  <c r="K3712" i="16" s="1"/>
  <c r="H3712" i="16" s="1"/>
  <c r="L3713" i="16"/>
  <c r="L3714" i="16"/>
  <c r="L3715" i="16"/>
  <c r="L3716" i="16"/>
  <c r="K3716" i="16" s="1"/>
  <c r="H3716" i="16" s="1"/>
  <c r="L3717" i="16"/>
  <c r="L3718" i="16"/>
  <c r="K3718" i="16" s="1"/>
  <c r="H3718" i="16" s="1"/>
  <c r="L3719" i="16"/>
  <c r="K3719" i="16" s="1"/>
  <c r="H3719" i="16" s="1"/>
  <c r="L3720" i="16"/>
  <c r="K3720" i="16" s="1"/>
  <c r="H3720" i="16" s="1"/>
  <c r="L3721" i="16"/>
  <c r="L3722" i="16"/>
  <c r="L3723" i="16"/>
  <c r="L3724" i="16"/>
  <c r="K3724" i="16" s="1"/>
  <c r="H3724" i="16" s="1"/>
  <c r="L3725" i="16"/>
  <c r="L3726" i="16"/>
  <c r="L3727" i="16"/>
  <c r="L3728" i="16"/>
  <c r="K3728" i="16" s="1"/>
  <c r="H3728" i="16" s="1"/>
  <c r="L3729" i="16"/>
  <c r="L3730" i="16"/>
  <c r="K3730" i="16" s="1"/>
  <c r="H3730" i="16" s="1"/>
  <c r="L3731" i="16"/>
  <c r="K3731" i="16" s="1"/>
  <c r="H3731" i="16" s="1"/>
  <c r="L3732" i="16"/>
  <c r="K3732" i="16" s="1"/>
  <c r="H3732" i="16" s="1"/>
  <c r="L3733" i="16"/>
  <c r="L3734" i="16"/>
  <c r="L3735" i="16"/>
  <c r="L3736" i="16"/>
  <c r="K3736" i="16" s="1"/>
  <c r="H3736" i="16" s="1"/>
  <c r="L3737" i="16"/>
  <c r="L3738" i="16"/>
  <c r="L3739" i="16"/>
  <c r="L3740" i="16"/>
  <c r="K3740" i="16" s="1"/>
  <c r="H3740" i="16" s="1"/>
  <c r="L3741" i="16"/>
  <c r="L3742" i="16"/>
  <c r="K3742" i="16" s="1"/>
  <c r="H3742" i="16" s="1"/>
  <c r="L3743" i="16"/>
  <c r="K3743" i="16" s="1"/>
  <c r="H3743" i="16" s="1"/>
  <c r="L3744" i="16"/>
  <c r="K3744" i="16" s="1"/>
  <c r="H3744" i="16" s="1"/>
  <c r="L3745" i="16"/>
  <c r="L3746" i="16"/>
  <c r="L3747" i="16"/>
  <c r="L3748" i="16"/>
  <c r="K3748" i="16" s="1"/>
  <c r="H3748" i="16" s="1"/>
  <c r="L3749" i="16"/>
  <c r="L3750" i="16"/>
  <c r="L3751" i="16"/>
  <c r="L3752" i="16"/>
  <c r="K3752" i="16" s="1"/>
  <c r="H3752" i="16" s="1"/>
  <c r="L3753" i="16"/>
  <c r="L3754" i="16"/>
  <c r="K3754" i="16" s="1"/>
  <c r="H3754" i="16" s="1"/>
  <c r="L3755" i="16"/>
  <c r="K3755" i="16" s="1"/>
  <c r="H3755" i="16" s="1"/>
  <c r="L3756" i="16"/>
  <c r="K3756" i="16" s="1"/>
  <c r="H3756" i="16" s="1"/>
  <c r="L3757" i="16"/>
  <c r="L3758" i="16"/>
  <c r="L3759" i="16"/>
  <c r="L3760" i="16"/>
  <c r="K3760" i="16" s="1"/>
  <c r="H3760" i="16" s="1"/>
  <c r="L3761" i="16"/>
  <c r="L3762" i="16"/>
  <c r="L3763" i="16"/>
  <c r="L3764" i="16"/>
  <c r="K3764" i="16" s="1"/>
  <c r="H3764" i="16" s="1"/>
  <c r="L3765" i="16"/>
  <c r="L3766" i="16"/>
  <c r="K3766" i="16" s="1"/>
  <c r="H3766" i="16" s="1"/>
  <c r="L3767" i="16"/>
  <c r="K3767" i="16" s="1"/>
  <c r="H3767" i="16" s="1"/>
  <c r="L3768" i="16"/>
  <c r="K3768" i="16" s="1"/>
  <c r="H3768" i="16" s="1"/>
  <c r="L3769" i="16"/>
  <c r="L3770" i="16"/>
  <c r="L3771" i="16"/>
  <c r="L3772" i="16"/>
  <c r="K3772" i="16" s="1"/>
  <c r="H3772" i="16" s="1"/>
  <c r="L3773" i="16"/>
  <c r="L3774" i="16"/>
  <c r="L3775" i="16"/>
  <c r="L3776" i="16"/>
  <c r="K3776" i="16" s="1"/>
  <c r="H3776" i="16" s="1"/>
  <c r="L3777" i="16"/>
  <c r="L3778" i="16"/>
  <c r="K3778" i="16" s="1"/>
  <c r="H3778" i="16" s="1"/>
  <c r="L3779" i="16"/>
  <c r="K3779" i="16" s="1"/>
  <c r="H3779" i="16" s="1"/>
  <c r="L3780" i="16"/>
  <c r="K3780" i="16" s="1"/>
  <c r="H3780" i="16" s="1"/>
  <c r="L3781" i="16"/>
  <c r="L3782" i="16"/>
  <c r="L3783" i="16"/>
  <c r="L3784" i="16"/>
  <c r="K3784" i="16" s="1"/>
  <c r="H3784" i="16" s="1"/>
  <c r="L3785" i="16"/>
  <c r="L3786" i="16"/>
  <c r="L3787" i="16"/>
  <c r="L3788" i="16"/>
  <c r="K3788" i="16" s="1"/>
  <c r="H3788" i="16" s="1"/>
  <c r="L3789" i="16"/>
  <c r="L3790" i="16"/>
  <c r="K3790" i="16" s="1"/>
  <c r="H3790" i="16" s="1"/>
  <c r="L3791" i="16"/>
  <c r="K3791" i="16" s="1"/>
  <c r="H3791" i="16" s="1"/>
  <c r="L3792" i="16"/>
  <c r="K3792" i="16" s="1"/>
  <c r="H3792" i="16" s="1"/>
  <c r="L3793" i="16"/>
  <c r="L3794" i="16"/>
  <c r="L3795" i="16"/>
  <c r="L3796" i="16"/>
  <c r="K3796" i="16" s="1"/>
  <c r="H3796" i="16" s="1"/>
  <c r="L3797" i="16"/>
  <c r="L3798" i="16"/>
  <c r="L3799" i="16"/>
  <c r="L3800" i="16"/>
  <c r="K3800" i="16" s="1"/>
  <c r="H3800" i="16" s="1"/>
  <c r="L3801" i="16"/>
  <c r="L3802" i="16"/>
  <c r="K3802" i="16" s="1"/>
  <c r="H3802" i="16" s="1"/>
  <c r="L3803" i="16"/>
  <c r="K3803" i="16" s="1"/>
  <c r="H3803" i="16" s="1"/>
  <c r="L3804" i="16"/>
  <c r="K3804" i="16" s="1"/>
  <c r="H3804" i="16" s="1"/>
  <c r="L3805" i="16"/>
  <c r="L3806" i="16"/>
  <c r="L3807" i="16"/>
  <c r="L3808" i="16"/>
  <c r="K3808" i="16" s="1"/>
  <c r="H3808" i="16" s="1"/>
  <c r="L3809" i="16"/>
  <c r="L3810" i="16"/>
  <c r="L3811" i="16"/>
  <c r="L3812" i="16"/>
  <c r="K3812" i="16" s="1"/>
  <c r="H3812" i="16" s="1"/>
  <c r="L3813" i="16"/>
  <c r="L3814" i="16"/>
  <c r="K3814" i="16" s="1"/>
  <c r="H3814" i="16" s="1"/>
  <c r="L3815" i="16"/>
  <c r="K3815" i="16" s="1"/>
  <c r="H3815" i="16" s="1"/>
  <c r="L3816" i="16"/>
  <c r="K3816" i="16" s="1"/>
  <c r="H3816" i="16" s="1"/>
  <c r="L3817" i="16"/>
  <c r="L3818" i="16"/>
  <c r="L3819" i="16"/>
  <c r="L3820" i="16"/>
  <c r="K3820" i="16" s="1"/>
  <c r="H3820" i="16" s="1"/>
  <c r="L3821" i="16"/>
  <c r="L3822" i="16"/>
  <c r="L3823" i="16"/>
  <c r="L3824" i="16"/>
  <c r="K3824" i="16" s="1"/>
  <c r="H3824" i="16" s="1"/>
  <c r="L3825" i="16"/>
  <c r="L3826" i="16"/>
  <c r="K3826" i="16" s="1"/>
  <c r="H3826" i="16" s="1"/>
  <c r="L3827" i="16"/>
  <c r="K3827" i="16" s="1"/>
  <c r="H3827" i="16" s="1"/>
  <c r="L3828" i="16"/>
  <c r="K3828" i="16" s="1"/>
  <c r="H3828" i="16" s="1"/>
  <c r="L3829" i="16"/>
  <c r="L3830" i="16"/>
  <c r="L3831" i="16"/>
  <c r="L3832" i="16"/>
  <c r="K3832" i="16" s="1"/>
  <c r="H3832" i="16" s="1"/>
  <c r="L3833" i="16"/>
  <c r="L3834" i="16"/>
  <c r="L3835" i="16"/>
  <c r="L3836" i="16"/>
  <c r="K3836" i="16" s="1"/>
  <c r="H3836" i="16" s="1"/>
  <c r="L3837" i="16"/>
  <c r="L3838" i="16"/>
  <c r="K3838" i="16" s="1"/>
  <c r="H3838" i="16" s="1"/>
  <c r="L3839" i="16"/>
  <c r="K3839" i="16" s="1"/>
  <c r="H3839" i="16" s="1"/>
  <c r="L3840" i="16"/>
  <c r="K3840" i="16" s="1"/>
  <c r="H3840" i="16" s="1"/>
  <c r="L3841" i="16"/>
  <c r="L3842" i="16"/>
  <c r="L3843" i="16"/>
  <c r="K3844" i="16"/>
  <c r="H3844" i="16" s="1"/>
  <c r="F3845" i="16"/>
  <c r="L3845" i="16"/>
  <c r="G3845" i="16"/>
  <c r="D3845" i="16"/>
  <c r="M3845" i="16"/>
  <c r="H52" i="16"/>
  <c r="H45" i="16"/>
  <c r="H60" i="16"/>
  <c r="H72" i="16"/>
  <c r="H84" i="16"/>
  <c r="H96" i="16"/>
  <c r="M4" i="6"/>
  <c r="M11" i="6"/>
  <c r="M12" i="6"/>
  <c r="M8" i="6"/>
  <c r="O3" i="8"/>
  <c r="AJ32" i="8"/>
  <c r="AJ31" i="8"/>
  <c r="AJ30" i="8"/>
  <c r="AJ29" i="8"/>
  <c r="AJ28" i="8"/>
  <c r="AJ27" i="8"/>
  <c r="Z27" i="8"/>
  <c r="AJ26" i="8"/>
  <c r="AJ25" i="8"/>
  <c r="AJ24" i="8"/>
  <c r="AJ23" i="8"/>
  <c r="AJ22" i="8"/>
  <c r="AJ21" i="8"/>
  <c r="AJ20" i="8"/>
  <c r="AJ19" i="8"/>
  <c r="AJ18" i="8"/>
  <c r="AJ17" i="8"/>
  <c r="AJ16" i="8"/>
  <c r="AJ15" i="8"/>
  <c r="AJ14" i="8"/>
  <c r="AJ13" i="8"/>
  <c r="AJ12" i="8"/>
  <c r="AJ11" i="8"/>
  <c r="AB11" i="8"/>
  <c r="AJ10" i="8"/>
  <c r="AB10" i="8"/>
  <c r="K10" i="8"/>
  <c r="AJ9" i="8"/>
  <c r="AB9" i="8"/>
  <c r="K9" i="8"/>
  <c r="I9" i="8"/>
  <c r="AO11" i="8" s="1"/>
  <c r="AJ8" i="8"/>
  <c r="AB8" i="8"/>
  <c r="K8" i="8"/>
  <c r="I8" i="8"/>
  <c r="I12" i="8" s="1"/>
  <c r="AO14" i="8" s="1"/>
  <c r="AO7" i="8"/>
  <c r="AJ7" i="8"/>
  <c r="AB7" i="8"/>
  <c r="K7" i="8"/>
  <c r="I7" i="8"/>
  <c r="AO9" i="8" s="1"/>
  <c r="AO6" i="8"/>
  <c r="AJ6" i="8"/>
  <c r="AB6" i="8"/>
  <c r="K6" i="8"/>
  <c r="I6" i="8"/>
  <c r="I10" i="8" s="1"/>
  <c r="I14" i="8" s="1"/>
  <c r="AO16" i="8" s="1"/>
  <c r="AO5" i="8"/>
  <c r="AN5" i="8"/>
  <c r="AN6" i="8" s="1"/>
  <c r="AN7" i="8" s="1"/>
  <c r="AN8" i="8" s="1"/>
  <c r="AN9" i="8" s="1"/>
  <c r="AN10" i="8" s="1"/>
  <c r="AN11" i="8" s="1"/>
  <c r="AN12" i="8" s="1"/>
  <c r="AN13" i="8" s="1"/>
  <c r="AN14" i="8" s="1"/>
  <c r="AN15" i="8" s="1"/>
  <c r="AN16" i="8" s="1"/>
  <c r="AN17" i="8" s="1"/>
  <c r="AN18" i="8" s="1"/>
  <c r="AN19" i="8" s="1"/>
  <c r="AJ5" i="8"/>
  <c r="AC5" i="8"/>
  <c r="AC6" i="8" s="1"/>
  <c r="AC7" i="8" s="1"/>
  <c r="AC8" i="8" s="1"/>
  <c r="AC9" i="8" s="1"/>
  <c r="AC10" i="8" s="1"/>
  <c r="AC11" i="8" s="1"/>
  <c r="AB5" i="8"/>
  <c r="T5" i="8"/>
  <c r="T6" i="8" s="1"/>
  <c r="T7" i="8" s="1"/>
  <c r="T8" i="8" s="1"/>
  <c r="T9" i="8" s="1"/>
  <c r="T10" i="8" s="1"/>
  <c r="T11" i="8" s="1"/>
  <c r="T12" i="8" s="1"/>
  <c r="T13" i="8" s="1"/>
  <c r="T14" i="8" s="1"/>
  <c r="K5" i="8"/>
  <c r="G5" i="8"/>
  <c r="G6" i="8" s="1"/>
  <c r="AO4" i="8"/>
  <c r="AK4" i="8"/>
  <c r="AK5" i="8" s="1"/>
  <c r="AK6" i="8" s="1"/>
  <c r="AK7" i="8" s="1"/>
  <c r="AK8" i="8" s="1"/>
  <c r="AK9" i="8" s="1"/>
  <c r="AK10" i="8" s="1"/>
  <c r="AK11" i="8" s="1"/>
  <c r="AK12" i="8" s="1"/>
  <c r="AK13" i="8" s="1"/>
  <c r="AK14" i="8" s="1"/>
  <c r="AK15" i="8" s="1"/>
  <c r="AK16" i="8" s="1"/>
  <c r="AK17" i="8" s="1"/>
  <c r="AK18" i="8" s="1"/>
  <c r="AK19" i="8" s="1"/>
  <c r="AK20" i="8" s="1"/>
  <c r="AK21" i="8" s="1"/>
  <c r="AK22" i="8" s="1"/>
  <c r="AK23" i="8" s="1"/>
  <c r="AK24" i="8" s="1"/>
  <c r="AK25" i="8" s="1"/>
  <c r="AK26" i="8" s="1"/>
  <c r="AK27" i="8" s="1"/>
  <c r="AK28" i="8" s="1"/>
  <c r="AK29" i="8" s="1"/>
  <c r="AK30" i="8" s="1"/>
  <c r="AK31" i="8" s="1"/>
  <c r="AK32" i="8" s="1"/>
  <c r="AJ4" i="8"/>
  <c r="AB4" i="8"/>
  <c r="O4" i="8"/>
  <c r="K4" i="8"/>
  <c r="H4" i="8"/>
  <c r="H5" i="8" s="1"/>
  <c r="H6" i="8" s="1"/>
  <c r="H7" i="8" s="1"/>
  <c r="H8" i="8" s="1"/>
  <c r="H9" i="8" s="1"/>
  <c r="H10" i="8" s="1"/>
  <c r="H11" i="8" s="1"/>
  <c r="H12" i="8" s="1"/>
  <c r="H13" i="8" s="1"/>
  <c r="H14" i="8" s="1"/>
  <c r="H15" i="8" s="1"/>
  <c r="H16" i="8" s="1"/>
  <c r="H17" i="8" s="1"/>
  <c r="H18" i="8" s="1"/>
  <c r="H19" i="8" s="1"/>
  <c r="H20" i="8" s="1"/>
  <c r="H21" i="8" s="1"/>
  <c r="H22" i="8" s="1"/>
  <c r="H23" i="8" s="1"/>
  <c r="H24" i="8" s="1"/>
  <c r="H25" i="8" s="1"/>
  <c r="H26" i="8" s="1"/>
  <c r="H27" i="8" s="1"/>
  <c r="H28" i="8" s="1"/>
  <c r="H29" i="8" s="1"/>
  <c r="H30" i="8" s="1"/>
  <c r="H31" i="8" s="1"/>
  <c r="H32" i="8" s="1"/>
  <c r="H33" i="8" s="1"/>
  <c r="H34" i="8" s="1"/>
  <c r="H35" i="8" s="1"/>
  <c r="AJ3" i="8"/>
  <c r="AB3" i="8"/>
  <c r="AA3" i="8"/>
  <c r="AA4" i="8" s="1"/>
  <c r="Y3" i="8"/>
  <c r="R3" i="8"/>
  <c r="R4" i="8" s="1"/>
  <c r="R5" i="8" s="1"/>
  <c r="P3" i="8"/>
  <c r="P4" i="8" s="1"/>
  <c r="P5" i="8" s="1"/>
  <c r="P6" i="8" s="1"/>
  <c r="N3" i="8"/>
  <c r="N4" i="8" s="1"/>
  <c r="N5" i="8" s="1"/>
  <c r="L3" i="8"/>
  <c r="L4" i="8" s="1"/>
  <c r="L5" i="8" s="1"/>
  <c r="L6" i="8" s="1"/>
  <c r="L7" i="8" s="1"/>
  <c r="L8" i="8" s="1"/>
  <c r="L9" i="8" s="1"/>
  <c r="L10" i="8" s="1"/>
  <c r="K3" i="8"/>
  <c r="E18" i="13" s="1"/>
  <c r="H18" i="13" s="1"/>
  <c r="J3" i="8"/>
  <c r="J4" i="8" s="1"/>
  <c r="J5" i="8" s="1"/>
  <c r="J6" i="8" s="1"/>
  <c r="J7" i="8" s="1"/>
  <c r="J8" i="8" s="1"/>
  <c r="J9" i="8" s="1"/>
  <c r="J10" i="8" s="1"/>
  <c r="J11" i="8" s="1"/>
  <c r="J12" i="8" s="1"/>
  <c r="J13" i="8" s="1"/>
  <c r="J14" i="8" s="1"/>
  <c r="J15" i="8" s="1"/>
  <c r="J16" i="8" s="1"/>
  <c r="J17" i="8" s="1"/>
  <c r="F3" i="8"/>
  <c r="F4" i="8" s="1"/>
  <c r="F5" i="8" s="1"/>
  <c r="F6" i="8" s="1"/>
  <c r="F7" i="8" s="1"/>
  <c r="F8" i="8" s="1"/>
  <c r="F9" i="8" s="1"/>
  <c r="F10" i="8" s="1"/>
  <c r="F11" i="8" s="1"/>
  <c r="F12" i="8" s="1"/>
  <c r="F13" i="8" s="1"/>
  <c r="F14" i="8" s="1"/>
  <c r="F15" i="8" s="1"/>
  <c r="F16" i="8" s="1"/>
  <c r="F17" i="8" s="1"/>
  <c r="F18" i="8" s="1"/>
  <c r="F19" i="8" s="1"/>
  <c r="F20" i="8" s="1"/>
  <c r="F21" i="8" s="1"/>
  <c r="F22" i="8" s="1"/>
  <c r="F23" i="8" s="1"/>
  <c r="F24" i="8" s="1"/>
  <c r="F25" i="8" s="1"/>
  <c r="F26" i="8" s="1"/>
  <c r="F27" i="8" s="1"/>
  <c r="F28" i="8" s="1"/>
  <c r="F29" i="8" s="1"/>
  <c r="F30" i="8" s="1"/>
  <c r="F31" i="8" s="1"/>
  <c r="F32" i="8" s="1"/>
  <c r="F33" i="8" s="1"/>
  <c r="AL2" i="8"/>
  <c r="AM20" i="7"/>
  <c r="AM19" i="7"/>
  <c r="AM18" i="7"/>
  <c r="AM17" i="7"/>
  <c r="AM16" i="7"/>
  <c r="AM15" i="7"/>
  <c r="AM14" i="7"/>
  <c r="AM13" i="7"/>
  <c r="D13" i="7"/>
  <c r="E13" i="7" s="1"/>
  <c r="F13" i="7" s="1"/>
  <c r="G13" i="7" s="1"/>
  <c r="H13" i="7" s="1"/>
  <c r="I13" i="7" s="1"/>
  <c r="J13" i="7" s="1"/>
  <c r="K13" i="7" s="1"/>
  <c r="L13" i="7" s="1"/>
  <c r="M13" i="7" s="1"/>
  <c r="N13" i="7" s="1"/>
  <c r="O13" i="7" s="1"/>
  <c r="P13" i="7" s="1"/>
  <c r="Q13" i="7" s="1"/>
  <c r="R13" i="7" s="1"/>
  <c r="AM12" i="7"/>
  <c r="AM11" i="7"/>
  <c r="AM10" i="7"/>
  <c r="AM9" i="7"/>
  <c r="AM8" i="7"/>
  <c r="AM7" i="7"/>
  <c r="AM6" i="7"/>
  <c r="AJ6" i="7"/>
  <c r="AQ5" i="7"/>
  <c r="AM5" i="7"/>
  <c r="AL5" i="7"/>
  <c r="AK5" i="7"/>
  <c r="AQ4" i="7"/>
  <c r="E3" i="9" s="1"/>
  <c r="AQ3" i="7"/>
  <c r="B57" i="6"/>
  <c r="B56" i="6"/>
  <c r="B55" i="6"/>
  <c r="B54" i="6"/>
  <c r="J49" i="6"/>
  <c r="B49" i="6"/>
  <c r="B45" i="6"/>
  <c r="B44" i="6"/>
  <c r="B43" i="6"/>
  <c r="B42" i="6"/>
  <c r="J37" i="6"/>
  <c r="B37" i="6"/>
  <c r="B33" i="6"/>
  <c r="B32" i="6"/>
  <c r="B31" i="6"/>
  <c r="B30" i="6"/>
  <c r="H25" i="6"/>
  <c r="G25" i="6"/>
  <c r="B25" i="6"/>
  <c r="B21" i="6"/>
  <c r="B20" i="6"/>
  <c r="B19" i="6"/>
  <c r="B18" i="6"/>
  <c r="C14" i="6"/>
  <c r="D12" i="6"/>
  <c r="J10" i="6"/>
  <c r="H5" i="6"/>
  <c r="G5" i="6"/>
  <c r="K1091" i="16" l="1"/>
  <c r="H1091" i="16" s="1"/>
  <c r="K1079" i="16"/>
  <c r="H1079" i="16" s="1"/>
  <c r="K1067" i="16"/>
  <c r="H1067" i="16" s="1"/>
  <c r="K1055" i="16"/>
  <c r="H1055" i="16" s="1"/>
  <c r="K1043" i="16"/>
  <c r="H1043" i="16" s="1"/>
  <c r="K1031" i="16"/>
  <c r="H1031" i="16" s="1"/>
  <c r="K1019" i="16"/>
  <c r="H1019" i="16" s="1"/>
  <c r="K1007" i="16"/>
  <c r="H1007" i="16" s="1"/>
  <c r="K995" i="16"/>
  <c r="H995" i="16" s="1"/>
  <c r="K983" i="16"/>
  <c r="H983" i="16" s="1"/>
  <c r="K971" i="16"/>
  <c r="H971" i="16" s="1"/>
  <c r="K959" i="16"/>
  <c r="H959" i="16" s="1"/>
  <c r="K947" i="16"/>
  <c r="H947" i="16" s="1"/>
  <c r="K935" i="16"/>
  <c r="H935" i="16" s="1"/>
  <c r="K923" i="16"/>
  <c r="H923" i="16" s="1"/>
  <c r="K911" i="16"/>
  <c r="H911" i="16" s="1"/>
  <c r="K899" i="16"/>
  <c r="H899" i="16" s="1"/>
  <c r="K887" i="16"/>
  <c r="H887" i="16" s="1"/>
  <c r="K875" i="16"/>
  <c r="H875" i="16" s="1"/>
  <c r="K863" i="16"/>
  <c r="H863" i="16" s="1"/>
  <c r="K851" i="16"/>
  <c r="H851" i="16" s="1"/>
  <c r="K839" i="16"/>
  <c r="H839" i="16" s="1"/>
  <c r="K827" i="16"/>
  <c r="H827" i="16" s="1"/>
  <c r="K815" i="16"/>
  <c r="H815" i="16" s="1"/>
  <c r="K803" i="16"/>
  <c r="H803" i="16" s="1"/>
  <c r="K791" i="16"/>
  <c r="H791" i="16" s="1"/>
  <c r="K779" i="16"/>
  <c r="H779" i="16" s="1"/>
  <c r="K767" i="16"/>
  <c r="H767" i="16" s="1"/>
  <c r="K755" i="16"/>
  <c r="H755" i="16" s="1"/>
  <c r="K743" i="16"/>
  <c r="H743" i="16" s="1"/>
  <c r="K731" i="16"/>
  <c r="H731" i="16" s="1"/>
  <c r="K719" i="16"/>
  <c r="H719" i="16" s="1"/>
  <c r="K707" i="16"/>
  <c r="H707" i="16" s="1"/>
  <c r="K695" i="16"/>
  <c r="H695" i="16" s="1"/>
  <c r="K683" i="16"/>
  <c r="H683" i="16" s="1"/>
  <c r="K671" i="16"/>
  <c r="H671" i="16" s="1"/>
  <c r="K659" i="16"/>
  <c r="H659" i="16" s="1"/>
  <c r="K647" i="16"/>
  <c r="H647" i="16" s="1"/>
  <c r="K635" i="16"/>
  <c r="H635" i="16" s="1"/>
  <c r="K623" i="16"/>
  <c r="H623" i="16" s="1"/>
  <c r="K611" i="16"/>
  <c r="H611" i="16" s="1"/>
  <c r="K599" i="16"/>
  <c r="H599" i="16" s="1"/>
  <c r="K587" i="16"/>
  <c r="H587" i="16" s="1"/>
  <c r="K575" i="16"/>
  <c r="H575" i="16" s="1"/>
  <c r="K563" i="16"/>
  <c r="H563" i="16" s="1"/>
  <c r="K551" i="16"/>
  <c r="H551" i="16" s="1"/>
  <c r="K539" i="16"/>
  <c r="H539" i="16" s="1"/>
  <c r="K527" i="16"/>
  <c r="H527" i="16" s="1"/>
  <c r="K515" i="16"/>
  <c r="H515" i="16" s="1"/>
  <c r="K503" i="16"/>
  <c r="H503" i="16" s="1"/>
  <c r="K491" i="16"/>
  <c r="H491" i="16" s="1"/>
  <c r="K479" i="16"/>
  <c r="H479" i="16" s="1"/>
  <c r="K467" i="16"/>
  <c r="H467" i="16" s="1"/>
  <c r="K455" i="16"/>
  <c r="H455" i="16" s="1"/>
  <c r="K443" i="16"/>
  <c r="H443" i="16" s="1"/>
  <c r="K431" i="16"/>
  <c r="H431" i="16" s="1"/>
  <c r="K419" i="16"/>
  <c r="H419" i="16" s="1"/>
  <c r="K407" i="16"/>
  <c r="H407" i="16" s="1"/>
  <c r="K395" i="16"/>
  <c r="H395" i="16" s="1"/>
  <c r="K383" i="16"/>
  <c r="H383" i="16" s="1"/>
  <c r="K371" i="16"/>
  <c r="H371" i="16" s="1"/>
  <c r="K359" i="16"/>
  <c r="H359" i="16" s="1"/>
  <c r="K347" i="16"/>
  <c r="H347" i="16" s="1"/>
  <c r="K335" i="16"/>
  <c r="H335" i="16" s="1"/>
  <c r="K323" i="16"/>
  <c r="H323" i="16" s="1"/>
  <c r="K311" i="16"/>
  <c r="H311" i="16" s="1"/>
  <c r="K299" i="16"/>
  <c r="H299" i="16" s="1"/>
  <c r="K287" i="16"/>
  <c r="H287" i="16" s="1"/>
  <c r="K275" i="16"/>
  <c r="H275" i="16" s="1"/>
  <c r="K263" i="16"/>
  <c r="H263" i="16" s="1"/>
  <c r="K251" i="16"/>
  <c r="H251" i="16" s="1"/>
  <c r="K239" i="16"/>
  <c r="H239" i="16" s="1"/>
  <c r="K227" i="16"/>
  <c r="H227" i="16" s="1"/>
  <c r="K215" i="16"/>
  <c r="H215" i="16" s="1"/>
  <c r="K203" i="16"/>
  <c r="H203" i="16" s="1"/>
  <c r="K191" i="16"/>
  <c r="H191" i="16" s="1"/>
  <c r="K179" i="16"/>
  <c r="H179" i="16" s="1"/>
  <c r="K167" i="16"/>
  <c r="H167" i="16" s="1"/>
  <c r="K155" i="16"/>
  <c r="H155" i="16" s="1"/>
  <c r="K143" i="16"/>
  <c r="H143" i="16" s="1"/>
  <c r="K131" i="16"/>
  <c r="H131" i="16" s="1"/>
  <c r="K119" i="16"/>
  <c r="H119" i="16" s="1"/>
  <c r="K3833" i="16"/>
  <c r="H3833" i="16" s="1"/>
  <c r="K3821" i="16"/>
  <c r="H3821" i="16" s="1"/>
  <c r="K3809" i="16"/>
  <c r="H3809" i="16" s="1"/>
  <c r="K3797" i="16"/>
  <c r="H3797" i="16" s="1"/>
  <c r="K3785" i="16"/>
  <c r="H3785" i="16" s="1"/>
  <c r="K3773" i="16"/>
  <c r="H3773" i="16" s="1"/>
  <c r="K3761" i="16"/>
  <c r="H3761" i="16" s="1"/>
  <c r="K3749" i="16"/>
  <c r="H3749" i="16" s="1"/>
  <c r="K3737" i="16"/>
  <c r="H3737" i="16" s="1"/>
  <c r="K3725" i="16"/>
  <c r="H3725" i="16" s="1"/>
  <c r="K3713" i="16"/>
  <c r="H3713" i="16" s="1"/>
  <c r="K3701" i="16"/>
  <c r="H3701" i="16" s="1"/>
  <c r="K3689" i="16"/>
  <c r="H3689" i="16" s="1"/>
  <c r="K3677" i="16"/>
  <c r="H3677" i="16" s="1"/>
  <c r="K3665" i="16"/>
  <c r="H3665" i="16" s="1"/>
  <c r="K3653" i="16"/>
  <c r="H3653" i="16" s="1"/>
  <c r="K3641" i="16"/>
  <c r="H3641" i="16" s="1"/>
  <c r="K3629" i="16"/>
  <c r="H3629" i="16" s="1"/>
  <c r="K3617" i="16"/>
  <c r="H3617" i="16" s="1"/>
  <c r="K3605" i="16"/>
  <c r="H3605" i="16" s="1"/>
  <c r="K3593" i="16"/>
  <c r="H3593" i="16" s="1"/>
  <c r="K3581" i="16"/>
  <c r="H3581" i="16" s="1"/>
  <c r="K3569" i="16"/>
  <c r="H3569" i="16" s="1"/>
  <c r="K3557" i="16"/>
  <c r="H3557" i="16" s="1"/>
  <c r="K3545" i="16"/>
  <c r="H3545" i="16" s="1"/>
  <c r="K3533" i="16"/>
  <c r="H3533" i="16" s="1"/>
  <c r="K3521" i="16"/>
  <c r="H3521" i="16" s="1"/>
  <c r="K3509" i="16"/>
  <c r="H3509" i="16" s="1"/>
  <c r="K3497" i="16"/>
  <c r="H3497" i="16" s="1"/>
  <c r="K3485" i="16"/>
  <c r="H3485" i="16" s="1"/>
  <c r="K3473" i="16"/>
  <c r="H3473" i="16" s="1"/>
  <c r="K3461" i="16"/>
  <c r="H3461" i="16" s="1"/>
  <c r="K3449" i="16"/>
  <c r="H3449" i="16" s="1"/>
  <c r="K3437" i="16"/>
  <c r="H3437" i="16" s="1"/>
  <c r="K3425" i="16"/>
  <c r="H3425" i="16" s="1"/>
  <c r="K3413" i="16"/>
  <c r="H3413" i="16" s="1"/>
  <c r="K3401" i="16"/>
  <c r="H3401" i="16" s="1"/>
  <c r="K3389" i="16"/>
  <c r="H3389" i="16" s="1"/>
  <c r="K3377" i="16"/>
  <c r="H3377" i="16" s="1"/>
  <c r="K3365" i="16"/>
  <c r="H3365" i="16" s="1"/>
  <c r="K3353" i="16"/>
  <c r="H3353" i="16" s="1"/>
  <c r="K3341" i="16"/>
  <c r="H3341" i="16" s="1"/>
  <c r="K3329" i="16"/>
  <c r="H3329" i="16" s="1"/>
  <c r="K3317" i="16"/>
  <c r="H3317" i="16" s="1"/>
  <c r="K3305" i="16"/>
  <c r="H3305" i="16" s="1"/>
  <c r="K3293" i="16"/>
  <c r="H3293" i="16" s="1"/>
  <c r="K3281" i="16"/>
  <c r="H3281" i="16" s="1"/>
  <c r="K3269" i="16"/>
  <c r="H3269" i="16" s="1"/>
  <c r="K3257" i="16"/>
  <c r="H3257" i="16" s="1"/>
  <c r="K3245" i="16"/>
  <c r="H3245" i="16" s="1"/>
  <c r="K3233" i="16"/>
  <c r="H3233" i="16" s="1"/>
  <c r="K3221" i="16"/>
  <c r="H3221" i="16" s="1"/>
  <c r="K3209" i="16"/>
  <c r="H3209" i="16" s="1"/>
  <c r="K3197" i="16"/>
  <c r="H3197" i="16" s="1"/>
  <c r="K3185" i="16"/>
  <c r="H3185" i="16" s="1"/>
  <c r="K3173" i="16"/>
  <c r="H3173" i="16" s="1"/>
  <c r="K3161" i="16"/>
  <c r="H3161" i="16" s="1"/>
  <c r="K3149" i="16"/>
  <c r="H3149" i="16" s="1"/>
  <c r="K3137" i="16"/>
  <c r="H3137" i="16" s="1"/>
  <c r="K3125" i="16"/>
  <c r="H3125" i="16" s="1"/>
  <c r="K3113" i="16"/>
  <c r="H3113" i="16" s="1"/>
  <c r="K3101" i="16"/>
  <c r="H3101" i="16" s="1"/>
  <c r="K3089" i="16"/>
  <c r="H3089" i="16" s="1"/>
  <c r="K3077" i="16"/>
  <c r="H3077" i="16" s="1"/>
  <c r="K3065" i="16"/>
  <c r="H3065" i="16" s="1"/>
  <c r="K3053" i="16"/>
  <c r="H3053" i="16" s="1"/>
  <c r="K3041" i="16"/>
  <c r="H3041" i="16" s="1"/>
  <c r="K3029" i="16"/>
  <c r="H3029" i="16" s="1"/>
  <c r="K3017" i="16"/>
  <c r="H3017" i="16" s="1"/>
  <c r="K3005" i="16"/>
  <c r="H3005" i="16" s="1"/>
  <c r="K2993" i="16"/>
  <c r="H2993" i="16" s="1"/>
  <c r="K2981" i="16"/>
  <c r="H2981" i="16" s="1"/>
  <c r="K2969" i="16"/>
  <c r="H2969" i="16" s="1"/>
  <c r="K2957" i="16"/>
  <c r="H2957" i="16" s="1"/>
  <c r="K2945" i="16"/>
  <c r="H2945" i="16" s="1"/>
  <c r="K2933" i="16"/>
  <c r="H2933" i="16" s="1"/>
  <c r="K2921" i="16"/>
  <c r="H2921" i="16" s="1"/>
  <c r="K2909" i="16"/>
  <c r="H2909" i="16" s="1"/>
  <c r="K2897" i="16"/>
  <c r="H2897" i="16" s="1"/>
  <c r="K2885" i="16"/>
  <c r="H2885" i="16" s="1"/>
  <c r="K2873" i="16"/>
  <c r="H2873" i="16" s="1"/>
  <c r="K2861" i="16"/>
  <c r="H2861" i="16" s="1"/>
  <c r="K2849" i="16"/>
  <c r="H2849" i="16" s="1"/>
  <c r="K2837" i="16"/>
  <c r="H2837" i="16" s="1"/>
  <c r="K2825" i="16"/>
  <c r="H2825" i="16" s="1"/>
  <c r="K2813" i="16"/>
  <c r="H2813" i="16" s="1"/>
  <c r="K2801" i="16"/>
  <c r="H2801" i="16" s="1"/>
  <c r="K2789" i="16"/>
  <c r="H2789" i="16" s="1"/>
  <c r="K2777" i="16"/>
  <c r="H2777" i="16" s="1"/>
  <c r="K2765" i="16"/>
  <c r="H2765" i="16" s="1"/>
  <c r="K2753" i="16"/>
  <c r="H2753" i="16" s="1"/>
  <c r="K2741" i="16"/>
  <c r="H2741" i="16" s="1"/>
  <c r="K2729" i="16"/>
  <c r="H2729" i="16" s="1"/>
  <c r="K2717" i="16"/>
  <c r="H2717" i="16" s="1"/>
  <c r="K2705" i="16"/>
  <c r="H2705" i="16" s="1"/>
  <c r="K2693" i="16"/>
  <c r="H2693" i="16" s="1"/>
  <c r="K2681" i="16"/>
  <c r="H2681" i="16" s="1"/>
  <c r="K2669" i="16"/>
  <c r="H2669" i="16" s="1"/>
  <c r="K2657" i="16"/>
  <c r="H2657" i="16" s="1"/>
  <c r="K2645" i="16"/>
  <c r="H2645" i="16" s="1"/>
  <c r="K2633" i="16"/>
  <c r="H2633" i="16" s="1"/>
  <c r="K2621" i="16"/>
  <c r="H2621" i="16" s="1"/>
  <c r="K2609" i="16"/>
  <c r="H2609" i="16" s="1"/>
  <c r="K2597" i="16"/>
  <c r="H2597" i="16" s="1"/>
  <c r="K2585" i="16"/>
  <c r="H2585" i="16" s="1"/>
  <c r="K2573" i="16"/>
  <c r="H2573" i="16" s="1"/>
  <c r="K2561" i="16"/>
  <c r="H2561" i="16" s="1"/>
  <c r="K2549" i="16"/>
  <c r="H2549" i="16" s="1"/>
  <c r="K2537" i="16"/>
  <c r="H2537" i="16" s="1"/>
  <c r="K2525" i="16"/>
  <c r="H2525" i="16" s="1"/>
  <c r="K2513" i="16"/>
  <c r="H2513" i="16" s="1"/>
  <c r="K2501" i="16"/>
  <c r="H2501" i="16" s="1"/>
  <c r="K2489" i="16"/>
  <c r="H2489" i="16" s="1"/>
  <c r="K2477" i="16"/>
  <c r="H2477" i="16" s="1"/>
  <c r="K2465" i="16"/>
  <c r="H2465" i="16" s="1"/>
  <c r="K2453" i="16"/>
  <c r="H2453" i="16" s="1"/>
  <c r="K2441" i="16"/>
  <c r="H2441" i="16" s="1"/>
  <c r="K2429" i="16"/>
  <c r="H2429" i="16" s="1"/>
  <c r="K2417" i="16"/>
  <c r="H2417" i="16" s="1"/>
  <c r="K2405" i="16"/>
  <c r="H2405" i="16" s="1"/>
  <c r="K2393" i="16"/>
  <c r="H2393" i="16" s="1"/>
  <c r="K2381" i="16"/>
  <c r="H2381" i="16" s="1"/>
  <c r="K2369" i="16"/>
  <c r="H2369" i="16" s="1"/>
  <c r="K2357" i="16"/>
  <c r="H2357" i="16" s="1"/>
  <c r="K2345" i="16"/>
  <c r="H2345" i="16" s="1"/>
  <c r="K2333" i="16"/>
  <c r="H2333" i="16" s="1"/>
  <c r="K2321" i="16"/>
  <c r="H2321" i="16" s="1"/>
  <c r="K2309" i="16"/>
  <c r="H2309" i="16" s="1"/>
  <c r="K2297" i="16"/>
  <c r="H2297" i="16" s="1"/>
  <c r="K2285" i="16"/>
  <c r="H2285" i="16" s="1"/>
  <c r="K2273" i="16"/>
  <c r="H2273" i="16" s="1"/>
  <c r="K2261" i="16"/>
  <c r="H2261" i="16" s="1"/>
  <c r="K2249" i="16"/>
  <c r="H2249" i="16" s="1"/>
  <c r="K2237" i="16"/>
  <c r="H2237" i="16" s="1"/>
  <c r="K2225" i="16"/>
  <c r="H2225" i="16" s="1"/>
  <c r="K2213" i="16"/>
  <c r="H2213" i="16" s="1"/>
  <c r="K2201" i="16"/>
  <c r="H2201" i="16" s="1"/>
  <c r="K2189" i="16"/>
  <c r="H2189" i="16" s="1"/>
  <c r="K2177" i="16"/>
  <c r="H2177" i="16" s="1"/>
  <c r="K2165" i="16"/>
  <c r="H2165" i="16" s="1"/>
  <c r="K2153" i="16"/>
  <c r="H2153" i="16" s="1"/>
  <c r="K2141" i="16"/>
  <c r="H2141" i="16" s="1"/>
  <c r="K2129" i="16"/>
  <c r="H2129" i="16" s="1"/>
  <c r="K2117" i="16"/>
  <c r="H2117" i="16" s="1"/>
  <c r="K2105" i="16"/>
  <c r="H2105" i="16" s="1"/>
  <c r="K2093" i="16"/>
  <c r="H2093" i="16" s="1"/>
  <c r="K2081" i="16"/>
  <c r="H2081" i="16" s="1"/>
  <c r="K2069" i="16"/>
  <c r="H2069" i="16" s="1"/>
  <c r="K2057" i="16"/>
  <c r="H2057" i="16" s="1"/>
  <c r="K2045" i="16"/>
  <c r="H2045" i="16" s="1"/>
  <c r="K2033" i="16"/>
  <c r="H2033" i="16" s="1"/>
  <c r="K2021" i="16"/>
  <c r="H2021" i="16" s="1"/>
  <c r="K2009" i="16"/>
  <c r="H2009" i="16" s="1"/>
  <c r="K1997" i="16"/>
  <c r="H1997" i="16" s="1"/>
  <c r="K1985" i="16"/>
  <c r="H1985" i="16" s="1"/>
  <c r="K1973" i="16"/>
  <c r="H1973" i="16" s="1"/>
  <c r="K1961" i="16"/>
  <c r="H1961" i="16" s="1"/>
  <c r="K1949" i="16"/>
  <c r="H1949" i="16" s="1"/>
  <c r="K1937" i="16"/>
  <c r="H1937" i="16" s="1"/>
  <c r="K1925" i="16"/>
  <c r="H1925" i="16" s="1"/>
  <c r="K1913" i="16"/>
  <c r="H1913" i="16" s="1"/>
  <c r="K1901" i="16"/>
  <c r="H1901" i="16" s="1"/>
  <c r="K1889" i="16"/>
  <c r="H1889" i="16" s="1"/>
  <c r="K1877" i="16"/>
  <c r="H1877" i="16" s="1"/>
  <c r="K1865" i="16"/>
  <c r="H1865" i="16" s="1"/>
  <c r="K1853" i="16"/>
  <c r="H1853" i="16" s="1"/>
  <c r="K1841" i="16"/>
  <c r="H1841" i="16" s="1"/>
  <c r="K1829" i="16"/>
  <c r="H1829" i="16" s="1"/>
  <c r="K1817" i="16"/>
  <c r="H1817" i="16" s="1"/>
  <c r="K1805" i="16"/>
  <c r="H1805" i="16" s="1"/>
  <c r="K1793" i="16"/>
  <c r="H1793" i="16" s="1"/>
  <c r="K1781" i="16"/>
  <c r="H1781" i="16" s="1"/>
  <c r="K1769" i="16"/>
  <c r="H1769" i="16" s="1"/>
  <c r="K1757" i="16"/>
  <c r="H1757" i="16" s="1"/>
  <c r="K1745" i="16"/>
  <c r="H1745" i="16" s="1"/>
  <c r="K1733" i="16"/>
  <c r="H1733" i="16" s="1"/>
  <c r="K1721" i="16"/>
  <c r="H1721" i="16" s="1"/>
  <c r="K1709" i="16"/>
  <c r="H1709" i="16" s="1"/>
  <c r="K1697" i="16"/>
  <c r="H1697" i="16" s="1"/>
  <c r="K1685" i="16"/>
  <c r="H1685" i="16" s="1"/>
  <c r="K1673" i="16"/>
  <c r="H1673" i="16" s="1"/>
  <c r="K1661" i="16"/>
  <c r="H1661" i="16" s="1"/>
  <c r="K1649" i="16"/>
  <c r="H1649" i="16" s="1"/>
  <c r="K1637" i="16"/>
  <c r="H1637" i="16" s="1"/>
  <c r="K1625" i="16"/>
  <c r="H1625" i="16" s="1"/>
  <c r="K1613" i="16"/>
  <c r="H1613" i="16" s="1"/>
  <c r="K1601" i="16"/>
  <c r="H1601" i="16" s="1"/>
  <c r="K1589" i="16"/>
  <c r="H1589" i="16" s="1"/>
  <c r="K1577" i="16"/>
  <c r="H1577" i="16" s="1"/>
  <c r="K1565" i="16"/>
  <c r="H1565" i="16" s="1"/>
  <c r="K1553" i="16"/>
  <c r="H1553" i="16" s="1"/>
  <c r="K1541" i="16"/>
  <c r="H1541" i="16" s="1"/>
  <c r="K1529" i="16"/>
  <c r="H1529" i="16" s="1"/>
  <c r="K1517" i="16"/>
  <c r="H1517" i="16" s="1"/>
  <c r="K1505" i="16"/>
  <c r="H1505" i="16" s="1"/>
  <c r="K1493" i="16"/>
  <c r="H1493" i="16" s="1"/>
  <c r="K1481" i="16"/>
  <c r="H1481" i="16" s="1"/>
  <c r="K1469" i="16"/>
  <c r="H1469" i="16" s="1"/>
  <c r="K1457" i="16"/>
  <c r="H1457" i="16" s="1"/>
  <c r="K1445" i="16"/>
  <c r="H1445" i="16" s="1"/>
  <c r="K1433" i="16"/>
  <c r="H1433" i="16" s="1"/>
  <c r="K1421" i="16"/>
  <c r="H1421" i="16" s="1"/>
  <c r="K1409" i="16"/>
  <c r="H1409" i="16" s="1"/>
  <c r="K1397" i="16"/>
  <c r="H1397" i="16" s="1"/>
  <c r="K1385" i="16"/>
  <c r="H1385" i="16" s="1"/>
  <c r="K1373" i="16"/>
  <c r="H1373" i="16" s="1"/>
  <c r="K1361" i="16"/>
  <c r="H1361" i="16" s="1"/>
  <c r="K1349" i="16"/>
  <c r="H1349" i="16" s="1"/>
  <c r="K1337" i="16"/>
  <c r="H1337" i="16" s="1"/>
  <c r="K1325" i="16"/>
  <c r="H1325" i="16" s="1"/>
  <c r="K1313" i="16"/>
  <c r="H1313" i="16" s="1"/>
  <c r="K1301" i="16"/>
  <c r="H1301" i="16" s="1"/>
  <c r="K1289" i="16"/>
  <c r="H1289" i="16" s="1"/>
  <c r="K1277" i="16"/>
  <c r="H1277" i="16" s="1"/>
  <c r="K1265" i="16"/>
  <c r="H1265" i="16" s="1"/>
  <c r="K1253" i="16"/>
  <c r="H1253" i="16" s="1"/>
  <c r="K1241" i="16"/>
  <c r="H1241" i="16" s="1"/>
  <c r="K1229" i="16"/>
  <c r="H1229" i="16" s="1"/>
  <c r="K1217" i="16"/>
  <c r="H1217" i="16" s="1"/>
  <c r="K1205" i="16"/>
  <c r="H1205" i="16" s="1"/>
  <c r="K1193" i="16"/>
  <c r="H1193" i="16" s="1"/>
  <c r="K1181" i="16"/>
  <c r="H1181" i="16" s="1"/>
  <c r="K1169" i="16"/>
  <c r="H1169" i="16" s="1"/>
  <c r="K1157" i="16"/>
  <c r="H1157" i="16" s="1"/>
  <c r="K1145" i="16"/>
  <c r="H1145" i="16" s="1"/>
  <c r="K1133" i="16"/>
  <c r="H1133" i="16" s="1"/>
  <c r="K1121" i="16"/>
  <c r="H1121" i="16" s="1"/>
  <c r="K1109" i="16"/>
  <c r="H1109" i="16" s="1"/>
  <c r="K1097" i="16"/>
  <c r="H1097" i="16" s="1"/>
  <c r="K1085" i="16"/>
  <c r="H1085" i="16" s="1"/>
  <c r="K1073" i="16"/>
  <c r="H1073" i="16" s="1"/>
  <c r="K1061" i="16"/>
  <c r="H1061" i="16" s="1"/>
  <c r="K1049" i="16"/>
  <c r="H1049" i="16" s="1"/>
  <c r="K1037" i="16"/>
  <c r="H1037" i="16" s="1"/>
  <c r="K1025" i="16"/>
  <c r="H1025" i="16" s="1"/>
  <c r="K1013" i="16"/>
  <c r="H1013" i="16" s="1"/>
  <c r="K1001" i="16"/>
  <c r="H1001" i="16" s="1"/>
  <c r="K989" i="16"/>
  <c r="H989" i="16" s="1"/>
  <c r="K977" i="16"/>
  <c r="H977" i="16" s="1"/>
  <c r="K965" i="16"/>
  <c r="H965" i="16" s="1"/>
  <c r="K953" i="16"/>
  <c r="H953" i="16" s="1"/>
  <c r="K941" i="16"/>
  <c r="H941" i="16" s="1"/>
  <c r="K929" i="16"/>
  <c r="H929" i="16" s="1"/>
  <c r="K917" i="16"/>
  <c r="H917" i="16" s="1"/>
  <c r="K905" i="16"/>
  <c r="H905" i="16" s="1"/>
  <c r="K893" i="16"/>
  <c r="H893" i="16" s="1"/>
  <c r="K881" i="16"/>
  <c r="H881" i="16" s="1"/>
  <c r="K869" i="16"/>
  <c r="H869" i="16" s="1"/>
  <c r="K857" i="16"/>
  <c r="H857" i="16" s="1"/>
  <c r="K845" i="16"/>
  <c r="H845" i="16" s="1"/>
  <c r="K833" i="16"/>
  <c r="H833" i="16" s="1"/>
  <c r="K821" i="16"/>
  <c r="H821" i="16" s="1"/>
  <c r="K809" i="16"/>
  <c r="H809" i="16" s="1"/>
  <c r="K797" i="16"/>
  <c r="H797" i="16" s="1"/>
  <c r="K785" i="16"/>
  <c r="H785" i="16" s="1"/>
  <c r="K773" i="16"/>
  <c r="H773" i="16" s="1"/>
  <c r="K761" i="16"/>
  <c r="H761" i="16" s="1"/>
  <c r="K749" i="16"/>
  <c r="H749" i="16" s="1"/>
  <c r="K737" i="16"/>
  <c r="H737" i="16" s="1"/>
  <c r="K725" i="16"/>
  <c r="H725" i="16" s="1"/>
  <c r="K713" i="16"/>
  <c r="H713" i="16" s="1"/>
  <c r="K701" i="16"/>
  <c r="H701" i="16" s="1"/>
  <c r="K689" i="16"/>
  <c r="H689" i="16" s="1"/>
  <c r="K677" i="16"/>
  <c r="H677" i="16" s="1"/>
  <c r="K665" i="16"/>
  <c r="H665" i="16" s="1"/>
  <c r="K653" i="16"/>
  <c r="H653" i="16" s="1"/>
  <c r="K641" i="16"/>
  <c r="H641" i="16" s="1"/>
  <c r="K629" i="16"/>
  <c r="H629" i="16" s="1"/>
  <c r="K617" i="16"/>
  <c r="H617" i="16" s="1"/>
  <c r="K605" i="16"/>
  <c r="H605" i="16" s="1"/>
  <c r="K593" i="16"/>
  <c r="H593" i="16" s="1"/>
  <c r="K581" i="16"/>
  <c r="H581" i="16" s="1"/>
  <c r="K569" i="16"/>
  <c r="H569" i="16" s="1"/>
  <c r="K557" i="16"/>
  <c r="H557" i="16" s="1"/>
  <c r="K545" i="16"/>
  <c r="H545" i="16" s="1"/>
  <c r="K533" i="16"/>
  <c r="H533" i="16" s="1"/>
  <c r="K521" i="16"/>
  <c r="H521" i="16" s="1"/>
  <c r="K509" i="16"/>
  <c r="H509" i="16" s="1"/>
  <c r="K497" i="16"/>
  <c r="H497" i="16" s="1"/>
  <c r="K485" i="16"/>
  <c r="H485" i="16" s="1"/>
  <c r="K473" i="16"/>
  <c r="H473" i="16" s="1"/>
  <c r="K461" i="16"/>
  <c r="H461" i="16" s="1"/>
  <c r="K449" i="16"/>
  <c r="H449" i="16" s="1"/>
  <c r="K437" i="16"/>
  <c r="H437" i="16" s="1"/>
  <c r="K425" i="16"/>
  <c r="H425" i="16" s="1"/>
  <c r="K413" i="16"/>
  <c r="H413" i="16" s="1"/>
  <c r="K401" i="16"/>
  <c r="H401" i="16" s="1"/>
  <c r="K389" i="16"/>
  <c r="H389" i="16" s="1"/>
  <c r="K377" i="16"/>
  <c r="H377" i="16" s="1"/>
  <c r="K365" i="16"/>
  <c r="H365" i="16" s="1"/>
  <c r="K353" i="16"/>
  <c r="H353" i="16" s="1"/>
  <c r="K341" i="16"/>
  <c r="H341" i="16" s="1"/>
  <c r="K329" i="16"/>
  <c r="H329" i="16" s="1"/>
  <c r="K317" i="16"/>
  <c r="H317" i="16" s="1"/>
  <c r="K305" i="16"/>
  <c r="H305" i="16" s="1"/>
  <c r="K293" i="16"/>
  <c r="H293" i="16" s="1"/>
  <c r="K281" i="16"/>
  <c r="H281" i="16" s="1"/>
  <c r="K269" i="16"/>
  <c r="H269" i="16" s="1"/>
  <c r="K257" i="16"/>
  <c r="H257" i="16" s="1"/>
  <c r="K245" i="16"/>
  <c r="H245" i="16" s="1"/>
  <c r="K233" i="16"/>
  <c r="H233" i="16" s="1"/>
  <c r="K221" i="16"/>
  <c r="H221" i="16" s="1"/>
  <c r="K209" i="16"/>
  <c r="H209" i="16" s="1"/>
  <c r="K197" i="16"/>
  <c r="H197" i="16" s="1"/>
  <c r="K185" i="16"/>
  <c r="H185" i="16" s="1"/>
  <c r="K173" i="16"/>
  <c r="H173" i="16" s="1"/>
  <c r="K161" i="16"/>
  <c r="H161" i="16" s="1"/>
  <c r="K149" i="16"/>
  <c r="H149" i="16" s="1"/>
  <c r="K137" i="16"/>
  <c r="H137" i="16" s="1"/>
  <c r="K125" i="16"/>
  <c r="H125" i="16" s="1"/>
  <c r="K113" i="16"/>
  <c r="H113" i="16" s="1"/>
  <c r="K101" i="16"/>
  <c r="H101" i="16" s="1"/>
  <c r="K89" i="16"/>
  <c r="H89" i="16" s="1"/>
  <c r="K77" i="16"/>
  <c r="H77" i="16" s="1"/>
  <c r="K65" i="16"/>
  <c r="H65" i="16" s="1"/>
  <c r="K53" i="16"/>
  <c r="H53" i="16" s="1"/>
  <c r="K708" i="16"/>
  <c r="H708" i="16" s="1"/>
  <c r="K3841" i="16"/>
  <c r="H3841" i="16" s="1"/>
  <c r="K3829" i="16"/>
  <c r="H3829" i="16" s="1"/>
  <c r="K3817" i="16"/>
  <c r="H3817" i="16" s="1"/>
  <c r="K3805" i="16"/>
  <c r="H3805" i="16" s="1"/>
  <c r="K3793" i="16"/>
  <c r="H3793" i="16" s="1"/>
  <c r="K3769" i="16"/>
  <c r="H3769" i="16" s="1"/>
  <c r="K3757" i="16"/>
  <c r="H3757" i="16" s="1"/>
  <c r="K3745" i="16"/>
  <c r="H3745" i="16" s="1"/>
  <c r="K3733" i="16"/>
  <c r="H3733" i="16" s="1"/>
  <c r="K3721" i="16"/>
  <c r="H3721" i="16" s="1"/>
  <c r="K3709" i="16"/>
  <c r="H3709" i="16" s="1"/>
  <c r="K3697" i="16"/>
  <c r="H3697" i="16" s="1"/>
  <c r="K3685" i="16"/>
  <c r="H3685" i="16" s="1"/>
  <c r="K3673" i="16"/>
  <c r="H3673" i="16" s="1"/>
  <c r="K3661" i="16"/>
  <c r="H3661" i="16" s="1"/>
  <c r="K3649" i="16"/>
  <c r="H3649" i="16" s="1"/>
  <c r="K3637" i="16"/>
  <c r="H3637" i="16" s="1"/>
  <c r="K3625" i="16"/>
  <c r="H3625" i="16" s="1"/>
  <c r="K3613" i="16"/>
  <c r="H3613" i="16" s="1"/>
  <c r="K3601" i="16"/>
  <c r="H3601" i="16" s="1"/>
  <c r="K3589" i="16"/>
  <c r="H3589" i="16" s="1"/>
  <c r="K3577" i="16"/>
  <c r="H3577" i="16" s="1"/>
  <c r="K3565" i="16"/>
  <c r="H3565" i="16" s="1"/>
  <c r="K3553" i="16"/>
  <c r="H3553" i="16" s="1"/>
  <c r="K3541" i="16"/>
  <c r="H3541" i="16" s="1"/>
  <c r="K3529" i="16"/>
  <c r="H3529" i="16" s="1"/>
  <c r="K3517" i="16"/>
  <c r="H3517" i="16" s="1"/>
  <c r="K3505" i="16"/>
  <c r="H3505" i="16" s="1"/>
  <c r="K3493" i="16"/>
  <c r="H3493" i="16" s="1"/>
  <c r="K3481" i="16"/>
  <c r="H3481" i="16" s="1"/>
  <c r="K3469" i="16"/>
  <c r="H3469" i="16" s="1"/>
  <c r="K3457" i="16"/>
  <c r="H3457" i="16" s="1"/>
  <c r="K3445" i="16"/>
  <c r="H3445" i="16" s="1"/>
  <c r="K3433" i="16"/>
  <c r="H3433" i="16" s="1"/>
  <c r="K3421" i="16"/>
  <c r="H3421" i="16" s="1"/>
  <c r="K3409" i="16"/>
  <c r="H3409" i="16" s="1"/>
  <c r="K3397" i="16"/>
  <c r="H3397" i="16" s="1"/>
  <c r="K3385" i="16"/>
  <c r="H3385" i="16" s="1"/>
  <c r="K3373" i="16"/>
  <c r="H3373" i="16" s="1"/>
  <c r="K3361" i="16"/>
  <c r="H3361" i="16" s="1"/>
  <c r="K3349" i="16"/>
  <c r="H3349" i="16" s="1"/>
  <c r="K3337" i="16"/>
  <c r="H3337" i="16" s="1"/>
  <c r="K3325" i="16"/>
  <c r="H3325" i="16" s="1"/>
  <c r="K3313" i="16"/>
  <c r="H3313" i="16" s="1"/>
  <c r="K3301" i="16"/>
  <c r="H3301" i="16" s="1"/>
  <c r="K3289" i="16"/>
  <c r="H3289" i="16" s="1"/>
  <c r="K3277" i="16"/>
  <c r="H3277" i="16" s="1"/>
  <c r="K3265" i="16"/>
  <c r="H3265" i="16" s="1"/>
  <c r="K3253" i="16"/>
  <c r="H3253" i="16" s="1"/>
  <c r="K3241" i="16"/>
  <c r="H3241" i="16" s="1"/>
  <c r="K3229" i="16"/>
  <c r="H3229" i="16" s="1"/>
  <c r="K3217" i="16"/>
  <c r="H3217" i="16" s="1"/>
  <c r="K3205" i="16"/>
  <c r="H3205" i="16" s="1"/>
  <c r="K3193" i="16"/>
  <c r="H3193" i="16" s="1"/>
  <c r="K3181" i="16"/>
  <c r="H3181" i="16" s="1"/>
  <c r="K3169" i="16"/>
  <c r="H3169" i="16" s="1"/>
  <c r="K3157" i="16"/>
  <c r="H3157" i="16" s="1"/>
  <c r="K3145" i="16"/>
  <c r="H3145" i="16" s="1"/>
  <c r="K3133" i="16"/>
  <c r="H3133" i="16" s="1"/>
  <c r="K3121" i="16"/>
  <c r="H3121" i="16" s="1"/>
  <c r="K3109" i="16"/>
  <c r="H3109" i="16" s="1"/>
  <c r="K3097" i="16"/>
  <c r="H3097" i="16" s="1"/>
  <c r="K3085" i="16"/>
  <c r="H3085" i="16" s="1"/>
  <c r="K3073" i="16"/>
  <c r="H3073" i="16" s="1"/>
  <c r="K3061" i="16"/>
  <c r="H3061" i="16" s="1"/>
  <c r="K3049" i="16"/>
  <c r="H3049" i="16" s="1"/>
  <c r="K3037" i="16"/>
  <c r="H3037" i="16" s="1"/>
  <c r="K3025" i="16"/>
  <c r="H3025" i="16" s="1"/>
  <c r="K3013" i="16"/>
  <c r="H3013" i="16" s="1"/>
  <c r="K3001" i="16"/>
  <c r="H3001" i="16" s="1"/>
  <c r="K2989" i="16"/>
  <c r="H2989" i="16" s="1"/>
  <c r="K2977" i="16"/>
  <c r="H2977" i="16" s="1"/>
  <c r="K2965" i="16"/>
  <c r="H2965" i="16" s="1"/>
  <c r="K2953" i="16"/>
  <c r="H2953" i="16" s="1"/>
  <c r="K2941" i="16"/>
  <c r="H2941" i="16" s="1"/>
  <c r="K2929" i="16"/>
  <c r="H2929" i="16" s="1"/>
  <c r="K2917" i="16"/>
  <c r="H2917" i="16" s="1"/>
  <c r="K2905" i="16"/>
  <c r="H2905" i="16" s="1"/>
  <c r="K2893" i="16"/>
  <c r="H2893" i="16" s="1"/>
  <c r="K2881" i="16"/>
  <c r="H2881" i="16" s="1"/>
  <c r="K2869" i="16"/>
  <c r="H2869" i="16" s="1"/>
  <c r="K2857" i="16"/>
  <c r="H2857" i="16" s="1"/>
  <c r="K2845" i="16"/>
  <c r="H2845" i="16" s="1"/>
  <c r="K2833" i="16"/>
  <c r="H2833" i="16" s="1"/>
  <c r="K2821" i="16"/>
  <c r="H2821" i="16" s="1"/>
  <c r="K2809" i="16"/>
  <c r="H2809" i="16" s="1"/>
  <c r="K2797" i="16"/>
  <c r="H2797" i="16" s="1"/>
  <c r="K2785" i="16"/>
  <c r="H2785" i="16" s="1"/>
  <c r="K2773" i="16"/>
  <c r="H2773" i="16" s="1"/>
  <c r="K2761" i="16"/>
  <c r="H2761" i="16" s="1"/>
  <c r="K2749" i="16"/>
  <c r="H2749" i="16" s="1"/>
  <c r="K2737" i="16"/>
  <c r="H2737" i="16" s="1"/>
  <c r="K2725" i="16"/>
  <c r="H2725" i="16" s="1"/>
  <c r="K2713" i="16"/>
  <c r="H2713" i="16" s="1"/>
  <c r="K2701" i="16"/>
  <c r="H2701" i="16" s="1"/>
  <c r="K2689" i="16"/>
  <c r="H2689" i="16" s="1"/>
  <c r="K2677" i="16"/>
  <c r="H2677" i="16" s="1"/>
  <c r="K2665" i="16"/>
  <c r="H2665" i="16" s="1"/>
  <c r="K2653" i="16"/>
  <c r="H2653" i="16" s="1"/>
  <c r="K2641" i="16"/>
  <c r="H2641" i="16" s="1"/>
  <c r="K2629" i="16"/>
  <c r="H2629" i="16" s="1"/>
  <c r="K2617" i="16"/>
  <c r="H2617" i="16" s="1"/>
  <c r="K2605" i="16"/>
  <c r="H2605" i="16" s="1"/>
  <c r="K2593" i="16"/>
  <c r="H2593" i="16" s="1"/>
  <c r="K2581" i="16"/>
  <c r="H2581" i="16" s="1"/>
  <c r="K2569" i="16"/>
  <c r="H2569" i="16" s="1"/>
  <c r="K2557" i="16"/>
  <c r="H2557" i="16" s="1"/>
  <c r="K2545" i="16"/>
  <c r="H2545" i="16" s="1"/>
  <c r="K2533" i="16"/>
  <c r="H2533" i="16" s="1"/>
  <c r="K2521" i="16"/>
  <c r="H2521" i="16" s="1"/>
  <c r="K2509" i="16"/>
  <c r="H2509" i="16" s="1"/>
  <c r="K2497" i="16"/>
  <c r="H2497" i="16" s="1"/>
  <c r="K2485" i="16"/>
  <c r="H2485" i="16" s="1"/>
  <c r="K2473" i="16"/>
  <c r="H2473" i="16" s="1"/>
  <c r="K2461" i="16"/>
  <c r="H2461" i="16" s="1"/>
  <c r="K2449" i="16"/>
  <c r="H2449" i="16" s="1"/>
  <c r="K2437" i="16"/>
  <c r="H2437" i="16" s="1"/>
  <c r="K2425" i="16"/>
  <c r="H2425" i="16" s="1"/>
  <c r="K2413" i="16"/>
  <c r="H2413" i="16" s="1"/>
  <c r="K2401" i="16"/>
  <c r="H2401" i="16" s="1"/>
  <c r="K2389" i="16"/>
  <c r="H2389" i="16" s="1"/>
  <c r="K2377" i="16"/>
  <c r="H2377" i="16" s="1"/>
  <c r="K2365" i="16"/>
  <c r="H2365" i="16" s="1"/>
  <c r="K2353" i="16"/>
  <c r="H2353" i="16" s="1"/>
  <c r="K2341" i="16"/>
  <c r="H2341" i="16" s="1"/>
  <c r="K2317" i="16"/>
  <c r="H2317" i="16" s="1"/>
  <c r="K2305" i="16"/>
  <c r="H2305" i="16" s="1"/>
  <c r="K2293" i="16"/>
  <c r="H2293" i="16" s="1"/>
  <c r="K2281" i="16"/>
  <c r="H2281" i="16" s="1"/>
  <c r="K2269" i="16"/>
  <c r="H2269" i="16" s="1"/>
  <c r="K2257" i="16"/>
  <c r="H2257" i="16" s="1"/>
  <c r="K2245" i="16"/>
  <c r="H2245" i="16" s="1"/>
  <c r="K2233" i="16"/>
  <c r="H2233" i="16" s="1"/>
  <c r="K2221" i="16"/>
  <c r="H2221" i="16" s="1"/>
  <c r="K2209" i="16"/>
  <c r="H2209" i="16" s="1"/>
  <c r="K2197" i="16"/>
  <c r="H2197" i="16" s="1"/>
  <c r="K2185" i="16"/>
  <c r="H2185" i="16" s="1"/>
  <c r="K2173" i="16"/>
  <c r="H2173" i="16" s="1"/>
  <c r="K2161" i="16"/>
  <c r="H2161" i="16" s="1"/>
  <c r="K2149" i="16"/>
  <c r="H2149" i="16" s="1"/>
  <c r="K2137" i="16"/>
  <c r="H2137" i="16" s="1"/>
  <c r="K2125" i="16"/>
  <c r="H2125" i="16" s="1"/>
  <c r="K2113" i="16"/>
  <c r="H2113" i="16" s="1"/>
  <c r="K2101" i="16"/>
  <c r="H2101" i="16" s="1"/>
  <c r="K2089" i="16"/>
  <c r="H2089" i="16" s="1"/>
  <c r="K2077" i="16"/>
  <c r="H2077" i="16" s="1"/>
  <c r="K2065" i="16"/>
  <c r="H2065" i="16" s="1"/>
  <c r="K2053" i="16"/>
  <c r="H2053" i="16" s="1"/>
  <c r="K2041" i="16"/>
  <c r="H2041" i="16" s="1"/>
  <c r="K2029" i="16"/>
  <c r="H2029" i="16" s="1"/>
  <c r="K2017" i="16"/>
  <c r="H2017" i="16" s="1"/>
  <c r="K2005" i="16"/>
  <c r="H2005" i="16" s="1"/>
  <c r="K1993" i="16"/>
  <c r="H1993" i="16" s="1"/>
  <c r="K1981" i="16"/>
  <c r="H1981" i="16" s="1"/>
  <c r="K1969" i="16"/>
  <c r="H1969" i="16" s="1"/>
  <c r="K1957" i="16"/>
  <c r="H1957" i="16" s="1"/>
  <c r="K1945" i="16"/>
  <c r="H1945" i="16" s="1"/>
  <c r="K1933" i="16"/>
  <c r="H1933" i="16" s="1"/>
  <c r="K1921" i="16"/>
  <c r="H1921" i="16" s="1"/>
  <c r="K1909" i="16"/>
  <c r="H1909" i="16" s="1"/>
  <c r="K1897" i="16"/>
  <c r="H1897" i="16" s="1"/>
  <c r="K1885" i="16"/>
  <c r="H1885" i="16" s="1"/>
  <c r="K1873" i="16"/>
  <c r="H1873" i="16" s="1"/>
  <c r="K1861" i="16"/>
  <c r="H1861" i="16" s="1"/>
  <c r="K1849" i="16"/>
  <c r="H1849" i="16" s="1"/>
  <c r="K1837" i="16"/>
  <c r="H1837" i="16" s="1"/>
  <c r="K1825" i="16"/>
  <c r="H1825" i="16" s="1"/>
  <c r="K1813" i="16"/>
  <c r="H1813" i="16" s="1"/>
  <c r="K1801" i="16"/>
  <c r="H1801" i="16" s="1"/>
  <c r="K1789" i="16"/>
  <c r="H1789" i="16" s="1"/>
  <c r="K1777" i="16"/>
  <c r="H1777" i="16" s="1"/>
  <c r="K1765" i="16"/>
  <c r="H1765" i="16" s="1"/>
  <c r="K1753" i="16"/>
  <c r="H1753" i="16" s="1"/>
  <c r="K1741" i="16"/>
  <c r="H1741" i="16" s="1"/>
  <c r="K1729" i="16"/>
  <c r="H1729" i="16" s="1"/>
  <c r="K1717" i="16"/>
  <c r="H1717" i="16" s="1"/>
  <c r="K1705" i="16"/>
  <c r="H1705" i="16" s="1"/>
  <c r="K1693" i="16"/>
  <c r="H1693" i="16" s="1"/>
  <c r="K1681" i="16"/>
  <c r="H1681" i="16" s="1"/>
  <c r="K1669" i="16"/>
  <c r="H1669" i="16" s="1"/>
  <c r="K1657" i="16"/>
  <c r="H1657" i="16" s="1"/>
  <c r="K1645" i="16"/>
  <c r="H1645" i="16" s="1"/>
  <c r="K1633" i="16"/>
  <c r="H1633" i="16" s="1"/>
  <c r="K1621" i="16"/>
  <c r="H1621" i="16" s="1"/>
  <c r="K1609" i="16"/>
  <c r="H1609" i="16" s="1"/>
  <c r="K1597" i="16"/>
  <c r="H1597" i="16" s="1"/>
  <c r="K1585" i="16"/>
  <c r="H1585" i="16" s="1"/>
  <c r="K1573" i="16"/>
  <c r="H1573" i="16" s="1"/>
  <c r="K1561" i="16"/>
  <c r="H1561" i="16" s="1"/>
  <c r="K1549" i="16"/>
  <c r="H1549" i="16" s="1"/>
  <c r="K1537" i="16"/>
  <c r="H1537" i="16" s="1"/>
  <c r="K1525" i="16"/>
  <c r="H1525" i="16" s="1"/>
  <c r="K1513" i="16"/>
  <c r="H1513" i="16" s="1"/>
  <c r="K1501" i="16"/>
  <c r="H1501" i="16" s="1"/>
  <c r="K1489" i="16"/>
  <c r="H1489" i="16" s="1"/>
  <c r="K1477" i="16"/>
  <c r="H1477" i="16" s="1"/>
  <c r="K1465" i="16"/>
  <c r="H1465" i="16" s="1"/>
  <c r="K1453" i="16"/>
  <c r="H1453" i="16" s="1"/>
  <c r="K1441" i="16"/>
  <c r="H1441" i="16" s="1"/>
  <c r="K1429" i="16"/>
  <c r="H1429" i="16" s="1"/>
  <c r="K1417" i="16"/>
  <c r="H1417" i="16" s="1"/>
  <c r="K1405" i="16"/>
  <c r="H1405" i="16" s="1"/>
  <c r="K1393" i="16"/>
  <c r="H1393" i="16" s="1"/>
  <c r="K1381" i="16"/>
  <c r="H1381" i="16" s="1"/>
  <c r="K1369" i="16"/>
  <c r="H1369" i="16" s="1"/>
  <c r="K1357" i="16"/>
  <c r="H1357" i="16" s="1"/>
  <c r="K1345" i="16"/>
  <c r="H1345" i="16" s="1"/>
  <c r="K1333" i="16"/>
  <c r="H1333" i="16" s="1"/>
  <c r="K1321" i="16"/>
  <c r="H1321" i="16" s="1"/>
  <c r="K1309" i="16"/>
  <c r="H1309" i="16" s="1"/>
  <c r="K1297" i="16"/>
  <c r="H1297" i="16" s="1"/>
  <c r="K1285" i="16"/>
  <c r="H1285" i="16" s="1"/>
  <c r="K1273" i="16"/>
  <c r="H1273" i="16" s="1"/>
  <c r="K1261" i="16"/>
  <c r="H1261" i="16" s="1"/>
  <c r="K1249" i="16"/>
  <c r="H1249" i="16" s="1"/>
  <c r="K1237" i="16"/>
  <c r="H1237" i="16" s="1"/>
  <c r="K1225" i="16"/>
  <c r="H1225" i="16" s="1"/>
  <c r="K1213" i="16"/>
  <c r="H1213" i="16" s="1"/>
  <c r="K1201" i="16"/>
  <c r="H1201" i="16" s="1"/>
  <c r="K1189" i="16"/>
  <c r="H1189" i="16" s="1"/>
  <c r="K1177" i="16"/>
  <c r="H1177" i="16" s="1"/>
  <c r="K1165" i="16"/>
  <c r="H1165" i="16" s="1"/>
  <c r="K1153" i="16"/>
  <c r="H1153" i="16" s="1"/>
  <c r="K1141" i="16"/>
  <c r="H1141" i="16" s="1"/>
  <c r="K1129" i="16"/>
  <c r="H1129" i="16" s="1"/>
  <c r="K1117" i="16"/>
  <c r="H1117" i="16" s="1"/>
  <c r="K1105" i="16"/>
  <c r="H1105" i="16" s="1"/>
  <c r="K1093" i="16"/>
  <c r="H1093" i="16" s="1"/>
  <c r="K1081" i="16"/>
  <c r="H1081" i="16" s="1"/>
  <c r="K1069" i="16"/>
  <c r="H1069" i="16" s="1"/>
  <c r="K1057" i="16"/>
  <c r="H1057" i="16" s="1"/>
  <c r="K1045" i="16"/>
  <c r="H1045" i="16" s="1"/>
  <c r="K1033" i="16"/>
  <c r="H1033" i="16" s="1"/>
  <c r="K1021" i="16"/>
  <c r="H1021" i="16" s="1"/>
  <c r="K1009" i="16"/>
  <c r="H1009" i="16" s="1"/>
  <c r="K997" i="16"/>
  <c r="H997" i="16" s="1"/>
  <c r="K985" i="16"/>
  <c r="H985" i="16" s="1"/>
  <c r="K973" i="16"/>
  <c r="H973" i="16" s="1"/>
  <c r="K961" i="16"/>
  <c r="H961" i="16" s="1"/>
  <c r="K949" i="16"/>
  <c r="H949" i="16" s="1"/>
  <c r="K937" i="16"/>
  <c r="H937" i="16" s="1"/>
  <c r="K925" i="16"/>
  <c r="H925" i="16" s="1"/>
  <c r="K913" i="16"/>
  <c r="H913" i="16" s="1"/>
  <c r="K901" i="16"/>
  <c r="H901" i="16" s="1"/>
  <c r="K889" i="16"/>
  <c r="H889" i="16" s="1"/>
  <c r="K877" i="16"/>
  <c r="H877" i="16" s="1"/>
  <c r="K865" i="16"/>
  <c r="H865" i="16" s="1"/>
  <c r="K853" i="16"/>
  <c r="H853" i="16" s="1"/>
  <c r="K841" i="16"/>
  <c r="H841" i="16" s="1"/>
  <c r="K829" i="16"/>
  <c r="H829" i="16" s="1"/>
  <c r="K817" i="16"/>
  <c r="H817" i="16" s="1"/>
  <c r="K805" i="16"/>
  <c r="H805" i="16" s="1"/>
  <c r="K793" i="16"/>
  <c r="H793" i="16" s="1"/>
  <c r="K781" i="16"/>
  <c r="H781" i="16" s="1"/>
  <c r="K769" i="16"/>
  <c r="H769" i="16" s="1"/>
  <c r="K757" i="16"/>
  <c r="H757" i="16" s="1"/>
  <c r="K745" i="16"/>
  <c r="H745" i="16" s="1"/>
  <c r="K733" i="16"/>
  <c r="H733" i="16" s="1"/>
  <c r="K721" i="16"/>
  <c r="H721" i="16" s="1"/>
  <c r="K709" i="16"/>
  <c r="H709" i="16" s="1"/>
  <c r="K697" i="16"/>
  <c r="H697" i="16" s="1"/>
  <c r="K685" i="16"/>
  <c r="H685" i="16" s="1"/>
  <c r="K673" i="16"/>
  <c r="H673" i="16" s="1"/>
  <c r="K661" i="16"/>
  <c r="H661" i="16" s="1"/>
  <c r="K649" i="16"/>
  <c r="H649" i="16" s="1"/>
  <c r="K637" i="16"/>
  <c r="H637" i="16" s="1"/>
  <c r="K625" i="16"/>
  <c r="H625" i="16" s="1"/>
  <c r="K613" i="16"/>
  <c r="H613" i="16" s="1"/>
  <c r="K601" i="16"/>
  <c r="H601" i="16" s="1"/>
  <c r="K589" i="16"/>
  <c r="H589" i="16" s="1"/>
  <c r="K577" i="16"/>
  <c r="H577" i="16" s="1"/>
  <c r="K565" i="16"/>
  <c r="H565" i="16" s="1"/>
  <c r="K553" i="16"/>
  <c r="H553" i="16" s="1"/>
  <c r="K541" i="16"/>
  <c r="H541" i="16" s="1"/>
  <c r="K529" i="16"/>
  <c r="H529" i="16" s="1"/>
  <c r="K517" i="16"/>
  <c r="H517" i="16" s="1"/>
  <c r="K505" i="16"/>
  <c r="H505" i="16" s="1"/>
  <c r="K493" i="16"/>
  <c r="H493" i="16" s="1"/>
  <c r="K481" i="16"/>
  <c r="H481" i="16" s="1"/>
  <c r="K469" i="16"/>
  <c r="H469" i="16" s="1"/>
  <c r="K457" i="16"/>
  <c r="H457" i="16" s="1"/>
  <c r="K445" i="16"/>
  <c r="H445" i="16" s="1"/>
  <c r="K433" i="16"/>
  <c r="H433" i="16" s="1"/>
  <c r="K421" i="16"/>
  <c r="H421" i="16" s="1"/>
  <c r="K409" i="16"/>
  <c r="H409" i="16" s="1"/>
  <c r="K397" i="16"/>
  <c r="H397" i="16" s="1"/>
  <c r="K385" i="16"/>
  <c r="H385" i="16" s="1"/>
  <c r="K373" i="16"/>
  <c r="H373" i="16" s="1"/>
  <c r="K361" i="16"/>
  <c r="H361" i="16" s="1"/>
  <c r="K349" i="16"/>
  <c r="H349" i="16" s="1"/>
  <c r="K337" i="16"/>
  <c r="H337" i="16" s="1"/>
  <c r="K325" i="16"/>
  <c r="H325" i="16" s="1"/>
  <c r="K313" i="16"/>
  <c r="H313" i="16" s="1"/>
  <c r="K301" i="16"/>
  <c r="H301" i="16" s="1"/>
  <c r="K289" i="16"/>
  <c r="H289" i="16" s="1"/>
  <c r="K277" i="16"/>
  <c r="H277" i="16" s="1"/>
  <c r="K265" i="16"/>
  <c r="H265" i="16" s="1"/>
  <c r="K253" i="16"/>
  <c r="H253" i="16" s="1"/>
  <c r="K241" i="16"/>
  <c r="H241" i="16" s="1"/>
  <c r="K229" i="16"/>
  <c r="H229" i="16" s="1"/>
  <c r="K217" i="16"/>
  <c r="H217" i="16" s="1"/>
  <c r="K205" i="16"/>
  <c r="H205" i="16" s="1"/>
  <c r="K193" i="16"/>
  <c r="H193" i="16" s="1"/>
  <c r="K181" i="16"/>
  <c r="H181" i="16" s="1"/>
  <c r="K169" i="16"/>
  <c r="H169" i="16" s="1"/>
  <c r="K157" i="16"/>
  <c r="H157" i="16" s="1"/>
  <c r="K145" i="16"/>
  <c r="H145" i="16" s="1"/>
  <c r="K133" i="16"/>
  <c r="H133" i="16" s="1"/>
  <c r="K121" i="16"/>
  <c r="H121" i="16" s="1"/>
  <c r="K109" i="16"/>
  <c r="H109" i="16" s="1"/>
  <c r="K97" i="16"/>
  <c r="H97" i="16" s="1"/>
  <c r="K85" i="16"/>
  <c r="H85" i="16" s="1"/>
  <c r="K73" i="16"/>
  <c r="H73" i="16" s="1"/>
  <c r="K61" i="16"/>
  <c r="H61" i="16" s="1"/>
  <c r="K49" i="16"/>
  <c r="H49" i="16" s="1"/>
  <c r="K2329" i="16"/>
  <c r="H2329" i="16" s="1"/>
  <c r="K2030" i="16"/>
  <c r="H2030" i="16" s="1"/>
  <c r="K2018" i="16"/>
  <c r="H2018" i="16" s="1"/>
  <c r="K2006" i="16"/>
  <c r="H2006" i="16" s="1"/>
  <c r="K1994" i="16"/>
  <c r="H1994" i="16" s="1"/>
  <c r="K1982" i="16"/>
  <c r="H1982" i="16" s="1"/>
  <c r="K1970" i="16"/>
  <c r="H1970" i="16" s="1"/>
  <c r="K1958" i="16"/>
  <c r="H1958" i="16" s="1"/>
  <c r="K1946" i="16"/>
  <c r="H1946" i="16" s="1"/>
  <c r="K1934" i="16"/>
  <c r="H1934" i="16" s="1"/>
  <c r="K1922" i="16"/>
  <c r="H1922" i="16" s="1"/>
  <c r="K1910" i="16"/>
  <c r="H1910" i="16" s="1"/>
  <c r="K1898" i="16"/>
  <c r="H1898" i="16" s="1"/>
  <c r="K1886" i="16"/>
  <c r="H1886" i="16" s="1"/>
  <c r="K1874" i="16"/>
  <c r="H1874" i="16" s="1"/>
  <c r="K1862" i="16"/>
  <c r="H1862" i="16" s="1"/>
  <c r="K1850" i="16"/>
  <c r="H1850" i="16" s="1"/>
  <c r="K1838" i="16"/>
  <c r="H1838" i="16" s="1"/>
  <c r="K1826" i="16"/>
  <c r="H1826" i="16" s="1"/>
  <c r="K1814" i="16"/>
  <c r="H1814" i="16" s="1"/>
  <c r="K1802" i="16"/>
  <c r="H1802" i="16" s="1"/>
  <c r="K1790" i="16"/>
  <c r="H1790" i="16" s="1"/>
  <c r="K1778" i="16"/>
  <c r="H1778" i="16" s="1"/>
  <c r="K1766" i="16"/>
  <c r="H1766" i="16" s="1"/>
  <c r="K1754" i="16"/>
  <c r="H1754" i="16" s="1"/>
  <c r="K1742" i="16"/>
  <c r="H1742" i="16" s="1"/>
  <c r="K1730" i="16"/>
  <c r="H1730" i="16" s="1"/>
  <c r="K1718" i="16"/>
  <c r="H1718" i="16" s="1"/>
  <c r="K1706" i="16"/>
  <c r="H1706" i="16" s="1"/>
  <c r="K1694" i="16"/>
  <c r="H1694" i="16" s="1"/>
  <c r="K1682" i="16"/>
  <c r="H1682" i="16" s="1"/>
  <c r="K1670" i="16"/>
  <c r="H1670" i="16" s="1"/>
  <c r="K1658" i="16"/>
  <c r="H1658" i="16" s="1"/>
  <c r="K1646" i="16"/>
  <c r="H1646" i="16" s="1"/>
  <c r="K1634" i="16"/>
  <c r="H1634" i="16" s="1"/>
  <c r="K1622" i="16"/>
  <c r="H1622" i="16" s="1"/>
  <c r="K1610" i="16"/>
  <c r="H1610" i="16" s="1"/>
  <c r="K1598" i="16"/>
  <c r="H1598" i="16" s="1"/>
  <c r="K1586" i="16"/>
  <c r="H1586" i="16" s="1"/>
  <c r="K1574" i="16"/>
  <c r="H1574" i="16" s="1"/>
  <c r="K1562" i="16"/>
  <c r="H1562" i="16" s="1"/>
  <c r="K1550" i="16"/>
  <c r="H1550" i="16" s="1"/>
  <c r="K1538" i="16"/>
  <c r="H1538" i="16" s="1"/>
  <c r="K1526" i="16"/>
  <c r="H1526" i="16" s="1"/>
  <c r="K1514" i="16"/>
  <c r="H1514" i="16" s="1"/>
  <c r="K1502" i="16"/>
  <c r="H1502" i="16" s="1"/>
  <c r="K1490" i="16"/>
  <c r="H1490" i="16" s="1"/>
  <c r="K1478" i="16"/>
  <c r="H1478" i="16" s="1"/>
  <c r="K1466" i="16"/>
  <c r="H1466" i="16" s="1"/>
  <c r="K1454" i="16"/>
  <c r="H1454" i="16" s="1"/>
  <c r="K1442" i="16"/>
  <c r="H1442" i="16" s="1"/>
  <c r="K1430" i="16"/>
  <c r="H1430" i="16" s="1"/>
  <c r="K1418" i="16"/>
  <c r="H1418" i="16" s="1"/>
  <c r="K1406" i="16"/>
  <c r="H1406" i="16" s="1"/>
  <c r="K1394" i="16"/>
  <c r="H1394" i="16" s="1"/>
  <c r="K1382" i="16"/>
  <c r="H1382" i="16" s="1"/>
  <c r="K1370" i="16"/>
  <c r="H1370" i="16" s="1"/>
  <c r="K1358" i="16"/>
  <c r="H1358" i="16" s="1"/>
  <c r="K1346" i="16"/>
  <c r="H1346" i="16" s="1"/>
  <c r="K1334" i="16"/>
  <c r="H1334" i="16" s="1"/>
  <c r="K1322" i="16"/>
  <c r="H1322" i="16" s="1"/>
  <c r="K1310" i="16"/>
  <c r="H1310" i="16" s="1"/>
  <c r="K1298" i="16"/>
  <c r="H1298" i="16" s="1"/>
  <c r="K1286" i="16"/>
  <c r="H1286" i="16" s="1"/>
  <c r="K1274" i="16"/>
  <c r="H1274" i="16" s="1"/>
  <c r="K1262" i="16"/>
  <c r="H1262" i="16" s="1"/>
  <c r="K1250" i="16"/>
  <c r="H1250" i="16" s="1"/>
  <c r="K1238" i="16"/>
  <c r="H1238" i="16" s="1"/>
  <c r="K1226" i="16"/>
  <c r="H1226" i="16" s="1"/>
  <c r="K1214" i="16"/>
  <c r="H1214" i="16" s="1"/>
  <c r="K1202" i="16"/>
  <c r="H1202" i="16" s="1"/>
  <c r="K1190" i="16"/>
  <c r="H1190" i="16" s="1"/>
  <c r="K1178" i="16"/>
  <c r="H1178" i="16" s="1"/>
  <c r="K1166" i="16"/>
  <c r="H1166" i="16" s="1"/>
  <c r="K1154" i="16"/>
  <c r="H1154" i="16" s="1"/>
  <c r="K1142" i="16"/>
  <c r="H1142" i="16" s="1"/>
  <c r="K1130" i="16"/>
  <c r="H1130" i="16" s="1"/>
  <c r="K1118" i="16"/>
  <c r="H1118" i="16" s="1"/>
  <c r="K1106" i="16"/>
  <c r="H1106" i="16" s="1"/>
  <c r="K1094" i="16"/>
  <c r="H1094" i="16" s="1"/>
  <c r="K1082" i="16"/>
  <c r="H1082" i="16" s="1"/>
  <c r="K1070" i="16"/>
  <c r="H1070" i="16" s="1"/>
  <c r="K1058" i="16"/>
  <c r="H1058" i="16" s="1"/>
  <c r="K1046" i="16"/>
  <c r="H1046" i="16" s="1"/>
  <c r="K1034" i="16"/>
  <c r="H1034" i="16" s="1"/>
  <c r="K1022" i="16"/>
  <c r="H1022" i="16" s="1"/>
  <c r="K1010" i="16"/>
  <c r="H1010" i="16" s="1"/>
  <c r="K998" i="16"/>
  <c r="H998" i="16" s="1"/>
  <c r="K986" i="16"/>
  <c r="H986" i="16" s="1"/>
  <c r="K974" i="16"/>
  <c r="H974" i="16" s="1"/>
  <c r="K962" i="16"/>
  <c r="H962" i="16" s="1"/>
  <c r="K950" i="16"/>
  <c r="H950" i="16" s="1"/>
  <c r="K938" i="16"/>
  <c r="H938" i="16" s="1"/>
  <c r="K926" i="16"/>
  <c r="H926" i="16" s="1"/>
  <c r="K914" i="16"/>
  <c r="H914" i="16" s="1"/>
  <c r="K902" i="16"/>
  <c r="H902" i="16" s="1"/>
  <c r="K890" i="16"/>
  <c r="H890" i="16" s="1"/>
  <c r="K878" i="16"/>
  <c r="H878" i="16" s="1"/>
  <c r="K866" i="16"/>
  <c r="H866" i="16" s="1"/>
  <c r="K854" i="16"/>
  <c r="H854" i="16" s="1"/>
  <c r="K842" i="16"/>
  <c r="H842" i="16" s="1"/>
  <c r="K830" i="16"/>
  <c r="H830" i="16" s="1"/>
  <c r="K818" i="16"/>
  <c r="H818" i="16" s="1"/>
  <c r="K806" i="16"/>
  <c r="H806" i="16" s="1"/>
  <c r="K794" i="16"/>
  <c r="H794" i="16" s="1"/>
  <c r="K782" i="16"/>
  <c r="H782" i="16" s="1"/>
  <c r="K770" i="16"/>
  <c r="H770" i="16" s="1"/>
  <c r="K758" i="16"/>
  <c r="H758" i="16" s="1"/>
  <c r="K746" i="16"/>
  <c r="H746" i="16" s="1"/>
  <c r="K734" i="16"/>
  <c r="H734" i="16" s="1"/>
  <c r="K722" i="16"/>
  <c r="H722" i="16" s="1"/>
  <c r="K710" i="16"/>
  <c r="H710" i="16" s="1"/>
  <c r="K698" i="16"/>
  <c r="H698" i="16" s="1"/>
  <c r="K686" i="16"/>
  <c r="H686" i="16" s="1"/>
  <c r="K674" i="16"/>
  <c r="H674" i="16" s="1"/>
  <c r="K662" i="16"/>
  <c r="H662" i="16" s="1"/>
  <c r="K650" i="16"/>
  <c r="H650" i="16" s="1"/>
  <c r="K638" i="16"/>
  <c r="H638" i="16" s="1"/>
  <c r="K626" i="16"/>
  <c r="H626" i="16" s="1"/>
  <c r="K614" i="16"/>
  <c r="H614" i="16" s="1"/>
  <c r="K602" i="16"/>
  <c r="H602" i="16" s="1"/>
  <c r="K590" i="16"/>
  <c r="H590" i="16" s="1"/>
  <c r="K578" i="16"/>
  <c r="H578" i="16" s="1"/>
  <c r="K566" i="16"/>
  <c r="H566" i="16" s="1"/>
  <c r="K554" i="16"/>
  <c r="H554" i="16" s="1"/>
  <c r="K542" i="16"/>
  <c r="H542" i="16" s="1"/>
  <c r="K530" i="16"/>
  <c r="H530" i="16" s="1"/>
  <c r="K518" i="16"/>
  <c r="H518" i="16" s="1"/>
  <c r="K506" i="16"/>
  <c r="H506" i="16" s="1"/>
  <c r="K494" i="16"/>
  <c r="H494" i="16" s="1"/>
  <c r="K482" i="16"/>
  <c r="H482" i="16" s="1"/>
  <c r="K470" i="16"/>
  <c r="H470" i="16" s="1"/>
  <c r="K458" i="16"/>
  <c r="H458" i="16" s="1"/>
  <c r="K446" i="16"/>
  <c r="H446" i="16" s="1"/>
  <c r="K434" i="16"/>
  <c r="H434" i="16" s="1"/>
  <c r="K422" i="16"/>
  <c r="H422" i="16" s="1"/>
  <c r="K410" i="16"/>
  <c r="H410" i="16" s="1"/>
  <c r="K398" i="16"/>
  <c r="H398" i="16" s="1"/>
  <c r="K386" i="16"/>
  <c r="H386" i="16" s="1"/>
  <c r="K374" i="16"/>
  <c r="H374" i="16" s="1"/>
  <c r="K362" i="16"/>
  <c r="H362" i="16" s="1"/>
  <c r="K350" i="16"/>
  <c r="H350" i="16" s="1"/>
  <c r="K338" i="16"/>
  <c r="H338" i="16" s="1"/>
  <c r="K326" i="16"/>
  <c r="H326" i="16" s="1"/>
  <c r="K314" i="16"/>
  <c r="H314" i="16" s="1"/>
  <c r="K302" i="16"/>
  <c r="H302" i="16" s="1"/>
  <c r="K290" i="16"/>
  <c r="H290" i="16" s="1"/>
  <c r="K278" i="16"/>
  <c r="H278" i="16" s="1"/>
  <c r="K266" i="16"/>
  <c r="H266" i="16" s="1"/>
  <c r="K254" i="16"/>
  <c r="H254" i="16" s="1"/>
  <c r="K242" i="16"/>
  <c r="H242" i="16" s="1"/>
  <c r="K230" i="16"/>
  <c r="H230" i="16" s="1"/>
  <c r="K218" i="16"/>
  <c r="H218" i="16" s="1"/>
  <c r="K206" i="16"/>
  <c r="H206" i="16" s="1"/>
  <c r="K194" i="16"/>
  <c r="H194" i="16" s="1"/>
  <c r="K182" i="16"/>
  <c r="H182" i="16" s="1"/>
  <c r="K170" i="16"/>
  <c r="H170" i="16" s="1"/>
  <c r="K158" i="16"/>
  <c r="H158" i="16" s="1"/>
  <c r="K146" i="16"/>
  <c r="H146" i="16" s="1"/>
  <c r="K134" i="16"/>
  <c r="H134" i="16" s="1"/>
  <c r="K122" i="16"/>
  <c r="H122" i="16" s="1"/>
  <c r="K110" i="16"/>
  <c r="H110" i="16" s="1"/>
  <c r="K98" i="16"/>
  <c r="H98" i="16" s="1"/>
  <c r="K86" i="16"/>
  <c r="H86" i="16" s="1"/>
  <c r="K74" i="16"/>
  <c r="H74" i="16" s="1"/>
  <c r="K62" i="16"/>
  <c r="H62" i="16" s="1"/>
  <c r="K50" i="16"/>
  <c r="H50" i="16" s="1"/>
  <c r="K3781" i="16"/>
  <c r="H3781" i="16" s="1"/>
  <c r="K3837" i="16"/>
  <c r="H3837" i="16" s="1"/>
  <c r="K3825" i="16"/>
  <c r="H3825" i="16" s="1"/>
  <c r="K3813" i="16"/>
  <c r="H3813" i="16" s="1"/>
  <c r="K3801" i="16"/>
  <c r="H3801" i="16" s="1"/>
  <c r="K3789" i="16"/>
  <c r="H3789" i="16" s="1"/>
  <c r="K3777" i="16"/>
  <c r="H3777" i="16" s="1"/>
  <c r="K3765" i="16"/>
  <c r="H3765" i="16" s="1"/>
  <c r="K3753" i="16"/>
  <c r="H3753" i="16" s="1"/>
  <c r="K3741" i="16"/>
  <c r="H3741" i="16" s="1"/>
  <c r="K3729" i="16"/>
  <c r="H3729" i="16" s="1"/>
  <c r="K3717" i="16"/>
  <c r="H3717" i="16" s="1"/>
  <c r="K3705" i="16"/>
  <c r="H3705" i="16" s="1"/>
  <c r="K3693" i="16"/>
  <c r="H3693" i="16" s="1"/>
  <c r="K3681" i="16"/>
  <c r="H3681" i="16" s="1"/>
  <c r="K3669" i="16"/>
  <c r="H3669" i="16" s="1"/>
  <c r="K3657" i="16"/>
  <c r="H3657" i="16" s="1"/>
  <c r="K3645" i="16"/>
  <c r="H3645" i="16" s="1"/>
  <c r="K3633" i="16"/>
  <c r="H3633" i="16" s="1"/>
  <c r="K3621" i="16"/>
  <c r="H3621" i="16" s="1"/>
  <c r="K3609" i="16"/>
  <c r="H3609" i="16" s="1"/>
  <c r="K3597" i="16"/>
  <c r="H3597" i="16" s="1"/>
  <c r="K3585" i="16"/>
  <c r="H3585" i="16" s="1"/>
  <c r="K3573" i="16"/>
  <c r="H3573" i="16" s="1"/>
  <c r="K3561" i="16"/>
  <c r="H3561" i="16" s="1"/>
  <c r="K3549" i="16"/>
  <c r="H3549" i="16" s="1"/>
  <c r="K3537" i="16"/>
  <c r="H3537" i="16" s="1"/>
  <c r="K3525" i="16"/>
  <c r="H3525" i="16" s="1"/>
  <c r="K3513" i="16"/>
  <c r="H3513" i="16" s="1"/>
  <c r="K3501" i="16"/>
  <c r="H3501" i="16" s="1"/>
  <c r="K3489" i="16"/>
  <c r="H3489" i="16" s="1"/>
  <c r="K3477" i="16"/>
  <c r="H3477" i="16" s="1"/>
  <c r="K3465" i="16"/>
  <c r="H3465" i="16" s="1"/>
  <c r="K3453" i="16"/>
  <c r="H3453" i="16" s="1"/>
  <c r="K3441" i="16"/>
  <c r="H3441" i="16" s="1"/>
  <c r="K3429" i="16"/>
  <c r="H3429" i="16" s="1"/>
  <c r="K3417" i="16"/>
  <c r="H3417" i="16" s="1"/>
  <c r="K3405" i="16"/>
  <c r="H3405" i="16" s="1"/>
  <c r="K3393" i="16"/>
  <c r="H3393" i="16" s="1"/>
  <c r="K3381" i="16"/>
  <c r="H3381" i="16" s="1"/>
  <c r="K3369" i="16"/>
  <c r="H3369" i="16" s="1"/>
  <c r="K3357" i="16"/>
  <c r="H3357" i="16" s="1"/>
  <c r="K3345" i="16"/>
  <c r="H3345" i="16" s="1"/>
  <c r="K3333" i="16"/>
  <c r="H3333" i="16" s="1"/>
  <c r="K3321" i="16"/>
  <c r="H3321" i="16" s="1"/>
  <c r="K3309" i="16"/>
  <c r="H3309" i="16" s="1"/>
  <c r="K3297" i="16"/>
  <c r="H3297" i="16" s="1"/>
  <c r="K3285" i="16"/>
  <c r="H3285" i="16" s="1"/>
  <c r="K3273" i="16"/>
  <c r="H3273" i="16" s="1"/>
  <c r="K3261" i="16"/>
  <c r="H3261" i="16" s="1"/>
  <c r="K3249" i="16"/>
  <c r="H3249" i="16" s="1"/>
  <c r="K3237" i="16"/>
  <c r="H3237" i="16" s="1"/>
  <c r="K3225" i="16"/>
  <c r="H3225" i="16" s="1"/>
  <c r="K3213" i="16"/>
  <c r="H3213" i="16" s="1"/>
  <c r="K3201" i="16"/>
  <c r="H3201" i="16" s="1"/>
  <c r="K3189" i="16"/>
  <c r="H3189" i="16" s="1"/>
  <c r="K3177" i="16"/>
  <c r="H3177" i="16" s="1"/>
  <c r="K3165" i="16"/>
  <c r="H3165" i="16" s="1"/>
  <c r="K3153" i="16"/>
  <c r="H3153" i="16" s="1"/>
  <c r="K3141" i="16"/>
  <c r="H3141" i="16" s="1"/>
  <c r="K3129" i="16"/>
  <c r="H3129" i="16" s="1"/>
  <c r="K3117" i="16"/>
  <c r="H3117" i="16" s="1"/>
  <c r="K3105" i="16"/>
  <c r="H3105" i="16" s="1"/>
  <c r="K3093" i="16"/>
  <c r="H3093" i="16" s="1"/>
  <c r="K3081" i="16"/>
  <c r="H3081" i="16" s="1"/>
  <c r="K3069" i="16"/>
  <c r="H3069" i="16" s="1"/>
  <c r="K3057" i="16"/>
  <c r="H3057" i="16" s="1"/>
  <c r="K3045" i="16"/>
  <c r="H3045" i="16" s="1"/>
  <c r="K3033" i="16"/>
  <c r="H3033" i="16" s="1"/>
  <c r="K3021" i="16"/>
  <c r="H3021" i="16" s="1"/>
  <c r="K3009" i="16"/>
  <c r="H3009" i="16" s="1"/>
  <c r="K2997" i="16"/>
  <c r="H2997" i="16" s="1"/>
  <c r="K2985" i="16"/>
  <c r="H2985" i="16" s="1"/>
  <c r="K2973" i="16"/>
  <c r="H2973" i="16" s="1"/>
  <c r="K2961" i="16"/>
  <c r="H2961" i="16" s="1"/>
  <c r="K2949" i="16"/>
  <c r="H2949" i="16" s="1"/>
  <c r="K2937" i="16"/>
  <c r="H2937" i="16" s="1"/>
  <c r="K2925" i="16"/>
  <c r="H2925" i="16" s="1"/>
  <c r="K2913" i="16"/>
  <c r="H2913" i="16" s="1"/>
  <c r="K2901" i="16"/>
  <c r="H2901" i="16" s="1"/>
  <c r="K2889" i="16"/>
  <c r="H2889" i="16" s="1"/>
  <c r="K2877" i="16"/>
  <c r="H2877" i="16" s="1"/>
  <c r="K2865" i="16"/>
  <c r="H2865" i="16" s="1"/>
  <c r="K2853" i="16"/>
  <c r="H2853" i="16" s="1"/>
  <c r="K2841" i="16"/>
  <c r="H2841" i="16" s="1"/>
  <c r="K2829" i="16"/>
  <c r="H2829" i="16" s="1"/>
  <c r="K2817" i="16"/>
  <c r="H2817" i="16" s="1"/>
  <c r="K2805" i="16"/>
  <c r="H2805" i="16" s="1"/>
  <c r="K2793" i="16"/>
  <c r="H2793" i="16" s="1"/>
  <c r="K2781" i="16"/>
  <c r="H2781" i="16" s="1"/>
  <c r="K2769" i="16"/>
  <c r="H2769" i="16" s="1"/>
  <c r="K2757" i="16"/>
  <c r="H2757" i="16" s="1"/>
  <c r="K2745" i="16"/>
  <c r="H2745" i="16" s="1"/>
  <c r="K2733" i="16"/>
  <c r="H2733" i="16" s="1"/>
  <c r="K2721" i="16"/>
  <c r="H2721" i="16" s="1"/>
  <c r="K2709" i="16"/>
  <c r="H2709" i="16" s="1"/>
  <c r="K2697" i="16"/>
  <c r="H2697" i="16" s="1"/>
  <c r="K2685" i="16"/>
  <c r="H2685" i="16" s="1"/>
  <c r="K2673" i="16"/>
  <c r="H2673" i="16" s="1"/>
  <c r="K2661" i="16"/>
  <c r="H2661" i="16" s="1"/>
  <c r="K2649" i="16"/>
  <c r="H2649" i="16" s="1"/>
  <c r="K2637" i="16"/>
  <c r="H2637" i="16" s="1"/>
  <c r="K2625" i="16"/>
  <c r="H2625" i="16" s="1"/>
  <c r="K2613" i="16"/>
  <c r="H2613" i="16" s="1"/>
  <c r="K2601" i="16"/>
  <c r="H2601" i="16" s="1"/>
  <c r="K2589" i="16"/>
  <c r="H2589" i="16" s="1"/>
  <c r="K2577" i="16"/>
  <c r="H2577" i="16" s="1"/>
  <c r="K2565" i="16"/>
  <c r="H2565" i="16" s="1"/>
  <c r="K2553" i="16"/>
  <c r="H2553" i="16" s="1"/>
  <c r="K2541" i="16"/>
  <c r="H2541" i="16" s="1"/>
  <c r="K2529" i="16"/>
  <c r="H2529" i="16" s="1"/>
  <c r="K2517" i="16"/>
  <c r="H2517" i="16" s="1"/>
  <c r="K2505" i="16"/>
  <c r="H2505" i="16" s="1"/>
  <c r="K2493" i="16"/>
  <c r="H2493" i="16" s="1"/>
  <c r="K2481" i="16"/>
  <c r="H2481" i="16" s="1"/>
  <c r="K2469" i="16"/>
  <c r="H2469" i="16" s="1"/>
  <c r="K2457" i="16"/>
  <c r="H2457" i="16" s="1"/>
  <c r="K2445" i="16"/>
  <c r="H2445" i="16" s="1"/>
  <c r="K2433" i="16"/>
  <c r="H2433" i="16" s="1"/>
  <c r="K2421" i="16"/>
  <c r="H2421" i="16" s="1"/>
  <c r="K2409" i="16"/>
  <c r="H2409" i="16" s="1"/>
  <c r="K2397" i="16"/>
  <c r="H2397" i="16" s="1"/>
  <c r="K2385" i="16"/>
  <c r="H2385" i="16" s="1"/>
  <c r="K2373" i="16"/>
  <c r="H2373" i="16" s="1"/>
  <c r="K2361" i="16"/>
  <c r="H2361" i="16" s="1"/>
  <c r="K2349" i="16"/>
  <c r="H2349" i="16" s="1"/>
  <c r="K2337" i="16"/>
  <c r="H2337" i="16" s="1"/>
  <c r="K2325" i="16"/>
  <c r="H2325" i="16" s="1"/>
  <c r="K2313" i="16"/>
  <c r="H2313" i="16" s="1"/>
  <c r="K2301" i="16"/>
  <c r="H2301" i="16" s="1"/>
  <c r="K2289" i="16"/>
  <c r="H2289" i="16" s="1"/>
  <c r="K2277" i="16"/>
  <c r="H2277" i="16" s="1"/>
  <c r="K2265" i="16"/>
  <c r="H2265" i="16" s="1"/>
  <c r="K2253" i="16"/>
  <c r="H2253" i="16" s="1"/>
  <c r="K2241" i="16"/>
  <c r="H2241" i="16" s="1"/>
  <c r="K2229" i="16"/>
  <c r="H2229" i="16" s="1"/>
  <c r="K2217" i="16"/>
  <c r="H2217" i="16" s="1"/>
  <c r="K2205" i="16"/>
  <c r="H2205" i="16" s="1"/>
  <c r="K2193" i="16"/>
  <c r="H2193" i="16" s="1"/>
  <c r="K2181" i="16"/>
  <c r="H2181" i="16" s="1"/>
  <c r="K2169" i="16"/>
  <c r="H2169" i="16" s="1"/>
  <c r="K2157" i="16"/>
  <c r="H2157" i="16" s="1"/>
  <c r="K2145" i="16"/>
  <c r="H2145" i="16" s="1"/>
  <c r="K2133" i="16"/>
  <c r="H2133" i="16" s="1"/>
  <c r="K2121" i="16"/>
  <c r="H2121" i="16" s="1"/>
  <c r="K2109" i="16"/>
  <c r="H2109" i="16" s="1"/>
  <c r="K2097" i="16"/>
  <c r="H2097" i="16" s="1"/>
  <c r="K2085" i="16"/>
  <c r="H2085" i="16" s="1"/>
  <c r="K2073" i="16"/>
  <c r="H2073" i="16" s="1"/>
  <c r="K2061" i="16"/>
  <c r="H2061" i="16" s="1"/>
  <c r="K2049" i="16"/>
  <c r="H2049" i="16" s="1"/>
  <c r="K2037" i="16"/>
  <c r="H2037" i="16" s="1"/>
  <c r="K2025" i="16"/>
  <c r="H2025" i="16" s="1"/>
  <c r="K2013" i="16"/>
  <c r="H2013" i="16" s="1"/>
  <c r="K2001" i="16"/>
  <c r="H2001" i="16" s="1"/>
  <c r="K1989" i="16"/>
  <c r="H1989" i="16" s="1"/>
  <c r="K1977" i="16"/>
  <c r="H1977" i="16" s="1"/>
  <c r="K1965" i="16"/>
  <c r="H1965" i="16" s="1"/>
  <c r="K1953" i="16"/>
  <c r="H1953" i="16" s="1"/>
  <c r="K1941" i="16"/>
  <c r="H1941" i="16" s="1"/>
  <c r="K1929" i="16"/>
  <c r="H1929" i="16" s="1"/>
  <c r="K1917" i="16"/>
  <c r="H1917" i="16" s="1"/>
  <c r="K1905" i="16"/>
  <c r="H1905" i="16" s="1"/>
  <c r="K1893" i="16"/>
  <c r="H1893" i="16" s="1"/>
  <c r="K1881" i="16"/>
  <c r="H1881" i="16" s="1"/>
  <c r="K1869" i="16"/>
  <c r="H1869" i="16" s="1"/>
  <c r="K1857" i="16"/>
  <c r="H1857" i="16" s="1"/>
  <c r="K1845" i="16"/>
  <c r="H1845" i="16" s="1"/>
  <c r="K1833" i="16"/>
  <c r="H1833" i="16" s="1"/>
  <c r="K1821" i="16"/>
  <c r="H1821" i="16" s="1"/>
  <c r="K1809" i="16"/>
  <c r="H1809" i="16" s="1"/>
  <c r="K1797" i="16"/>
  <c r="H1797" i="16" s="1"/>
  <c r="K1785" i="16"/>
  <c r="H1785" i="16" s="1"/>
  <c r="K1773" i="16"/>
  <c r="H1773" i="16" s="1"/>
  <c r="K1761" i="16"/>
  <c r="H1761" i="16" s="1"/>
  <c r="K1749" i="16"/>
  <c r="H1749" i="16" s="1"/>
  <c r="K1737" i="16"/>
  <c r="H1737" i="16" s="1"/>
  <c r="K1725" i="16"/>
  <c r="H1725" i="16" s="1"/>
  <c r="K1713" i="16"/>
  <c r="H1713" i="16" s="1"/>
  <c r="K1701" i="16"/>
  <c r="H1701" i="16" s="1"/>
  <c r="K1689" i="16"/>
  <c r="H1689" i="16" s="1"/>
  <c r="K1677" i="16"/>
  <c r="H1677" i="16" s="1"/>
  <c r="K1665" i="16"/>
  <c r="H1665" i="16" s="1"/>
  <c r="K1653" i="16"/>
  <c r="H1653" i="16" s="1"/>
  <c r="K1641" i="16"/>
  <c r="H1641" i="16" s="1"/>
  <c r="K1629" i="16"/>
  <c r="H1629" i="16" s="1"/>
  <c r="K1617" i="16"/>
  <c r="H1617" i="16" s="1"/>
  <c r="K1605" i="16"/>
  <c r="H1605" i="16" s="1"/>
  <c r="K1593" i="16"/>
  <c r="H1593" i="16" s="1"/>
  <c r="K1581" i="16"/>
  <c r="H1581" i="16" s="1"/>
  <c r="K1569" i="16"/>
  <c r="H1569" i="16" s="1"/>
  <c r="K1557" i="16"/>
  <c r="H1557" i="16" s="1"/>
  <c r="K1545" i="16"/>
  <c r="H1545" i="16" s="1"/>
  <c r="K1533" i="16"/>
  <c r="H1533" i="16" s="1"/>
  <c r="K1521" i="16"/>
  <c r="H1521" i="16" s="1"/>
  <c r="K1509" i="16"/>
  <c r="H1509" i="16" s="1"/>
  <c r="K1497" i="16"/>
  <c r="H1497" i="16" s="1"/>
  <c r="K1485" i="16"/>
  <c r="H1485" i="16" s="1"/>
  <c r="K1473" i="16"/>
  <c r="H1473" i="16" s="1"/>
  <c r="K1461" i="16"/>
  <c r="H1461" i="16" s="1"/>
  <c r="K1449" i="16"/>
  <c r="H1449" i="16" s="1"/>
  <c r="K1437" i="16"/>
  <c r="H1437" i="16" s="1"/>
  <c r="K1425" i="16"/>
  <c r="H1425" i="16" s="1"/>
  <c r="K1413" i="16"/>
  <c r="H1413" i="16" s="1"/>
  <c r="K1401" i="16"/>
  <c r="H1401" i="16" s="1"/>
  <c r="K1389" i="16"/>
  <c r="H1389" i="16" s="1"/>
  <c r="K1377" i="16"/>
  <c r="H1377" i="16" s="1"/>
  <c r="K1365" i="16"/>
  <c r="H1365" i="16" s="1"/>
  <c r="K1353" i="16"/>
  <c r="H1353" i="16" s="1"/>
  <c r="K1341" i="16"/>
  <c r="H1341" i="16" s="1"/>
  <c r="K1329" i="16"/>
  <c r="H1329" i="16" s="1"/>
  <c r="K1317" i="16"/>
  <c r="H1317" i="16" s="1"/>
  <c r="K1305" i="16"/>
  <c r="H1305" i="16" s="1"/>
  <c r="K1293" i="16"/>
  <c r="H1293" i="16" s="1"/>
  <c r="K1281" i="16"/>
  <c r="H1281" i="16" s="1"/>
  <c r="K1269" i="16"/>
  <c r="H1269" i="16" s="1"/>
  <c r="K1257" i="16"/>
  <c r="H1257" i="16" s="1"/>
  <c r="K1245" i="16"/>
  <c r="H1245" i="16" s="1"/>
  <c r="K1233" i="16"/>
  <c r="H1233" i="16" s="1"/>
  <c r="K1221" i="16"/>
  <c r="H1221" i="16" s="1"/>
  <c r="K1209" i="16"/>
  <c r="H1209" i="16" s="1"/>
  <c r="K1197" i="16"/>
  <c r="H1197" i="16" s="1"/>
  <c r="K1185" i="16"/>
  <c r="H1185" i="16" s="1"/>
  <c r="K1173" i="16"/>
  <c r="H1173" i="16" s="1"/>
  <c r="K1161" i="16"/>
  <c r="H1161" i="16" s="1"/>
  <c r="K1149" i="16"/>
  <c r="H1149" i="16" s="1"/>
  <c r="K1137" i="16"/>
  <c r="H1137" i="16" s="1"/>
  <c r="K1125" i="16"/>
  <c r="H1125" i="16" s="1"/>
  <c r="K1113" i="16"/>
  <c r="H1113" i="16" s="1"/>
  <c r="K1101" i="16"/>
  <c r="H1101" i="16" s="1"/>
  <c r="K1089" i="16"/>
  <c r="H1089" i="16" s="1"/>
  <c r="K1077" i="16"/>
  <c r="H1077" i="16" s="1"/>
  <c r="K1065" i="16"/>
  <c r="H1065" i="16" s="1"/>
  <c r="K1053" i="16"/>
  <c r="H1053" i="16" s="1"/>
  <c r="K1041" i="16"/>
  <c r="H1041" i="16" s="1"/>
  <c r="K1029" i="16"/>
  <c r="H1029" i="16" s="1"/>
  <c r="K1017" i="16"/>
  <c r="H1017" i="16" s="1"/>
  <c r="K1005" i="16"/>
  <c r="H1005" i="16" s="1"/>
  <c r="K993" i="16"/>
  <c r="H993" i="16" s="1"/>
  <c r="K981" i="16"/>
  <c r="H981" i="16" s="1"/>
  <c r="K969" i="16"/>
  <c r="H969" i="16" s="1"/>
  <c r="K957" i="16"/>
  <c r="H957" i="16" s="1"/>
  <c r="K945" i="16"/>
  <c r="H945" i="16" s="1"/>
  <c r="K933" i="16"/>
  <c r="H933" i="16" s="1"/>
  <c r="K921" i="16"/>
  <c r="H921" i="16" s="1"/>
  <c r="K909" i="16"/>
  <c r="H909" i="16" s="1"/>
  <c r="K897" i="16"/>
  <c r="H897" i="16" s="1"/>
  <c r="K885" i="16"/>
  <c r="H885" i="16" s="1"/>
  <c r="K873" i="16"/>
  <c r="H873" i="16" s="1"/>
  <c r="K861" i="16"/>
  <c r="H861" i="16" s="1"/>
  <c r="K849" i="16"/>
  <c r="H849" i="16" s="1"/>
  <c r="K837" i="16"/>
  <c r="H837" i="16" s="1"/>
  <c r="K825" i="16"/>
  <c r="H825" i="16" s="1"/>
  <c r="K813" i="16"/>
  <c r="H813" i="16" s="1"/>
  <c r="K801" i="16"/>
  <c r="H801" i="16" s="1"/>
  <c r="K789" i="16"/>
  <c r="H789" i="16" s="1"/>
  <c r="K777" i="16"/>
  <c r="H777" i="16" s="1"/>
  <c r="K765" i="16"/>
  <c r="H765" i="16" s="1"/>
  <c r="K753" i="16"/>
  <c r="H753" i="16" s="1"/>
  <c r="K741" i="16"/>
  <c r="H741" i="16" s="1"/>
  <c r="K729" i="16"/>
  <c r="H729" i="16" s="1"/>
  <c r="K717" i="16"/>
  <c r="H717" i="16" s="1"/>
  <c r="K705" i="16"/>
  <c r="H705" i="16" s="1"/>
  <c r="K693" i="16"/>
  <c r="H693" i="16" s="1"/>
  <c r="K681" i="16"/>
  <c r="H681" i="16" s="1"/>
  <c r="K669" i="16"/>
  <c r="H669" i="16" s="1"/>
  <c r="K657" i="16"/>
  <c r="H657" i="16" s="1"/>
  <c r="K645" i="16"/>
  <c r="H645" i="16" s="1"/>
  <c r="K633" i="16"/>
  <c r="H633" i="16" s="1"/>
  <c r="K621" i="16"/>
  <c r="H621" i="16" s="1"/>
  <c r="K609" i="16"/>
  <c r="H609" i="16" s="1"/>
  <c r="K597" i="16"/>
  <c r="H597" i="16" s="1"/>
  <c r="K585" i="16"/>
  <c r="H585" i="16" s="1"/>
  <c r="K573" i="16"/>
  <c r="H573" i="16" s="1"/>
  <c r="K561" i="16"/>
  <c r="H561" i="16" s="1"/>
  <c r="K549" i="16"/>
  <c r="H549" i="16" s="1"/>
  <c r="K537" i="16"/>
  <c r="H537" i="16" s="1"/>
  <c r="K525" i="16"/>
  <c r="H525" i="16" s="1"/>
  <c r="K513" i="16"/>
  <c r="H513" i="16" s="1"/>
  <c r="K501" i="16"/>
  <c r="H501" i="16" s="1"/>
  <c r="K489" i="16"/>
  <c r="H489" i="16" s="1"/>
  <c r="K477" i="16"/>
  <c r="H477" i="16" s="1"/>
  <c r="K465" i="16"/>
  <c r="H465" i="16" s="1"/>
  <c r="K453" i="16"/>
  <c r="H453" i="16" s="1"/>
  <c r="K441" i="16"/>
  <c r="H441" i="16" s="1"/>
  <c r="K429" i="16"/>
  <c r="H429" i="16" s="1"/>
  <c r="K417" i="16"/>
  <c r="H417" i="16" s="1"/>
  <c r="K405" i="16"/>
  <c r="H405" i="16" s="1"/>
  <c r="K393" i="16"/>
  <c r="H393" i="16" s="1"/>
  <c r="K381" i="16"/>
  <c r="H381" i="16" s="1"/>
  <c r="K369" i="16"/>
  <c r="H369" i="16" s="1"/>
  <c r="K357" i="16"/>
  <c r="H357" i="16" s="1"/>
  <c r="K345" i="16"/>
  <c r="H345" i="16" s="1"/>
  <c r="K333" i="16"/>
  <c r="H333" i="16" s="1"/>
  <c r="K321" i="16"/>
  <c r="H321" i="16" s="1"/>
  <c r="K309" i="16"/>
  <c r="H309" i="16" s="1"/>
  <c r="K297" i="16"/>
  <c r="H297" i="16" s="1"/>
  <c r="K285" i="16"/>
  <c r="H285" i="16" s="1"/>
  <c r="K273" i="16"/>
  <c r="H273" i="16" s="1"/>
  <c r="K261" i="16"/>
  <c r="H261" i="16" s="1"/>
  <c r="K249" i="16"/>
  <c r="H249" i="16" s="1"/>
  <c r="K237" i="16"/>
  <c r="H237" i="16" s="1"/>
  <c r="K225" i="16"/>
  <c r="H225" i="16" s="1"/>
  <c r="K213" i="16"/>
  <c r="H213" i="16" s="1"/>
  <c r="K201" i="16"/>
  <c r="H201" i="16" s="1"/>
  <c r="K189" i="16"/>
  <c r="H189" i="16" s="1"/>
  <c r="K177" i="16"/>
  <c r="H177" i="16" s="1"/>
  <c r="K165" i="16"/>
  <c r="H165" i="16" s="1"/>
  <c r="K153" i="16"/>
  <c r="H153" i="16" s="1"/>
  <c r="K141" i="16"/>
  <c r="H141" i="16" s="1"/>
  <c r="K129" i="16"/>
  <c r="H129" i="16" s="1"/>
  <c r="K117" i="16"/>
  <c r="H117" i="16" s="1"/>
  <c r="K105" i="16"/>
  <c r="H105" i="16" s="1"/>
  <c r="K93" i="16"/>
  <c r="H93" i="16" s="1"/>
  <c r="K81" i="16"/>
  <c r="H81" i="16" s="1"/>
  <c r="K69" i="16"/>
  <c r="H69" i="16" s="1"/>
  <c r="K57" i="16"/>
  <c r="H57" i="16" s="1"/>
  <c r="K44" i="16"/>
  <c r="K3842" i="16"/>
  <c r="H3842" i="16" s="1"/>
  <c r="K3830" i="16"/>
  <c r="H3830" i="16" s="1"/>
  <c r="K3818" i="16"/>
  <c r="H3818" i="16" s="1"/>
  <c r="K3806" i="16"/>
  <c r="H3806" i="16" s="1"/>
  <c r="K3794" i="16"/>
  <c r="H3794" i="16" s="1"/>
  <c r="K3782" i="16"/>
  <c r="H3782" i="16" s="1"/>
  <c r="K3770" i="16"/>
  <c r="H3770" i="16" s="1"/>
  <c r="K3758" i="16"/>
  <c r="H3758" i="16" s="1"/>
  <c r="K3746" i="16"/>
  <c r="H3746" i="16" s="1"/>
  <c r="K3734" i="16"/>
  <c r="H3734" i="16" s="1"/>
  <c r="K3722" i="16"/>
  <c r="H3722" i="16" s="1"/>
  <c r="K3710" i="16"/>
  <c r="H3710" i="16" s="1"/>
  <c r="K3698" i="16"/>
  <c r="H3698" i="16" s="1"/>
  <c r="K3686" i="16"/>
  <c r="H3686" i="16" s="1"/>
  <c r="K3674" i="16"/>
  <c r="H3674" i="16" s="1"/>
  <c r="K3662" i="16"/>
  <c r="H3662" i="16" s="1"/>
  <c r="K3650" i="16"/>
  <c r="H3650" i="16" s="1"/>
  <c r="K3638" i="16"/>
  <c r="H3638" i="16" s="1"/>
  <c r="K3626" i="16"/>
  <c r="H3626" i="16" s="1"/>
  <c r="K3614" i="16"/>
  <c r="H3614" i="16" s="1"/>
  <c r="K3602" i="16"/>
  <c r="H3602" i="16" s="1"/>
  <c r="K3590" i="16"/>
  <c r="H3590" i="16" s="1"/>
  <c r="K3578" i="16"/>
  <c r="H3578" i="16" s="1"/>
  <c r="K3566" i="16"/>
  <c r="H3566" i="16" s="1"/>
  <c r="K3554" i="16"/>
  <c r="H3554" i="16" s="1"/>
  <c r="K3542" i="16"/>
  <c r="H3542" i="16" s="1"/>
  <c r="K3530" i="16"/>
  <c r="H3530" i="16" s="1"/>
  <c r="K3518" i="16"/>
  <c r="H3518" i="16" s="1"/>
  <c r="K3506" i="16"/>
  <c r="H3506" i="16" s="1"/>
  <c r="K3494" i="16"/>
  <c r="H3494" i="16" s="1"/>
  <c r="K3482" i="16"/>
  <c r="H3482" i="16" s="1"/>
  <c r="K3470" i="16"/>
  <c r="H3470" i="16" s="1"/>
  <c r="K3458" i="16"/>
  <c r="H3458" i="16" s="1"/>
  <c r="K3446" i="16"/>
  <c r="H3446" i="16" s="1"/>
  <c r="K3434" i="16"/>
  <c r="H3434" i="16" s="1"/>
  <c r="K3422" i="16"/>
  <c r="H3422" i="16" s="1"/>
  <c r="K3410" i="16"/>
  <c r="H3410" i="16" s="1"/>
  <c r="K3398" i="16"/>
  <c r="H3398" i="16" s="1"/>
  <c r="K3386" i="16"/>
  <c r="H3386" i="16" s="1"/>
  <c r="K3374" i="16"/>
  <c r="H3374" i="16" s="1"/>
  <c r="K3362" i="16"/>
  <c r="H3362" i="16" s="1"/>
  <c r="K3350" i="16"/>
  <c r="H3350" i="16" s="1"/>
  <c r="K3338" i="16"/>
  <c r="H3338" i="16" s="1"/>
  <c r="K3326" i="16"/>
  <c r="H3326" i="16" s="1"/>
  <c r="K3314" i="16"/>
  <c r="H3314" i="16" s="1"/>
  <c r="K3302" i="16"/>
  <c r="H3302" i="16" s="1"/>
  <c r="K3290" i="16"/>
  <c r="H3290" i="16" s="1"/>
  <c r="K3278" i="16"/>
  <c r="H3278" i="16" s="1"/>
  <c r="K3266" i="16"/>
  <c r="H3266" i="16" s="1"/>
  <c r="K3254" i="16"/>
  <c r="H3254" i="16" s="1"/>
  <c r="K3242" i="16"/>
  <c r="H3242" i="16" s="1"/>
  <c r="K3230" i="16"/>
  <c r="H3230" i="16" s="1"/>
  <c r="K3218" i="16"/>
  <c r="H3218" i="16" s="1"/>
  <c r="K3206" i="16"/>
  <c r="H3206" i="16" s="1"/>
  <c r="K3194" i="16"/>
  <c r="H3194" i="16" s="1"/>
  <c r="K3182" i="16"/>
  <c r="H3182" i="16" s="1"/>
  <c r="K3170" i="16"/>
  <c r="H3170" i="16" s="1"/>
  <c r="K3158" i="16"/>
  <c r="H3158" i="16" s="1"/>
  <c r="K3146" i="16"/>
  <c r="H3146" i="16" s="1"/>
  <c r="K3134" i="16"/>
  <c r="H3134" i="16" s="1"/>
  <c r="K3122" i="16"/>
  <c r="H3122" i="16" s="1"/>
  <c r="K3110" i="16"/>
  <c r="H3110" i="16" s="1"/>
  <c r="K3098" i="16"/>
  <c r="H3098" i="16" s="1"/>
  <c r="K3086" i="16"/>
  <c r="H3086" i="16" s="1"/>
  <c r="K3074" i="16"/>
  <c r="H3074" i="16" s="1"/>
  <c r="K3062" i="16"/>
  <c r="H3062" i="16" s="1"/>
  <c r="K2560" i="16"/>
  <c r="H2560" i="16" s="1"/>
  <c r="K3050" i="16"/>
  <c r="H3050" i="16" s="1"/>
  <c r="K3038" i="16"/>
  <c r="H3038" i="16" s="1"/>
  <c r="K3026" i="16"/>
  <c r="H3026" i="16" s="1"/>
  <c r="K3014" i="16"/>
  <c r="H3014" i="16" s="1"/>
  <c r="K3002" i="16"/>
  <c r="H3002" i="16" s="1"/>
  <c r="K2990" i="16"/>
  <c r="H2990" i="16" s="1"/>
  <c r="K2978" i="16"/>
  <c r="H2978" i="16" s="1"/>
  <c r="K2966" i="16"/>
  <c r="H2966" i="16" s="1"/>
  <c r="K2954" i="16"/>
  <c r="H2954" i="16" s="1"/>
  <c r="K2942" i="16"/>
  <c r="H2942" i="16" s="1"/>
  <c r="K2930" i="16"/>
  <c r="H2930" i="16" s="1"/>
  <c r="K2918" i="16"/>
  <c r="H2918" i="16" s="1"/>
  <c r="K2906" i="16"/>
  <c r="H2906" i="16" s="1"/>
  <c r="K2894" i="16"/>
  <c r="H2894" i="16" s="1"/>
  <c r="K2882" i="16"/>
  <c r="H2882" i="16" s="1"/>
  <c r="K2870" i="16"/>
  <c r="H2870" i="16" s="1"/>
  <c r="K2858" i="16"/>
  <c r="H2858" i="16" s="1"/>
  <c r="K2846" i="16"/>
  <c r="H2846" i="16" s="1"/>
  <c r="K2834" i="16"/>
  <c r="H2834" i="16" s="1"/>
  <c r="K2822" i="16"/>
  <c r="H2822" i="16" s="1"/>
  <c r="K2810" i="16"/>
  <c r="H2810" i="16" s="1"/>
  <c r="K2798" i="16"/>
  <c r="H2798" i="16" s="1"/>
  <c r="K2786" i="16"/>
  <c r="H2786" i="16" s="1"/>
  <c r="K2774" i="16"/>
  <c r="H2774" i="16" s="1"/>
  <c r="K2762" i="16"/>
  <c r="H2762" i="16" s="1"/>
  <c r="K2750" i="16"/>
  <c r="H2750" i="16" s="1"/>
  <c r="K2738" i="16"/>
  <c r="H2738" i="16" s="1"/>
  <c r="K2726" i="16"/>
  <c r="H2726" i="16" s="1"/>
  <c r="K2714" i="16"/>
  <c r="H2714" i="16" s="1"/>
  <c r="K2702" i="16"/>
  <c r="H2702" i="16" s="1"/>
  <c r="K2690" i="16"/>
  <c r="H2690" i="16" s="1"/>
  <c r="K2678" i="16"/>
  <c r="H2678" i="16" s="1"/>
  <c r="K2666" i="16"/>
  <c r="H2666" i="16" s="1"/>
  <c r="K2654" i="16"/>
  <c r="H2654" i="16" s="1"/>
  <c r="K2642" i="16"/>
  <c r="H2642" i="16" s="1"/>
  <c r="K2630" i="16"/>
  <c r="H2630" i="16" s="1"/>
  <c r="K2618" i="16"/>
  <c r="H2618" i="16" s="1"/>
  <c r="K2606" i="16"/>
  <c r="H2606" i="16" s="1"/>
  <c r="K2594" i="16"/>
  <c r="H2594" i="16" s="1"/>
  <c r="K2582" i="16"/>
  <c r="H2582" i="16" s="1"/>
  <c r="K2570" i="16"/>
  <c r="H2570" i="16" s="1"/>
  <c r="K2558" i="16"/>
  <c r="H2558" i="16" s="1"/>
  <c r="K2546" i="16"/>
  <c r="H2546" i="16" s="1"/>
  <c r="K2534" i="16"/>
  <c r="H2534" i="16" s="1"/>
  <c r="K2522" i="16"/>
  <c r="H2522" i="16" s="1"/>
  <c r="K2510" i="16"/>
  <c r="H2510" i="16" s="1"/>
  <c r="K2498" i="16"/>
  <c r="H2498" i="16" s="1"/>
  <c r="K2486" i="16"/>
  <c r="H2486" i="16" s="1"/>
  <c r="K2474" i="16"/>
  <c r="H2474" i="16" s="1"/>
  <c r="K2462" i="16"/>
  <c r="H2462" i="16" s="1"/>
  <c r="K2450" i="16"/>
  <c r="H2450" i="16" s="1"/>
  <c r="K2438" i="16"/>
  <c r="H2438" i="16" s="1"/>
  <c r="K2426" i="16"/>
  <c r="H2426" i="16" s="1"/>
  <c r="K2414" i="16"/>
  <c r="H2414" i="16" s="1"/>
  <c r="K2402" i="16"/>
  <c r="H2402" i="16" s="1"/>
  <c r="K2390" i="16"/>
  <c r="H2390" i="16" s="1"/>
  <c r="K2378" i="16"/>
  <c r="H2378" i="16" s="1"/>
  <c r="K2366" i="16"/>
  <c r="H2366" i="16" s="1"/>
  <c r="K2354" i="16"/>
  <c r="H2354" i="16" s="1"/>
  <c r="K2342" i="16"/>
  <c r="H2342" i="16" s="1"/>
  <c r="K2330" i="16"/>
  <c r="H2330" i="16" s="1"/>
  <c r="K2318" i="16"/>
  <c r="H2318" i="16" s="1"/>
  <c r="K2306" i="16"/>
  <c r="H2306" i="16" s="1"/>
  <c r="K2294" i="16"/>
  <c r="H2294" i="16" s="1"/>
  <c r="K2282" i="16"/>
  <c r="H2282" i="16" s="1"/>
  <c r="K2270" i="16"/>
  <c r="H2270" i="16" s="1"/>
  <c r="K2258" i="16"/>
  <c r="H2258" i="16" s="1"/>
  <c r="K2246" i="16"/>
  <c r="H2246" i="16" s="1"/>
  <c r="K2234" i="16"/>
  <c r="H2234" i="16" s="1"/>
  <c r="K2222" i="16"/>
  <c r="H2222" i="16" s="1"/>
  <c r="K2210" i="16"/>
  <c r="H2210" i="16" s="1"/>
  <c r="K2198" i="16"/>
  <c r="H2198" i="16" s="1"/>
  <c r="K2186" i="16"/>
  <c r="H2186" i="16" s="1"/>
  <c r="K2174" i="16"/>
  <c r="H2174" i="16" s="1"/>
  <c r="K2162" i="16"/>
  <c r="H2162" i="16" s="1"/>
  <c r="K2150" i="16"/>
  <c r="H2150" i="16" s="1"/>
  <c r="K2138" i="16"/>
  <c r="H2138" i="16" s="1"/>
  <c r="K2126" i="16"/>
  <c r="H2126" i="16" s="1"/>
  <c r="K2114" i="16"/>
  <c r="H2114" i="16" s="1"/>
  <c r="K2102" i="16"/>
  <c r="H2102" i="16" s="1"/>
  <c r="K2090" i="16"/>
  <c r="H2090" i="16" s="1"/>
  <c r="K2078" i="16"/>
  <c r="H2078" i="16" s="1"/>
  <c r="K2066" i="16"/>
  <c r="H2066" i="16" s="1"/>
  <c r="K2054" i="16"/>
  <c r="H2054" i="16" s="1"/>
  <c r="K2042" i="16"/>
  <c r="H2042" i="16" s="1"/>
  <c r="K3834" i="16"/>
  <c r="H3834" i="16" s="1"/>
  <c r="K3822" i="16"/>
  <c r="H3822" i="16" s="1"/>
  <c r="K3810" i="16"/>
  <c r="H3810" i="16" s="1"/>
  <c r="K3798" i="16"/>
  <c r="H3798" i="16" s="1"/>
  <c r="K3786" i="16"/>
  <c r="H3786" i="16" s="1"/>
  <c r="K3774" i="16"/>
  <c r="H3774" i="16" s="1"/>
  <c r="K3762" i="16"/>
  <c r="H3762" i="16" s="1"/>
  <c r="K3750" i="16"/>
  <c r="H3750" i="16" s="1"/>
  <c r="K3738" i="16"/>
  <c r="H3738" i="16" s="1"/>
  <c r="K3726" i="16"/>
  <c r="H3726" i="16" s="1"/>
  <c r="K3714" i="16"/>
  <c r="H3714" i="16" s="1"/>
  <c r="K3702" i="16"/>
  <c r="H3702" i="16" s="1"/>
  <c r="K3690" i="16"/>
  <c r="H3690" i="16" s="1"/>
  <c r="K3678" i="16"/>
  <c r="H3678" i="16" s="1"/>
  <c r="K3666" i="16"/>
  <c r="H3666" i="16" s="1"/>
  <c r="K3654" i="16"/>
  <c r="H3654" i="16" s="1"/>
  <c r="K3642" i="16"/>
  <c r="H3642" i="16" s="1"/>
  <c r="K3630" i="16"/>
  <c r="H3630" i="16" s="1"/>
  <c r="K3618" i="16"/>
  <c r="H3618" i="16" s="1"/>
  <c r="K3606" i="16"/>
  <c r="H3606" i="16" s="1"/>
  <c r="K3594" i="16"/>
  <c r="H3594" i="16" s="1"/>
  <c r="K3582" i="16"/>
  <c r="H3582" i="16" s="1"/>
  <c r="K3570" i="16"/>
  <c r="H3570" i="16" s="1"/>
  <c r="K3558" i="16"/>
  <c r="H3558" i="16" s="1"/>
  <c r="K3546" i="16"/>
  <c r="H3546" i="16" s="1"/>
  <c r="K3534" i="16"/>
  <c r="H3534" i="16" s="1"/>
  <c r="K3522" i="16"/>
  <c r="H3522" i="16" s="1"/>
  <c r="K3510" i="16"/>
  <c r="H3510" i="16" s="1"/>
  <c r="K3498" i="16"/>
  <c r="H3498" i="16" s="1"/>
  <c r="K3486" i="16"/>
  <c r="H3486" i="16" s="1"/>
  <c r="K3474" i="16"/>
  <c r="H3474" i="16" s="1"/>
  <c r="K3462" i="16"/>
  <c r="H3462" i="16" s="1"/>
  <c r="K3450" i="16"/>
  <c r="H3450" i="16" s="1"/>
  <c r="K3438" i="16"/>
  <c r="H3438" i="16" s="1"/>
  <c r="K3426" i="16"/>
  <c r="H3426" i="16" s="1"/>
  <c r="K3414" i="16"/>
  <c r="H3414" i="16" s="1"/>
  <c r="K3402" i="16"/>
  <c r="H3402" i="16" s="1"/>
  <c r="K3390" i="16"/>
  <c r="H3390" i="16" s="1"/>
  <c r="K3378" i="16"/>
  <c r="H3378" i="16" s="1"/>
  <c r="K3366" i="16"/>
  <c r="H3366" i="16" s="1"/>
  <c r="K3354" i="16"/>
  <c r="H3354" i="16" s="1"/>
  <c r="K3342" i="16"/>
  <c r="H3342" i="16" s="1"/>
  <c r="K3330" i="16"/>
  <c r="H3330" i="16" s="1"/>
  <c r="K3318" i="16"/>
  <c r="H3318" i="16" s="1"/>
  <c r="K3306" i="16"/>
  <c r="H3306" i="16" s="1"/>
  <c r="K3294" i="16"/>
  <c r="H3294" i="16" s="1"/>
  <c r="K3282" i="16"/>
  <c r="H3282" i="16" s="1"/>
  <c r="K3270" i="16"/>
  <c r="H3270" i="16" s="1"/>
  <c r="K3258" i="16"/>
  <c r="H3258" i="16" s="1"/>
  <c r="K3246" i="16"/>
  <c r="H3246" i="16" s="1"/>
  <c r="K3234" i="16"/>
  <c r="H3234" i="16" s="1"/>
  <c r="K3222" i="16"/>
  <c r="H3222" i="16" s="1"/>
  <c r="K3210" i="16"/>
  <c r="H3210" i="16" s="1"/>
  <c r="K3198" i="16"/>
  <c r="H3198" i="16" s="1"/>
  <c r="K3186" i="16"/>
  <c r="H3186" i="16" s="1"/>
  <c r="K3174" i="16"/>
  <c r="H3174" i="16" s="1"/>
  <c r="K3162" i="16"/>
  <c r="H3162" i="16" s="1"/>
  <c r="K3150" i="16"/>
  <c r="H3150" i="16" s="1"/>
  <c r="K3138" i="16"/>
  <c r="H3138" i="16" s="1"/>
  <c r="K3126" i="16"/>
  <c r="H3126" i="16" s="1"/>
  <c r="K3114" i="16"/>
  <c r="H3114" i="16" s="1"/>
  <c r="K3102" i="16"/>
  <c r="H3102" i="16" s="1"/>
  <c r="K3090" i="16"/>
  <c r="H3090" i="16" s="1"/>
  <c r="K3078" i="16"/>
  <c r="H3078" i="16" s="1"/>
  <c r="K3066" i="16"/>
  <c r="H3066" i="16" s="1"/>
  <c r="K3054" i="16"/>
  <c r="H3054" i="16" s="1"/>
  <c r="K3042" i="16"/>
  <c r="H3042" i="16" s="1"/>
  <c r="K3030" i="16"/>
  <c r="H3030" i="16" s="1"/>
  <c r="K3018" i="16"/>
  <c r="H3018" i="16" s="1"/>
  <c r="K3006" i="16"/>
  <c r="H3006" i="16" s="1"/>
  <c r="K2994" i="16"/>
  <c r="H2994" i="16" s="1"/>
  <c r="K2982" i="16"/>
  <c r="H2982" i="16" s="1"/>
  <c r="K2970" i="16"/>
  <c r="H2970" i="16" s="1"/>
  <c r="K2958" i="16"/>
  <c r="H2958" i="16" s="1"/>
  <c r="K2946" i="16"/>
  <c r="H2946" i="16" s="1"/>
  <c r="K2934" i="16"/>
  <c r="H2934" i="16" s="1"/>
  <c r="K2922" i="16"/>
  <c r="H2922" i="16" s="1"/>
  <c r="K2910" i="16"/>
  <c r="H2910" i="16" s="1"/>
  <c r="K2898" i="16"/>
  <c r="H2898" i="16" s="1"/>
  <c r="K2886" i="16"/>
  <c r="H2886" i="16" s="1"/>
  <c r="K2874" i="16"/>
  <c r="H2874" i="16" s="1"/>
  <c r="K2862" i="16"/>
  <c r="H2862" i="16" s="1"/>
  <c r="K2850" i="16"/>
  <c r="H2850" i="16" s="1"/>
  <c r="K2838" i="16"/>
  <c r="H2838" i="16" s="1"/>
  <c r="K2826" i="16"/>
  <c r="H2826" i="16" s="1"/>
  <c r="K2814" i="16"/>
  <c r="H2814" i="16" s="1"/>
  <c r="K2802" i="16"/>
  <c r="H2802" i="16" s="1"/>
  <c r="K2790" i="16"/>
  <c r="H2790" i="16" s="1"/>
  <c r="K2778" i="16"/>
  <c r="H2778" i="16" s="1"/>
  <c r="K2766" i="16"/>
  <c r="H2766" i="16" s="1"/>
  <c r="K2754" i="16"/>
  <c r="H2754" i="16" s="1"/>
  <c r="K2742" i="16"/>
  <c r="H2742" i="16" s="1"/>
  <c r="K2730" i="16"/>
  <c r="H2730" i="16" s="1"/>
  <c r="K2718" i="16"/>
  <c r="H2718" i="16" s="1"/>
  <c r="K2706" i="16"/>
  <c r="H2706" i="16" s="1"/>
  <c r="K2694" i="16"/>
  <c r="H2694" i="16" s="1"/>
  <c r="K2682" i="16"/>
  <c r="H2682" i="16" s="1"/>
  <c r="K2670" i="16"/>
  <c r="H2670" i="16" s="1"/>
  <c r="K2658" i="16"/>
  <c r="H2658" i="16" s="1"/>
  <c r="K2646" i="16"/>
  <c r="H2646" i="16" s="1"/>
  <c r="K2634" i="16"/>
  <c r="H2634" i="16" s="1"/>
  <c r="K2622" i="16"/>
  <c r="H2622" i="16" s="1"/>
  <c r="K2610" i="16"/>
  <c r="H2610" i="16" s="1"/>
  <c r="K2598" i="16"/>
  <c r="H2598" i="16" s="1"/>
  <c r="K2586" i="16"/>
  <c r="H2586" i="16" s="1"/>
  <c r="K2574" i="16"/>
  <c r="H2574" i="16" s="1"/>
  <c r="K2562" i="16"/>
  <c r="H2562" i="16" s="1"/>
  <c r="K2550" i="16"/>
  <c r="H2550" i="16" s="1"/>
  <c r="K2538" i="16"/>
  <c r="H2538" i="16" s="1"/>
  <c r="K2526" i="16"/>
  <c r="H2526" i="16" s="1"/>
  <c r="K2514" i="16"/>
  <c r="H2514" i="16" s="1"/>
  <c r="K2502" i="16"/>
  <c r="H2502" i="16" s="1"/>
  <c r="K2490" i="16"/>
  <c r="H2490" i="16" s="1"/>
  <c r="K2478" i="16"/>
  <c r="H2478" i="16" s="1"/>
  <c r="K2466" i="16"/>
  <c r="H2466" i="16" s="1"/>
  <c r="K2454" i="16"/>
  <c r="H2454" i="16" s="1"/>
  <c r="K2442" i="16"/>
  <c r="H2442" i="16" s="1"/>
  <c r="K2430" i="16"/>
  <c r="H2430" i="16" s="1"/>
  <c r="K2418" i="16"/>
  <c r="H2418" i="16" s="1"/>
  <c r="K2406" i="16"/>
  <c r="H2406" i="16" s="1"/>
  <c r="K2394" i="16"/>
  <c r="H2394" i="16" s="1"/>
  <c r="K2382" i="16"/>
  <c r="H2382" i="16" s="1"/>
  <c r="K2370" i="16"/>
  <c r="H2370" i="16" s="1"/>
  <c r="K2358" i="16"/>
  <c r="H2358" i="16" s="1"/>
  <c r="K2346" i="16"/>
  <c r="H2346" i="16" s="1"/>
  <c r="K2334" i="16"/>
  <c r="H2334" i="16" s="1"/>
  <c r="K2322" i="16"/>
  <c r="H2322" i="16" s="1"/>
  <c r="K2310" i="16"/>
  <c r="H2310" i="16" s="1"/>
  <c r="K2298" i="16"/>
  <c r="H2298" i="16" s="1"/>
  <c r="K2286" i="16"/>
  <c r="H2286" i="16" s="1"/>
  <c r="K2274" i="16"/>
  <c r="H2274" i="16" s="1"/>
  <c r="K2262" i="16"/>
  <c r="H2262" i="16" s="1"/>
  <c r="K2250" i="16"/>
  <c r="H2250" i="16" s="1"/>
  <c r="K2238" i="16"/>
  <c r="H2238" i="16" s="1"/>
  <c r="K2226" i="16"/>
  <c r="H2226" i="16" s="1"/>
  <c r="K2214" i="16"/>
  <c r="H2214" i="16" s="1"/>
  <c r="K2202" i="16"/>
  <c r="H2202" i="16" s="1"/>
  <c r="K2190" i="16"/>
  <c r="H2190" i="16" s="1"/>
  <c r="K2178" i="16"/>
  <c r="H2178" i="16" s="1"/>
  <c r="K2166" i="16"/>
  <c r="H2166" i="16" s="1"/>
  <c r="K2154" i="16"/>
  <c r="H2154" i="16" s="1"/>
  <c r="K2142" i="16"/>
  <c r="H2142" i="16" s="1"/>
  <c r="K2130" i="16"/>
  <c r="H2130" i="16" s="1"/>
  <c r="K2118" i="16"/>
  <c r="H2118" i="16" s="1"/>
  <c r="K2106" i="16"/>
  <c r="H2106" i="16" s="1"/>
  <c r="K2094" i="16"/>
  <c r="H2094" i="16" s="1"/>
  <c r="K2082" i="16"/>
  <c r="H2082" i="16" s="1"/>
  <c r="K2070" i="16"/>
  <c r="H2070" i="16" s="1"/>
  <c r="K2058" i="16"/>
  <c r="H2058" i="16" s="1"/>
  <c r="K2046" i="16"/>
  <c r="H2046" i="16" s="1"/>
  <c r="K2034" i="16"/>
  <c r="H2034" i="16" s="1"/>
  <c r="K2022" i="16"/>
  <c r="H2022" i="16" s="1"/>
  <c r="K2010" i="16"/>
  <c r="H2010" i="16" s="1"/>
  <c r="K1998" i="16"/>
  <c r="H1998" i="16" s="1"/>
  <c r="K1986" i="16"/>
  <c r="H1986" i="16" s="1"/>
  <c r="K1974" i="16"/>
  <c r="H1974" i="16" s="1"/>
  <c r="K1962" i="16"/>
  <c r="H1962" i="16" s="1"/>
  <c r="K1950" i="16"/>
  <c r="H1950" i="16" s="1"/>
  <c r="K1938" i="16"/>
  <c r="H1938" i="16" s="1"/>
  <c r="K1926" i="16"/>
  <c r="H1926" i="16" s="1"/>
  <c r="K1914" i="16"/>
  <c r="H1914" i="16" s="1"/>
  <c r="K1902" i="16"/>
  <c r="H1902" i="16" s="1"/>
  <c r="K1890" i="16"/>
  <c r="H1890" i="16" s="1"/>
  <c r="K1878" i="16"/>
  <c r="H1878" i="16" s="1"/>
  <c r="K1866" i="16"/>
  <c r="H1866" i="16" s="1"/>
  <c r="K1854" i="16"/>
  <c r="H1854" i="16" s="1"/>
  <c r="K1842" i="16"/>
  <c r="H1842" i="16" s="1"/>
  <c r="K1830" i="16"/>
  <c r="H1830" i="16" s="1"/>
  <c r="K1818" i="16"/>
  <c r="H1818" i="16" s="1"/>
  <c r="K1806" i="16"/>
  <c r="H1806" i="16" s="1"/>
  <c r="K1794" i="16"/>
  <c r="H1794" i="16" s="1"/>
  <c r="K1782" i="16"/>
  <c r="H1782" i="16" s="1"/>
  <c r="K1770" i="16"/>
  <c r="H1770" i="16" s="1"/>
  <c r="K1758" i="16"/>
  <c r="H1758" i="16" s="1"/>
  <c r="K1746" i="16"/>
  <c r="H1746" i="16" s="1"/>
  <c r="K1734" i="16"/>
  <c r="H1734" i="16" s="1"/>
  <c r="K1722" i="16"/>
  <c r="H1722" i="16" s="1"/>
  <c r="K1710" i="16"/>
  <c r="H1710" i="16" s="1"/>
  <c r="K1698" i="16"/>
  <c r="H1698" i="16" s="1"/>
  <c r="K1686" i="16"/>
  <c r="H1686" i="16" s="1"/>
  <c r="K1674" i="16"/>
  <c r="H1674" i="16" s="1"/>
  <c r="K1662" i="16"/>
  <c r="H1662" i="16" s="1"/>
  <c r="K1650" i="16"/>
  <c r="H1650" i="16" s="1"/>
  <c r="K1638" i="16"/>
  <c r="H1638" i="16" s="1"/>
  <c r="K1626" i="16"/>
  <c r="H1626" i="16" s="1"/>
  <c r="K1614" i="16"/>
  <c r="H1614" i="16" s="1"/>
  <c r="K1602" i="16"/>
  <c r="H1602" i="16" s="1"/>
  <c r="K1590" i="16"/>
  <c r="H1590" i="16" s="1"/>
  <c r="K1578" i="16"/>
  <c r="H1578" i="16" s="1"/>
  <c r="K1566" i="16"/>
  <c r="H1566" i="16" s="1"/>
  <c r="K1554" i="16"/>
  <c r="H1554" i="16" s="1"/>
  <c r="K1542" i="16"/>
  <c r="H1542" i="16" s="1"/>
  <c r="K1530" i="16"/>
  <c r="H1530" i="16" s="1"/>
  <c r="K1518" i="16"/>
  <c r="H1518" i="16" s="1"/>
  <c r="K1506" i="16"/>
  <c r="H1506" i="16" s="1"/>
  <c r="K1494" i="16"/>
  <c r="H1494" i="16" s="1"/>
  <c r="K1482" i="16"/>
  <c r="H1482" i="16" s="1"/>
  <c r="K1470" i="16"/>
  <c r="H1470" i="16" s="1"/>
  <c r="K1458" i="16"/>
  <c r="H1458" i="16" s="1"/>
  <c r="K1446" i="16"/>
  <c r="H1446" i="16" s="1"/>
  <c r="K1434" i="16"/>
  <c r="H1434" i="16" s="1"/>
  <c r="K1422" i="16"/>
  <c r="H1422" i="16" s="1"/>
  <c r="K1410" i="16"/>
  <c r="H1410" i="16" s="1"/>
  <c r="K1398" i="16"/>
  <c r="H1398" i="16" s="1"/>
  <c r="K1386" i="16"/>
  <c r="H1386" i="16" s="1"/>
  <c r="K1374" i="16"/>
  <c r="H1374" i="16" s="1"/>
  <c r="K1362" i="16"/>
  <c r="H1362" i="16" s="1"/>
  <c r="K1350" i="16"/>
  <c r="H1350" i="16" s="1"/>
  <c r="K1338" i="16"/>
  <c r="H1338" i="16" s="1"/>
  <c r="K1326" i="16"/>
  <c r="H1326" i="16" s="1"/>
  <c r="K1314" i="16"/>
  <c r="H1314" i="16" s="1"/>
  <c r="K1302" i="16"/>
  <c r="H1302" i="16" s="1"/>
  <c r="K1290" i="16"/>
  <c r="H1290" i="16" s="1"/>
  <c r="K1278" i="16"/>
  <c r="H1278" i="16" s="1"/>
  <c r="K1266" i="16"/>
  <c r="H1266" i="16" s="1"/>
  <c r="K1254" i="16"/>
  <c r="H1254" i="16" s="1"/>
  <c r="K1242" i="16"/>
  <c r="H1242" i="16" s="1"/>
  <c r="K1230" i="16"/>
  <c r="H1230" i="16" s="1"/>
  <c r="K1218" i="16"/>
  <c r="H1218" i="16" s="1"/>
  <c r="K1206" i="16"/>
  <c r="H1206" i="16" s="1"/>
  <c r="K1194" i="16"/>
  <c r="H1194" i="16" s="1"/>
  <c r="K1182" i="16"/>
  <c r="H1182" i="16" s="1"/>
  <c r="K1170" i="16"/>
  <c r="H1170" i="16" s="1"/>
  <c r="K1158" i="16"/>
  <c r="H1158" i="16" s="1"/>
  <c r="K1146" i="16"/>
  <c r="H1146" i="16" s="1"/>
  <c r="K1134" i="16"/>
  <c r="H1134" i="16" s="1"/>
  <c r="K1122" i="16"/>
  <c r="H1122" i="16" s="1"/>
  <c r="K1110" i="16"/>
  <c r="H1110" i="16" s="1"/>
  <c r="K1098" i="16"/>
  <c r="H1098" i="16" s="1"/>
  <c r="K1086" i="16"/>
  <c r="H1086" i="16" s="1"/>
  <c r="K1074" i="16"/>
  <c r="H1074" i="16" s="1"/>
  <c r="K1062" i="16"/>
  <c r="H1062" i="16" s="1"/>
  <c r="K1050" i="16"/>
  <c r="H1050" i="16" s="1"/>
  <c r="K1038" i="16"/>
  <c r="H1038" i="16" s="1"/>
  <c r="K1026" i="16"/>
  <c r="H1026" i="16" s="1"/>
  <c r="K1014" i="16"/>
  <c r="H1014" i="16" s="1"/>
  <c r="K1002" i="16"/>
  <c r="H1002" i="16" s="1"/>
  <c r="K990" i="16"/>
  <c r="H990" i="16" s="1"/>
  <c r="K978" i="16"/>
  <c r="H978" i="16" s="1"/>
  <c r="K966" i="16"/>
  <c r="H966" i="16" s="1"/>
  <c r="K954" i="16"/>
  <c r="H954" i="16" s="1"/>
  <c r="K942" i="16"/>
  <c r="H942" i="16" s="1"/>
  <c r="K930" i="16"/>
  <c r="H930" i="16" s="1"/>
  <c r="K918" i="16"/>
  <c r="H918" i="16" s="1"/>
  <c r="K906" i="16"/>
  <c r="H906" i="16" s="1"/>
  <c r="K894" i="16"/>
  <c r="H894" i="16" s="1"/>
  <c r="K882" i="16"/>
  <c r="H882" i="16" s="1"/>
  <c r="K870" i="16"/>
  <c r="H870" i="16" s="1"/>
  <c r="K858" i="16"/>
  <c r="H858" i="16" s="1"/>
  <c r="K846" i="16"/>
  <c r="H846" i="16" s="1"/>
  <c r="K834" i="16"/>
  <c r="H834" i="16" s="1"/>
  <c r="K822" i="16"/>
  <c r="H822" i="16" s="1"/>
  <c r="K810" i="16"/>
  <c r="H810" i="16" s="1"/>
  <c r="K798" i="16"/>
  <c r="H798" i="16" s="1"/>
  <c r="K786" i="16"/>
  <c r="H786" i="16" s="1"/>
  <c r="K774" i="16"/>
  <c r="H774" i="16" s="1"/>
  <c r="K762" i="16"/>
  <c r="H762" i="16" s="1"/>
  <c r="K750" i="16"/>
  <c r="H750" i="16" s="1"/>
  <c r="K738" i="16"/>
  <c r="H738" i="16" s="1"/>
  <c r="K726" i="16"/>
  <c r="H726" i="16" s="1"/>
  <c r="K714" i="16"/>
  <c r="H714" i="16" s="1"/>
  <c r="K702" i="16"/>
  <c r="H702" i="16" s="1"/>
  <c r="K690" i="16"/>
  <c r="H690" i="16" s="1"/>
  <c r="K678" i="16"/>
  <c r="H678" i="16" s="1"/>
  <c r="K666" i="16"/>
  <c r="H666" i="16" s="1"/>
  <c r="K654" i="16"/>
  <c r="H654" i="16" s="1"/>
  <c r="K642" i="16"/>
  <c r="H642" i="16" s="1"/>
  <c r="K630" i="16"/>
  <c r="H630" i="16" s="1"/>
  <c r="K618" i="16"/>
  <c r="H618" i="16" s="1"/>
  <c r="K606" i="16"/>
  <c r="H606" i="16" s="1"/>
  <c r="K594" i="16"/>
  <c r="H594" i="16" s="1"/>
  <c r="K582" i="16"/>
  <c r="H582" i="16" s="1"/>
  <c r="K570" i="16"/>
  <c r="H570" i="16" s="1"/>
  <c r="K558" i="16"/>
  <c r="H558" i="16" s="1"/>
  <c r="K546" i="16"/>
  <c r="H546" i="16" s="1"/>
  <c r="K534" i="16"/>
  <c r="H534" i="16" s="1"/>
  <c r="K522" i="16"/>
  <c r="H522" i="16" s="1"/>
  <c r="K510" i="16"/>
  <c r="H510" i="16" s="1"/>
  <c r="K498" i="16"/>
  <c r="H498" i="16" s="1"/>
  <c r="K486" i="16"/>
  <c r="H486" i="16" s="1"/>
  <c r="K474" i="16"/>
  <c r="H474" i="16" s="1"/>
  <c r="K462" i="16"/>
  <c r="H462" i="16" s="1"/>
  <c r="K450" i="16"/>
  <c r="H450" i="16" s="1"/>
  <c r="K438" i="16"/>
  <c r="H438" i="16" s="1"/>
  <c r="K426" i="16"/>
  <c r="H426" i="16" s="1"/>
  <c r="K414" i="16"/>
  <c r="H414" i="16" s="1"/>
  <c r="K402" i="16"/>
  <c r="H402" i="16" s="1"/>
  <c r="K390" i="16"/>
  <c r="H390" i="16" s="1"/>
  <c r="K378" i="16"/>
  <c r="H378" i="16" s="1"/>
  <c r="K366" i="16"/>
  <c r="H366" i="16" s="1"/>
  <c r="K354" i="16"/>
  <c r="H354" i="16" s="1"/>
  <c r="K342" i="16"/>
  <c r="H342" i="16" s="1"/>
  <c r="K330" i="16"/>
  <c r="H330" i="16" s="1"/>
  <c r="K318" i="16"/>
  <c r="H318" i="16" s="1"/>
  <c r="K306" i="16"/>
  <c r="H306" i="16" s="1"/>
  <c r="K294" i="16"/>
  <c r="H294" i="16" s="1"/>
  <c r="K282" i="16"/>
  <c r="H282" i="16" s="1"/>
  <c r="K270" i="16"/>
  <c r="H270" i="16" s="1"/>
  <c r="K258" i="16"/>
  <c r="H258" i="16" s="1"/>
  <c r="K246" i="16"/>
  <c r="H246" i="16" s="1"/>
  <c r="K234" i="16"/>
  <c r="H234" i="16" s="1"/>
  <c r="K222" i="16"/>
  <c r="H222" i="16" s="1"/>
  <c r="K210" i="16"/>
  <c r="H210" i="16" s="1"/>
  <c r="K198" i="16"/>
  <c r="H198" i="16" s="1"/>
  <c r="K186" i="16"/>
  <c r="H186" i="16" s="1"/>
  <c r="K174" i="16"/>
  <c r="H174" i="16" s="1"/>
  <c r="K162" i="16"/>
  <c r="H162" i="16" s="1"/>
  <c r="K150" i="16"/>
  <c r="H150" i="16" s="1"/>
  <c r="K138" i="16"/>
  <c r="H138" i="16" s="1"/>
  <c r="K126" i="16"/>
  <c r="H126" i="16" s="1"/>
  <c r="K114" i="16"/>
  <c r="H114" i="16" s="1"/>
  <c r="K102" i="16"/>
  <c r="H102" i="16" s="1"/>
  <c r="K90" i="16"/>
  <c r="H90" i="16" s="1"/>
  <c r="K78" i="16"/>
  <c r="H78" i="16" s="1"/>
  <c r="K66" i="16"/>
  <c r="H66" i="16" s="1"/>
  <c r="K54" i="16"/>
  <c r="H54" i="16" s="1"/>
  <c r="K3843" i="16"/>
  <c r="H3843" i="16" s="1"/>
  <c r="K3831" i="16"/>
  <c r="H3831" i="16" s="1"/>
  <c r="K3819" i="16"/>
  <c r="H3819" i="16" s="1"/>
  <c r="K3807" i="16"/>
  <c r="H3807" i="16" s="1"/>
  <c r="K3795" i="16"/>
  <c r="H3795" i="16" s="1"/>
  <c r="K3783" i="16"/>
  <c r="H3783" i="16" s="1"/>
  <c r="K3771" i="16"/>
  <c r="H3771" i="16" s="1"/>
  <c r="K3759" i="16"/>
  <c r="H3759" i="16" s="1"/>
  <c r="K3747" i="16"/>
  <c r="H3747" i="16" s="1"/>
  <c r="K3735" i="16"/>
  <c r="H3735" i="16" s="1"/>
  <c r="K3723" i="16"/>
  <c r="H3723" i="16" s="1"/>
  <c r="K3711" i="16"/>
  <c r="H3711" i="16" s="1"/>
  <c r="K3699" i="16"/>
  <c r="H3699" i="16" s="1"/>
  <c r="K3687" i="16"/>
  <c r="H3687" i="16" s="1"/>
  <c r="K3675" i="16"/>
  <c r="H3675" i="16" s="1"/>
  <c r="K3663" i="16"/>
  <c r="H3663" i="16" s="1"/>
  <c r="K3651" i="16"/>
  <c r="H3651" i="16" s="1"/>
  <c r="K3639" i="16"/>
  <c r="H3639" i="16" s="1"/>
  <c r="K3627" i="16"/>
  <c r="H3627" i="16" s="1"/>
  <c r="K3615" i="16"/>
  <c r="H3615" i="16" s="1"/>
  <c r="K3603" i="16"/>
  <c r="H3603" i="16" s="1"/>
  <c r="K3591" i="16"/>
  <c r="H3591" i="16" s="1"/>
  <c r="K3579" i="16"/>
  <c r="H3579" i="16" s="1"/>
  <c r="K3567" i="16"/>
  <c r="H3567" i="16" s="1"/>
  <c r="K3555" i="16"/>
  <c r="H3555" i="16" s="1"/>
  <c r="K3543" i="16"/>
  <c r="H3543" i="16" s="1"/>
  <c r="K3531" i="16"/>
  <c r="H3531" i="16" s="1"/>
  <c r="K3519" i="16"/>
  <c r="H3519" i="16" s="1"/>
  <c r="K3507" i="16"/>
  <c r="H3507" i="16" s="1"/>
  <c r="K3495" i="16"/>
  <c r="H3495" i="16" s="1"/>
  <c r="K3483" i="16"/>
  <c r="H3483" i="16" s="1"/>
  <c r="K3471" i="16"/>
  <c r="H3471" i="16" s="1"/>
  <c r="K3459" i="16"/>
  <c r="H3459" i="16" s="1"/>
  <c r="K3447" i="16"/>
  <c r="H3447" i="16" s="1"/>
  <c r="K3435" i="16"/>
  <c r="H3435" i="16" s="1"/>
  <c r="K3423" i="16"/>
  <c r="H3423" i="16" s="1"/>
  <c r="K3411" i="16"/>
  <c r="H3411" i="16" s="1"/>
  <c r="K3399" i="16"/>
  <c r="H3399" i="16" s="1"/>
  <c r="K3387" i="16"/>
  <c r="H3387" i="16" s="1"/>
  <c r="K3375" i="16"/>
  <c r="H3375" i="16" s="1"/>
  <c r="K3363" i="16"/>
  <c r="H3363" i="16" s="1"/>
  <c r="K3351" i="16"/>
  <c r="H3351" i="16" s="1"/>
  <c r="K3339" i="16"/>
  <c r="H3339" i="16" s="1"/>
  <c r="K3327" i="16"/>
  <c r="H3327" i="16" s="1"/>
  <c r="K3315" i="16"/>
  <c r="H3315" i="16" s="1"/>
  <c r="K3303" i="16"/>
  <c r="H3303" i="16" s="1"/>
  <c r="K3291" i="16"/>
  <c r="H3291" i="16" s="1"/>
  <c r="K3279" i="16"/>
  <c r="H3279" i="16" s="1"/>
  <c r="K3267" i="16"/>
  <c r="H3267" i="16" s="1"/>
  <c r="K3255" i="16"/>
  <c r="H3255" i="16" s="1"/>
  <c r="K3243" i="16"/>
  <c r="H3243" i="16" s="1"/>
  <c r="K3231" i="16"/>
  <c r="H3231" i="16" s="1"/>
  <c r="K3219" i="16"/>
  <c r="H3219" i="16" s="1"/>
  <c r="K3207" i="16"/>
  <c r="H3207" i="16" s="1"/>
  <c r="K3195" i="16"/>
  <c r="H3195" i="16" s="1"/>
  <c r="K3183" i="16"/>
  <c r="H3183" i="16" s="1"/>
  <c r="K3171" i="16"/>
  <c r="H3171" i="16" s="1"/>
  <c r="K3159" i="16"/>
  <c r="H3159" i="16" s="1"/>
  <c r="K3147" i="16"/>
  <c r="H3147" i="16" s="1"/>
  <c r="K3135" i="16"/>
  <c r="H3135" i="16" s="1"/>
  <c r="K3123" i="16"/>
  <c r="H3123" i="16" s="1"/>
  <c r="K3111" i="16"/>
  <c r="H3111" i="16" s="1"/>
  <c r="K3099" i="16"/>
  <c r="H3099" i="16" s="1"/>
  <c r="K3087" i="16"/>
  <c r="H3087" i="16" s="1"/>
  <c r="K3075" i="16"/>
  <c r="H3075" i="16" s="1"/>
  <c r="K3063" i="16"/>
  <c r="H3063" i="16" s="1"/>
  <c r="K3051" i="16"/>
  <c r="H3051" i="16" s="1"/>
  <c r="K3039" i="16"/>
  <c r="H3039" i="16" s="1"/>
  <c r="K3027" i="16"/>
  <c r="H3027" i="16" s="1"/>
  <c r="K3015" i="16"/>
  <c r="H3015" i="16" s="1"/>
  <c r="K3003" i="16"/>
  <c r="H3003" i="16" s="1"/>
  <c r="K2991" i="16"/>
  <c r="H2991" i="16" s="1"/>
  <c r="K2979" i="16"/>
  <c r="H2979" i="16" s="1"/>
  <c r="K2967" i="16"/>
  <c r="H2967" i="16" s="1"/>
  <c r="K2955" i="16"/>
  <c r="H2955" i="16" s="1"/>
  <c r="K2943" i="16"/>
  <c r="H2943" i="16" s="1"/>
  <c r="K2931" i="16"/>
  <c r="H2931" i="16" s="1"/>
  <c r="K2919" i="16"/>
  <c r="H2919" i="16" s="1"/>
  <c r="K2907" i="16"/>
  <c r="H2907" i="16" s="1"/>
  <c r="K2895" i="16"/>
  <c r="H2895" i="16" s="1"/>
  <c r="K2883" i="16"/>
  <c r="H2883" i="16" s="1"/>
  <c r="K2871" i="16"/>
  <c r="H2871" i="16" s="1"/>
  <c r="K2859" i="16"/>
  <c r="H2859" i="16" s="1"/>
  <c r="K2847" i="16"/>
  <c r="H2847" i="16" s="1"/>
  <c r="K2835" i="16"/>
  <c r="H2835" i="16" s="1"/>
  <c r="K2823" i="16"/>
  <c r="H2823" i="16" s="1"/>
  <c r="K2811" i="16"/>
  <c r="H2811" i="16" s="1"/>
  <c r="K2799" i="16"/>
  <c r="H2799" i="16" s="1"/>
  <c r="K2787" i="16"/>
  <c r="H2787" i="16" s="1"/>
  <c r="K2775" i="16"/>
  <c r="H2775" i="16" s="1"/>
  <c r="K2763" i="16"/>
  <c r="H2763" i="16" s="1"/>
  <c r="K2751" i="16"/>
  <c r="H2751" i="16" s="1"/>
  <c r="K2739" i="16"/>
  <c r="H2739" i="16" s="1"/>
  <c r="K2727" i="16"/>
  <c r="H2727" i="16" s="1"/>
  <c r="K2715" i="16"/>
  <c r="H2715" i="16" s="1"/>
  <c r="K2703" i="16"/>
  <c r="H2703" i="16" s="1"/>
  <c r="K2691" i="16"/>
  <c r="H2691" i="16" s="1"/>
  <c r="K2679" i="16"/>
  <c r="H2679" i="16" s="1"/>
  <c r="K2667" i="16"/>
  <c r="H2667" i="16" s="1"/>
  <c r="K2655" i="16"/>
  <c r="H2655" i="16" s="1"/>
  <c r="K2643" i="16"/>
  <c r="H2643" i="16" s="1"/>
  <c r="K2631" i="16"/>
  <c r="H2631" i="16" s="1"/>
  <c r="K2619" i="16"/>
  <c r="H2619" i="16" s="1"/>
  <c r="K2607" i="16"/>
  <c r="H2607" i="16" s="1"/>
  <c r="K2595" i="16"/>
  <c r="H2595" i="16" s="1"/>
  <c r="K2583" i="16"/>
  <c r="H2583" i="16" s="1"/>
  <c r="K2571" i="16"/>
  <c r="H2571" i="16" s="1"/>
  <c r="K2559" i="16"/>
  <c r="H2559" i="16" s="1"/>
  <c r="K2547" i="16"/>
  <c r="H2547" i="16" s="1"/>
  <c r="K2535" i="16"/>
  <c r="H2535" i="16" s="1"/>
  <c r="K2523" i="16"/>
  <c r="H2523" i="16" s="1"/>
  <c r="K2511" i="16"/>
  <c r="H2511" i="16" s="1"/>
  <c r="K2499" i="16"/>
  <c r="H2499" i="16" s="1"/>
  <c r="K2487" i="16"/>
  <c r="H2487" i="16" s="1"/>
  <c r="K2475" i="16"/>
  <c r="H2475" i="16" s="1"/>
  <c r="K2463" i="16"/>
  <c r="H2463" i="16" s="1"/>
  <c r="K2451" i="16"/>
  <c r="H2451" i="16" s="1"/>
  <c r="K2439" i="16"/>
  <c r="H2439" i="16" s="1"/>
  <c r="K2427" i="16"/>
  <c r="H2427" i="16" s="1"/>
  <c r="K2415" i="16"/>
  <c r="H2415" i="16" s="1"/>
  <c r="K2403" i="16"/>
  <c r="H2403" i="16" s="1"/>
  <c r="K2391" i="16"/>
  <c r="H2391" i="16" s="1"/>
  <c r="K2379" i="16"/>
  <c r="H2379" i="16" s="1"/>
  <c r="K2367" i="16"/>
  <c r="H2367" i="16" s="1"/>
  <c r="K2355" i="16"/>
  <c r="H2355" i="16" s="1"/>
  <c r="K2343" i="16"/>
  <c r="H2343" i="16" s="1"/>
  <c r="K2331" i="16"/>
  <c r="H2331" i="16" s="1"/>
  <c r="K2319" i="16"/>
  <c r="H2319" i="16" s="1"/>
  <c r="K2307" i="16"/>
  <c r="H2307" i="16" s="1"/>
  <c r="K2295" i="16"/>
  <c r="H2295" i="16" s="1"/>
  <c r="K2283" i="16"/>
  <c r="H2283" i="16" s="1"/>
  <c r="K2271" i="16"/>
  <c r="H2271" i="16" s="1"/>
  <c r="K2259" i="16"/>
  <c r="H2259" i="16" s="1"/>
  <c r="K2247" i="16"/>
  <c r="H2247" i="16" s="1"/>
  <c r="K2235" i="16"/>
  <c r="H2235" i="16" s="1"/>
  <c r="K2223" i="16"/>
  <c r="H2223" i="16" s="1"/>
  <c r="K2211" i="16"/>
  <c r="H2211" i="16" s="1"/>
  <c r="K2199" i="16"/>
  <c r="H2199" i="16" s="1"/>
  <c r="K2187" i="16"/>
  <c r="H2187" i="16" s="1"/>
  <c r="K2175" i="16"/>
  <c r="H2175" i="16" s="1"/>
  <c r="K2163" i="16"/>
  <c r="H2163" i="16" s="1"/>
  <c r="K2151" i="16"/>
  <c r="H2151" i="16" s="1"/>
  <c r="K2139" i="16"/>
  <c r="H2139" i="16" s="1"/>
  <c r="K2127" i="16"/>
  <c r="H2127" i="16" s="1"/>
  <c r="K2115" i="16"/>
  <c r="H2115" i="16" s="1"/>
  <c r="K2103" i="16"/>
  <c r="H2103" i="16" s="1"/>
  <c r="K2091" i="16"/>
  <c r="H2091" i="16" s="1"/>
  <c r="K2079" i="16"/>
  <c r="H2079" i="16" s="1"/>
  <c r="K2067" i="16"/>
  <c r="H2067" i="16" s="1"/>
  <c r="K2055" i="16"/>
  <c r="H2055" i="16" s="1"/>
  <c r="K2043" i="16"/>
  <c r="H2043" i="16" s="1"/>
  <c r="K2031" i="16"/>
  <c r="H2031" i="16" s="1"/>
  <c r="K2019" i="16"/>
  <c r="H2019" i="16" s="1"/>
  <c r="K2007" i="16"/>
  <c r="H2007" i="16" s="1"/>
  <c r="K1995" i="16"/>
  <c r="H1995" i="16" s="1"/>
  <c r="K1983" i="16"/>
  <c r="H1983" i="16" s="1"/>
  <c r="K1971" i="16"/>
  <c r="H1971" i="16" s="1"/>
  <c r="K1959" i="16"/>
  <c r="H1959" i="16" s="1"/>
  <c r="K1947" i="16"/>
  <c r="H1947" i="16" s="1"/>
  <c r="K1935" i="16"/>
  <c r="H1935" i="16" s="1"/>
  <c r="K1923" i="16"/>
  <c r="H1923" i="16" s="1"/>
  <c r="K1911" i="16"/>
  <c r="H1911" i="16" s="1"/>
  <c r="K1899" i="16"/>
  <c r="H1899" i="16" s="1"/>
  <c r="K1887" i="16"/>
  <c r="H1887" i="16" s="1"/>
  <c r="K1875" i="16"/>
  <c r="H1875" i="16" s="1"/>
  <c r="K1863" i="16"/>
  <c r="H1863" i="16" s="1"/>
  <c r="K1851" i="16"/>
  <c r="H1851" i="16" s="1"/>
  <c r="K1839" i="16"/>
  <c r="H1839" i="16" s="1"/>
  <c r="K1827" i="16"/>
  <c r="H1827" i="16" s="1"/>
  <c r="K1815" i="16"/>
  <c r="H1815" i="16" s="1"/>
  <c r="K1803" i="16"/>
  <c r="H1803" i="16" s="1"/>
  <c r="K1791" i="16"/>
  <c r="H1791" i="16" s="1"/>
  <c r="K1779" i="16"/>
  <c r="H1779" i="16" s="1"/>
  <c r="K1767" i="16"/>
  <c r="H1767" i="16" s="1"/>
  <c r="K1755" i="16"/>
  <c r="H1755" i="16" s="1"/>
  <c r="K1743" i="16"/>
  <c r="H1743" i="16" s="1"/>
  <c r="K1731" i="16"/>
  <c r="H1731" i="16" s="1"/>
  <c r="K1719" i="16"/>
  <c r="H1719" i="16" s="1"/>
  <c r="K1707" i="16"/>
  <c r="H1707" i="16" s="1"/>
  <c r="K1695" i="16"/>
  <c r="H1695" i="16" s="1"/>
  <c r="K1683" i="16"/>
  <c r="H1683" i="16" s="1"/>
  <c r="K1671" i="16"/>
  <c r="H1671" i="16" s="1"/>
  <c r="K1659" i="16"/>
  <c r="H1659" i="16" s="1"/>
  <c r="K1647" i="16"/>
  <c r="H1647" i="16" s="1"/>
  <c r="K1635" i="16"/>
  <c r="H1635" i="16" s="1"/>
  <c r="K1623" i="16"/>
  <c r="H1623" i="16" s="1"/>
  <c r="K1611" i="16"/>
  <c r="H1611" i="16" s="1"/>
  <c r="K1599" i="16"/>
  <c r="H1599" i="16" s="1"/>
  <c r="K1587" i="16"/>
  <c r="H1587" i="16" s="1"/>
  <c r="K1575" i="16"/>
  <c r="H1575" i="16" s="1"/>
  <c r="K1563" i="16"/>
  <c r="H1563" i="16" s="1"/>
  <c r="K1551" i="16"/>
  <c r="H1551" i="16" s="1"/>
  <c r="K1539" i="16"/>
  <c r="H1539" i="16" s="1"/>
  <c r="K1527" i="16"/>
  <c r="H1527" i="16" s="1"/>
  <c r="K1515" i="16"/>
  <c r="H1515" i="16" s="1"/>
  <c r="K1503" i="16"/>
  <c r="H1503" i="16" s="1"/>
  <c r="K1491" i="16"/>
  <c r="H1491" i="16" s="1"/>
  <c r="K1479" i="16"/>
  <c r="H1479" i="16" s="1"/>
  <c r="K1467" i="16"/>
  <c r="H1467" i="16" s="1"/>
  <c r="K1455" i="16"/>
  <c r="H1455" i="16" s="1"/>
  <c r="K1443" i="16"/>
  <c r="H1443" i="16" s="1"/>
  <c r="K1431" i="16"/>
  <c r="H1431" i="16" s="1"/>
  <c r="K1419" i="16"/>
  <c r="H1419" i="16" s="1"/>
  <c r="K1407" i="16"/>
  <c r="H1407" i="16" s="1"/>
  <c r="K1395" i="16"/>
  <c r="H1395" i="16" s="1"/>
  <c r="K1383" i="16"/>
  <c r="H1383" i="16" s="1"/>
  <c r="K1371" i="16"/>
  <c r="H1371" i="16" s="1"/>
  <c r="K1359" i="16"/>
  <c r="H1359" i="16" s="1"/>
  <c r="K1347" i="16"/>
  <c r="H1347" i="16" s="1"/>
  <c r="K1335" i="16"/>
  <c r="H1335" i="16" s="1"/>
  <c r="K1323" i="16"/>
  <c r="H1323" i="16" s="1"/>
  <c r="K1311" i="16"/>
  <c r="H1311" i="16" s="1"/>
  <c r="K1299" i="16"/>
  <c r="H1299" i="16" s="1"/>
  <c r="K1287" i="16"/>
  <c r="H1287" i="16" s="1"/>
  <c r="K1275" i="16"/>
  <c r="H1275" i="16" s="1"/>
  <c r="K1263" i="16"/>
  <c r="H1263" i="16" s="1"/>
  <c r="K1251" i="16"/>
  <c r="H1251" i="16" s="1"/>
  <c r="K1239" i="16"/>
  <c r="H1239" i="16" s="1"/>
  <c r="K1227" i="16"/>
  <c r="H1227" i="16" s="1"/>
  <c r="K1215" i="16"/>
  <c r="H1215" i="16" s="1"/>
  <c r="K1203" i="16"/>
  <c r="H1203" i="16" s="1"/>
  <c r="K1191" i="16"/>
  <c r="H1191" i="16" s="1"/>
  <c r="K1179" i="16"/>
  <c r="H1179" i="16" s="1"/>
  <c r="K1167" i="16"/>
  <c r="H1167" i="16" s="1"/>
  <c r="K1155" i="16"/>
  <c r="H1155" i="16" s="1"/>
  <c r="K1143" i="16"/>
  <c r="H1143" i="16" s="1"/>
  <c r="K1131" i="16"/>
  <c r="H1131" i="16" s="1"/>
  <c r="K1119" i="16"/>
  <c r="H1119" i="16" s="1"/>
  <c r="K1107" i="16"/>
  <c r="H1107" i="16" s="1"/>
  <c r="K1095" i="16"/>
  <c r="H1095" i="16" s="1"/>
  <c r="K1083" i="16"/>
  <c r="H1083" i="16" s="1"/>
  <c r="K1071" i="16"/>
  <c r="H1071" i="16" s="1"/>
  <c r="K1059" i="16"/>
  <c r="H1059" i="16" s="1"/>
  <c r="K1047" i="16"/>
  <c r="H1047" i="16" s="1"/>
  <c r="K1035" i="16"/>
  <c r="H1035" i="16" s="1"/>
  <c r="K1023" i="16"/>
  <c r="H1023" i="16" s="1"/>
  <c r="K1011" i="16"/>
  <c r="H1011" i="16" s="1"/>
  <c r="K999" i="16"/>
  <c r="H999" i="16" s="1"/>
  <c r="K987" i="16"/>
  <c r="H987" i="16" s="1"/>
  <c r="K975" i="16"/>
  <c r="H975" i="16" s="1"/>
  <c r="K963" i="16"/>
  <c r="H963" i="16" s="1"/>
  <c r="K951" i="16"/>
  <c r="H951" i="16" s="1"/>
  <c r="K939" i="16"/>
  <c r="H939" i="16" s="1"/>
  <c r="K927" i="16"/>
  <c r="H927" i="16" s="1"/>
  <c r="K915" i="16"/>
  <c r="H915" i="16" s="1"/>
  <c r="K903" i="16"/>
  <c r="H903" i="16" s="1"/>
  <c r="K891" i="16"/>
  <c r="H891" i="16" s="1"/>
  <c r="K879" i="16"/>
  <c r="H879" i="16" s="1"/>
  <c r="K867" i="16"/>
  <c r="H867" i="16" s="1"/>
  <c r="K855" i="16"/>
  <c r="H855" i="16" s="1"/>
  <c r="K843" i="16"/>
  <c r="H843" i="16" s="1"/>
  <c r="K831" i="16"/>
  <c r="H831" i="16" s="1"/>
  <c r="K819" i="16"/>
  <c r="H819" i="16" s="1"/>
  <c r="K807" i="16"/>
  <c r="H807" i="16" s="1"/>
  <c r="K795" i="16"/>
  <c r="H795" i="16" s="1"/>
  <c r="K783" i="16"/>
  <c r="H783" i="16" s="1"/>
  <c r="K771" i="16"/>
  <c r="H771" i="16" s="1"/>
  <c r="K759" i="16"/>
  <c r="H759" i="16" s="1"/>
  <c r="K747" i="16"/>
  <c r="H747" i="16" s="1"/>
  <c r="K735" i="16"/>
  <c r="H735" i="16" s="1"/>
  <c r="K723" i="16"/>
  <c r="H723" i="16" s="1"/>
  <c r="K711" i="16"/>
  <c r="H711" i="16" s="1"/>
  <c r="K699" i="16"/>
  <c r="H699" i="16" s="1"/>
  <c r="K687" i="16"/>
  <c r="H687" i="16" s="1"/>
  <c r="K675" i="16"/>
  <c r="H675" i="16" s="1"/>
  <c r="K663" i="16"/>
  <c r="H663" i="16" s="1"/>
  <c r="K651" i="16"/>
  <c r="H651" i="16" s="1"/>
  <c r="K639" i="16"/>
  <c r="H639" i="16" s="1"/>
  <c r="K627" i="16"/>
  <c r="H627" i="16" s="1"/>
  <c r="K615" i="16"/>
  <c r="H615" i="16" s="1"/>
  <c r="K603" i="16"/>
  <c r="H603" i="16" s="1"/>
  <c r="K591" i="16"/>
  <c r="H591" i="16" s="1"/>
  <c r="K579" i="16"/>
  <c r="H579" i="16" s="1"/>
  <c r="K567" i="16"/>
  <c r="H567" i="16" s="1"/>
  <c r="K555" i="16"/>
  <c r="H555" i="16" s="1"/>
  <c r="K543" i="16"/>
  <c r="H543" i="16" s="1"/>
  <c r="K531" i="16"/>
  <c r="H531" i="16" s="1"/>
  <c r="K519" i="16"/>
  <c r="H519" i="16" s="1"/>
  <c r="K507" i="16"/>
  <c r="H507" i="16" s="1"/>
  <c r="K495" i="16"/>
  <c r="H495" i="16" s="1"/>
  <c r="K483" i="16"/>
  <c r="H483" i="16" s="1"/>
  <c r="K471" i="16"/>
  <c r="H471" i="16" s="1"/>
  <c r="K459" i="16"/>
  <c r="H459" i="16" s="1"/>
  <c r="K447" i="16"/>
  <c r="H447" i="16" s="1"/>
  <c r="K435" i="16"/>
  <c r="H435" i="16" s="1"/>
  <c r="K423" i="16"/>
  <c r="H423" i="16" s="1"/>
  <c r="K411" i="16"/>
  <c r="H411" i="16" s="1"/>
  <c r="K399" i="16"/>
  <c r="H399" i="16" s="1"/>
  <c r="K387" i="16"/>
  <c r="H387" i="16" s="1"/>
  <c r="K375" i="16"/>
  <c r="H375" i="16" s="1"/>
  <c r="K363" i="16"/>
  <c r="H363" i="16" s="1"/>
  <c r="K351" i="16"/>
  <c r="H351" i="16" s="1"/>
  <c r="K339" i="16"/>
  <c r="H339" i="16" s="1"/>
  <c r="K327" i="16"/>
  <c r="H327" i="16" s="1"/>
  <c r="K315" i="16"/>
  <c r="H315" i="16" s="1"/>
  <c r="K303" i="16"/>
  <c r="H303" i="16" s="1"/>
  <c r="K291" i="16"/>
  <c r="H291" i="16" s="1"/>
  <c r="K279" i="16"/>
  <c r="H279" i="16" s="1"/>
  <c r="K267" i="16"/>
  <c r="H267" i="16" s="1"/>
  <c r="K255" i="16"/>
  <c r="H255" i="16" s="1"/>
  <c r="K243" i="16"/>
  <c r="H243" i="16" s="1"/>
  <c r="K231" i="16"/>
  <c r="H231" i="16" s="1"/>
  <c r="K219" i="16"/>
  <c r="H219" i="16" s="1"/>
  <c r="K207" i="16"/>
  <c r="H207" i="16" s="1"/>
  <c r="K195" i="16"/>
  <c r="H195" i="16" s="1"/>
  <c r="K183" i="16"/>
  <c r="H183" i="16" s="1"/>
  <c r="K171" i="16"/>
  <c r="H171" i="16" s="1"/>
  <c r="K159" i="16"/>
  <c r="H159" i="16" s="1"/>
  <c r="K147" i="16"/>
  <c r="H147" i="16" s="1"/>
  <c r="K135" i="16"/>
  <c r="H135" i="16" s="1"/>
  <c r="K123" i="16"/>
  <c r="H123" i="16" s="1"/>
  <c r="K111" i="16"/>
  <c r="H111" i="16" s="1"/>
  <c r="K99" i="16"/>
  <c r="H99" i="16" s="1"/>
  <c r="K87" i="16"/>
  <c r="H87" i="16" s="1"/>
  <c r="K75" i="16"/>
  <c r="H75" i="16" s="1"/>
  <c r="K63" i="16"/>
  <c r="H63" i="16" s="1"/>
  <c r="K51" i="16"/>
  <c r="H51" i="16" s="1"/>
  <c r="K271" i="16"/>
  <c r="H271" i="16" s="1"/>
  <c r="K259" i="16"/>
  <c r="H259" i="16" s="1"/>
  <c r="K247" i="16"/>
  <c r="H247" i="16" s="1"/>
  <c r="K235" i="16"/>
  <c r="H235" i="16" s="1"/>
  <c r="K223" i="16"/>
  <c r="H223" i="16" s="1"/>
  <c r="K211" i="16"/>
  <c r="H211" i="16" s="1"/>
  <c r="K199" i="16"/>
  <c r="H199" i="16" s="1"/>
  <c r="K187" i="16"/>
  <c r="H187" i="16" s="1"/>
  <c r="K175" i="16"/>
  <c r="H175" i="16" s="1"/>
  <c r="K163" i="16"/>
  <c r="H163" i="16" s="1"/>
  <c r="K151" i="16"/>
  <c r="H151" i="16" s="1"/>
  <c r="K139" i="16"/>
  <c r="H139" i="16" s="1"/>
  <c r="K127" i="16"/>
  <c r="H127" i="16" s="1"/>
  <c r="K115" i="16"/>
  <c r="H115" i="16" s="1"/>
  <c r="K103" i="16"/>
  <c r="H103" i="16" s="1"/>
  <c r="K91" i="16"/>
  <c r="H91" i="16" s="1"/>
  <c r="K79" i="16"/>
  <c r="H79" i="16" s="1"/>
  <c r="K67" i="16"/>
  <c r="H67" i="16" s="1"/>
  <c r="K55" i="16"/>
  <c r="H55" i="16" s="1"/>
  <c r="AL6" i="7"/>
  <c r="K3835" i="16"/>
  <c r="H3835" i="16" s="1"/>
  <c r="K3823" i="16"/>
  <c r="H3823" i="16" s="1"/>
  <c r="K3811" i="16"/>
  <c r="H3811" i="16" s="1"/>
  <c r="K3799" i="16"/>
  <c r="H3799" i="16" s="1"/>
  <c r="K3787" i="16"/>
  <c r="H3787" i="16" s="1"/>
  <c r="K3775" i="16"/>
  <c r="H3775" i="16" s="1"/>
  <c r="K3763" i="16"/>
  <c r="H3763" i="16" s="1"/>
  <c r="K3751" i="16"/>
  <c r="H3751" i="16" s="1"/>
  <c r="K3739" i="16"/>
  <c r="H3739" i="16" s="1"/>
  <c r="K3727" i="16"/>
  <c r="H3727" i="16" s="1"/>
  <c r="K3715" i="16"/>
  <c r="H3715" i="16" s="1"/>
  <c r="K3703" i="16"/>
  <c r="H3703" i="16" s="1"/>
  <c r="K3691" i="16"/>
  <c r="H3691" i="16" s="1"/>
  <c r="K3679" i="16"/>
  <c r="H3679" i="16" s="1"/>
  <c r="K3667" i="16"/>
  <c r="H3667" i="16" s="1"/>
  <c r="K3655" i="16"/>
  <c r="H3655" i="16" s="1"/>
  <c r="K3643" i="16"/>
  <c r="H3643" i="16" s="1"/>
  <c r="K3631" i="16"/>
  <c r="H3631" i="16" s="1"/>
  <c r="K3619" i="16"/>
  <c r="H3619" i="16" s="1"/>
  <c r="K3607" i="16"/>
  <c r="H3607" i="16" s="1"/>
  <c r="K3595" i="16"/>
  <c r="H3595" i="16" s="1"/>
  <c r="K3583" i="16"/>
  <c r="H3583" i="16" s="1"/>
  <c r="K3571" i="16"/>
  <c r="H3571" i="16" s="1"/>
  <c r="K3559" i="16"/>
  <c r="H3559" i="16" s="1"/>
  <c r="K3547" i="16"/>
  <c r="H3547" i="16" s="1"/>
  <c r="K3535" i="16"/>
  <c r="H3535" i="16" s="1"/>
  <c r="K3523" i="16"/>
  <c r="H3523" i="16" s="1"/>
  <c r="K3511" i="16"/>
  <c r="H3511" i="16" s="1"/>
  <c r="K3499" i="16"/>
  <c r="H3499" i="16" s="1"/>
  <c r="K3487" i="16"/>
  <c r="H3487" i="16" s="1"/>
  <c r="K3475" i="16"/>
  <c r="H3475" i="16" s="1"/>
  <c r="K3463" i="16"/>
  <c r="H3463" i="16" s="1"/>
  <c r="K3451" i="16"/>
  <c r="H3451" i="16" s="1"/>
  <c r="K3439" i="16"/>
  <c r="H3439" i="16" s="1"/>
  <c r="K3427" i="16"/>
  <c r="H3427" i="16" s="1"/>
  <c r="K3415" i="16"/>
  <c r="H3415" i="16" s="1"/>
  <c r="K3403" i="16"/>
  <c r="H3403" i="16" s="1"/>
  <c r="K3391" i="16"/>
  <c r="H3391" i="16" s="1"/>
  <c r="K3379" i="16"/>
  <c r="H3379" i="16" s="1"/>
  <c r="K3367" i="16"/>
  <c r="H3367" i="16" s="1"/>
  <c r="K3355" i="16"/>
  <c r="H3355" i="16" s="1"/>
  <c r="K3343" i="16"/>
  <c r="H3343" i="16" s="1"/>
  <c r="K3331" i="16"/>
  <c r="H3331" i="16" s="1"/>
  <c r="K3319" i="16"/>
  <c r="H3319" i="16" s="1"/>
  <c r="K3307" i="16"/>
  <c r="H3307" i="16" s="1"/>
  <c r="K3295" i="16"/>
  <c r="H3295" i="16" s="1"/>
  <c r="K3283" i="16"/>
  <c r="H3283" i="16" s="1"/>
  <c r="K3271" i="16"/>
  <c r="H3271" i="16" s="1"/>
  <c r="K3259" i="16"/>
  <c r="H3259" i="16" s="1"/>
  <c r="K3247" i="16"/>
  <c r="H3247" i="16" s="1"/>
  <c r="K3235" i="16"/>
  <c r="H3235" i="16" s="1"/>
  <c r="K3223" i="16"/>
  <c r="H3223" i="16" s="1"/>
  <c r="K3211" i="16"/>
  <c r="H3211" i="16" s="1"/>
  <c r="K3199" i="16"/>
  <c r="H3199" i="16" s="1"/>
  <c r="K3187" i="16"/>
  <c r="H3187" i="16" s="1"/>
  <c r="K3175" i="16"/>
  <c r="H3175" i="16" s="1"/>
  <c r="K3163" i="16"/>
  <c r="H3163" i="16" s="1"/>
  <c r="K3151" i="16"/>
  <c r="H3151" i="16" s="1"/>
  <c r="K3139" i="16"/>
  <c r="H3139" i="16" s="1"/>
  <c r="K3127" i="16"/>
  <c r="H3127" i="16" s="1"/>
  <c r="K3115" i="16"/>
  <c r="H3115" i="16" s="1"/>
  <c r="K3103" i="16"/>
  <c r="H3103" i="16" s="1"/>
  <c r="K3091" i="16"/>
  <c r="H3091" i="16" s="1"/>
  <c r="K3079" i="16"/>
  <c r="H3079" i="16" s="1"/>
  <c r="K3067" i="16"/>
  <c r="H3067" i="16" s="1"/>
  <c r="K3055" i="16"/>
  <c r="H3055" i="16" s="1"/>
  <c r="K3043" i="16"/>
  <c r="H3043" i="16" s="1"/>
  <c r="K3031" i="16"/>
  <c r="H3031" i="16" s="1"/>
  <c r="K3019" i="16"/>
  <c r="H3019" i="16" s="1"/>
  <c r="K3007" i="16"/>
  <c r="H3007" i="16" s="1"/>
  <c r="K2995" i="16"/>
  <c r="H2995" i="16" s="1"/>
  <c r="K2983" i="16"/>
  <c r="H2983" i="16" s="1"/>
  <c r="K2971" i="16"/>
  <c r="H2971" i="16" s="1"/>
  <c r="K2959" i="16"/>
  <c r="H2959" i="16" s="1"/>
  <c r="K2947" i="16"/>
  <c r="H2947" i="16" s="1"/>
  <c r="K2935" i="16"/>
  <c r="H2935" i="16" s="1"/>
  <c r="K2923" i="16"/>
  <c r="H2923" i="16" s="1"/>
  <c r="K2911" i="16"/>
  <c r="H2911" i="16" s="1"/>
  <c r="K2899" i="16"/>
  <c r="H2899" i="16" s="1"/>
  <c r="K2887" i="16"/>
  <c r="H2887" i="16" s="1"/>
  <c r="K2875" i="16"/>
  <c r="H2875" i="16" s="1"/>
  <c r="K2863" i="16"/>
  <c r="H2863" i="16" s="1"/>
  <c r="K2851" i="16"/>
  <c r="H2851" i="16" s="1"/>
  <c r="K2839" i="16"/>
  <c r="H2839" i="16" s="1"/>
  <c r="K2827" i="16"/>
  <c r="H2827" i="16" s="1"/>
  <c r="K2815" i="16"/>
  <c r="H2815" i="16" s="1"/>
  <c r="K2803" i="16"/>
  <c r="H2803" i="16" s="1"/>
  <c r="K2791" i="16"/>
  <c r="H2791" i="16" s="1"/>
  <c r="K2779" i="16"/>
  <c r="H2779" i="16" s="1"/>
  <c r="K2767" i="16"/>
  <c r="H2767" i="16" s="1"/>
  <c r="K2755" i="16"/>
  <c r="H2755" i="16" s="1"/>
  <c r="K2743" i="16"/>
  <c r="H2743" i="16" s="1"/>
  <c r="K2731" i="16"/>
  <c r="H2731" i="16" s="1"/>
  <c r="K2719" i="16"/>
  <c r="H2719" i="16" s="1"/>
  <c r="K2707" i="16"/>
  <c r="H2707" i="16" s="1"/>
  <c r="K2695" i="16"/>
  <c r="H2695" i="16" s="1"/>
  <c r="K2683" i="16"/>
  <c r="H2683" i="16" s="1"/>
  <c r="K2671" i="16"/>
  <c r="H2671" i="16" s="1"/>
  <c r="K2659" i="16"/>
  <c r="H2659" i="16" s="1"/>
  <c r="K2647" i="16"/>
  <c r="H2647" i="16" s="1"/>
  <c r="K2635" i="16"/>
  <c r="H2635" i="16" s="1"/>
  <c r="K2623" i="16"/>
  <c r="H2623" i="16" s="1"/>
  <c r="K2611" i="16"/>
  <c r="H2611" i="16" s="1"/>
  <c r="K2599" i="16"/>
  <c r="H2599" i="16" s="1"/>
  <c r="K2587" i="16"/>
  <c r="H2587" i="16" s="1"/>
  <c r="K2575" i="16"/>
  <c r="H2575" i="16" s="1"/>
  <c r="K2563" i="16"/>
  <c r="H2563" i="16" s="1"/>
  <c r="K2551" i="16"/>
  <c r="H2551" i="16" s="1"/>
  <c r="K2539" i="16"/>
  <c r="H2539" i="16" s="1"/>
  <c r="K2527" i="16"/>
  <c r="H2527" i="16" s="1"/>
  <c r="K2515" i="16"/>
  <c r="H2515" i="16" s="1"/>
  <c r="K2503" i="16"/>
  <c r="H2503" i="16" s="1"/>
  <c r="K2491" i="16"/>
  <c r="H2491" i="16" s="1"/>
  <c r="K2479" i="16"/>
  <c r="H2479" i="16" s="1"/>
  <c r="K2467" i="16"/>
  <c r="H2467" i="16" s="1"/>
  <c r="K2455" i="16"/>
  <c r="H2455" i="16" s="1"/>
  <c r="K2443" i="16"/>
  <c r="H2443" i="16" s="1"/>
  <c r="K2431" i="16"/>
  <c r="H2431" i="16" s="1"/>
  <c r="K2419" i="16"/>
  <c r="H2419" i="16" s="1"/>
  <c r="K2407" i="16"/>
  <c r="H2407" i="16" s="1"/>
  <c r="K2395" i="16"/>
  <c r="H2395" i="16" s="1"/>
  <c r="K2383" i="16"/>
  <c r="H2383" i="16" s="1"/>
  <c r="K2371" i="16"/>
  <c r="H2371" i="16" s="1"/>
  <c r="K2359" i="16"/>
  <c r="H2359" i="16" s="1"/>
  <c r="K2347" i="16"/>
  <c r="H2347" i="16" s="1"/>
  <c r="K2335" i="16"/>
  <c r="H2335" i="16" s="1"/>
  <c r="K2323" i="16"/>
  <c r="H2323" i="16" s="1"/>
  <c r="K2311" i="16"/>
  <c r="H2311" i="16" s="1"/>
  <c r="K2299" i="16"/>
  <c r="H2299" i="16" s="1"/>
  <c r="K2287" i="16"/>
  <c r="H2287" i="16" s="1"/>
  <c r="K2275" i="16"/>
  <c r="H2275" i="16" s="1"/>
  <c r="K2263" i="16"/>
  <c r="H2263" i="16" s="1"/>
  <c r="K2251" i="16"/>
  <c r="H2251" i="16" s="1"/>
  <c r="K2239" i="16"/>
  <c r="H2239" i="16" s="1"/>
  <c r="K2227" i="16"/>
  <c r="H2227" i="16" s="1"/>
  <c r="K2215" i="16"/>
  <c r="H2215" i="16" s="1"/>
  <c r="K2203" i="16"/>
  <c r="H2203" i="16" s="1"/>
  <c r="K2191" i="16"/>
  <c r="H2191" i="16" s="1"/>
  <c r="K2179" i="16"/>
  <c r="H2179" i="16" s="1"/>
  <c r="K2167" i="16"/>
  <c r="H2167" i="16" s="1"/>
  <c r="K2155" i="16"/>
  <c r="H2155" i="16" s="1"/>
  <c r="K2143" i="16"/>
  <c r="H2143" i="16" s="1"/>
  <c r="K2131" i="16"/>
  <c r="H2131" i="16" s="1"/>
  <c r="K2119" i="16"/>
  <c r="H2119" i="16" s="1"/>
  <c r="K2107" i="16"/>
  <c r="H2107" i="16" s="1"/>
  <c r="K2095" i="16"/>
  <c r="H2095" i="16" s="1"/>
  <c r="K2083" i="16"/>
  <c r="H2083" i="16" s="1"/>
  <c r="K2071" i="16"/>
  <c r="H2071" i="16" s="1"/>
  <c r="K2059" i="16"/>
  <c r="H2059" i="16" s="1"/>
  <c r="K2047" i="16"/>
  <c r="H2047" i="16" s="1"/>
  <c r="K2035" i="16"/>
  <c r="H2035" i="16" s="1"/>
  <c r="K2023" i="16"/>
  <c r="H2023" i="16" s="1"/>
  <c r="K2011" i="16"/>
  <c r="H2011" i="16" s="1"/>
  <c r="K1999" i="16"/>
  <c r="H1999" i="16" s="1"/>
  <c r="K1987" i="16"/>
  <c r="H1987" i="16" s="1"/>
  <c r="K1975" i="16"/>
  <c r="H1975" i="16" s="1"/>
  <c r="K1963" i="16"/>
  <c r="H1963" i="16" s="1"/>
  <c r="K1951" i="16"/>
  <c r="H1951" i="16" s="1"/>
  <c r="K1939" i="16"/>
  <c r="H1939" i="16" s="1"/>
  <c r="K1927" i="16"/>
  <c r="H1927" i="16" s="1"/>
  <c r="K1915" i="16"/>
  <c r="H1915" i="16" s="1"/>
  <c r="K1903" i="16"/>
  <c r="H1903" i="16" s="1"/>
  <c r="K1891" i="16"/>
  <c r="H1891" i="16" s="1"/>
  <c r="K1879" i="16"/>
  <c r="H1879" i="16" s="1"/>
  <c r="K1867" i="16"/>
  <c r="H1867" i="16" s="1"/>
  <c r="K1855" i="16"/>
  <c r="H1855" i="16" s="1"/>
  <c r="K1843" i="16"/>
  <c r="H1843" i="16" s="1"/>
  <c r="K1831" i="16"/>
  <c r="H1831" i="16" s="1"/>
  <c r="K1819" i="16"/>
  <c r="H1819" i="16" s="1"/>
  <c r="K1807" i="16"/>
  <c r="H1807" i="16" s="1"/>
  <c r="K1795" i="16"/>
  <c r="H1795" i="16" s="1"/>
  <c r="K1783" i="16"/>
  <c r="H1783" i="16" s="1"/>
  <c r="K1771" i="16"/>
  <c r="H1771" i="16" s="1"/>
  <c r="K1759" i="16"/>
  <c r="H1759" i="16" s="1"/>
  <c r="K1747" i="16"/>
  <c r="H1747" i="16" s="1"/>
  <c r="K1735" i="16"/>
  <c r="H1735" i="16" s="1"/>
  <c r="K1723" i="16"/>
  <c r="H1723" i="16" s="1"/>
  <c r="K1711" i="16"/>
  <c r="H1711" i="16" s="1"/>
  <c r="K1699" i="16"/>
  <c r="H1699" i="16" s="1"/>
  <c r="K1687" i="16"/>
  <c r="H1687" i="16" s="1"/>
  <c r="K1675" i="16"/>
  <c r="H1675" i="16" s="1"/>
  <c r="K1663" i="16"/>
  <c r="H1663" i="16" s="1"/>
  <c r="K1651" i="16"/>
  <c r="H1651" i="16" s="1"/>
  <c r="K1639" i="16"/>
  <c r="H1639" i="16" s="1"/>
  <c r="K1627" i="16"/>
  <c r="H1627" i="16" s="1"/>
  <c r="K1615" i="16"/>
  <c r="H1615" i="16" s="1"/>
  <c r="K1603" i="16"/>
  <c r="H1603" i="16" s="1"/>
  <c r="K1591" i="16"/>
  <c r="H1591" i="16" s="1"/>
  <c r="K1579" i="16"/>
  <c r="H1579" i="16" s="1"/>
  <c r="K1567" i="16"/>
  <c r="H1567" i="16" s="1"/>
  <c r="K1555" i="16"/>
  <c r="H1555" i="16" s="1"/>
  <c r="K1543" i="16"/>
  <c r="H1543" i="16" s="1"/>
  <c r="K1531" i="16"/>
  <c r="H1531" i="16" s="1"/>
  <c r="K1519" i="16"/>
  <c r="H1519" i="16" s="1"/>
  <c r="K1507" i="16"/>
  <c r="H1507" i="16" s="1"/>
  <c r="K1495" i="16"/>
  <c r="H1495" i="16" s="1"/>
  <c r="K1483" i="16"/>
  <c r="H1483" i="16" s="1"/>
  <c r="K1471" i="16"/>
  <c r="H1471" i="16" s="1"/>
  <c r="K1459" i="16"/>
  <c r="H1459" i="16" s="1"/>
  <c r="K1447" i="16"/>
  <c r="H1447" i="16" s="1"/>
  <c r="K1435" i="16"/>
  <c r="H1435" i="16" s="1"/>
  <c r="K1423" i="16"/>
  <c r="H1423" i="16" s="1"/>
  <c r="K1411" i="16"/>
  <c r="H1411" i="16" s="1"/>
  <c r="K1399" i="16"/>
  <c r="H1399" i="16" s="1"/>
  <c r="K1387" i="16"/>
  <c r="H1387" i="16" s="1"/>
  <c r="K1375" i="16"/>
  <c r="H1375" i="16" s="1"/>
  <c r="K1363" i="16"/>
  <c r="H1363" i="16" s="1"/>
  <c r="K1351" i="16"/>
  <c r="H1351" i="16" s="1"/>
  <c r="K1339" i="16"/>
  <c r="H1339" i="16" s="1"/>
  <c r="K1327" i="16"/>
  <c r="H1327" i="16" s="1"/>
  <c r="K1315" i="16"/>
  <c r="H1315" i="16" s="1"/>
  <c r="K1303" i="16"/>
  <c r="H1303" i="16" s="1"/>
  <c r="K1291" i="16"/>
  <c r="H1291" i="16" s="1"/>
  <c r="K1279" i="16"/>
  <c r="H1279" i="16" s="1"/>
  <c r="K1267" i="16"/>
  <c r="H1267" i="16" s="1"/>
  <c r="K1255" i="16"/>
  <c r="H1255" i="16" s="1"/>
  <c r="K1243" i="16"/>
  <c r="H1243" i="16" s="1"/>
  <c r="K1231" i="16"/>
  <c r="H1231" i="16" s="1"/>
  <c r="K1219" i="16"/>
  <c r="H1219" i="16" s="1"/>
  <c r="K1207" i="16"/>
  <c r="H1207" i="16" s="1"/>
  <c r="K1195" i="16"/>
  <c r="H1195" i="16" s="1"/>
  <c r="K1183" i="16"/>
  <c r="H1183" i="16" s="1"/>
  <c r="K1171" i="16"/>
  <c r="H1171" i="16" s="1"/>
  <c r="K1159" i="16"/>
  <c r="H1159" i="16" s="1"/>
  <c r="K1147" i="16"/>
  <c r="H1147" i="16" s="1"/>
  <c r="K1135" i="16"/>
  <c r="H1135" i="16" s="1"/>
  <c r="K1123" i="16"/>
  <c r="H1123" i="16" s="1"/>
  <c r="K1111" i="16"/>
  <c r="H1111" i="16" s="1"/>
  <c r="K1099" i="16"/>
  <c r="H1099" i="16" s="1"/>
  <c r="K1087" i="16"/>
  <c r="H1087" i="16" s="1"/>
  <c r="K1075" i="16"/>
  <c r="H1075" i="16" s="1"/>
  <c r="K1063" i="16"/>
  <c r="H1063" i="16" s="1"/>
  <c r="K1051" i="16"/>
  <c r="H1051" i="16" s="1"/>
  <c r="K1039" i="16"/>
  <c r="H1039" i="16" s="1"/>
  <c r="K1027" i="16"/>
  <c r="H1027" i="16" s="1"/>
  <c r="K1015" i="16"/>
  <c r="H1015" i="16" s="1"/>
  <c r="K1003" i="16"/>
  <c r="H1003" i="16" s="1"/>
  <c r="K991" i="16"/>
  <c r="H991" i="16" s="1"/>
  <c r="K979" i="16"/>
  <c r="H979" i="16" s="1"/>
  <c r="K967" i="16"/>
  <c r="H967" i="16" s="1"/>
  <c r="K955" i="16"/>
  <c r="H955" i="16" s="1"/>
  <c r="K943" i="16"/>
  <c r="H943" i="16" s="1"/>
  <c r="K931" i="16"/>
  <c r="H931" i="16" s="1"/>
  <c r="K919" i="16"/>
  <c r="H919" i="16" s="1"/>
  <c r="K907" i="16"/>
  <c r="H907" i="16" s="1"/>
  <c r="K895" i="16"/>
  <c r="H895" i="16" s="1"/>
  <c r="K883" i="16"/>
  <c r="H883" i="16" s="1"/>
  <c r="K871" i="16"/>
  <c r="H871" i="16" s="1"/>
  <c r="K859" i="16"/>
  <c r="H859" i="16" s="1"/>
  <c r="K847" i="16"/>
  <c r="H847" i="16" s="1"/>
  <c r="K835" i="16"/>
  <c r="H835" i="16" s="1"/>
  <c r="K823" i="16"/>
  <c r="H823" i="16" s="1"/>
  <c r="K811" i="16"/>
  <c r="H811" i="16" s="1"/>
  <c r="K799" i="16"/>
  <c r="H799" i="16" s="1"/>
  <c r="K787" i="16"/>
  <c r="H787" i="16" s="1"/>
  <c r="K775" i="16"/>
  <c r="H775" i="16" s="1"/>
  <c r="K763" i="16"/>
  <c r="H763" i="16" s="1"/>
  <c r="K751" i="16"/>
  <c r="H751" i="16" s="1"/>
  <c r="K739" i="16"/>
  <c r="H739" i="16" s="1"/>
  <c r="K727" i="16"/>
  <c r="H727" i="16" s="1"/>
  <c r="K715" i="16"/>
  <c r="H715" i="16" s="1"/>
  <c r="K703" i="16"/>
  <c r="H703" i="16" s="1"/>
  <c r="K691" i="16"/>
  <c r="H691" i="16" s="1"/>
  <c r="K679" i="16"/>
  <c r="H679" i="16" s="1"/>
  <c r="K667" i="16"/>
  <c r="H667" i="16" s="1"/>
  <c r="K655" i="16"/>
  <c r="H655" i="16" s="1"/>
  <c r="K643" i="16"/>
  <c r="H643" i="16" s="1"/>
  <c r="K631" i="16"/>
  <c r="H631" i="16" s="1"/>
  <c r="K619" i="16"/>
  <c r="H619" i="16" s="1"/>
  <c r="K607" i="16"/>
  <c r="H607" i="16" s="1"/>
  <c r="K595" i="16"/>
  <c r="H595" i="16" s="1"/>
  <c r="K583" i="16"/>
  <c r="H583" i="16" s="1"/>
  <c r="K571" i="16"/>
  <c r="H571" i="16" s="1"/>
  <c r="K559" i="16"/>
  <c r="H559" i="16" s="1"/>
  <c r="K547" i="16"/>
  <c r="H547" i="16" s="1"/>
  <c r="K535" i="16"/>
  <c r="H535" i="16" s="1"/>
  <c r="K523" i="16"/>
  <c r="H523" i="16" s="1"/>
  <c r="K511" i="16"/>
  <c r="H511" i="16" s="1"/>
  <c r="K499" i="16"/>
  <c r="H499" i="16" s="1"/>
  <c r="K487" i="16"/>
  <c r="H487" i="16" s="1"/>
  <c r="K475" i="16"/>
  <c r="H475" i="16" s="1"/>
  <c r="K463" i="16"/>
  <c r="H463" i="16" s="1"/>
  <c r="K451" i="16"/>
  <c r="H451" i="16" s="1"/>
  <c r="K439" i="16"/>
  <c r="H439" i="16" s="1"/>
  <c r="K427" i="16"/>
  <c r="H427" i="16" s="1"/>
  <c r="K415" i="16"/>
  <c r="H415" i="16" s="1"/>
  <c r="K403" i="16"/>
  <c r="H403" i="16" s="1"/>
  <c r="K391" i="16"/>
  <c r="H391" i="16" s="1"/>
  <c r="K379" i="16"/>
  <c r="H379" i="16" s="1"/>
  <c r="K367" i="16"/>
  <c r="H367" i="16" s="1"/>
  <c r="K355" i="16"/>
  <c r="H355" i="16" s="1"/>
  <c r="K343" i="16"/>
  <c r="H343" i="16" s="1"/>
  <c r="K331" i="16"/>
  <c r="H331" i="16" s="1"/>
  <c r="K319" i="16"/>
  <c r="H319" i="16" s="1"/>
  <c r="K307" i="16"/>
  <c r="H307" i="16" s="1"/>
  <c r="K295" i="16"/>
  <c r="H295" i="16" s="1"/>
  <c r="K283" i="16"/>
  <c r="H283" i="16" s="1"/>
  <c r="F10" i="6"/>
  <c r="E20" i="6" s="1"/>
  <c r="K48" i="16"/>
  <c r="H48" i="16" s="1"/>
  <c r="K3845" i="16"/>
  <c r="H3845" i="16" s="1"/>
  <c r="F3" i="9"/>
  <c r="E11" i="9" s="1"/>
  <c r="H26" i="6"/>
  <c r="H26" i="13"/>
  <c r="G26" i="13"/>
  <c r="H14" i="6"/>
  <c r="D21" i="13"/>
  <c r="R6" i="8"/>
  <c r="F9" i="6" s="1"/>
  <c r="G7" i="8"/>
  <c r="G8" i="8" s="1"/>
  <c r="G9" i="8" s="1"/>
  <c r="G10" i="8" s="1"/>
  <c r="G11" i="8" s="1"/>
  <c r="G12" i="8" s="1"/>
  <c r="G13" i="8" s="1"/>
  <c r="G14" i="8" s="1"/>
  <c r="G15" i="8" s="1"/>
  <c r="G16" i="8" s="1"/>
  <c r="G17" i="8" s="1"/>
  <c r="G18" i="8" s="1"/>
  <c r="G19" i="8" s="1"/>
  <c r="G20" i="8" s="1"/>
  <c r="G21" i="8" s="1"/>
  <c r="G22" i="8" s="1"/>
  <c r="G23" i="8" s="1"/>
  <c r="G24" i="8" s="1"/>
  <c r="G25" i="8" s="1"/>
  <c r="G26" i="8" s="1"/>
  <c r="G27" i="8" s="1"/>
  <c r="G28" i="8" s="1"/>
  <c r="G29" i="8" s="1"/>
  <c r="G30" i="8" s="1"/>
  <c r="G31" i="8" s="1"/>
  <c r="G32" i="8" s="1"/>
  <c r="G33" i="8" s="1"/>
  <c r="G34" i="8" s="1"/>
  <c r="G35" i="8" s="1"/>
  <c r="F37" i="6"/>
  <c r="N6" i="8"/>
  <c r="N7" i="8" s="1"/>
  <c r="N8" i="8" s="1"/>
  <c r="N9" i="8" s="1"/>
  <c r="N10" i="8" s="1"/>
  <c r="F7" i="6"/>
  <c r="Z3" i="8"/>
  <c r="AO8" i="8"/>
  <c r="F6" i="6"/>
  <c r="J5" i="6"/>
  <c r="G14" i="6"/>
  <c r="F14" i="6"/>
  <c r="G26" i="6"/>
  <c r="H8" i="6"/>
  <c r="G8" i="6"/>
  <c r="O5" i="8"/>
  <c r="F50" i="6" s="1"/>
  <c r="O6" i="8"/>
  <c r="Z4" i="8"/>
  <c r="AA5" i="8"/>
  <c r="E5" i="9"/>
  <c r="AO5" i="7" s="1"/>
  <c r="E10" i="9"/>
  <c r="AQ6" i="7"/>
  <c r="E6" i="9" s="1"/>
  <c r="AJ7" i="7"/>
  <c r="Y4" i="8"/>
  <c r="X3" i="8"/>
  <c r="AK6" i="7"/>
  <c r="I13" i="8"/>
  <c r="I16" i="8"/>
  <c r="AO18" i="8" s="1"/>
  <c r="I11" i="8"/>
  <c r="AO12" i="8"/>
  <c r="AO10" i="8"/>
  <c r="H44" i="16" l="1"/>
  <c r="H38" i="16"/>
  <c r="F5" i="6"/>
  <c r="E18" i="6" s="1"/>
  <c r="F25" i="6"/>
  <c r="F26" i="13"/>
  <c r="J25" i="13"/>
  <c r="F25" i="13"/>
  <c r="F37" i="13"/>
  <c r="E55" i="6"/>
  <c r="F48" i="13"/>
  <c r="G21" i="13"/>
  <c r="H21" i="13"/>
  <c r="J13" i="6"/>
  <c r="F49" i="6"/>
  <c r="D55" i="6" s="1"/>
  <c r="J7" i="6"/>
  <c r="E19" i="6" s="1"/>
  <c r="F38" i="6"/>
  <c r="E43" i="6" s="1"/>
  <c r="F26" i="6"/>
  <c r="F8" i="6"/>
  <c r="J25" i="6"/>
  <c r="AP6" i="7"/>
  <c r="AP5" i="7"/>
  <c r="Y5" i="8"/>
  <c r="X4" i="8"/>
  <c r="AO6" i="7"/>
  <c r="I17" i="8"/>
  <c r="AO19" i="8" s="1"/>
  <c r="AO15" i="8"/>
  <c r="AO7" i="7"/>
  <c r="AK7" i="7"/>
  <c r="AJ8" i="7"/>
  <c r="AQ7" i="7"/>
  <c r="AL7" i="7"/>
  <c r="AP7" i="7"/>
  <c r="AA6" i="8"/>
  <c r="Z5" i="8"/>
  <c r="AO13" i="8"/>
  <c r="I15" i="8"/>
  <c r="AO17" i="8" s="1"/>
  <c r="D18" i="6" l="1"/>
  <c r="G18" i="6" s="1"/>
  <c r="F3" i="15" s="1"/>
  <c r="F7" i="15" s="1"/>
  <c r="E52" i="13"/>
  <c r="H52" i="13" s="1"/>
  <c r="D52" i="13"/>
  <c r="G52" i="13" s="1"/>
  <c r="D43" i="6"/>
  <c r="G43" i="6" s="1"/>
  <c r="E41" i="13"/>
  <c r="H41" i="13" s="1"/>
  <c r="D41" i="13"/>
  <c r="G41" i="13" s="1"/>
  <c r="E30" i="13"/>
  <c r="H30" i="13" s="1"/>
  <c r="D30" i="13"/>
  <c r="G30" i="13" s="1"/>
  <c r="E31" i="6"/>
  <c r="D31" i="6"/>
  <c r="G31" i="6" s="1"/>
  <c r="G55" i="6"/>
  <c r="H55" i="6"/>
  <c r="D19" i="6"/>
  <c r="G19" i="6" s="1"/>
  <c r="J3" i="15" s="1"/>
  <c r="J7" i="15" s="1"/>
  <c r="Y6" i="8"/>
  <c r="X5" i="8"/>
  <c r="AA7" i="8"/>
  <c r="Z6" i="8"/>
  <c r="AO8" i="7"/>
  <c r="AK8" i="7"/>
  <c r="AJ9" i="7"/>
  <c r="AQ8" i="7"/>
  <c r="AP8" i="7"/>
  <c r="AL8" i="7"/>
  <c r="F6" i="9"/>
  <c r="H43" i="6" l="1"/>
  <c r="H18" i="6"/>
  <c r="F2" i="15" s="1"/>
  <c r="F6" i="15" s="1"/>
  <c r="F9" i="10" s="1"/>
  <c r="F5" i="9"/>
  <c r="H19" i="6"/>
  <c r="J2" i="15" s="1"/>
  <c r="J6" i="15" s="1"/>
  <c r="F10" i="10" s="1"/>
  <c r="H31" i="6"/>
  <c r="Y7" i="8"/>
  <c r="X6" i="8"/>
  <c r="AO9" i="7"/>
  <c r="AK9" i="7"/>
  <c r="AJ10" i="7"/>
  <c r="AQ9" i="7"/>
  <c r="AP9" i="7"/>
  <c r="AL9" i="7"/>
  <c r="AA8" i="8"/>
  <c r="Z7" i="8"/>
  <c r="AA9" i="8" l="1"/>
  <c r="Z8" i="8"/>
  <c r="AJ11" i="7"/>
  <c r="AO10" i="7"/>
  <c r="AK10" i="7"/>
  <c r="AQ10" i="7"/>
  <c r="AP10" i="7"/>
  <c r="AL10" i="7"/>
  <c r="Y8" i="8"/>
  <c r="X7" i="8"/>
  <c r="AJ12" i="7" l="1"/>
  <c r="AQ11" i="7"/>
  <c r="AL11" i="7"/>
  <c r="AP11" i="7"/>
  <c r="AK11" i="7"/>
  <c r="AO11" i="7"/>
  <c r="Y9" i="8"/>
  <c r="X8" i="8"/>
  <c r="AA10" i="8"/>
  <c r="Z9" i="8"/>
  <c r="Y10" i="8" l="1"/>
  <c r="X9" i="8"/>
  <c r="AA11" i="8"/>
  <c r="Z10" i="8"/>
  <c r="AJ13" i="7"/>
  <c r="AQ12" i="7"/>
  <c r="AO12" i="7"/>
  <c r="AL12" i="7"/>
  <c r="AP12" i="7"/>
  <c r="AK12" i="7"/>
  <c r="Z11" i="8" l="1"/>
  <c r="AA12" i="8"/>
  <c r="AJ14" i="7"/>
  <c r="AO13" i="7"/>
  <c r="AK13" i="7"/>
  <c r="AL13" i="7"/>
  <c r="AQ13" i="7"/>
  <c r="AP13" i="7"/>
  <c r="X10" i="8"/>
  <c r="Y11" i="8"/>
  <c r="Y12" i="8" l="1"/>
  <c r="X11" i="8"/>
  <c r="AJ15" i="7"/>
  <c r="AO14" i="7"/>
  <c r="AK14" i="7"/>
  <c r="AL14" i="7"/>
  <c r="AQ14" i="7"/>
  <c r="AP14" i="7"/>
  <c r="AA13" i="8"/>
  <c r="Z12" i="8"/>
  <c r="AJ16" i="7" l="1"/>
  <c r="AO15" i="7"/>
  <c r="AK15" i="7"/>
  <c r="AL15" i="7"/>
  <c r="AQ15" i="7"/>
  <c r="AP15" i="7"/>
  <c r="AA14" i="8"/>
  <c r="Z13" i="8"/>
  <c r="X12" i="8"/>
  <c r="Y13" i="8"/>
  <c r="Z14" i="8" l="1"/>
  <c r="AA15" i="8"/>
  <c r="Y14" i="8"/>
  <c r="X13" i="8"/>
  <c r="AJ17" i="7"/>
  <c r="AO16" i="7"/>
  <c r="AK16" i="7"/>
  <c r="AL16" i="7"/>
  <c r="AQ16" i="7"/>
  <c r="AP16" i="7"/>
  <c r="Y15" i="8" l="1"/>
  <c r="X14" i="8"/>
  <c r="AA16" i="8"/>
  <c r="Z15" i="8"/>
  <c r="AJ18" i="7"/>
  <c r="AO17" i="7"/>
  <c r="AK17" i="7"/>
  <c r="AL17" i="7"/>
  <c r="AQ17" i="7"/>
  <c r="AP17" i="7"/>
  <c r="AA17" i="8" l="1"/>
  <c r="Z16" i="8"/>
  <c r="AJ19" i="7"/>
  <c r="AO18" i="7"/>
  <c r="AK18" i="7"/>
  <c r="AL18" i="7"/>
  <c r="AQ18" i="7"/>
  <c r="AP18" i="7"/>
  <c r="X15" i="8"/>
  <c r="Y16" i="8"/>
  <c r="X16" i="8" l="1"/>
  <c r="Y17" i="8"/>
  <c r="AJ20" i="7"/>
  <c r="AO19" i="7"/>
  <c r="AK19" i="7"/>
  <c r="AL19" i="7"/>
  <c r="AQ19" i="7"/>
  <c r="AP19" i="7"/>
  <c r="AA18" i="8"/>
  <c r="Z17" i="8"/>
  <c r="AJ21" i="7" l="1"/>
  <c r="AO20" i="7"/>
  <c r="AK20" i="7"/>
  <c r="AL20" i="7"/>
  <c r="AQ20" i="7"/>
  <c r="E4" i="9" s="1"/>
  <c r="AN20" i="7" s="1"/>
  <c r="AP20" i="7"/>
  <c r="AA19" i="8"/>
  <c r="Z18" i="8"/>
  <c r="Y18" i="8"/>
  <c r="X17" i="8"/>
  <c r="Z19" i="8" l="1"/>
  <c r="AA20" i="8"/>
  <c r="X18" i="8"/>
  <c r="F11" i="6" s="1"/>
  <c r="D20" i="6" s="1"/>
  <c r="AN5" i="7"/>
  <c r="AN6" i="7"/>
  <c r="AN7" i="7"/>
  <c r="AN8" i="7"/>
  <c r="AN9" i="7"/>
  <c r="AN10" i="7"/>
  <c r="AN11" i="7"/>
  <c r="AN12" i="7"/>
  <c r="AN13" i="7"/>
  <c r="AN14" i="7"/>
  <c r="AN15" i="7"/>
  <c r="AN16" i="7"/>
  <c r="AN17" i="7"/>
  <c r="AN18" i="7"/>
  <c r="AN19" i="7"/>
  <c r="AK21" i="7"/>
  <c r="AJ22" i="7"/>
  <c r="AQ21" i="7"/>
  <c r="G20" i="6" l="1"/>
  <c r="H20" i="6"/>
  <c r="AA21" i="8"/>
  <c r="Z20" i="8"/>
  <c r="AK22" i="7"/>
  <c r="AQ22" i="7"/>
  <c r="AJ23" i="7"/>
  <c r="F4" i="9"/>
  <c r="B2" i="15" l="1"/>
  <c r="B6" i="15" s="1"/>
  <c r="B3" i="15"/>
  <c r="B7" i="15" s="1"/>
  <c r="AQ23" i="7"/>
  <c r="AK23" i="7"/>
  <c r="AJ24" i="7"/>
  <c r="AA22" i="8"/>
  <c r="Z21" i="8"/>
  <c r="F3" i="10" l="1"/>
  <c r="AA23" i="8"/>
  <c r="Z22" i="8"/>
  <c r="AJ25" i="7"/>
  <c r="AQ24" i="7"/>
  <c r="AK24" i="7"/>
  <c r="AJ26" i="7" l="1"/>
  <c r="AK25" i="7"/>
  <c r="AQ25" i="7"/>
  <c r="AA24" i="8"/>
  <c r="Z23" i="8"/>
  <c r="AA25" i="8" l="1"/>
  <c r="Z24" i="8"/>
  <c r="AK26" i="7"/>
  <c r="AQ26" i="7"/>
  <c r="AJ27" i="7"/>
  <c r="AJ28" i="7" l="1"/>
  <c r="AQ27" i="7"/>
  <c r="AK27" i="7"/>
  <c r="AA26" i="8"/>
  <c r="Z25" i="8"/>
  <c r="AA27" i="8" l="1"/>
  <c r="AA28" i="8" s="1"/>
  <c r="Z26" i="8"/>
  <c r="AJ29" i="7"/>
  <c r="AK28" i="7"/>
  <c r="AQ28" i="7"/>
  <c r="AK29" i="7" l="1"/>
  <c r="AQ29" i="7"/>
  <c r="AJ30" i="7"/>
  <c r="AA29" i="8"/>
  <c r="Z28" i="8"/>
  <c r="AA30" i="8" l="1"/>
  <c r="Z29" i="8"/>
  <c r="AQ30" i="7"/>
  <c r="AJ31" i="7"/>
  <c r="AK30" i="7"/>
  <c r="AJ32" i="7" l="1"/>
  <c r="AK31" i="7"/>
  <c r="AQ31" i="7"/>
  <c r="AA31" i="8"/>
  <c r="Z30" i="8"/>
  <c r="AA32" i="8" l="1"/>
  <c r="Z31" i="8"/>
  <c r="AJ33" i="7"/>
  <c r="AQ32" i="7"/>
  <c r="AK32" i="7"/>
  <c r="Z32" i="8" l="1"/>
  <c r="F13" i="6"/>
  <c r="AK33" i="7"/>
  <c r="AQ33" i="7"/>
  <c r="AJ34" i="7"/>
  <c r="E21" i="6" l="1"/>
  <c r="D21" i="6"/>
  <c r="G21" i="6" s="1"/>
  <c r="N3" i="15" s="1"/>
  <c r="N7" i="15" s="1"/>
  <c r="AQ34" i="7"/>
  <c r="AJ35" i="7"/>
  <c r="AK34" i="7"/>
  <c r="H21" i="6" l="1"/>
  <c r="N2" i="15" s="1"/>
  <c r="N6" i="15" s="1"/>
  <c r="F11" i="10" s="1"/>
  <c r="AJ36" i="7"/>
  <c r="AK35" i="7"/>
  <c r="AQ35" i="7"/>
  <c r="AQ36" i="7" l="1"/>
  <c r="AK36" i="7"/>
  <c r="F122" i="3" l="1"/>
  <c r="F106" i="3"/>
  <c r="F73" i="3"/>
  <c r="F70" i="3"/>
  <c r="F71" i="3" l="1"/>
  <c r="F27" i="3"/>
  <c r="D95" i="3"/>
  <c r="D94" i="3"/>
  <c r="D59" i="3"/>
  <c r="D35" i="3"/>
  <c r="D34" i="3"/>
  <c r="D19" i="3"/>
  <c r="D11" i="3"/>
  <c r="F63" i="3"/>
  <c r="I5" i="3"/>
  <c r="F8" i="3"/>
  <c r="J2" i="3"/>
  <c r="I2" i="3"/>
  <c r="D21" i="3" l="1"/>
  <c r="R3" i="15" s="1"/>
  <c r="R7" i="15" s="1"/>
  <c r="D22" i="3"/>
  <c r="D104" i="3"/>
  <c r="D101" i="3"/>
  <c r="M10" i="6"/>
  <c r="M11" i="13"/>
  <c r="D20" i="3"/>
  <c r="R2" i="15" s="1"/>
  <c r="R6" i="15" s="1"/>
  <c r="F32" i="10" s="1"/>
  <c r="F62" i="3"/>
  <c r="D60" i="3"/>
  <c r="F28" i="10" s="1"/>
  <c r="F26" i="3"/>
  <c r="F30" i="3" s="1"/>
  <c r="D4" i="3"/>
  <c r="C2" i="16" s="1"/>
  <c r="C30" i="16" s="1"/>
  <c r="C31" i="16" s="1"/>
  <c r="C4" i="2"/>
  <c r="C3" i="2"/>
  <c r="D67" i="3"/>
  <c r="I3797" i="16" l="1"/>
  <c r="E3797" i="16" s="1"/>
  <c r="C3797" i="16" s="1"/>
  <c r="I3768" i="16"/>
  <c r="E3768" i="16" s="1"/>
  <c r="C3768" i="16" s="1"/>
  <c r="I3623" i="16"/>
  <c r="E3623" i="16" s="1"/>
  <c r="C3623" i="16" s="1"/>
  <c r="I3479" i="16"/>
  <c r="E3479" i="16" s="1"/>
  <c r="C3479" i="16" s="1"/>
  <c r="I3336" i="16"/>
  <c r="E3336" i="16" s="1"/>
  <c r="C3336" i="16" s="1"/>
  <c r="I3191" i="16"/>
  <c r="E3191" i="16" s="1"/>
  <c r="C3191" i="16" s="1"/>
  <c r="I3047" i="16"/>
  <c r="E3047" i="16" s="1"/>
  <c r="C3047" i="16" s="1"/>
  <c r="I2903" i="16"/>
  <c r="E2903" i="16" s="1"/>
  <c r="C2903" i="16" s="1"/>
  <c r="I2760" i="16"/>
  <c r="E2760" i="16" s="1"/>
  <c r="C2760" i="16" s="1"/>
  <c r="I2603" i="16"/>
  <c r="E2603" i="16" s="1"/>
  <c r="C2603" i="16" s="1"/>
  <c r="I2461" i="16"/>
  <c r="E2461" i="16" s="1"/>
  <c r="C2461" i="16" s="1"/>
  <c r="I2316" i="16"/>
  <c r="E2316" i="16" s="1"/>
  <c r="C2316" i="16" s="1"/>
  <c r="I2171" i="16"/>
  <c r="E2171" i="16" s="1"/>
  <c r="C2171" i="16" s="1"/>
  <c r="I3827" i="16"/>
  <c r="E3827" i="16" s="1"/>
  <c r="C3827" i="16" s="1"/>
  <c r="I3683" i="16"/>
  <c r="E3683" i="16" s="1"/>
  <c r="C3683" i="16" s="1"/>
  <c r="I3539" i="16"/>
  <c r="E3539" i="16" s="1"/>
  <c r="C3539" i="16" s="1"/>
  <c r="I3395" i="16"/>
  <c r="E3395" i="16" s="1"/>
  <c r="C3395" i="16" s="1"/>
  <c r="I3250" i="16"/>
  <c r="E3250" i="16" s="1"/>
  <c r="C3250" i="16" s="1"/>
  <c r="I3108" i="16"/>
  <c r="E3108" i="16" s="1"/>
  <c r="C3108" i="16" s="1"/>
  <c r="I2964" i="16"/>
  <c r="E2964" i="16" s="1"/>
  <c r="C2964" i="16" s="1"/>
  <c r="I2819" i="16"/>
  <c r="E2819" i="16" s="1"/>
  <c r="C2819" i="16" s="1"/>
  <c r="I2676" i="16"/>
  <c r="E2676" i="16" s="1"/>
  <c r="C2676" i="16" s="1"/>
  <c r="I2531" i="16"/>
  <c r="E2531" i="16" s="1"/>
  <c r="C2531" i="16" s="1"/>
  <c r="I2387" i="16"/>
  <c r="E2387" i="16" s="1"/>
  <c r="C2387" i="16" s="1"/>
  <c r="I2243" i="16"/>
  <c r="E2243" i="16" s="1"/>
  <c r="C2243" i="16" s="1"/>
  <c r="I3786" i="16"/>
  <c r="E3786" i="16" s="1"/>
  <c r="C3786" i="16" s="1"/>
  <c r="I3729" i="16"/>
  <c r="E3729" i="16" s="1"/>
  <c r="C3729" i="16" s="1"/>
  <c r="I3586" i="16"/>
  <c r="E3586" i="16" s="1"/>
  <c r="C3586" i="16" s="1"/>
  <c r="I3442" i="16"/>
  <c r="E3442" i="16" s="1"/>
  <c r="C3442" i="16" s="1"/>
  <c r="I3299" i="16"/>
  <c r="E3299" i="16" s="1"/>
  <c r="C3299" i="16" s="1"/>
  <c r="I3154" i="16"/>
  <c r="E3154" i="16" s="1"/>
  <c r="C3154" i="16" s="1"/>
  <c r="I3010" i="16"/>
  <c r="E3010" i="16" s="1"/>
  <c r="C3010" i="16" s="1"/>
  <c r="I2866" i="16"/>
  <c r="E2866" i="16" s="1"/>
  <c r="C2866" i="16" s="1"/>
  <c r="I2722" i="16"/>
  <c r="E2722" i="16" s="1"/>
  <c r="C2722" i="16" s="1"/>
  <c r="I2566" i="16"/>
  <c r="E2566" i="16" s="1"/>
  <c r="C2566" i="16" s="1"/>
  <c r="I2422" i="16"/>
  <c r="E2422" i="16" s="1"/>
  <c r="C2422" i="16" s="1"/>
  <c r="I2277" i="16"/>
  <c r="E2277" i="16" s="1"/>
  <c r="C2277" i="16" s="1"/>
  <c r="I2133" i="16"/>
  <c r="E2133" i="16" s="1"/>
  <c r="C2133" i="16" s="1"/>
  <c r="I3800" i="16"/>
  <c r="E3800" i="16" s="1"/>
  <c r="C3800" i="16" s="1"/>
  <c r="I3658" i="16"/>
  <c r="E3658" i="16" s="1"/>
  <c r="C3658" i="16" s="1"/>
  <c r="I3514" i="16"/>
  <c r="E3514" i="16" s="1"/>
  <c r="C3514" i="16" s="1"/>
  <c r="I3369" i="16"/>
  <c r="E3369" i="16" s="1"/>
  <c r="C3369" i="16" s="1"/>
  <c r="I3225" i="16"/>
  <c r="E3225" i="16" s="1"/>
  <c r="C3225" i="16" s="1"/>
  <c r="I3081" i="16"/>
  <c r="E3081" i="16" s="1"/>
  <c r="C3081" i="16" s="1"/>
  <c r="I2937" i="16"/>
  <c r="E2937" i="16" s="1"/>
  <c r="C2937" i="16" s="1"/>
  <c r="I2793" i="16"/>
  <c r="E2793" i="16" s="1"/>
  <c r="C2793" i="16" s="1"/>
  <c r="I2649" i="16"/>
  <c r="E2649" i="16" s="1"/>
  <c r="C2649" i="16" s="1"/>
  <c r="I2505" i="16"/>
  <c r="E2505" i="16" s="1"/>
  <c r="C2505" i="16" s="1"/>
  <c r="I2350" i="16"/>
  <c r="E2350" i="16" s="1"/>
  <c r="C2350" i="16" s="1"/>
  <c r="I2205" i="16"/>
  <c r="E2205" i="16" s="1"/>
  <c r="C2205" i="16" s="1"/>
  <c r="I3774" i="16"/>
  <c r="E3774" i="16" s="1"/>
  <c r="C3774" i="16" s="1"/>
  <c r="I3752" i="16"/>
  <c r="E3752" i="16" s="1"/>
  <c r="C3752" i="16" s="1"/>
  <c r="I3608" i="16"/>
  <c r="E3608" i="16" s="1"/>
  <c r="C3608" i="16" s="1"/>
  <c r="I3453" i="16"/>
  <c r="E3453" i="16" s="1"/>
  <c r="C3453" i="16" s="1"/>
  <c r="I3308" i="16"/>
  <c r="E3308" i="16" s="1"/>
  <c r="C3308" i="16" s="1"/>
  <c r="I3164" i="16"/>
  <c r="E3164" i="16" s="1"/>
  <c r="C3164" i="16" s="1"/>
  <c r="I3020" i="16"/>
  <c r="E3020" i="16" s="1"/>
  <c r="C3020" i="16" s="1"/>
  <c r="I2876" i="16"/>
  <c r="E2876" i="16" s="1"/>
  <c r="C2876" i="16" s="1"/>
  <c r="I2732" i="16"/>
  <c r="E2732" i="16" s="1"/>
  <c r="C2732" i="16" s="1"/>
  <c r="I2588" i="16"/>
  <c r="E2588" i="16" s="1"/>
  <c r="C2588" i="16" s="1"/>
  <c r="I2444" i="16"/>
  <c r="E2444" i="16" s="1"/>
  <c r="C2444" i="16" s="1"/>
  <c r="I2300" i="16"/>
  <c r="E2300" i="16" s="1"/>
  <c r="C2300" i="16" s="1"/>
  <c r="I2155" i="16"/>
  <c r="E2155" i="16" s="1"/>
  <c r="C2155" i="16" s="1"/>
  <c r="I3799" i="16"/>
  <c r="E3799" i="16" s="1"/>
  <c r="C3799" i="16" s="1"/>
  <c r="I3656" i="16"/>
  <c r="E3656" i="16" s="1"/>
  <c r="C3656" i="16" s="1"/>
  <c r="I3512" i="16"/>
  <c r="E3512" i="16" s="1"/>
  <c r="C3512" i="16" s="1"/>
  <c r="I3366" i="16"/>
  <c r="E3366" i="16" s="1"/>
  <c r="C3366" i="16" s="1"/>
  <c r="I3223" i="16"/>
  <c r="E3223" i="16" s="1"/>
  <c r="C3223" i="16" s="1"/>
  <c r="I3080" i="16"/>
  <c r="E3080" i="16" s="1"/>
  <c r="C3080" i="16" s="1"/>
  <c r="I2934" i="16"/>
  <c r="E2934" i="16" s="1"/>
  <c r="C2934" i="16" s="1"/>
  <c r="I2791" i="16"/>
  <c r="E2791" i="16" s="1"/>
  <c r="C2791" i="16" s="1"/>
  <c r="I2647" i="16"/>
  <c r="E2647" i="16" s="1"/>
  <c r="C2647" i="16" s="1"/>
  <c r="I2503" i="16"/>
  <c r="E2503" i="16" s="1"/>
  <c r="C2503" i="16" s="1"/>
  <c r="I2358" i="16"/>
  <c r="E2358" i="16" s="1"/>
  <c r="C2358" i="16" s="1"/>
  <c r="I2216" i="16"/>
  <c r="E2216" i="16" s="1"/>
  <c r="C2216" i="16" s="1"/>
  <c r="I3629" i="16"/>
  <c r="E3629" i="16" s="1"/>
  <c r="C3629" i="16" s="1"/>
  <c r="I3415" i="16"/>
  <c r="E3415" i="16" s="1"/>
  <c r="C3415" i="16" s="1"/>
  <c r="I3246" i="16"/>
  <c r="E3246" i="16" s="1"/>
  <c r="C3246" i="16" s="1"/>
  <c r="I3103" i="16"/>
  <c r="E3103" i="16" s="1"/>
  <c r="C3103" i="16" s="1"/>
  <c r="I2958" i="16"/>
  <c r="E2958" i="16" s="1"/>
  <c r="C2958" i="16" s="1"/>
  <c r="I2814" i="16"/>
  <c r="E2814" i="16" s="1"/>
  <c r="C2814" i="16" s="1"/>
  <c r="I2670" i="16"/>
  <c r="E2670" i="16" s="1"/>
  <c r="C2670" i="16" s="1"/>
  <c r="I2526" i="16"/>
  <c r="E2526" i="16" s="1"/>
  <c r="C2526" i="16" s="1"/>
  <c r="I2370" i="16"/>
  <c r="E2370" i="16" s="1"/>
  <c r="C2370" i="16" s="1"/>
  <c r="I2225" i="16"/>
  <c r="E2225" i="16" s="1"/>
  <c r="C2225" i="16" s="1"/>
  <c r="I2081" i="16"/>
  <c r="E2081" i="16" s="1"/>
  <c r="C2081" i="16" s="1"/>
  <c r="I1939" i="16"/>
  <c r="E1939" i="16" s="1"/>
  <c r="C1939" i="16" s="1"/>
  <c r="I3834" i="16"/>
  <c r="E3834" i="16" s="1"/>
  <c r="C3834" i="16" s="1"/>
  <c r="I3413" i="16"/>
  <c r="E3413" i="16" s="1"/>
  <c r="C3413" i="16" s="1"/>
  <c r="I3269" i="16"/>
  <c r="E3269" i="16" s="1"/>
  <c r="C3269" i="16" s="1"/>
  <c r="I3125" i="16"/>
  <c r="E3125" i="16" s="1"/>
  <c r="C3125" i="16" s="1"/>
  <c r="I2981" i="16"/>
  <c r="E2981" i="16" s="1"/>
  <c r="C2981" i="16" s="1"/>
  <c r="I2836" i="16"/>
  <c r="E2836" i="16" s="1"/>
  <c r="C2836" i="16" s="1"/>
  <c r="I2693" i="16"/>
  <c r="E2693" i="16" s="1"/>
  <c r="C2693" i="16" s="1"/>
  <c r="I2549" i="16"/>
  <c r="E2549" i="16" s="1"/>
  <c r="C2549" i="16" s="1"/>
  <c r="I2404" i="16"/>
  <c r="E2404" i="16" s="1"/>
  <c r="C2404" i="16" s="1"/>
  <c r="I2260" i="16"/>
  <c r="E2260" i="16" s="1"/>
  <c r="C2260" i="16" s="1"/>
  <c r="I2117" i="16"/>
  <c r="E2117" i="16" s="1"/>
  <c r="C2117" i="16" s="1"/>
  <c r="I1974" i="16"/>
  <c r="E1974" i="16" s="1"/>
  <c r="C1974" i="16" s="1"/>
  <c r="I1829" i="16"/>
  <c r="E1829" i="16" s="1"/>
  <c r="C1829" i="16" s="1"/>
  <c r="I3772" i="16"/>
  <c r="E3772" i="16" s="1"/>
  <c r="C3772" i="16" s="1"/>
  <c r="I3628" i="16"/>
  <c r="E3628" i="16" s="1"/>
  <c r="C3628" i="16" s="1"/>
  <c r="I3484" i="16"/>
  <c r="E3484" i="16" s="1"/>
  <c r="C3484" i="16" s="1"/>
  <c r="I3339" i="16"/>
  <c r="E3339" i="16" s="1"/>
  <c r="C3339" i="16" s="1"/>
  <c r="I3196" i="16"/>
  <c r="E3196" i="16" s="1"/>
  <c r="C3196" i="16" s="1"/>
  <c r="I3053" i="16"/>
  <c r="E3053" i="16" s="1"/>
  <c r="C3053" i="16" s="1"/>
  <c r="I2908" i="16"/>
  <c r="E2908" i="16" s="1"/>
  <c r="C2908" i="16" s="1"/>
  <c r="I2764" i="16"/>
  <c r="E2764" i="16" s="1"/>
  <c r="C2764" i="16" s="1"/>
  <c r="I2620" i="16"/>
  <c r="E2620" i="16" s="1"/>
  <c r="C2620" i="16" s="1"/>
  <c r="I2475" i="16"/>
  <c r="E2475" i="16" s="1"/>
  <c r="C2475" i="16" s="1"/>
  <c r="I2320" i="16"/>
  <c r="E2320" i="16" s="1"/>
  <c r="C2320" i="16" s="1"/>
  <c r="I2175" i="16"/>
  <c r="E2175" i="16" s="1"/>
  <c r="C2175" i="16" s="1"/>
  <c r="I3545" i="16"/>
  <c r="E3545" i="16" s="1"/>
  <c r="C3545" i="16" s="1"/>
  <c r="I3711" i="16"/>
  <c r="E3711" i="16" s="1"/>
  <c r="C3711" i="16" s="1"/>
  <c r="I3555" i="16"/>
  <c r="E3555" i="16" s="1"/>
  <c r="C3555" i="16" s="1"/>
  <c r="I3411" i="16"/>
  <c r="E3411" i="16" s="1"/>
  <c r="C3411" i="16" s="1"/>
  <c r="I3266" i="16"/>
  <c r="E3266" i="16" s="1"/>
  <c r="C3266" i="16" s="1"/>
  <c r="I3122" i="16"/>
  <c r="E3122" i="16" s="1"/>
  <c r="C3122" i="16" s="1"/>
  <c r="I2980" i="16"/>
  <c r="E2980" i="16" s="1"/>
  <c r="C2980" i="16" s="1"/>
  <c r="I2835" i="16"/>
  <c r="E2835" i="16" s="1"/>
  <c r="C2835" i="16" s="1"/>
  <c r="I2691" i="16"/>
  <c r="E2691" i="16" s="1"/>
  <c r="C2691" i="16" s="1"/>
  <c r="I2547" i="16"/>
  <c r="E2547" i="16" s="1"/>
  <c r="C2547" i="16" s="1"/>
  <c r="I2402" i="16"/>
  <c r="E2402" i="16" s="1"/>
  <c r="C2402" i="16" s="1"/>
  <c r="I2259" i="16"/>
  <c r="E2259" i="16" s="1"/>
  <c r="C2259" i="16" s="1"/>
  <c r="I2115" i="16"/>
  <c r="E2115" i="16" s="1"/>
  <c r="C2115" i="16" s="1"/>
  <c r="I3782" i="16"/>
  <c r="E3782" i="16" s="1"/>
  <c r="C3782" i="16" s="1"/>
  <c r="I3637" i="16"/>
  <c r="E3637" i="16" s="1"/>
  <c r="C3637" i="16" s="1"/>
  <c r="I3495" i="16"/>
  <c r="E3495" i="16" s="1"/>
  <c r="C3495" i="16" s="1"/>
  <c r="I3351" i="16"/>
  <c r="E3351" i="16" s="1"/>
  <c r="C3351" i="16" s="1"/>
  <c r="I3206" i="16"/>
  <c r="E3206" i="16" s="1"/>
  <c r="C3206" i="16" s="1"/>
  <c r="I3063" i="16"/>
  <c r="E3063" i="16" s="1"/>
  <c r="C3063" i="16" s="1"/>
  <c r="I2918" i="16"/>
  <c r="E2918" i="16" s="1"/>
  <c r="C2918" i="16" s="1"/>
  <c r="I2751" i="16"/>
  <c r="E2751" i="16" s="1"/>
  <c r="C2751" i="16" s="1"/>
  <c r="I2606" i="16"/>
  <c r="E2606" i="16" s="1"/>
  <c r="C2606" i="16" s="1"/>
  <c r="I2462" i="16"/>
  <c r="E2462" i="16" s="1"/>
  <c r="C2462" i="16" s="1"/>
  <c r="I2317" i="16"/>
  <c r="E2317" i="16" s="1"/>
  <c r="C2317" i="16" s="1"/>
  <c r="I2162" i="16"/>
  <c r="E2162" i="16" s="1"/>
  <c r="C2162" i="16" s="1"/>
  <c r="I3817" i="16"/>
  <c r="E3817" i="16" s="1"/>
  <c r="C3817" i="16" s="1"/>
  <c r="I3674" i="16"/>
  <c r="E3674" i="16" s="1"/>
  <c r="C3674" i="16" s="1"/>
  <c r="I3529" i="16"/>
  <c r="E3529" i="16" s="1"/>
  <c r="C3529" i="16" s="1"/>
  <c r="I3385" i="16"/>
  <c r="E3385" i="16" s="1"/>
  <c r="C3385" i="16" s="1"/>
  <c r="I3240" i="16"/>
  <c r="E3240" i="16" s="1"/>
  <c r="C3240" i="16" s="1"/>
  <c r="I3096" i="16"/>
  <c r="E3096" i="16" s="1"/>
  <c r="C3096" i="16" s="1"/>
  <c r="I2953" i="16"/>
  <c r="E2953" i="16" s="1"/>
  <c r="C2953" i="16" s="1"/>
  <c r="I2809" i="16"/>
  <c r="E2809" i="16" s="1"/>
  <c r="C2809" i="16" s="1"/>
  <c r="I2665" i="16"/>
  <c r="E2665" i="16" s="1"/>
  <c r="C2665" i="16" s="1"/>
  <c r="I2521" i="16"/>
  <c r="E2521" i="16" s="1"/>
  <c r="C2521" i="16" s="1"/>
  <c r="I2364" i="16"/>
  <c r="E2364" i="16" s="1"/>
  <c r="C2364" i="16" s="1"/>
  <c r="I2222" i="16"/>
  <c r="E2222" i="16" s="1"/>
  <c r="C2222" i="16" s="1"/>
  <c r="I2100" i="16"/>
  <c r="E2100" i="16" s="1"/>
  <c r="C2100" i="16" s="1"/>
  <c r="I1957" i="16"/>
  <c r="E1957" i="16" s="1"/>
  <c r="C1957" i="16" s="1"/>
  <c r="I1812" i="16"/>
  <c r="E1812" i="16" s="1"/>
  <c r="C1812" i="16" s="1"/>
  <c r="I1668" i="16"/>
  <c r="E1668" i="16" s="1"/>
  <c r="C1668" i="16" s="1"/>
  <c r="I1524" i="16"/>
  <c r="E1524" i="16" s="1"/>
  <c r="C1524" i="16" s="1"/>
  <c r="I1381" i="16"/>
  <c r="E1381" i="16" s="1"/>
  <c r="C1381" i="16" s="1"/>
  <c r="I1236" i="16"/>
  <c r="E1236" i="16" s="1"/>
  <c r="C1236" i="16" s="1"/>
  <c r="I1092" i="16"/>
  <c r="E1092" i="16" s="1"/>
  <c r="C1092" i="16" s="1"/>
  <c r="I1967" i="16"/>
  <c r="E1967" i="16" s="1"/>
  <c r="C1967" i="16" s="1"/>
  <c r="I1823" i="16"/>
  <c r="E1823" i="16" s="1"/>
  <c r="C1823" i="16" s="1"/>
  <c r="I3666" i="16"/>
  <c r="E3666" i="16" s="1"/>
  <c r="C3666" i="16" s="1"/>
  <c r="I3756" i="16"/>
  <c r="E3756" i="16" s="1"/>
  <c r="C3756" i="16" s="1"/>
  <c r="I3611" i="16"/>
  <c r="E3611" i="16" s="1"/>
  <c r="C3611" i="16" s="1"/>
  <c r="I3469" i="16"/>
  <c r="E3469" i="16" s="1"/>
  <c r="C3469" i="16" s="1"/>
  <c r="I3325" i="16"/>
  <c r="E3325" i="16" s="1"/>
  <c r="C3325" i="16" s="1"/>
  <c r="I3180" i="16"/>
  <c r="E3180" i="16" s="1"/>
  <c r="C3180" i="16" s="1"/>
  <c r="I3036" i="16"/>
  <c r="E3036" i="16" s="1"/>
  <c r="C3036" i="16" s="1"/>
  <c r="I2892" i="16"/>
  <c r="E2892" i="16" s="1"/>
  <c r="C2892" i="16" s="1"/>
  <c r="I2748" i="16"/>
  <c r="E2748" i="16" s="1"/>
  <c r="C2748" i="16" s="1"/>
  <c r="I2592" i="16"/>
  <c r="E2592" i="16" s="1"/>
  <c r="C2592" i="16" s="1"/>
  <c r="I2448" i="16"/>
  <c r="E2448" i="16" s="1"/>
  <c r="C2448" i="16" s="1"/>
  <c r="I2304" i="16"/>
  <c r="E2304" i="16" s="1"/>
  <c r="C2304" i="16" s="1"/>
  <c r="I2161" i="16"/>
  <c r="E2161" i="16" s="1"/>
  <c r="C2161" i="16" s="1"/>
  <c r="I3815" i="16"/>
  <c r="E3815" i="16" s="1"/>
  <c r="C3815" i="16" s="1"/>
  <c r="I3671" i="16"/>
  <c r="E3671" i="16" s="1"/>
  <c r="C3671" i="16" s="1"/>
  <c r="I3527" i="16"/>
  <c r="E3527" i="16" s="1"/>
  <c r="C3527" i="16" s="1"/>
  <c r="I3384" i="16"/>
  <c r="E3384" i="16" s="1"/>
  <c r="C3384" i="16" s="1"/>
  <c r="I3239" i="16"/>
  <c r="E3239" i="16" s="1"/>
  <c r="C3239" i="16" s="1"/>
  <c r="I3095" i="16"/>
  <c r="E3095" i="16" s="1"/>
  <c r="C3095" i="16" s="1"/>
  <c r="I2952" i="16"/>
  <c r="E2952" i="16" s="1"/>
  <c r="C2952" i="16" s="1"/>
  <c r="I2807" i="16"/>
  <c r="E2807" i="16" s="1"/>
  <c r="C2807" i="16" s="1"/>
  <c r="I2663" i="16"/>
  <c r="E2663" i="16" s="1"/>
  <c r="C2663" i="16" s="1"/>
  <c r="I2519" i="16"/>
  <c r="E2519" i="16" s="1"/>
  <c r="C2519" i="16" s="1"/>
  <c r="I2375" i="16"/>
  <c r="E2375" i="16" s="1"/>
  <c r="C2375" i="16" s="1"/>
  <c r="I2231" i="16"/>
  <c r="E2231" i="16" s="1"/>
  <c r="C2231" i="16" s="1"/>
  <c r="I3653" i="16"/>
  <c r="E3653" i="16" s="1"/>
  <c r="C3653" i="16" s="1"/>
  <c r="I3718" i="16"/>
  <c r="E3718" i="16" s="1"/>
  <c r="C3718" i="16" s="1"/>
  <c r="I3574" i="16"/>
  <c r="E3574" i="16" s="1"/>
  <c r="C3574" i="16" s="1"/>
  <c r="I3430" i="16"/>
  <c r="E3430" i="16" s="1"/>
  <c r="C3430" i="16" s="1"/>
  <c r="I3286" i="16"/>
  <c r="E3286" i="16" s="1"/>
  <c r="C3286" i="16" s="1"/>
  <c r="I3142" i="16"/>
  <c r="E3142" i="16" s="1"/>
  <c r="C3142" i="16" s="1"/>
  <c r="I2998" i="16"/>
  <c r="E2998" i="16" s="1"/>
  <c r="C2998" i="16" s="1"/>
  <c r="I2855" i="16"/>
  <c r="E2855" i="16" s="1"/>
  <c r="C2855" i="16" s="1"/>
  <c r="I2710" i="16"/>
  <c r="E2710" i="16" s="1"/>
  <c r="C2710" i="16" s="1"/>
  <c r="I2554" i="16"/>
  <c r="E2554" i="16" s="1"/>
  <c r="C2554" i="16" s="1"/>
  <c r="I2410" i="16"/>
  <c r="E2410" i="16" s="1"/>
  <c r="C2410" i="16" s="1"/>
  <c r="I2266" i="16"/>
  <c r="E2266" i="16" s="1"/>
  <c r="C2266" i="16" s="1"/>
  <c r="I2122" i="16"/>
  <c r="E2122" i="16" s="1"/>
  <c r="C2122" i="16" s="1"/>
  <c r="I3789" i="16"/>
  <c r="E3789" i="16" s="1"/>
  <c r="C3789" i="16" s="1"/>
  <c r="I3645" i="16"/>
  <c r="E3645" i="16" s="1"/>
  <c r="C3645" i="16" s="1"/>
  <c r="I3500" i="16"/>
  <c r="E3500" i="16" s="1"/>
  <c r="C3500" i="16" s="1"/>
  <c r="I3357" i="16"/>
  <c r="E3357" i="16" s="1"/>
  <c r="C3357" i="16" s="1"/>
  <c r="I3213" i="16"/>
  <c r="E3213" i="16" s="1"/>
  <c r="C3213" i="16" s="1"/>
  <c r="I3069" i="16"/>
  <c r="E3069" i="16" s="1"/>
  <c r="C3069" i="16" s="1"/>
  <c r="I2924" i="16"/>
  <c r="E2924" i="16" s="1"/>
  <c r="C2924" i="16" s="1"/>
  <c r="I2781" i="16"/>
  <c r="E2781" i="16" s="1"/>
  <c r="C2781" i="16" s="1"/>
  <c r="I2637" i="16"/>
  <c r="E2637" i="16" s="1"/>
  <c r="C2637" i="16" s="1"/>
  <c r="I2494" i="16"/>
  <c r="E2494" i="16" s="1"/>
  <c r="C2494" i="16" s="1"/>
  <c r="I2337" i="16"/>
  <c r="E2337" i="16" s="1"/>
  <c r="C2337" i="16" s="1"/>
  <c r="I2193" i="16"/>
  <c r="E2193" i="16" s="1"/>
  <c r="C2193" i="16" s="1"/>
  <c r="I3607" i="16"/>
  <c r="E3607" i="16" s="1"/>
  <c r="C3607" i="16" s="1"/>
  <c r="I3740" i="16"/>
  <c r="E3740" i="16" s="1"/>
  <c r="C3740" i="16" s="1"/>
  <c r="I3595" i="16"/>
  <c r="E3595" i="16" s="1"/>
  <c r="C3595" i="16" s="1"/>
  <c r="I3440" i="16"/>
  <c r="E3440" i="16" s="1"/>
  <c r="C3440" i="16" s="1"/>
  <c r="I3295" i="16"/>
  <c r="E3295" i="16" s="1"/>
  <c r="C3295" i="16" s="1"/>
  <c r="I3151" i="16"/>
  <c r="E3151" i="16" s="1"/>
  <c r="C3151" i="16" s="1"/>
  <c r="I3007" i="16"/>
  <c r="E3007" i="16" s="1"/>
  <c r="C3007" i="16" s="1"/>
  <c r="I2863" i="16"/>
  <c r="E2863" i="16" s="1"/>
  <c r="C2863" i="16" s="1"/>
  <c r="I2720" i="16"/>
  <c r="E2720" i="16" s="1"/>
  <c r="C2720" i="16" s="1"/>
  <c r="I2576" i="16"/>
  <c r="E2576" i="16" s="1"/>
  <c r="C2576" i="16" s="1"/>
  <c r="I2432" i="16"/>
  <c r="E2432" i="16" s="1"/>
  <c r="C2432" i="16" s="1"/>
  <c r="I2289" i="16"/>
  <c r="E2289" i="16" s="1"/>
  <c r="C2289" i="16" s="1"/>
  <c r="I2145" i="16"/>
  <c r="E2145" i="16" s="1"/>
  <c r="C2145" i="16" s="1"/>
  <c r="I3787" i="16"/>
  <c r="E3787" i="16" s="1"/>
  <c r="C3787" i="16" s="1"/>
  <c r="I3642" i="16"/>
  <c r="E3642" i="16" s="1"/>
  <c r="C3642" i="16" s="1"/>
  <c r="I3498" i="16"/>
  <c r="E3498" i="16" s="1"/>
  <c r="C3498" i="16" s="1"/>
  <c r="I3355" i="16"/>
  <c r="E3355" i="16" s="1"/>
  <c r="C3355" i="16" s="1"/>
  <c r="I3211" i="16"/>
  <c r="E3211" i="16" s="1"/>
  <c r="C3211" i="16" s="1"/>
  <c r="I3066" i="16"/>
  <c r="E3066" i="16" s="1"/>
  <c r="C3066" i="16" s="1"/>
  <c r="I2923" i="16"/>
  <c r="E2923" i="16" s="1"/>
  <c r="C2923" i="16" s="1"/>
  <c r="I2778" i="16"/>
  <c r="E2778" i="16" s="1"/>
  <c r="C2778" i="16" s="1"/>
  <c r="I2635" i="16"/>
  <c r="E2635" i="16" s="1"/>
  <c r="C2635" i="16" s="1"/>
  <c r="I2491" i="16"/>
  <c r="E2491" i="16" s="1"/>
  <c r="C2491" i="16" s="1"/>
  <c r="I2347" i="16"/>
  <c r="E2347" i="16" s="1"/>
  <c r="C2347" i="16" s="1"/>
  <c r="I2204" i="16"/>
  <c r="E2204" i="16" s="1"/>
  <c r="C2204" i="16" s="1"/>
  <c r="I3546" i="16"/>
  <c r="E3546" i="16" s="1"/>
  <c r="C3546" i="16" s="1"/>
  <c r="I3402" i="16"/>
  <c r="E3402" i="16" s="1"/>
  <c r="C3402" i="16" s="1"/>
  <c r="I3235" i="16"/>
  <c r="E3235" i="16" s="1"/>
  <c r="C3235" i="16" s="1"/>
  <c r="I3090" i="16"/>
  <c r="E3090" i="16" s="1"/>
  <c r="C3090" i="16" s="1"/>
  <c r="I2946" i="16"/>
  <c r="E2946" i="16" s="1"/>
  <c r="C2946" i="16" s="1"/>
  <c r="I2802" i="16"/>
  <c r="E2802" i="16" s="1"/>
  <c r="C2802" i="16" s="1"/>
  <c r="I2658" i="16"/>
  <c r="E2658" i="16" s="1"/>
  <c r="C2658" i="16" s="1"/>
  <c r="I2514" i="16"/>
  <c r="E2514" i="16" s="1"/>
  <c r="C2514" i="16" s="1"/>
  <c r="I2359" i="16"/>
  <c r="E2359" i="16" s="1"/>
  <c r="C2359" i="16" s="1"/>
  <c r="I2214" i="16"/>
  <c r="E2214" i="16" s="1"/>
  <c r="C2214" i="16" s="1"/>
  <c r="I2070" i="16"/>
  <c r="E2070" i="16" s="1"/>
  <c r="C2070" i="16" s="1"/>
  <c r="I1926" i="16"/>
  <c r="E1926" i="16" s="1"/>
  <c r="C1926" i="16" s="1"/>
  <c r="I3690" i="16"/>
  <c r="E3690" i="16" s="1"/>
  <c r="C3690" i="16" s="1"/>
  <c r="I3401" i="16"/>
  <c r="E3401" i="16" s="1"/>
  <c r="C3401" i="16" s="1"/>
  <c r="I3257" i="16"/>
  <c r="E3257" i="16" s="1"/>
  <c r="C3257" i="16" s="1"/>
  <c r="I3114" i="16"/>
  <c r="E3114" i="16" s="1"/>
  <c r="C3114" i="16" s="1"/>
  <c r="I2968" i="16"/>
  <c r="E2968" i="16" s="1"/>
  <c r="C2968" i="16" s="1"/>
  <c r="I2825" i="16"/>
  <c r="E2825" i="16" s="1"/>
  <c r="C2825" i="16" s="1"/>
  <c r="I2681" i="16"/>
  <c r="E2681" i="16" s="1"/>
  <c r="C2681" i="16" s="1"/>
  <c r="I2537" i="16"/>
  <c r="E2537" i="16" s="1"/>
  <c r="C2537" i="16" s="1"/>
  <c r="I2393" i="16"/>
  <c r="E2393" i="16" s="1"/>
  <c r="C2393" i="16" s="1"/>
  <c r="I2249" i="16"/>
  <c r="E2249" i="16" s="1"/>
  <c r="C2249" i="16" s="1"/>
  <c r="I2105" i="16"/>
  <c r="E2105" i="16" s="1"/>
  <c r="C2105" i="16" s="1"/>
  <c r="I1961" i="16"/>
  <c r="E1961" i="16" s="1"/>
  <c r="C1961" i="16" s="1"/>
  <c r="I1817" i="16"/>
  <c r="E1817" i="16" s="1"/>
  <c r="C1817" i="16" s="1"/>
  <c r="I3760" i="16"/>
  <c r="E3760" i="16" s="1"/>
  <c r="C3760" i="16" s="1"/>
  <c r="I3616" i="16"/>
  <c r="E3616" i="16" s="1"/>
  <c r="C3616" i="16" s="1"/>
  <c r="I3473" i="16"/>
  <c r="E3473" i="16" s="1"/>
  <c r="C3473" i="16" s="1"/>
  <c r="I3328" i="16"/>
  <c r="E3328" i="16" s="1"/>
  <c r="C3328" i="16" s="1"/>
  <c r="I3183" i="16"/>
  <c r="E3183" i="16" s="1"/>
  <c r="C3183" i="16" s="1"/>
  <c r="I3039" i="16"/>
  <c r="E3039" i="16" s="1"/>
  <c r="C3039" i="16" s="1"/>
  <c r="I2895" i="16"/>
  <c r="E2895" i="16" s="1"/>
  <c r="C2895" i="16" s="1"/>
  <c r="I2752" i="16"/>
  <c r="E2752" i="16" s="1"/>
  <c r="C2752" i="16" s="1"/>
  <c r="I2608" i="16"/>
  <c r="E2608" i="16" s="1"/>
  <c r="C2608" i="16" s="1"/>
  <c r="I2465" i="16"/>
  <c r="E2465" i="16" s="1"/>
  <c r="C2465" i="16" s="1"/>
  <c r="I2308" i="16"/>
  <c r="E2308" i="16" s="1"/>
  <c r="C2308" i="16" s="1"/>
  <c r="I2165" i="16"/>
  <c r="E2165" i="16" s="1"/>
  <c r="C2165" i="16" s="1"/>
  <c r="I3842" i="16"/>
  <c r="E3842" i="16" s="1"/>
  <c r="C3842" i="16" s="1"/>
  <c r="I3699" i="16"/>
  <c r="E3699" i="16" s="1"/>
  <c r="C3699" i="16" s="1"/>
  <c r="I3544" i="16"/>
  <c r="E3544" i="16" s="1"/>
  <c r="C3544" i="16" s="1"/>
  <c r="I3399" i="16"/>
  <c r="E3399" i="16" s="1"/>
  <c r="C3399" i="16" s="1"/>
  <c r="I3255" i="16"/>
  <c r="E3255" i="16" s="1"/>
  <c r="C3255" i="16" s="1"/>
  <c r="I3111" i="16"/>
  <c r="E3111" i="16" s="1"/>
  <c r="C3111" i="16" s="1"/>
  <c r="I2967" i="16"/>
  <c r="E2967" i="16" s="1"/>
  <c r="C2967" i="16" s="1"/>
  <c r="I2823" i="16"/>
  <c r="E2823" i="16" s="1"/>
  <c r="C2823" i="16" s="1"/>
  <c r="I2679" i="16"/>
  <c r="E2679" i="16" s="1"/>
  <c r="C2679" i="16" s="1"/>
  <c r="I2535" i="16"/>
  <c r="E2535" i="16" s="1"/>
  <c r="C2535" i="16" s="1"/>
  <c r="I2390" i="16"/>
  <c r="E2390" i="16" s="1"/>
  <c r="C2390" i="16" s="1"/>
  <c r="I2247" i="16"/>
  <c r="E2247" i="16" s="1"/>
  <c r="C2247" i="16" s="1"/>
  <c r="I2103" i="16"/>
  <c r="E2103" i="16" s="1"/>
  <c r="C2103" i="16" s="1"/>
  <c r="I3770" i="16"/>
  <c r="E3770" i="16" s="1"/>
  <c r="C3770" i="16" s="1"/>
  <c r="I3625" i="16"/>
  <c r="E3625" i="16" s="1"/>
  <c r="C3625" i="16" s="1"/>
  <c r="I3482" i="16"/>
  <c r="E3482" i="16" s="1"/>
  <c r="C3482" i="16" s="1"/>
  <c r="I3338" i="16"/>
  <c r="E3338" i="16" s="1"/>
  <c r="C3338" i="16" s="1"/>
  <c r="I3194" i="16"/>
  <c r="E3194" i="16" s="1"/>
  <c r="C3194" i="16" s="1"/>
  <c r="I3049" i="16"/>
  <c r="E3049" i="16" s="1"/>
  <c r="C3049" i="16" s="1"/>
  <c r="I2906" i="16"/>
  <c r="E2906" i="16" s="1"/>
  <c r="C2906" i="16" s="1"/>
  <c r="I2738" i="16"/>
  <c r="E2738" i="16" s="1"/>
  <c r="C2738" i="16" s="1"/>
  <c r="I2594" i="16"/>
  <c r="E2594" i="16" s="1"/>
  <c r="C2594" i="16" s="1"/>
  <c r="I2450" i="16"/>
  <c r="E2450" i="16" s="1"/>
  <c r="C2450" i="16" s="1"/>
  <c r="I2307" i="16"/>
  <c r="E2307" i="16" s="1"/>
  <c r="C2307" i="16" s="1"/>
  <c r="I2150" i="16"/>
  <c r="E2150" i="16" s="1"/>
  <c r="C2150" i="16" s="1"/>
  <c r="I3805" i="16"/>
  <c r="E3805" i="16" s="1"/>
  <c r="C3805" i="16" s="1"/>
  <c r="I3661" i="16"/>
  <c r="E3661" i="16" s="1"/>
  <c r="C3661" i="16" s="1"/>
  <c r="I3517" i="16"/>
  <c r="E3517" i="16" s="1"/>
  <c r="C3517" i="16" s="1"/>
  <c r="I3372" i="16"/>
  <c r="E3372" i="16" s="1"/>
  <c r="C3372" i="16" s="1"/>
  <c r="I3229" i="16"/>
  <c r="E3229" i="16" s="1"/>
  <c r="C3229" i="16" s="1"/>
  <c r="I3085" i="16"/>
  <c r="E3085" i="16" s="1"/>
  <c r="C3085" i="16" s="1"/>
  <c r="I2941" i="16"/>
  <c r="E2941" i="16" s="1"/>
  <c r="C2941" i="16" s="1"/>
  <c r="I2797" i="16"/>
  <c r="E2797" i="16" s="1"/>
  <c r="C2797" i="16" s="1"/>
  <c r="I2654" i="16"/>
  <c r="E2654" i="16" s="1"/>
  <c r="C2654" i="16" s="1"/>
  <c r="I2509" i="16"/>
  <c r="E2509" i="16" s="1"/>
  <c r="C2509" i="16" s="1"/>
  <c r="I2353" i="16"/>
  <c r="E2353" i="16" s="1"/>
  <c r="C2353" i="16" s="1"/>
  <c r="I2209" i="16"/>
  <c r="E2209" i="16" s="1"/>
  <c r="C2209" i="16" s="1"/>
  <c r="I2087" i="16"/>
  <c r="E2087" i="16" s="1"/>
  <c r="C2087" i="16" s="1"/>
  <c r="I1944" i="16"/>
  <c r="E1944" i="16" s="1"/>
  <c r="C1944" i="16" s="1"/>
  <c r="I1800" i="16"/>
  <c r="E1800" i="16" s="1"/>
  <c r="C1800" i="16" s="1"/>
  <c r="I1656" i="16"/>
  <c r="E1656" i="16" s="1"/>
  <c r="C1656" i="16" s="1"/>
  <c r="I1512" i="16"/>
  <c r="E1512" i="16" s="1"/>
  <c r="C1512" i="16" s="1"/>
  <c r="I1368" i="16"/>
  <c r="E1368" i="16" s="1"/>
  <c r="C1368" i="16" s="1"/>
  <c r="I3821" i="16"/>
  <c r="E3821" i="16" s="1"/>
  <c r="C3821" i="16" s="1"/>
  <c r="I3744" i="16"/>
  <c r="E3744" i="16" s="1"/>
  <c r="C3744" i="16" s="1"/>
  <c r="I3599" i="16"/>
  <c r="E3599" i="16" s="1"/>
  <c r="C3599" i="16" s="1"/>
  <c r="I3456" i="16"/>
  <c r="E3456" i="16" s="1"/>
  <c r="C3456" i="16" s="1"/>
  <c r="I3312" i="16"/>
  <c r="E3312" i="16" s="1"/>
  <c r="C3312" i="16" s="1"/>
  <c r="I3167" i="16"/>
  <c r="E3167" i="16" s="1"/>
  <c r="C3167" i="16" s="1"/>
  <c r="I3023" i="16"/>
  <c r="E3023" i="16" s="1"/>
  <c r="C3023" i="16" s="1"/>
  <c r="I2880" i="16"/>
  <c r="E2880" i="16" s="1"/>
  <c r="C2880" i="16" s="1"/>
  <c r="I2736" i="16"/>
  <c r="E2736" i="16" s="1"/>
  <c r="C2736" i="16" s="1"/>
  <c r="I2580" i="16"/>
  <c r="E2580" i="16" s="1"/>
  <c r="C2580" i="16" s="1"/>
  <c r="I2436" i="16"/>
  <c r="E2436" i="16" s="1"/>
  <c r="C2436" i="16" s="1"/>
  <c r="I2292" i="16"/>
  <c r="E2292" i="16" s="1"/>
  <c r="C2292" i="16" s="1"/>
  <c r="I2149" i="16"/>
  <c r="E2149" i="16" s="1"/>
  <c r="C2149" i="16" s="1"/>
  <c r="I3802" i="16"/>
  <c r="E3802" i="16" s="1"/>
  <c r="C3802" i="16" s="1"/>
  <c r="I3659" i="16"/>
  <c r="E3659" i="16" s="1"/>
  <c r="C3659" i="16" s="1"/>
  <c r="I3516" i="16"/>
  <c r="E3516" i="16" s="1"/>
  <c r="C3516" i="16" s="1"/>
  <c r="I3371" i="16"/>
  <c r="E3371" i="16" s="1"/>
  <c r="C3371" i="16" s="1"/>
  <c r="I3227" i="16"/>
  <c r="E3227" i="16" s="1"/>
  <c r="C3227" i="16" s="1"/>
  <c r="I3082" i="16"/>
  <c r="E3082" i="16" s="1"/>
  <c r="C3082" i="16" s="1"/>
  <c r="I2938" i="16"/>
  <c r="E2938" i="16" s="1"/>
  <c r="C2938" i="16" s="1"/>
  <c r="I2795" i="16"/>
  <c r="E2795" i="16" s="1"/>
  <c r="C2795" i="16" s="1"/>
  <c r="I2652" i="16"/>
  <c r="E2652" i="16" s="1"/>
  <c r="C2652" i="16" s="1"/>
  <c r="I2508" i="16"/>
  <c r="E2508" i="16" s="1"/>
  <c r="C2508" i="16" s="1"/>
  <c r="I2363" i="16"/>
  <c r="E2363" i="16" s="1"/>
  <c r="C2363" i="16" s="1"/>
  <c r="I2220" i="16"/>
  <c r="E2220" i="16" s="1"/>
  <c r="C2220" i="16" s="1"/>
  <c r="I3798" i="16"/>
  <c r="E3798" i="16" s="1"/>
  <c r="C3798" i="16" s="1"/>
  <c r="I3705" i="16"/>
  <c r="E3705" i="16" s="1"/>
  <c r="C3705" i="16" s="1"/>
  <c r="I3562" i="16"/>
  <c r="E3562" i="16" s="1"/>
  <c r="C3562" i="16" s="1"/>
  <c r="I3418" i="16"/>
  <c r="E3418" i="16" s="1"/>
  <c r="C3418" i="16" s="1"/>
  <c r="I3275" i="16"/>
  <c r="E3275" i="16" s="1"/>
  <c r="C3275" i="16" s="1"/>
  <c r="I3131" i="16"/>
  <c r="E3131" i="16" s="1"/>
  <c r="C3131" i="16" s="1"/>
  <c r="I2987" i="16"/>
  <c r="E2987" i="16" s="1"/>
  <c r="C2987" i="16" s="1"/>
  <c r="I2842" i="16"/>
  <c r="E2842" i="16" s="1"/>
  <c r="C2842" i="16" s="1"/>
  <c r="I2686" i="16"/>
  <c r="E2686" i="16" s="1"/>
  <c r="C2686" i="16" s="1"/>
  <c r="I2542" i="16"/>
  <c r="E2542" i="16" s="1"/>
  <c r="C2542" i="16" s="1"/>
  <c r="I2398" i="16"/>
  <c r="E2398" i="16" s="1"/>
  <c r="C2398" i="16" s="1"/>
  <c r="I2254" i="16"/>
  <c r="E2254" i="16" s="1"/>
  <c r="C2254" i="16" s="1"/>
  <c r="I2110" i="16"/>
  <c r="E2110" i="16" s="1"/>
  <c r="C2110" i="16" s="1"/>
  <c r="I3777" i="16"/>
  <c r="E3777" i="16" s="1"/>
  <c r="C3777" i="16" s="1"/>
  <c r="I3632" i="16"/>
  <c r="E3632" i="16" s="1"/>
  <c r="C3632" i="16" s="1"/>
  <c r="I3488" i="16"/>
  <c r="E3488" i="16" s="1"/>
  <c r="C3488" i="16" s="1"/>
  <c r="I3345" i="16"/>
  <c r="E3345" i="16" s="1"/>
  <c r="C3345" i="16" s="1"/>
  <c r="I3201" i="16"/>
  <c r="E3201" i="16" s="1"/>
  <c r="C3201" i="16" s="1"/>
  <c r="I3057" i="16"/>
  <c r="E3057" i="16" s="1"/>
  <c r="C3057" i="16" s="1"/>
  <c r="I2913" i="16"/>
  <c r="E2913" i="16" s="1"/>
  <c r="C2913" i="16" s="1"/>
  <c r="I2769" i="16"/>
  <c r="E2769" i="16" s="1"/>
  <c r="C2769" i="16" s="1"/>
  <c r="I2625" i="16"/>
  <c r="E2625" i="16" s="1"/>
  <c r="C2625" i="16" s="1"/>
  <c r="I2481" i="16"/>
  <c r="E2481" i="16" s="1"/>
  <c r="C2481" i="16" s="1"/>
  <c r="I2325" i="16"/>
  <c r="E2325" i="16" s="1"/>
  <c r="C2325" i="16" s="1"/>
  <c r="I2182" i="16"/>
  <c r="E2182" i="16" s="1"/>
  <c r="C2182" i="16" s="1"/>
  <c r="I3784" i="16"/>
  <c r="E3784" i="16" s="1"/>
  <c r="C3784" i="16" s="1"/>
  <c r="I3728" i="16"/>
  <c r="E3728" i="16" s="1"/>
  <c r="C3728" i="16" s="1"/>
  <c r="I3584" i="16"/>
  <c r="E3584" i="16" s="1"/>
  <c r="C3584" i="16" s="1"/>
  <c r="I3428" i="16"/>
  <c r="E3428" i="16" s="1"/>
  <c r="C3428" i="16" s="1"/>
  <c r="I3284" i="16"/>
  <c r="E3284" i="16" s="1"/>
  <c r="C3284" i="16" s="1"/>
  <c r="I3139" i="16"/>
  <c r="E3139" i="16" s="1"/>
  <c r="C3139" i="16" s="1"/>
  <c r="I2995" i="16"/>
  <c r="E2995" i="16" s="1"/>
  <c r="C2995" i="16" s="1"/>
  <c r="I2852" i="16"/>
  <c r="E2852" i="16" s="1"/>
  <c r="C2852" i="16" s="1"/>
  <c r="I2708" i="16"/>
  <c r="E2708" i="16" s="1"/>
  <c r="C2708" i="16" s="1"/>
  <c r="I2564" i="16"/>
  <c r="E2564" i="16" s="1"/>
  <c r="C2564" i="16" s="1"/>
  <c r="I2420" i="16"/>
  <c r="E2420" i="16" s="1"/>
  <c r="C2420" i="16" s="1"/>
  <c r="I2276" i="16"/>
  <c r="E2276" i="16" s="1"/>
  <c r="C2276" i="16" s="1"/>
  <c r="I2132" i="16"/>
  <c r="E2132" i="16" s="1"/>
  <c r="C2132" i="16" s="1"/>
  <c r="I3776" i="16"/>
  <c r="E3776" i="16" s="1"/>
  <c r="C3776" i="16" s="1"/>
  <c r="I3631" i="16"/>
  <c r="E3631" i="16" s="1"/>
  <c r="C3631" i="16" s="1"/>
  <c r="I3487" i="16"/>
  <c r="E3487" i="16" s="1"/>
  <c r="C3487" i="16" s="1"/>
  <c r="I3343" i="16"/>
  <c r="E3343" i="16" s="1"/>
  <c r="C3343" i="16" s="1"/>
  <c r="I3199" i="16"/>
  <c r="E3199" i="16" s="1"/>
  <c r="C3199" i="16" s="1"/>
  <c r="I3056" i="16"/>
  <c r="E3056" i="16" s="1"/>
  <c r="C3056" i="16" s="1"/>
  <c r="I2912" i="16"/>
  <c r="E2912" i="16" s="1"/>
  <c r="C2912" i="16" s="1"/>
  <c r="I2767" i="16"/>
  <c r="E2767" i="16" s="1"/>
  <c r="C2767" i="16" s="1"/>
  <c r="I2623" i="16"/>
  <c r="E2623" i="16" s="1"/>
  <c r="C2623" i="16" s="1"/>
  <c r="I2479" i="16"/>
  <c r="E2479" i="16" s="1"/>
  <c r="C2479" i="16" s="1"/>
  <c r="I2335" i="16"/>
  <c r="E2335" i="16" s="1"/>
  <c r="C2335" i="16" s="1"/>
  <c r="I2192" i="16"/>
  <c r="E2192" i="16" s="1"/>
  <c r="C2192" i="16" s="1"/>
  <c r="I3534" i="16"/>
  <c r="E3534" i="16" s="1"/>
  <c r="C3534" i="16" s="1"/>
  <c r="I3378" i="16"/>
  <c r="E3378" i="16" s="1"/>
  <c r="C3378" i="16" s="1"/>
  <c r="I3221" i="16"/>
  <c r="E3221" i="16" s="1"/>
  <c r="C3221" i="16" s="1"/>
  <c r="I3078" i="16"/>
  <c r="E3078" i="16" s="1"/>
  <c r="C3078" i="16" s="1"/>
  <c r="I2935" i="16"/>
  <c r="E2935" i="16" s="1"/>
  <c r="C2935" i="16" s="1"/>
  <c r="I2789" i="16"/>
  <c r="E2789" i="16" s="1"/>
  <c r="C2789" i="16" s="1"/>
  <c r="I2646" i="16"/>
  <c r="E2646" i="16" s="1"/>
  <c r="C2646" i="16" s="1"/>
  <c r="I2502" i="16"/>
  <c r="E2502" i="16" s="1"/>
  <c r="C2502" i="16" s="1"/>
  <c r="I2346" i="16"/>
  <c r="E2346" i="16" s="1"/>
  <c r="C2346" i="16" s="1"/>
  <c r="I2202" i="16"/>
  <c r="E2202" i="16" s="1"/>
  <c r="C2202" i="16" s="1"/>
  <c r="I2058" i="16"/>
  <c r="E2058" i="16" s="1"/>
  <c r="C2058" i="16" s="1"/>
  <c r="I1914" i="16"/>
  <c r="E1914" i="16" s="1"/>
  <c r="C1914" i="16" s="1"/>
  <c r="I3833" i="16"/>
  <c r="E3833" i="16" s="1"/>
  <c r="C3833" i="16" s="1"/>
  <c r="I3388" i="16"/>
  <c r="E3388" i="16" s="1"/>
  <c r="C3388" i="16" s="1"/>
  <c r="I3245" i="16"/>
  <c r="E3245" i="16" s="1"/>
  <c r="C3245" i="16" s="1"/>
  <c r="I3101" i="16"/>
  <c r="E3101" i="16" s="1"/>
  <c r="C3101" i="16" s="1"/>
  <c r="I2957" i="16"/>
  <c r="E2957" i="16" s="1"/>
  <c r="C2957" i="16" s="1"/>
  <c r="I2812" i="16"/>
  <c r="E2812" i="16" s="1"/>
  <c r="C2812" i="16" s="1"/>
  <c r="I2669" i="16"/>
  <c r="E2669" i="16" s="1"/>
  <c r="C2669" i="16" s="1"/>
  <c r="I2524" i="16"/>
  <c r="E2524" i="16" s="1"/>
  <c r="C2524" i="16" s="1"/>
  <c r="I2382" i="16"/>
  <c r="E2382" i="16" s="1"/>
  <c r="C2382" i="16" s="1"/>
  <c r="I2238" i="16"/>
  <c r="E2238" i="16" s="1"/>
  <c r="C2238" i="16" s="1"/>
  <c r="I2093" i="16"/>
  <c r="E2093" i="16" s="1"/>
  <c r="C2093" i="16" s="1"/>
  <c r="I1949" i="16"/>
  <c r="E1949" i="16" s="1"/>
  <c r="C1949" i="16" s="1"/>
  <c r="I3810" i="16"/>
  <c r="E3810" i="16" s="1"/>
  <c r="C3810" i="16" s="1"/>
  <c r="I3747" i="16"/>
  <c r="E3747" i="16" s="1"/>
  <c r="C3747" i="16" s="1"/>
  <c r="I3604" i="16"/>
  <c r="E3604" i="16" s="1"/>
  <c r="C3604" i="16" s="1"/>
  <c r="I3460" i="16"/>
  <c r="E3460" i="16" s="1"/>
  <c r="C3460" i="16" s="1"/>
  <c r="I3315" i="16"/>
  <c r="E3315" i="16" s="1"/>
  <c r="C3315" i="16" s="1"/>
  <c r="I3172" i="16"/>
  <c r="E3172" i="16" s="1"/>
  <c r="C3172" i="16" s="1"/>
  <c r="I3027" i="16"/>
  <c r="E3027" i="16" s="1"/>
  <c r="C3027" i="16" s="1"/>
  <c r="I2884" i="16"/>
  <c r="E2884" i="16" s="1"/>
  <c r="C2884" i="16" s="1"/>
  <c r="I2740" i="16"/>
  <c r="E2740" i="16" s="1"/>
  <c r="C2740" i="16" s="1"/>
  <c r="I2597" i="16"/>
  <c r="E2597" i="16" s="1"/>
  <c r="C2597" i="16" s="1"/>
  <c r="I2452" i="16"/>
  <c r="E2452" i="16" s="1"/>
  <c r="C2452" i="16" s="1"/>
  <c r="I2296" i="16"/>
  <c r="E2296" i="16" s="1"/>
  <c r="C2296" i="16" s="1"/>
  <c r="I2151" i="16"/>
  <c r="E2151" i="16" s="1"/>
  <c r="C2151" i="16" s="1"/>
  <c r="I3830" i="16"/>
  <c r="E3830" i="16" s="1"/>
  <c r="C3830" i="16" s="1"/>
  <c r="I3687" i="16"/>
  <c r="E3687" i="16" s="1"/>
  <c r="C3687" i="16" s="1"/>
  <c r="I3531" i="16"/>
  <c r="E3531" i="16" s="1"/>
  <c r="C3531" i="16" s="1"/>
  <c r="I3387" i="16"/>
  <c r="E3387" i="16" s="1"/>
  <c r="C3387" i="16" s="1"/>
  <c r="I3243" i="16"/>
  <c r="E3243" i="16" s="1"/>
  <c r="C3243" i="16" s="1"/>
  <c r="I3099" i="16"/>
  <c r="E3099" i="16" s="1"/>
  <c r="C3099" i="16" s="1"/>
  <c r="I2955" i="16"/>
  <c r="E2955" i="16" s="1"/>
  <c r="C2955" i="16" s="1"/>
  <c r="I2810" i="16"/>
  <c r="E2810" i="16" s="1"/>
  <c r="C2810" i="16" s="1"/>
  <c r="I2667" i="16"/>
  <c r="E2667" i="16" s="1"/>
  <c r="C2667" i="16" s="1"/>
  <c r="I2522" i="16"/>
  <c r="E2522" i="16" s="1"/>
  <c r="C2522" i="16" s="1"/>
  <c r="I2379" i="16"/>
  <c r="E2379" i="16" s="1"/>
  <c r="C2379" i="16" s="1"/>
  <c r="I2235" i="16"/>
  <c r="E2235" i="16" s="1"/>
  <c r="C2235" i="16" s="1"/>
  <c r="I3702" i="16"/>
  <c r="E3702" i="16" s="1"/>
  <c r="C3702" i="16" s="1"/>
  <c r="I3758" i="16"/>
  <c r="E3758" i="16" s="1"/>
  <c r="C3758" i="16" s="1"/>
  <c r="I3614" i="16"/>
  <c r="E3614" i="16" s="1"/>
  <c r="C3614" i="16" s="1"/>
  <c r="I3470" i="16"/>
  <c r="E3470" i="16" s="1"/>
  <c r="C3470" i="16" s="1"/>
  <c r="I3326" i="16"/>
  <c r="E3326" i="16" s="1"/>
  <c r="C3326" i="16" s="1"/>
  <c r="I3182" i="16"/>
  <c r="E3182" i="16" s="1"/>
  <c r="C3182" i="16" s="1"/>
  <c r="I3038" i="16"/>
  <c r="E3038" i="16" s="1"/>
  <c r="C3038" i="16" s="1"/>
  <c r="I2894" i="16"/>
  <c r="E2894" i="16" s="1"/>
  <c r="C2894" i="16" s="1"/>
  <c r="I2726" i="16"/>
  <c r="E2726" i="16" s="1"/>
  <c r="C2726" i="16" s="1"/>
  <c r="I2582" i="16"/>
  <c r="E2582" i="16" s="1"/>
  <c r="C2582" i="16" s="1"/>
  <c r="I2438" i="16"/>
  <c r="E2438" i="16" s="1"/>
  <c r="C2438" i="16" s="1"/>
  <c r="I2295" i="16"/>
  <c r="E2295" i="16" s="1"/>
  <c r="C2295" i="16" s="1"/>
  <c r="I2138" i="16"/>
  <c r="E2138" i="16" s="1"/>
  <c r="C2138" i="16" s="1"/>
  <c r="I3793" i="16"/>
  <c r="E3793" i="16" s="1"/>
  <c r="C3793" i="16" s="1"/>
  <c r="I3649" i="16"/>
  <c r="E3649" i="16" s="1"/>
  <c r="C3649" i="16" s="1"/>
  <c r="I3505" i="16"/>
  <c r="E3505" i="16" s="1"/>
  <c r="C3505" i="16" s="1"/>
  <c r="I3361" i="16"/>
  <c r="E3361" i="16" s="1"/>
  <c r="C3361" i="16" s="1"/>
  <c r="I3217" i="16"/>
  <c r="E3217" i="16" s="1"/>
  <c r="C3217" i="16" s="1"/>
  <c r="I3073" i="16"/>
  <c r="E3073" i="16" s="1"/>
  <c r="C3073" i="16" s="1"/>
  <c r="I2929" i="16"/>
  <c r="E2929" i="16" s="1"/>
  <c r="C2929" i="16" s="1"/>
  <c r="I2785" i="16"/>
  <c r="E2785" i="16" s="1"/>
  <c r="C2785" i="16" s="1"/>
  <c r="I2641" i="16"/>
  <c r="E2641" i="16" s="1"/>
  <c r="C2641" i="16" s="1"/>
  <c r="I2496" i="16"/>
  <c r="E2496" i="16" s="1"/>
  <c r="C2496" i="16" s="1"/>
  <c r="I2341" i="16"/>
  <c r="E2341" i="16" s="1"/>
  <c r="C2341" i="16" s="1"/>
  <c r="I2197" i="16"/>
  <c r="E2197" i="16" s="1"/>
  <c r="C2197" i="16" s="1"/>
  <c r="I2075" i="16"/>
  <c r="E2075" i="16" s="1"/>
  <c r="C2075" i="16" s="1"/>
  <c r="I1933" i="16"/>
  <c r="E1933" i="16" s="1"/>
  <c r="C1933" i="16" s="1"/>
  <c r="I1788" i="16"/>
  <c r="E1788" i="16" s="1"/>
  <c r="C1788" i="16" s="1"/>
  <c r="I1644" i="16"/>
  <c r="E1644" i="16" s="1"/>
  <c r="C1644" i="16" s="1"/>
  <c r="I1500" i="16"/>
  <c r="E1500" i="16" s="1"/>
  <c r="C1500" i="16" s="1"/>
  <c r="I1356" i="16"/>
  <c r="E1356" i="16" s="1"/>
  <c r="C1356" i="16" s="1"/>
  <c r="I1212" i="16"/>
  <c r="E1212" i="16" s="1"/>
  <c r="C1212" i="16" s="1"/>
  <c r="I2088" i="16"/>
  <c r="E2088" i="16" s="1"/>
  <c r="C2088" i="16" s="1"/>
  <c r="I1943" i="16"/>
  <c r="E1943" i="16" s="1"/>
  <c r="C1943" i="16" s="1"/>
  <c r="I3713" i="16"/>
  <c r="E3713" i="16" s="1"/>
  <c r="C3713" i="16" s="1"/>
  <c r="I3732" i="16"/>
  <c r="E3732" i="16" s="1"/>
  <c r="C3732" i="16" s="1"/>
  <c r="I3588" i="16"/>
  <c r="E3588" i="16" s="1"/>
  <c r="C3588" i="16" s="1"/>
  <c r="I3444" i="16"/>
  <c r="E3444" i="16" s="1"/>
  <c r="C3444" i="16" s="1"/>
  <c r="I3300" i="16"/>
  <c r="E3300" i="16" s="1"/>
  <c r="C3300" i="16" s="1"/>
  <c r="I3155" i="16"/>
  <c r="E3155" i="16" s="1"/>
  <c r="C3155" i="16" s="1"/>
  <c r="I3011" i="16"/>
  <c r="E3011" i="16" s="1"/>
  <c r="C3011" i="16" s="1"/>
  <c r="I2868" i="16"/>
  <c r="E2868" i="16" s="1"/>
  <c r="C2868" i="16" s="1"/>
  <c r="I2724" i="16"/>
  <c r="E2724" i="16" s="1"/>
  <c r="C2724" i="16" s="1"/>
  <c r="I2568" i="16"/>
  <c r="E2568" i="16" s="1"/>
  <c r="C2568" i="16" s="1"/>
  <c r="I2424" i="16"/>
  <c r="E2424" i="16" s="1"/>
  <c r="C2424" i="16" s="1"/>
  <c r="I2280" i="16"/>
  <c r="E2280" i="16" s="1"/>
  <c r="C2280" i="16" s="1"/>
  <c r="I2135" i="16"/>
  <c r="E2135" i="16" s="1"/>
  <c r="C2135" i="16" s="1"/>
  <c r="I3790" i="16"/>
  <c r="E3790" i="16" s="1"/>
  <c r="C3790" i="16" s="1"/>
  <c r="I3646" i="16"/>
  <c r="E3646" i="16" s="1"/>
  <c r="C3646" i="16" s="1"/>
  <c r="I3503" i="16"/>
  <c r="E3503" i="16" s="1"/>
  <c r="C3503" i="16" s="1"/>
  <c r="I3359" i="16"/>
  <c r="E3359" i="16" s="1"/>
  <c r="C3359" i="16" s="1"/>
  <c r="I3216" i="16"/>
  <c r="E3216" i="16" s="1"/>
  <c r="C3216" i="16" s="1"/>
  <c r="I3071" i="16"/>
  <c r="E3071" i="16" s="1"/>
  <c r="C3071" i="16" s="1"/>
  <c r="I2928" i="16"/>
  <c r="E2928" i="16" s="1"/>
  <c r="C2928" i="16" s="1"/>
  <c r="I2783" i="16"/>
  <c r="E2783" i="16" s="1"/>
  <c r="C2783" i="16" s="1"/>
  <c r="I2640" i="16"/>
  <c r="E2640" i="16" s="1"/>
  <c r="C2640" i="16" s="1"/>
  <c r="I2495" i="16"/>
  <c r="E2495" i="16" s="1"/>
  <c r="C2495" i="16" s="1"/>
  <c r="I2351" i="16"/>
  <c r="E2351" i="16" s="1"/>
  <c r="C2351" i="16" s="1"/>
  <c r="I2208" i="16"/>
  <c r="E2208" i="16" s="1"/>
  <c r="C2208" i="16" s="1"/>
  <c r="I3677" i="16"/>
  <c r="E3677" i="16" s="1"/>
  <c r="C3677" i="16" s="1"/>
  <c r="I3694" i="16"/>
  <c r="E3694" i="16" s="1"/>
  <c r="C3694" i="16" s="1"/>
  <c r="I3551" i="16"/>
  <c r="E3551" i="16" s="1"/>
  <c r="C3551" i="16" s="1"/>
  <c r="I3406" i="16"/>
  <c r="E3406" i="16" s="1"/>
  <c r="C3406" i="16" s="1"/>
  <c r="I3262" i="16"/>
  <c r="E3262" i="16" s="1"/>
  <c r="C3262" i="16" s="1"/>
  <c r="I3119" i="16"/>
  <c r="E3119" i="16" s="1"/>
  <c r="C3119" i="16" s="1"/>
  <c r="I2974" i="16"/>
  <c r="E2974" i="16" s="1"/>
  <c r="C2974" i="16" s="1"/>
  <c r="I2830" i="16"/>
  <c r="E2830" i="16" s="1"/>
  <c r="C2830" i="16" s="1"/>
  <c r="I2674" i="16"/>
  <c r="E2674" i="16" s="1"/>
  <c r="C2674" i="16" s="1"/>
  <c r="I2530" i="16"/>
  <c r="E2530" i="16" s="1"/>
  <c r="C2530" i="16" s="1"/>
  <c r="I2385" i="16"/>
  <c r="E2385" i="16" s="1"/>
  <c r="C2385" i="16" s="1"/>
  <c r="I2242" i="16"/>
  <c r="E2242" i="16" s="1"/>
  <c r="C2242" i="16" s="1"/>
  <c r="I2097" i="16"/>
  <c r="E2097" i="16" s="1"/>
  <c r="C2097" i="16" s="1"/>
  <c r="I3764" i="16"/>
  <c r="E3764" i="16" s="1"/>
  <c r="C3764" i="16" s="1"/>
  <c r="I3622" i="16"/>
  <c r="E3622" i="16" s="1"/>
  <c r="C3622" i="16" s="1"/>
  <c r="I3477" i="16"/>
  <c r="E3477" i="16" s="1"/>
  <c r="C3477" i="16" s="1"/>
  <c r="I3333" i="16"/>
  <c r="E3333" i="16" s="1"/>
  <c r="C3333" i="16" s="1"/>
  <c r="I3190" i="16"/>
  <c r="E3190" i="16" s="1"/>
  <c r="C3190" i="16" s="1"/>
  <c r="I3045" i="16"/>
  <c r="E3045" i="16" s="1"/>
  <c r="C3045" i="16" s="1"/>
  <c r="I2901" i="16"/>
  <c r="E2901" i="16" s="1"/>
  <c r="C2901" i="16" s="1"/>
  <c r="I2757" i="16"/>
  <c r="E2757" i="16" s="1"/>
  <c r="C2757" i="16" s="1"/>
  <c r="I2613" i="16"/>
  <c r="E2613" i="16" s="1"/>
  <c r="C2613" i="16" s="1"/>
  <c r="I2468" i="16"/>
  <c r="E2468" i="16" s="1"/>
  <c r="C2468" i="16" s="1"/>
  <c r="I2313" i="16"/>
  <c r="E2313" i="16" s="1"/>
  <c r="C2313" i="16" s="1"/>
  <c r="I2168" i="16"/>
  <c r="E2168" i="16" s="1"/>
  <c r="C2168" i="16" s="1"/>
  <c r="I3665" i="16"/>
  <c r="E3665" i="16" s="1"/>
  <c r="C3665" i="16" s="1"/>
  <c r="I3717" i="16"/>
  <c r="E3717" i="16" s="1"/>
  <c r="C3717" i="16" s="1"/>
  <c r="I3572" i="16"/>
  <c r="E3572" i="16" s="1"/>
  <c r="C3572" i="16" s="1"/>
  <c r="I3416" i="16"/>
  <c r="E3416" i="16" s="1"/>
  <c r="C3416" i="16" s="1"/>
  <c r="I3272" i="16"/>
  <c r="E3272" i="16" s="1"/>
  <c r="C3272" i="16" s="1"/>
  <c r="I3129" i="16"/>
  <c r="E3129" i="16" s="1"/>
  <c r="C3129" i="16" s="1"/>
  <c r="I2985" i="16"/>
  <c r="E2985" i="16" s="1"/>
  <c r="C2985" i="16" s="1"/>
  <c r="I2840" i="16"/>
  <c r="E2840" i="16" s="1"/>
  <c r="C2840" i="16" s="1"/>
  <c r="I2696" i="16"/>
  <c r="E2696" i="16" s="1"/>
  <c r="C2696" i="16" s="1"/>
  <c r="I2552" i="16"/>
  <c r="E2552" i="16" s="1"/>
  <c r="C2552" i="16" s="1"/>
  <c r="I2408" i="16"/>
  <c r="E2408" i="16" s="1"/>
  <c r="C2408" i="16" s="1"/>
  <c r="I2263" i="16"/>
  <c r="E2263" i="16" s="1"/>
  <c r="C2263" i="16" s="1"/>
  <c r="I2119" i="16"/>
  <c r="E2119" i="16" s="1"/>
  <c r="C2119" i="16" s="1"/>
  <c r="I3763" i="16"/>
  <c r="E3763" i="16" s="1"/>
  <c r="C3763" i="16" s="1"/>
  <c r="I3618" i="16"/>
  <c r="E3618" i="16" s="1"/>
  <c r="C3618" i="16" s="1"/>
  <c r="I3475" i="16"/>
  <c r="E3475" i="16" s="1"/>
  <c r="C3475" i="16" s="1"/>
  <c r="I3330" i="16"/>
  <c r="E3330" i="16" s="1"/>
  <c r="C3330" i="16" s="1"/>
  <c r="I3187" i="16"/>
  <c r="E3187" i="16" s="1"/>
  <c r="C3187" i="16" s="1"/>
  <c r="I3042" i="16"/>
  <c r="E3042" i="16" s="1"/>
  <c r="C3042" i="16" s="1"/>
  <c r="I2899" i="16"/>
  <c r="E2899" i="16" s="1"/>
  <c r="C2899" i="16" s="1"/>
  <c r="I2755" i="16"/>
  <c r="E2755" i="16" s="1"/>
  <c r="C2755" i="16" s="1"/>
  <c r="I2611" i="16"/>
  <c r="E2611" i="16" s="1"/>
  <c r="C2611" i="16" s="1"/>
  <c r="I2467" i="16"/>
  <c r="E2467" i="16" s="1"/>
  <c r="C2467" i="16" s="1"/>
  <c r="I2323" i="16"/>
  <c r="E2323" i="16" s="1"/>
  <c r="C2323" i="16" s="1"/>
  <c r="I2179" i="16"/>
  <c r="E2179" i="16" s="1"/>
  <c r="C2179" i="16" s="1"/>
  <c r="I3522" i="16"/>
  <c r="E3522" i="16" s="1"/>
  <c r="C3522" i="16" s="1"/>
  <c r="I3367" i="16"/>
  <c r="E3367" i="16" s="1"/>
  <c r="C3367" i="16" s="1"/>
  <c r="I3210" i="16"/>
  <c r="E3210" i="16" s="1"/>
  <c r="C3210" i="16" s="1"/>
  <c r="I3067" i="16"/>
  <c r="E3067" i="16" s="1"/>
  <c r="C3067" i="16" s="1"/>
  <c r="I2921" i="16"/>
  <c r="E2921" i="16" s="1"/>
  <c r="C2921" i="16" s="1"/>
  <c r="I2779" i="16"/>
  <c r="E2779" i="16" s="1"/>
  <c r="C2779" i="16" s="1"/>
  <c r="I2633" i="16"/>
  <c r="E2633" i="16" s="1"/>
  <c r="C2633" i="16" s="1"/>
  <c r="I2490" i="16"/>
  <c r="E2490" i="16" s="1"/>
  <c r="C2490" i="16" s="1"/>
  <c r="I2334" i="16"/>
  <c r="E2334" i="16" s="1"/>
  <c r="C2334" i="16" s="1"/>
  <c r="I2189" i="16"/>
  <c r="E2189" i="16" s="1"/>
  <c r="C2189" i="16" s="1"/>
  <c r="I2045" i="16"/>
  <c r="E2045" i="16" s="1"/>
  <c r="C2045" i="16" s="1"/>
  <c r="I1902" i="16"/>
  <c r="E1902" i="16" s="1"/>
  <c r="C1902" i="16" s="1"/>
  <c r="I3701" i="16"/>
  <c r="E3701" i="16" s="1"/>
  <c r="C3701" i="16" s="1"/>
  <c r="I3377" i="16"/>
  <c r="E3377" i="16" s="1"/>
  <c r="C3377" i="16" s="1"/>
  <c r="I3233" i="16"/>
  <c r="E3233" i="16" s="1"/>
  <c r="C3233" i="16" s="1"/>
  <c r="I3089" i="16"/>
  <c r="E3089" i="16" s="1"/>
  <c r="C3089" i="16" s="1"/>
  <c r="I2945" i="16"/>
  <c r="E2945" i="16" s="1"/>
  <c r="C2945" i="16" s="1"/>
  <c r="I2801" i="16"/>
  <c r="E2801" i="16" s="1"/>
  <c r="C2801" i="16" s="1"/>
  <c r="I2657" i="16"/>
  <c r="E2657" i="16" s="1"/>
  <c r="C2657" i="16" s="1"/>
  <c r="I2513" i="16"/>
  <c r="E2513" i="16" s="1"/>
  <c r="C2513" i="16" s="1"/>
  <c r="I2369" i="16"/>
  <c r="E2369" i="16" s="1"/>
  <c r="C2369" i="16" s="1"/>
  <c r="I2226" i="16"/>
  <c r="E2226" i="16" s="1"/>
  <c r="C2226" i="16" s="1"/>
  <c r="I2082" i="16"/>
  <c r="E2082" i="16" s="1"/>
  <c r="C2082" i="16" s="1"/>
  <c r="I1937" i="16"/>
  <c r="E1937" i="16" s="1"/>
  <c r="C1937" i="16" s="1"/>
  <c r="I3643" i="16"/>
  <c r="E3643" i="16" s="1"/>
  <c r="C3643" i="16" s="1"/>
  <c r="I3737" i="16"/>
  <c r="E3737" i="16" s="1"/>
  <c r="C3737" i="16" s="1"/>
  <c r="I3592" i="16"/>
  <c r="E3592" i="16" s="1"/>
  <c r="C3592" i="16" s="1"/>
  <c r="I3448" i="16"/>
  <c r="E3448" i="16" s="1"/>
  <c r="C3448" i="16" s="1"/>
  <c r="I3303" i="16"/>
  <c r="E3303" i="16" s="1"/>
  <c r="C3303" i="16" s="1"/>
  <c r="I3159" i="16"/>
  <c r="E3159" i="16" s="1"/>
  <c r="C3159" i="16" s="1"/>
  <c r="I3016" i="16"/>
  <c r="E3016" i="16" s="1"/>
  <c r="C3016" i="16" s="1"/>
  <c r="I2872" i="16"/>
  <c r="E2872" i="16" s="1"/>
  <c r="C2872" i="16" s="1"/>
  <c r="I2728" i="16"/>
  <c r="E2728" i="16" s="1"/>
  <c r="C2728" i="16" s="1"/>
  <c r="I2584" i="16"/>
  <c r="E2584" i="16" s="1"/>
  <c r="C2584" i="16" s="1"/>
  <c r="I2440" i="16"/>
  <c r="E2440" i="16" s="1"/>
  <c r="C2440" i="16" s="1"/>
  <c r="I2285" i="16"/>
  <c r="E2285" i="16" s="1"/>
  <c r="C2285" i="16" s="1"/>
  <c r="I2139" i="16"/>
  <c r="E2139" i="16" s="1"/>
  <c r="C2139" i="16" s="1"/>
  <c r="I3820" i="16"/>
  <c r="E3820" i="16" s="1"/>
  <c r="C3820" i="16" s="1"/>
  <c r="I3675" i="16"/>
  <c r="E3675" i="16" s="1"/>
  <c r="C3675" i="16" s="1"/>
  <c r="I3520" i="16"/>
  <c r="E3520" i="16" s="1"/>
  <c r="C3520" i="16" s="1"/>
  <c r="I3375" i="16"/>
  <c r="E3375" i="16" s="1"/>
  <c r="C3375" i="16" s="1"/>
  <c r="I3231" i="16"/>
  <c r="E3231" i="16" s="1"/>
  <c r="C3231" i="16" s="1"/>
  <c r="I3088" i="16"/>
  <c r="E3088" i="16" s="1"/>
  <c r="C3088" i="16" s="1"/>
  <c r="I2943" i="16"/>
  <c r="E2943" i="16" s="1"/>
  <c r="C2943" i="16" s="1"/>
  <c r="I2799" i="16"/>
  <c r="E2799" i="16" s="1"/>
  <c r="C2799" i="16" s="1"/>
  <c r="I2656" i="16"/>
  <c r="E2656" i="16" s="1"/>
  <c r="C2656" i="16" s="1"/>
  <c r="I2511" i="16"/>
  <c r="E2511" i="16" s="1"/>
  <c r="C2511" i="16" s="1"/>
  <c r="I2366" i="16"/>
  <c r="E2366" i="16" s="1"/>
  <c r="C2366" i="16" s="1"/>
  <c r="I2223" i="16"/>
  <c r="E2223" i="16" s="1"/>
  <c r="C2223" i="16" s="1"/>
  <c r="I3582" i="16"/>
  <c r="E3582" i="16" s="1"/>
  <c r="C3582" i="16" s="1"/>
  <c r="I3746" i="16"/>
  <c r="E3746" i="16" s="1"/>
  <c r="C3746" i="16" s="1"/>
  <c r="I3603" i="16"/>
  <c r="E3603" i="16" s="1"/>
  <c r="C3603" i="16" s="1"/>
  <c r="I3458" i="16"/>
  <c r="E3458" i="16" s="1"/>
  <c r="C3458" i="16" s="1"/>
  <c r="I3314" i="16"/>
  <c r="E3314" i="16" s="1"/>
  <c r="C3314" i="16" s="1"/>
  <c r="I3171" i="16"/>
  <c r="E3171" i="16" s="1"/>
  <c r="C3171" i="16" s="1"/>
  <c r="I3026" i="16"/>
  <c r="E3026" i="16" s="1"/>
  <c r="C3026" i="16" s="1"/>
  <c r="I2882" i="16"/>
  <c r="E2882" i="16" s="1"/>
  <c r="C2882" i="16" s="1"/>
  <c r="I2713" i="16"/>
  <c r="E2713" i="16" s="1"/>
  <c r="C2713" i="16" s="1"/>
  <c r="I2570" i="16"/>
  <c r="E2570" i="16" s="1"/>
  <c r="C2570" i="16" s="1"/>
  <c r="I2426" i="16"/>
  <c r="E2426" i="16" s="1"/>
  <c r="C2426" i="16" s="1"/>
  <c r="I2282" i="16"/>
  <c r="E2282" i="16" s="1"/>
  <c r="C2282" i="16" s="1"/>
  <c r="I2125" i="16"/>
  <c r="E2125" i="16" s="1"/>
  <c r="C2125" i="16" s="1"/>
  <c r="I3781" i="16"/>
  <c r="E3781" i="16" s="1"/>
  <c r="C3781" i="16" s="1"/>
  <c r="I3638" i="16"/>
  <c r="E3638" i="16" s="1"/>
  <c r="C3638" i="16" s="1"/>
  <c r="I3493" i="16"/>
  <c r="E3493" i="16" s="1"/>
  <c r="C3493" i="16" s="1"/>
  <c r="I3348" i="16"/>
  <c r="E3348" i="16" s="1"/>
  <c r="C3348" i="16" s="1"/>
  <c r="I3205" i="16"/>
  <c r="E3205" i="16" s="1"/>
  <c r="C3205" i="16" s="1"/>
  <c r="I3061" i="16"/>
  <c r="E3061" i="16" s="1"/>
  <c r="C3061" i="16" s="1"/>
  <c r="I2917" i="16"/>
  <c r="E2917" i="16" s="1"/>
  <c r="C2917" i="16" s="1"/>
  <c r="I2773" i="16"/>
  <c r="E2773" i="16" s="1"/>
  <c r="C2773" i="16" s="1"/>
  <c r="I2629" i="16"/>
  <c r="E2629" i="16" s="1"/>
  <c r="C2629" i="16" s="1"/>
  <c r="I2485" i="16"/>
  <c r="E2485" i="16" s="1"/>
  <c r="C2485" i="16" s="1"/>
  <c r="I2329" i="16"/>
  <c r="E2329" i="16" s="1"/>
  <c r="C2329" i="16" s="1"/>
  <c r="I2185" i="16"/>
  <c r="E2185" i="16" s="1"/>
  <c r="C2185" i="16" s="1"/>
  <c r="I2063" i="16"/>
  <c r="E2063" i="16" s="1"/>
  <c r="C2063" i="16" s="1"/>
  <c r="I1920" i="16"/>
  <c r="E1920" i="16" s="1"/>
  <c r="C1920" i="16" s="1"/>
  <c r="I1776" i="16"/>
  <c r="E1776" i="16" s="1"/>
  <c r="C1776" i="16" s="1"/>
  <c r="I1631" i="16"/>
  <c r="E1631" i="16" s="1"/>
  <c r="C1631" i="16" s="1"/>
  <c r="I1488" i="16"/>
  <c r="E1488" i="16" s="1"/>
  <c r="C1488" i="16" s="1"/>
  <c r="I1344" i="16"/>
  <c r="E1344" i="16" s="1"/>
  <c r="C1344" i="16" s="1"/>
  <c r="I3593" i="16"/>
  <c r="E3593" i="16" s="1"/>
  <c r="C3593" i="16" s="1"/>
  <c r="I3721" i="16"/>
  <c r="E3721" i="16" s="1"/>
  <c r="C3721" i="16" s="1"/>
  <c r="I3576" i="16"/>
  <c r="E3576" i="16" s="1"/>
  <c r="C3576" i="16" s="1"/>
  <c r="I3431" i="16"/>
  <c r="E3431" i="16" s="1"/>
  <c r="C3431" i="16" s="1"/>
  <c r="I3288" i="16"/>
  <c r="E3288" i="16" s="1"/>
  <c r="C3288" i="16" s="1"/>
  <c r="I3143" i="16"/>
  <c r="E3143" i="16" s="1"/>
  <c r="C3143" i="16" s="1"/>
  <c r="I2999" i="16"/>
  <c r="E2999" i="16" s="1"/>
  <c r="C2999" i="16" s="1"/>
  <c r="I2856" i="16"/>
  <c r="E2856" i="16" s="1"/>
  <c r="C2856" i="16" s="1"/>
  <c r="I2712" i="16"/>
  <c r="E2712" i="16" s="1"/>
  <c r="C2712" i="16" s="1"/>
  <c r="I2556" i="16"/>
  <c r="E2556" i="16" s="1"/>
  <c r="C2556" i="16" s="1"/>
  <c r="I2411" i="16"/>
  <c r="E2411" i="16" s="1"/>
  <c r="C2411" i="16" s="1"/>
  <c r="I2267" i="16"/>
  <c r="E2267" i="16" s="1"/>
  <c r="C2267" i="16" s="1"/>
  <c r="I2123" i="16"/>
  <c r="E2123" i="16" s="1"/>
  <c r="C2123" i="16" s="1"/>
  <c r="I3778" i="16"/>
  <c r="E3778" i="16" s="1"/>
  <c r="C3778" i="16" s="1"/>
  <c r="I3634" i="16"/>
  <c r="E3634" i="16" s="1"/>
  <c r="C3634" i="16" s="1"/>
  <c r="I3492" i="16"/>
  <c r="E3492" i="16" s="1"/>
  <c r="C3492" i="16" s="1"/>
  <c r="I3347" i="16"/>
  <c r="E3347" i="16" s="1"/>
  <c r="C3347" i="16" s="1"/>
  <c r="I3204" i="16"/>
  <c r="E3204" i="16" s="1"/>
  <c r="C3204" i="16" s="1"/>
  <c r="I3060" i="16"/>
  <c r="E3060" i="16" s="1"/>
  <c r="C3060" i="16" s="1"/>
  <c r="I2915" i="16"/>
  <c r="E2915" i="16" s="1"/>
  <c r="C2915" i="16" s="1"/>
  <c r="I2771" i="16"/>
  <c r="E2771" i="16" s="1"/>
  <c r="C2771" i="16" s="1"/>
  <c r="I2627" i="16"/>
  <c r="E2627" i="16" s="1"/>
  <c r="C2627" i="16" s="1"/>
  <c r="I2483" i="16"/>
  <c r="E2483" i="16" s="1"/>
  <c r="C2483" i="16" s="1"/>
  <c r="I2339" i="16"/>
  <c r="E2339" i="16" s="1"/>
  <c r="C2339" i="16" s="1"/>
  <c r="I2195" i="16"/>
  <c r="E2195" i="16" s="1"/>
  <c r="C2195" i="16" s="1"/>
  <c r="I3837" i="16"/>
  <c r="E3837" i="16" s="1"/>
  <c r="C3837" i="16" s="1"/>
  <c r="I3682" i="16"/>
  <c r="E3682" i="16" s="1"/>
  <c r="C3682" i="16" s="1"/>
  <c r="I3538" i="16"/>
  <c r="E3538" i="16" s="1"/>
  <c r="C3538" i="16" s="1"/>
  <c r="I3393" i="16"/>
  <c r="E3393" i="16" s="1"/>
  <c r="C3393" i="16" s="1"/>
  <c r="I3251" i="16"/>
  <c r="E3251" i="16" s="1"/>
  <c r="C3251" i="16" s="1"/>
  <c r="I3106" i="16"/>
  <c r="E3106" i="16" s="1"/>
  <c r="C3106" i="16" s="1"/>
  <c r="I2961" i="16"/>
  <c r="E2961" i="16" s="1"/>
  <c r="C2961" i="16" s="1"/>
  <c r="I2818" i="16"/>
  <c r="E2818" i="16" s="1"/>
  <c r="C2818" i="16" s="1"/>
  <c r="I2662" i="16"/>
  <c r="E2662" i="16" s="1"/>
  <c r="C2662" i="16" s="1"/>
  <c r="I2518" i="16"/>
  <c r="E2518" i="16" s="1"/>
  <c r="C2518" i="16" s="1"/>
  <c r="I2374" i="16"/>
  <c r="E2374" i="16" s="1"/>
  <c r="C2374" i="16" s="1"/>
  <c r="I2230" i="16"/>
  <c r="E2230" i="16" s="1"/>
  <c r="C2230" i="16" s="1"/>
  <c r="I3738" i="16"/>
  <c r="E3738" i="16" s="1"/>
  <c r="C3738" i="16" s="1"/>
  <c r="I3753" i="16"/>
  <c r="E3753" i="16" s="1"/>
  <c r="C3753" i="16" s="1"/>
  <c r="I3610" i="16"/>
  <c r="E3610" i="16" s="1"/>
  <c r="C3610" i="16" s="1"/>
  <c r="I3465" i="16"/>
  <c r="E3465" i="16" s="1"/>
  <c r="C3465" i="16" s="1"/>
  <c r="I3321" i="16"/>
  <c r="E3321" i="16" s="1"/>
  <c r="C3321" i="16" s="1"/>
  <c r="I3177" i="16"/>
  <c r="E3177" i="16" s="1"/>
  <c r="C3177" i="16" s="1"/>
  <c r="I3032" i="16"/>
  <c r="E3032" i="16" s="1"/>
  <c r="C3032" i="16" s="1"/>
  <c r="I2890" i="16"/>
  <c r="E2890" i="16" s="1"/>
  <c r="C2890" i="16" s="1"/>
  <c r="I2746" i="16"/>
  <c r="E2746" i="16" s="1"/>
  <c r="C2746" i="16" s="1"/>
  <c r="I2601" i="16"/>
  <c r="E2601" i="16" s="1"/>
  <c r="C2601" i="16" s="1"/>
  <c r="I2457" i="16"/>
  <c r="E2457" i="16" s="1"/>
  <c r="C2457" i="16" s="1"/>
  <c r="I2302" i="16"/>
  <c r="E2302" i="16" s="1"/>
  <c r="C2302" i="16" s="1"/>
  <c r="I2157" i="16"/>
  <c r="E2157" i="16" s="1"/>
  <c r="C2157" i="16" s="1"/>
  <c r="I3826" i="16"/>
  <c r="E3826" i="16" s="1"/>
  <c r="C3826" i="16" s="1"/>
  <c r="I3704" i="16"/>
  <c r="E3704" i="16" s="1"/>
  <c r="C3704" i="16" s="1"/>
  <c r="I3559" i="16"/>
  <c r="E3559" i="16" s="1"/>
  <c r="C3559" i="16" s="1"/>
  <c r="I3405" i="16"/>
  <c r="E3405" i="16" s="1"/>
  <c r="C3405" i="16" s="1"/>
  <c r="I3261" i="16"/>
  <c r="E3261" i="16" s="1"/>
  <c r="C3261" i="16" s="1"/>
  <c r="I3115" i="16"/>
  <c r="E3115" i="16" s="1"/>
  <c r="C3115" i="16" s="1"/>
  <c r="I2972" i="16"/>
  <c r="E2972" i="16" s="1"/>
  <c r="C2972" i="16" s="1"/>
  <c r="I2829" i="16"/>
  <c r="E2829" i="16" s="1"/>
  <c r="C2829" i="16" s="1"/>
  <c r="I2684" i="16"/>
  <c r="E2684" i="16" s="1"/>
  <c r="C2684" i="16" s="1"/>
  <c r="I2539" i="16"/>
  <c r="E2539" i="16" s="1"/>
  <c r="C2539" i="16" s="1"/>
  <c r="I2396" i="16"/>
  <c r="E2396" i="16" s="1"/>
  <c r="C2396" i="16" s="1"/>
  <c r="I2251" i="16"/>
  <c r="E2251" i="16" s="1"/>
  <c r="C2251" i="16" s="1"/>
  <c r="I2107" i="16"/>
  <c r="E2107" i="16" s="1"/>
  <c r="C2107" i="16" s="1"/>
  <c r="I3751" i="16"/>
  <c r="E3751" i="16" s="1"/>
  <c r="C3751" i="16" s="1"/>
  <c r="I3606" i="16"/>
  <c r="E3606" i="16" s="1"/>
  <c r="C3606" i="16" s="1"/>
  <c r="I3462" i="16"/>
  <c r="E3462" i="16" s="1"/>
  <c r="C3462" i="16" s="1"/>
  <c r="I3319" i="16"/>
  <c r="E3319" i="16" s="1"/>
  <c r="C3319" i="16" s="1"/>
  <c r="I3174" i="16"/>
  <c r="E3174" i="16" s="1"/>
  <c r="C3174" i="16" s="1"/>
  <c r="I3031" i="16"/>
  <c r="E3031" i="16" s="1"/>
  <c r="C3031" i="16" s="1"/>
  <c r="I2888" i="16"/>
  <c r="E2888" i="16" s="1"/>
  <c r="C2888" i="16" s="1"/>
  <c r="I2744" i="16"/>
  <c r="E2744" i="16" s="1"/>
  <c r="C2744" i="16" s="1"/>
  <c r="I2598" i="16"/>
  <c r="E2598" i="16" s="1"/>
  <c r="C2598" i="16" s="1"/>
  <c r="I2455" i="16"/>
  <c r="E2455" i="16" s="1"/>
  <c r="C2455" i="16" s="1"/>
  <c r="I2311" i="16"/>
  <c r="E2311" i="16" s="1"/>
  <c r="C2311" i="16" s="1"/>
  <c r="I2167" i="16"/>
  <c r="E2167" i="16" s="1"/>
  <c r="C2167" i="16" s="1"/>
  <c r="I3510" i="16"/>
  <c r="E3510" i="16" s="1"/>
  <c r="C3510" i="16" s="1"/>
  <c r="I3354" i="16"/>
  <c r="E3354" i="16" s="1"/>
  <c r="C3354" i="16" s="1"/>
  <c r="I3198" i="16"/>
  <c r="E3198" i="16" s="1"/>
  <c r="C3198" i="16" s="1"/>
  <c r="I3054" i="16"/>
  <c r="E3054" i="16" s="1"/>
  <c r="C3054" i="16" s="1"/>
  <c r="I2909" i="16"/>
  <c r="E2909" i="16" s="1"/>
  <c r="C2909" i="16" s="1"/>
  <c r="I2765" i="16"/>
  <c r="E2765" i="16" s="1"/>
  <c r="C2765" i="16" s="1"/>
  <c r="I2622" i="16"/>
  <c r="E2622" i="16" s="1"/>
  <c r="C2622" i="16" s="1"/>
  <c r="I2478" i="16"/>
  <c r="E2478" i="16" s="1"/>
  <c r="C2478" i="16" s="1"/>
  <c r="I2322" i="16"/>
  <c r="E2322" i="16" s="1"/>
  <c r="C2322" i="16" s="1"/>
  <c r="I2178" i="16"/>
  <c r="E2178" i="16" s="1"/>
  <c r="C2178" i="16" s="1"/>
  <c r="I2034" i="16"/>
  <c r="E2034" i="16" s="1"/>
  <c r="C2034" i="16" s="1"/>
  <c r="I1890" i="16"/>
  <c r="E1890" i="16" s="1"/>
  <c r="C1890" i="16" s="1"/>
  <c r="I3581" i="16"/>
  <c r="E3581" i="16" s="1"/>
  <c r="C3581" i="16" s="1"/>
  <c r="I3365" i="16"/>
  <c r="E3365" i="16" s="1"/>
  <c r="C3365" i="16" s="1"/>
  <c r="I3222" i="16"/>
  <c r="E3222" i="16" s="1"/>
  <c r="C3222" i="16" s="1"/>
  <c r="I3077" i="16"/>
  <c r="E3077" i="16" s="1"/>
  <c r="C3077" i="16" s="1"/>
  <c r="I2933" i="16"/>
  <c r="E2933" i="16" s="1"/>
  <c r="C2933" i="16" s="1"/>
  <c r="I2790" i="16"/>
  <c r="E2790" i="16" s="1"/>
  <c r="C2790" i="16" s="1"/>
  <c r="I2645" i="16"/>
  <c r="E2645" i="16" s="1"/>
  <c r="C2645" i="16" s="1"/>
  <c r="I2500" i="16"/>
  <c r="E2500" i="16" s="1"/>
  <c r="C2500" i="16" s="1"/>
  <c r="I2357" i="16"/>
  <c r="E2357" i="16" s="1"/>
  <c r="C2357" i="16" s="1"/>
  <c r="I2212" i="16"/>
  <c r="E2212" i="16" s="1"/>
  <c r="C2212" i="16" s="1"/>
  <c r="I2068" i="16"/>
  <c r="E2068" i="16" s="1"/>
  <c r="C2068" i="16" s="1"/>
  <c r="I1925" i="16"/>
  <c r="E1925" i="16" s="1"/>
  <c r="C1925" i="16" s="1"/>
  <c r="I3809" i="16"/>
  <c r="E3809" i="16" s="1"/>
  <c r="C3809" i="16" s="1"/>
  <c r="I3724" i="16"/>
  <c r="E3724" i="16" s="1"/>
  <c r="C3724" i="16" s="1"/>
  <c r="I3580" i="16"/>
  <c r="E3580" i="16" s="1"/>
  <c r="C3580" i="16" s="1"/>
  <c r="I3437" i="16"/>
  <c r="E3437" i="16" s="1"/>
  <c r="C3437" i="16" s="1"/>
  <c r="I3291" i="16"/>
  <c r="E3291" i="16" s="1"/>
  <c r="C3291" i="16" s="1"/>
  <c r="I3149" i="16"/>
  <c r="E3149" i="16" s="1"/>
  <c r="C3149" i="16" s="1"/>
  <c r="I3005" i="16"/>
  <c r="E3005" i="16" s="1"/>
  <c r="C3005" i="16" s="1"/>
  <c r="I2860" i="16"/>
  <c r="E2860" i="16" s="1"/>
  <c r="C2860" i="16" s="1"/>
  <c r="I2716" i="16"/>
  <c r="E2716" i="16" s="1"/>
  <c r="C2716" i="16" s="1"/>
  <c r="I2572" i="16"/>
  <c r="E2572" i="16" s="1"/>
  <c r="C2572" i="16" s="1"/>
  <c r="I2428" i="16"/>
  <c r="E2428" i="16" s="1"/>
  <c r="C2428" i="16" s="1"/>
  <c r="I2272" i="16"/>
  <c r="E2272" i="16" s="1"/>
  <c r="C2272" i="16" s="1"/>
  <c r="I2127" i="16"/>
  <c r="E2127" i="16" s="1"/>
  <c r="C2127" i="16" s="1"/>
  <c r="I3806" i="16"/>
  <c r="E3806" i="16" s="1"/>
  <c r="C3806" i="16" s="1"/>
  <c r="I3662" i="16"/>
  <c r="E3662" i="16" s="1"/>
  <c r="C3662" i="16" s="1"/>
  <c r="I3507" i="16"/>
  <c r="E3507" i="16" s="1"/>
  <c r="C3507" i="16" s="1"/>
  <c r="I3363" i="16"/>
  <c r="E3363" i="16" s="1"/>
  <c r="C3363" i="16" s="1"/>
  <c r="I3219" i="16"/>
  <c r="E3219" i="16" s="1"/>
  <c r="C3219" i="16" s="1"/>
  <c r="I3076" i="16"/>
  <c r="E3076" i="16" s="1"/>
  <c r="C3076" i="16" s="1"/>
  <c r="I2931" i="16"/>
  <c r="E2931" i="16" s="1"/>
  <c r="C2931" i="16" s="1"/>
  <c r="I2787" i="16"/>
  <c r="E2787" i="16" s="1"/>
  <c r="C2787" i="16" s="1"/>
  <c r="I2643" i="16"/>
  <c r="E2643" i="16" s="1"/>
  <c r="C2643" i="16" s="1"/>
  <c r="I2499" i="16"/>
  <c r="E2499" i="16" s="1"/>
  <c r="C2499" i="16" s="1"/>
  <c r="I2356" i="16"/>
  <c r="E2356" i="16" s="1"/>
  <c r="C2356" i="16" s="1"/>
  <c r="I2211" i="16"/>
  <c r="E2211" i="16" s="1"/>
  <c r="C2211" i="16" s="1"/>
  <c r="I3773" i="16"/>
  <c r="E3773" i="16" s="1"/>
  <c r="C3773" i="16" s="1"/>
  <c r="I3734" i="16"/>
  <c r="E3734" i="16" s="1"/>
  <c r="C3734" i="16" s="1"/>
  <c r="I3591" i="16"/>
  <c r="E3591" i="16" s="1"/>
  <c r="C3591" i="16" s="1"/>
  <c r="I3446" i="16"/>
  <c r="E3446" i="16" s="1"/>
  <c r="C3446" i="16" s="1"/>
  <c r="I3302" i="16"/>
  <c r="E3302" i="16" s="1"/>
  <c r="C3302" i="16" s="1"/>
  <c r="I3158" i="16"/>
  <c r="E3158" i="16" s="1"/>
  <c r="C3158" i="16" s="1"/>
  <c r="I3015" i="16"/>
  <c r="E3015" i="16" s="1"/>
  <c r="C3015" i="16" s="1"/>
  <c r="I2870" i="16"/>
  <c r="E2870" i="16" s="1"/>
  <c r="C2870" i="16" s="1"/>
  <c r="I2702" i="16"/>
  <c r="E2702" i="16" s="1"/>
  <c r="C2702" i="16" s="1"/>
  <c r="I2558" i="16"/>
  <c r="E2558" i="16" s="1"/>
  <c r="C2558" i="16" s="1"/>
  <c r="I2414" i="16"/>
  <c r="E2414" i="16" s="1"/>
  <c r="C2414" i="16" s="1"/>
  <c r="I2270" i="16"/>
  <c r="E2270" i="16" s="1"/>
  <c r="C2270" i="16" s="1"/>
  <c r="I2114" i="16"/>
  <c r="E2114" i="16" s="1"/>
  <c r="C2114" i="16" s="1"/>
  <c r="I3769" i="16"/>
  <c r="E3769" i="16" s="1"/>
  <c r="C3769" i="16" s="1"/>
  <c r="I3626" i="16"/>
  <c r="E3626" i="16" s="1"/>
  <c r="C3626" i="16" s="1"/>
  <c r="I3481" i="16"/>
  <c r="E3481" i="16" s="1"/>
  <c r="C3481" i="16" s="1"/>
  <c r="I3337" i="16"/>
  <c r="E3337" i="16" s="1"/>
  <c r="C3337" i="16" s="1"/>
  <c r="I3193" i="16"/>
  <c r="E3193" i="16" s="1"/>
  <c r="C3193" i="16" s="1"/>
  <c r="I3050" i="16"/>
  <c r="E3050" i="16" s="1"/>
  <c r="C3050" i="16" s="1"/>
  <c r="I2905" i="16"/>
  <c r="E2905" i="16" s="1"/>
  <c r="C2905" i="16" s="1"/>
  <c r="I2761" i="16"/>
  <c r="E2761" i="16" s="1"/>
  <c r="C2761" i="16" s="1"/>
  <c r="I2617" i="16"/>
  <c r="E2617" i="16" s="1"/>
  <c r="C2617" i="16" s="1"/>
  <c r="I2473" i="16"/>
  <c r="E2473" i="16" s="1"/>
  <c r="C2473" i="16" s="1"/>
  <c r="I2318" i="16"/>
  <c r="E2318" i="16" s="1"/>
  <c r="C2318" i="16" s="1"/>
  <c r="I2174" i="16"/>
  <c r="E2174" i="16" s="1"/>
  <c r="C2174" i="16" s="1"/>
  <c r="I2052" i="16"/>
  <c r="E2052" i="16" s="1"/>
  <c r="C2052" i="16" s="1"/>
  <c r="I1908" i="16"/>
  <c r="E1908" i="16" s="1"/>
  <c r="C1908" i="16" s="1"/>
  <c r="I1764" i="16"/>
  <c r="E1764" i="16" s="1"/>
  <c r="C1764" i="16" s="1"/>
  <c r="I1620" i="16"/>
  <c r="E1620" i="16" s="1"/>
  <c r="C1620" i="16" s="1"/>
  <c r="I1477" i="16"/>
  <c r="E1477" i="16" s="1"/>
  <c r="C1477" i="16" s="1"/>
  <c r="I1332" i="16"/>
  <c r="E1332" i="16" s="1"/>
  <c r="C1332" i="16" s="1"/>
  <c r="I1188" i="16"/>
  <c r="E1188" i="16" s="1"/>
  <c r="C1188" i="16" s="1"/>
  <c r="I3844" i="16"/>
  <c r="E3844" i="16" s="1"/>
  <c r="C3844" i="16" s="1"/>
  <c r="I3709" i="16"/>
  <c r="E3709" i="16" s="1"/>
  <c r="C3709" i="16" s="1"/>
  <c r="I3564" i="16"/>
  <c r="E3564" i="16" s="1"/>
  <c r="C3564" i="16" s="1"/>
  <c r="I3420" i="16"/>
  <c r="E3420" i="16" s="1"/>
  <c r="C3420" i="16" s="1"/>
  <c r="I3276" i="16"/>
  <c r="E3276" i="16" s="1"/>
  <c r="C3276" i="16" s="1"/>
  <c r="I3132" i="16"/>
  <c r="E3132" i="16" s="1"/>
  <c r="C3132" i="16" s="1"/>
  <c r="I2989" i="16"/>
  <c r="E2989" i="16" s="1"/>
  <c r="C2989" i="16" s="1"/>
  <c r="I2845" i="16"/>
  <c r="E2845" i="16" s="1"/>
  <c r="C2845" i="16" s="1"/>
  <c r="I2700" i="16"/>
  <c r="E2700" i="16" s="1"/>
  <c r="C2700" i="16" s="1"/>
  <c r="I2544" i="16"/>
  <c r="E2544" i="16" s="1"/>
  <c r="C2544" i="16" s="1"/>
  <c r="I2401" i="16"/>
  <c r="E2401" i="16" s="1"/>
  <c r="C2401" i="16" s="1"/>
  <c r="I2255" i="16"/>
  <c r="E2255" i="16" s="1"/>
  <c r="C2255" i="16" s="1"/>
  <c r="I2113" i="16"/>
  <c r="E2113" i="16" s="1"/>
  <c r="C2113" i="16" s="1"/>
  <c r="I3767" i="16"/>
  <c r="E3767" i="16" s="1"/>
  <c r="C3767" i="16" s="1"/>
  <c r="I3624" i="16"/>
  <c r="E3624" i="16" s="1"/>
  <c r="C3624" i="16" s="1"/>
  <c r="I3480" i="16"/>
  <c r="E3480" i="16" s="1"/>
  <c r="C3480" i="16" s="1"/>
  <c r="I3335" i="16"/>
  <c r="E3335" i="16" s="1"/>
  <c r="C3335" i="16" s="1"/>
  <c r="I3192" i="16"/>
  <c r="E3192" i="16" s="1"/>
  <c r="C3192" i="16" s="1"/>
  <c r="I3048" i="16"/>
  <c r="E3048" i="16" s="1"/>
  <c r="C3048" i="16" s="1"/>
  <c r="I2904" i="16"/>
  <c r="E2904" i="16" s="1"/>
  <c r="C2904" i="16" s="1"/>
  <c r="I2759" i="16"/>
  <c r="E2759" i="16" s="1"/>
  <c r="C2759" i="16" s="1"/>
  <c r="I2615" i="16"/>
  <c r="E2615" i="16" s="1"/>
  <c r="C2615" i="16" s="1"/>
  <c r="I2471" i="16"/>
  <c r="E2471" i="16" s="1"/>
  <c r="C2471" i="16" s="1"/>
  <c r="I2327" i="16"/>
  <c r="E2327" i="16" s="1"/>
  <c r="C2327" i="16" s="1"/>
  <c r="I2183" i="16"/>
  <c r="E2183" i="16" s="1"/>
  <c r="C2183" i="16" s="1"/>
  <c r="I3814" i="16"/>
  <c r="E3814" i="16" s="1"/>
  <c r="C3814" i="16" s="1"/>
  <c r="I3670" i="16"/>
  <c r="E3670" i="16" s="1"/>
  <c r="C3670" i="16" s="1"/>
  <c r="I3526" i="16"/>
  <c r="E3526" i="16" s="1"/>
  <c r="C3526" i="16" s="1"/>
  <c r="I3382" i="16"/>
  <c r="E3382" i="16" s="1"/>
  <c r="C3382" i="16" s="1"/>
  <c r="I3237" i="16"/>
  <c r="E3237" i="16" s="1"/>
  <c r="C3237" i="16" s="1"/>
  <c r="I3093" i="16"/>
  <c r="E3093" i="16" s="1"/>
  <c r="C3093" i="16" s="1"/>
  <c r="I2950" i="16"/>
  <c r="E2950" i="16" s="1"/>
  <c r="C2950" i="16" s="1"/>
  <c r="I2805" i="16"/>
  <c r="E2805" i="16" s="1"/>
  <c r="C2805" i="16" s="1"/>
  <c r="I2650" i="16"/>
  <c r="E2650" i="16" s="1"/>
  <c r="C2650" i="16" s="1"/>
  <c r="I2506" i="16"/>
  <c r="E2506" i="16" s="1"/>
  <c r="C2506" i="16" s="1"/>
  <c r="I2362" i="16"/>
  <c r="E2362" i="16" s="1"/>
  <c r="C2362" i="16" s="1"/>
  <c r="I2218" i="16"/>
  <c r="E2218" i="16" s="1"/>
  <c r="C2218" i="16" s="1"/>
  <c r="I3558" i="16"/>
  <c r="E3558" i="16" s="1"/>
  <c r="C3558" i="16" s="1"/>
  <c r="I3741" i="16"/>
  <c r="E3741" i="16" s="1"/>
  <c r="C3741" i="16" s="1"/>
  <c r="I3597" i="16"/>
  <c r="E3597" i="16" s="1"/>
  <c r="C3597" i="16" s="1"/>
  <c r="I3452" i="16"/>
  <c r="E3452" i="16" s="1"/>
  <c r="C3452" i="16" s="1"/>
  <c r="I3309" i="16"/>
  <c r="E3309" i="16" s="1"/>
  <c r="C3309" i="16" s="1"/>
  <c r="I3165" i="16"/>
  <c r="E3165" i="16" s="1"/>
  <c r="C3165" i="16" s="1"/>
  <c r="I3021" i="16"/>
  <c r="E3021" i="16" s="1"/>
  <c r="C3021" i="16" s="1"/>
  <c r="I2877" i="16"/>
  <c r="E2877" i="16" s="1"/>
  <c r="C2877" i="16" s="1"/>
  <c r="I2733" i="16"/>
  <c r="E2733" i="16" s="1"/>
  <c r="C2733" i="16" s="1"/>
  <c r="I2589" i="16"/>
  <c r="E2589" i="16" s="1"/>
  <c r="C2589" i="16" s="1"/>
  <c r="I2433" i="16"/>
  <c r="E2433" i="16" s="1"/>
  <c r="C2433" i="16" s="1"/>
  <c r="I2288" i="16"/>
  <c r="E2288" i="16" s="1"/>
  <c r="C2288" i="16" s="1"/>
  <c r="I2144" i="16"/>
  <c r="E2144" i="16" s="1"/>
  <c r="C2144" i="16" s="1"/>
  <c r="I3836" i="16"/>
  <c r="E3836" i="16" s="1"/>
  <c r="C3836" i="16" s="1"/>
  <c r="I3693" i="16"/>
  <c r="E3693" i="16" s="1"/>
  <c r="C3693" i="16" s="1"/>
  <c r="I3548" i="16"/>
  <c r="E3548" i="16" s="1"/>
  <c r="C3548" i="16" s="1"/>
  <c r="I3391" i="16"/>
  <c r="E3391" i="16" s="1"/>
  <c r="C3391" i="16" s="1"/>
  <c r="I3248" i="16"/>
  <c r="E3248" i="16" s="1"/>
  <c r="C3248" i="16" s="1"/>
  <c r="I3104" i="16"/>
  <c r="E3104" i="16" s="1"/>
  <c r="C3104" i="16" s="1"/>
  <c r="I2960" i="16"/>
  <c r="E2960" i="16" s="1"/>
  <c r="C2960" i="16" s="1"/>
  <c r="I2816" i="16"/>
  <c r="E2816" i="16" s="1"/>
  <c r="C2816" i="16" s="1"/>
  <c r="I2672" i="16"/>
  <c r="E2672" i="16" s="1"/>
  <c r="C2672" i="16" s="1"/>
  <c r="I2529" i="16"/>
  <c r="E2529" i="16" s="1"/>
  <c r="C2529" i="16" s="1"/>
  <c r="I2384" i="16"/>
  <c r="E2384" i="16" s="1"/>
  <c r="C2384" i="16" s="1"/>
  <c r="I2239" i="16"/>
  <c r="E2239" i="16" s="1"/>
  <c r="C2239" i="16" s="1"/>
  <c r="I2095" i="16"/>
  <c r="E2095" i="16" s="1"/>
  <c r="C2095" i="16" s="1"/>
  <c r="I3739" i="16"/>
  <c r="E3739" i="16" s="1"/>
  <c r="C3739" i="16" s="1"/>
  <c r="I3596" i="16"/>
  <c r="E3596" i="16" s="1"/>
  <c r="C3596" i="16" s="1"/>
  <c r="I3451" i="16"/>
  <c r="E3451" i="16" s="1"/>
  <c r="C3451" i="16" s="1"/>
  <c r="I3307" i="16"/>
  <c r="E3307" i="16" s="1"/>
  <c r="C3307" i="16" s="1"/>
  <c r="I3163" i="16"/>
  <c r="E3163" i="16" s="1"/>
  <c r="C3163" i="16" s="1"/>
  <c r="I3019" i="16"/>
  <c r="E3019" i="16" s="1"/>
  <c r="C3019" i="16" s="1"/>
  <c r="I2874" i="16"/>
  <c r="E2874" i="16" s="1"/>
  <c r="C2874" i="16" s="1"/>
  <c r="I2731" i="16"/>
  <c r="E2731" i="16" s="1"/>
  <c r="C2731" i="16" s="1"/>
  <c r="I2586" i="16"/>
  <c r="E2586" i="16" s="1"/>
  <c r="C2586" i="16" s="1"/>
  <c r="I2443" i="16"/>
  <c r="E2443" i="16" s="1"/>
  <c r="C2443" i="16" s="1"/>
  <c r="I2299" i="16"/>
  <c r="E2299" i="16" s="1"/>
  <c r="C2299" i="16" s="1"/>
  <c r="I2156" i="16"/>
  <c r="E2156" i="16" s="1"/>
  <c r="C2156" i="16" s="1"/>
  <c r="I3499" i="16"/>
  <c r="E3499" i="16" s="1"/>
  <c r="C3499" i="16" s="1"/>
  <c r="I3342" i="16"/>
  <c r="E3342" i="16" s="1"/>
  <c r="C3342" i="16" s="1"/>
  <c r="I3185" i="16"/>
  <c r="E3185" i="16" s="1"/>
  <c r="C3185" i="16" s="1"/>
  <c r="I3043" i="16"/>
  <c r="E3043" i="16" s="1"/>
  <c r="C3043" i="16" s="1"/>
  <c r="I2897" i="16"/>
  <c r="E2897" i="16" s="1"/>
  <c r="C2897" i="16" s="1"/>
  <c r="I2754" i="16"/>
  <c r="E2754" i="16" s="1"/>
  <c r="C2754" i="16" s="1"/>
  <c r="I2610" i="16"/>
  <c r="E2610" i="16" s="1"/>
  <c r="C2610" i="16" s="1"/>
  <c r="I2466" i="16"/>
  <c r="E2466" i="16" s="1"/>
  <c r="C2466" i="16" s="1"/>
  <c r="I2310" i="16"/>
  <c r="E2310" i="16" s="1"/>
  <c r="C2310" i="16" s="1"/>
  <c r="I2166" i="16"/>
  <c r="E2166" i="16" s="1"/>
  <c r="C2166" i="16" s="1"/>
  <c r="I2022" i="16"/>
  <c r="E2022" i="16" s="1"/>
  <c r="C2022" i="16" s="1"/>
  <c r="I1877" i="16"/>
  <c r="E1877" i="16" s="1"/>
  <c r="C1877" i="16" s="1"/>
  <c r="I3497" i="16"/>
  <c r="E3497" i="16" s="1"/>
  <c r="C3497" i="16" s="1"/>
  <c r="I3353" i="16"/>
  <c r="E3353" i="16" s="1"/>
  <c r="C3353" i="16" s="1"/>
  <c r="I3209" i="16"/>
  <c r="E3209" i="16" s="1"/>
  <c r="C3209" i="16" s="1"/>
  <c r="I3065" i="16"/>
  <c r="E3065" i="16" s="1"/>
  <c r="C3065" i="16" s="1"/>
  <c r="I2922" i="16"/>
  <c r="E2922" i="16" s="1"/>
  <c r="C2922" i="16" s="1"/>
  <c r="I2777" i="16"/>
  <c r="E2777" i="16" s="1"/>
  <c r="C2777" i="16" s="1"/>
  <c r="I2634" i="16"/>
  <c r="E2634" i="16" s="1"/>
  <c r="C2634" i="16" s="1"/>
  <c r="I2489" i="16"/>
  <c r="E2489" i="16" s="1"/>
  <c r="C2489" i="16" s="1"/>
  <c r="I2345" i="16"/>
  <c r="E2345" i="16" s="1"/>
  <c r="C2345" i="16" s="1"/>
  <c r="I2201" i="16"/>
  <c r="E2201" i="16" s="1"/>
  <c r="C2201" i="16" s="1"/>
  <c r="I2057" i="16"/>
  <c r="E2057" i="16" s="1"/>
  <c r="C2057" i="16" s="1"/>
  <c r="I1913" i="16"/>
  <c r="E1913" i="16" s="1"/>
  <c r="C1913" i="16" s="1"/>
  <c r="I3688" i="16"/>
  <c r="E3688" i="16" s="1"/>
  <c r="C3688" i="16" s="1"/>
  <c r="I3712" i="16"/>
  <c r="E3712" i="16" s="1"/>
  <c r="C3712" i="16" s="1"/>
  <c r="I3568" i="16"/>
  <c r="E3568" i="16" s="1"/>
  <c r="C3568" i="16" s="1"/>
  <c r="I3424" i="16"/>
  <c r="E3424" i="16" s="1"/>
  <c r="C3424" i="16" s="1"/>
  <c r="I3280" i="16"/>
  <c r="E3280" i="16" s="1"/>
  <c r="C3280" i="16" s="1"/>
  <c r="I3136" i="16"/>
  <c r="E3136" i="16" s="1"/>
  <c r="C3136" i="16" s="1"/>
  <c r="I2991" i="16"/>
  <c r="E2991" i="16" s="1"/>
  <c r="C2991" i="16" s="1"/>
  <c r="I2848" i="16"/>
  <c r="E2848" i="16" s="1"/>
  <c r="C2848" i="16" s="1"/>
  <c r="I2704" i="16"/>
  <c r="E2704" i="16" s="1"/>
  <c r="C2704" i="16" s="1"/>
  <c r="I2561" i="16"/>
  <c r="E2561" i="16" s="1"/>
  <c r="C2561" i="16" s="1"/>
  <c r="I2416" i="16"/>
  <c r="E2416" i="16" s="1"/>
  <c r="C2416" i="16" s="1"/>
  <c r="I2261" i="16"/>
  <c r="E2261" i="16" s="1"/>
  <c r="C2261" i="16" s="1"/>
  <c r="I2116" i="16"/>
  <c r="E2116" i="16" s="1"/>
  <c r="C2116" i="16" s="1"/>
  <c r="I3795" i="16"/>
  <c r="E3795" i="16" s="1"/>
  <c r="C3795" i="16" s="1"/>
  <c r="I3651" i="16"/>
  <c r="E3651" i="16" s="1"/>
  <c r="C3651" i="16" s="1"/>
  <c r="I3494" i="16"/>
  <c r="E3494" i="16" s="1"/>
  <c r="C3494" i="16" s="1"/>
  <c r="I3350" i="16"/>
  <c r="E3350" i="16" s="1"/>
  <c r="C3350" i="16" s="1"/>
  <c r="I3207" i="16"/>
  <c r="E3207" i="16" s="1"/>
  <c r="C3207" i="16" s="1"/>
  <c r="I3062" i="16"/>
  <c r="E3062" i="16" s="1"/>
  <c r="C3062" i="16" s="1"/>
  <c r="I2920" i="16"/>
  <c r="E2920" i="16" s="1"/>
  <c r="C2920" i="16" s="1"/>
  <c r="I2774" i="16"/>
  <c r="E2774" i="16" s="1"/>
  <c r="C2774" i="16" s="1"/>
  <c r="I2631" i="16"/>
  <c r="E2631" i="16" s="1"/>
  <c r="C2631" i="16" s="1"/>
  <c r="I2487" i="16"/>
  <c r="E2487" i="16" s="1"/>
  <c r="C2487" i="16" s="1"/>
  <c r="I2343" i="16"/>
  <c r="E2343" i="16" s="1"/>
  <c r="C2343" i="16" s="1"/>
  <c r="I2200" i="16"/>
  <c r="E2200" i="16" s="1"/>
  <c r="C2200" i="16" s="1"/>
  <c r="I3641" i="16"/>
  <c r="E3641" i="16" s="1"/>
  <c r="C3641" i="16" s="1"/>
  <c r="I3722" i="16"/>
  <c r="E3722" i="16" s="1"/>
  <c r="C3722" i="16" s="1"/>
  <c r="I3578" i="16"/>
  <c r="E3578" i="16" s="1"/>
  <c r="C3578" i="16" s="1"/>
  <c r="I3434" i="16"/>
  <c r="E3434" i="16" s="1"/>
  <c r="C3434" i="16" s="1"/>
  <c r="I3290" i="16"/>
  <c r="E3290" i="16" s="1"/>
  <c r="C3290" i="16" s="1"/>
  <c r="I3146" i="16"/>
  <c r="E3146" i="16" s="1"/>
  <c r="C3146" i="16" s="1"/>
  <c r="I3003" i="16"/>
  <c r="E3003" i="16" s="1"/>
  <c r="C3003" i="16" s="1"/>
  <c r="I2859" i="16"/>
  <c r="E2859" i="16" s="1"/>
  <c r="C2859" i="16" s="1"/>
  <c r="I2690" i="16"/>
  <c r="E2690" i="16" s="1"/>
  <c r="C2690" i="16" s="1"/>
  <c r="I2546" i="16"/>
  <c r="E2546" i="16" s="1"/>
  <c r="C2546" i="16" s="1"/>
  <c r="I2403" i="16"/>
  <c r="E2403" i="16" s="1"/>
  <c r="C2403" i="16" s="1"/>
  <c r="I2258" i="16"/>
  <c r="E2258" i="16" s="1"/>
  <c r="C2258" i="16" s="1"/>
  <c r="I3762" i="16"/>
  <c r="E3762" i="16" s="1"/>
  <c r="C3762" i="16" s="1"/>
  <c r="I3757" i="16"/>
  <c r="E3757" i="16" s="1"/>
  <c r="C3757" i="16" s="1"/>
  <c r="I3613" i="16"/>
  <c r="E3613" i="16" s="1"/>
  <c r="C3613" i="16" s="1"/>
  <c r="I3468" i="16"/>
  <c r="E3468" i="16" s="1"/>
  <c r="C3468" i="16" s="1"/>
  <c r="I3324" i="16"/>
  <c r="E3324" i="16" s="1"/>
  <c r="C3324" i="16" s="1"/>
  <c r="I3181" i="16"/>
  <c r="E3181" i="16" s="1"/>
  <c r="C3181" i="16" s="1"/>
  <c r="I3037" i="16"/>
  <c r="E3037" i="16" s="1"/>
  <c r="C3037" i="16" s="1"/>
  <c r="I2893" i="16"/>
  <c r="E2893" i="16" s="1"/>
  <c r="C2893" i="16" s="1"/>
  <c r="I2749" i="16"/>
  <c r="E2749" i="16" s="1"/>
  <c r="C2749" i="16" s="1"/>
  <c r="I2605" i="16"/>
  <c r="E2605" i="16" s="1"/>
  <c r="C2605" i="16" s="1"/>
  <c r="I2460" i="16"/>
  <c r="E2460" i="16" s="1"/>
  <c r="C2460" i="16" s="1"/>
  <c r="I2305" i="16"/>
  <c r="E2305" i="16" s="1"/>
  <c r="C2305" i="16" s="1"/>
  <c r="I2160" i="16"/>
  <c r="E2160" i="16" s="1"/>
  <c r="C2160" i="16" s="1"/>
  <c r="I2039" i="16"/>
  <c r="E2039" i="16" s="1"/>
  <c r="C2039" i="16" s="1"/>
  <c r="I1897" i="16"/>
  <c r="E1897" i="16" s="1"/>
  <c r="C1897" i="16" s="1"/>
  <c r="I1752" i="16"/>
  <c r="E1752" i="16" s="1"/>
  <c r="C1752" i="16" s="1"/>
  <c r="I1608" i="16"/>
  <c r="E1608" i="16" s="1"/>
  <c r="C1608" i="16" s="1"/>
  <c r="I1465" i="16"/>
  <c r="E1465" i="16" s="1"/>
  <c r="C1465" i="16" s="1"/>
  <c r="I1321" i="16"/>
  <c r="E1321" i="16" s="1"/>
  <c r="C1321" i="16" s="1"/>
  <c r="I1176" i="16"/>
  <c r="E1176" i="16" s="1"/>
  <c r="C1176" i="16" s="1"/>
  <c r="I2051" i="16"/>
  <c r="E2051" i="16" s="1"/>
  <c r="C2051" i="16" s="1"/>
  <c r="I1906" i="16"/>
  <c r="E1906" i="16" s="1"/>
  <c r="C1906" i="16" s="1"/>
  <c r="I1762" i="16"/>
  <c r="E1762" i="16" s="1"/>
  <c r="C1762" i="16" s="1"/>
  <c r="I1618" i="16"/>
  <c r="E1618" i="16" s="1"/>
  <c r="C1618" i="16" s="1"/>
  <c r="I1475" i="16"/>
  <c r="E1475" i="16" s="1"/>
  <c r="C1475" i="16" s="1"/>
  <c r="I1331" i="16"/>
  <c r="E1331" i="16" s="1"/>
  <c r="C1331" i="16" s="1"/>
  <c r="I3840" i="16"/>
  <c r="E3840" i="16" s="1"/>
  <c r="C3840" i="16" s="1"/>
  <c r="I3696" i="16"/>
  <c r="E3696" i="16" s="1"/>
  <c r="C3696" i="16" s="1"/>
  <c r="I3552" i="16"/>
  <c r="E3552" i="16" s="1"/>
  <c r="C3552" i="16" s="1"/>
  <c r="I3409" i="16"/>
  <c r="E3409" i="16" s="1"/>
  <c r="C3409" i="16" s="1"/>
  <c r="I3265" i="16"/>
  <c r="E3265" i="16" s="1"/>
  <c r="C3265" i="16" s="1"/>
  <c r="I3120" i="16"/>
  <c r="E3120" i="16" s="1"/>
  <c r="C3120" i="16" s="1"/>
  <c r="I2975" i="16"/>
  <c r="E2975" i="16" s="1"/>
  <c r="C2975" i="16" s="1"/>
  <c r="I2833" i="16"/>
  <c r="E2833" i="16" s="1"/>
  <c r="C2833" i="16" s="1"/>
  <c r="I2688" i="16"/>
  <c r="E2688" i="16" s="1"/>
  <c r="C2688" i="16" s="1"/>
  <c r="I2533" i="16"/>
  <c r="E2533" i="16" s="1"/>
  <c r="C2533" i="16" s="1"/>
  <c r="I2388" i="16"/>
  <c r="E2388" i="16" s="1"/>
  <c r="C2388" i="16" s="1"/>
  <c r="I2244" i="16"/>
  <c r="E2244" i="16" s="1"/>
  <c r="C2244" i="16" s="1"/>
  <c r="I3727" i="16"/>
  <c r="E3727" i="16" s="1"/>
  <c r="C3727" i="16" s="1"/>
  <c r="I3755" i="16"/>
  <c r="E3755" i="16" s="1"/>
  <c r="C3755" i="16" s="1"/>
  <c r="I3612" i="16"/>
  <c r="E3612" i="16" s="1"/>
  <c r="C3612" i="16" s="1"/>
  <c r="I3467" i="16"/>
  <c r="E3467" i="16" s="1"/>
  <c r="C3467" i="16" s="1"/>
  <c r="I3323" i="16"/>
  <c r="E3323" i="16" s="1"/>
  <c r="C3323" i="16" s="1"/>
  <c r="I3178" i="16"/>
  <c r="E3178" i="16" s="1"/>
  <c r="C3178" i="16" s="1"/>
  <c r="I3035" i="16"/>
  <c r="E3035" i="16" s="1"/>
  <c r="C3035" i="16" s="1"/>
  <c r="I2891" i="16"/>
  <c r="E2891" i="16" s="1"/>
  <c r="C2891" i="16" s="1"/>
  <c r="I2747" i="16"/>
  <c r="E2747" i="16" s="1"/>
  <c r="C2747" i="16" s="1"/>
  <c r="I2604" i="16"/>
  <c r="E2604" i="16" s="1"/>
  <c r="C2604" i="16" s="1"/>
  <c r="I2458" i="16"/>
  <c r="E2458" i="16" s="1"/>
  <c r="C2458" i="16" s="1"/>
  <c r="I2314" i="16"/>
  <c r="E2314" i="16" s="1"/>
  <c r="C2314" i="16" s="1"/>
  <c r="I2172" i="16"/>
  <c r="E2172" i="16" s="1"/>
  <c r="C2172" i="16" s="1"/>
  <c r="I3803" i="16"/>
  <c r="E3803" i="16" s="1"/>
  <c r="C3803" i="16" s="1"/>
  <c r="I3657" i="16"/>
  <c r="E3657" i="16" s="1"/>
  <c r="C3657" i="16" s="1"/>
  <c r="I3513" i="16"/>
  <c r="E3513" i="16" s="1"/>
  <c r="C3513" i="16" s="1"/>
  <c r="I3370" i="16"/>
  <c r="E3370" i="16" s="1"/>
  <c r="C3370" i="16" s="1"/>
  <c r="I3226" i="16"/>
  <c r="E3226" i="16" s="1"/>
  <c r="C3226" i="16" s="1"/>
  <c r="I3083" i="16"/>
  <c r="E3083" i="16" s="1"/>
  <c r="C3083" i="16" s="1"/>
  <c r="I2939" i="16"/>
  <c r="E2939" i="16" s="1"/>
  <c r="C2939" i="16" s="1"/>
  <c r="I2794" i="16"/>
  <c r="E2794" i="16" s="1"/>
  <c r="C2794" i="16" s="1"/>
  <c r="I2638" i="16"/>
  <c r="E2638" i="16" s="1"/>
  <c r="C2638" i="16" s="1"/>
  <c r="I2493" i="16"/>
  <c r="E2493" i="16" s="1"/>
  <c r="C2493" i="16" s="1"/>
  <c r="I2349" i="16"/>
  <c r="E2349" i="16" s="1"/>
  <c r="C2349" i="16" s="1"/>
  <c r="I2206" i="16"/>
  <c r="E2206" i="16" s="1"/>
  <c r="C2206" i="16" s="1"/>
  <c r="I3761" i="16"/>
  <c r="E3761" i="16" s="1"/>
  <c r="C3761" i="16" s="1"/>
  <c r="I3730" i="16"/>
  <c r="E3730" i="16" s="1"/>
  <c r="C3730" i="16" s="1"/>
  <c r="I3585" i="16"/>
  <c r="E3585" i="16" s="1"/>
  <c r="C3585" i="16" s="1"/>
  <c r="I3441" i="16"/>
  <c r="E3441" i="16" s="1"/>
  <c r="C3441" i="16" s="1"/>
  <c r="I3297" i="16"/>
  <c r="E3297" i="16" s="1"/>
  <c r="C3297" i="16" s="1"/>
  <c r="I3153" i="16"/>
  <c r="E3153" i="16" s="1"/>
  <c r="C3153" i="16" s="1"/>
  <c r="I3009" i="16"/>
  <c r="E3009" i="16" s="1"/>
  <c r="C3009" i="16" s="1"/>
  <c r="I2865" i="16"/>
  <c r="E2865" i="16" s="1"/>
  <c r="C2865" i="16" s="1"/>
  <c r="I2721" i="16"/>
  <c r="E2721" i="16" s="1"/>
  <c r="C2721" i="16" s="1"/>
  <c r="I2577" i="16"/>
  <c r="E2577" i="16" s="1"/>
  <c r="C2577" i="16" s="1"/>
  <c r="I2421" i="16"/>
  <c r="E2421" i="16" s="1"/>
  <c r="C2421" i="16" s="1"/>
  <c r="I2278" i="16"/>
  <c r="E2278" i="16" s="1"/>
  <c r="C2278" i="16" s="1"/>
  <c r="I2134" i="16"/>
  <c r="E2134" i="16" s="1"/>
  <c r="C2134" i="16" s="1"/>
  <c r="I3824" i="16"/>
  <c r="E3824" i="16" s="1"/>
  <c r="C3824" i="16" s="1"/>
  <c r="I3680" i="16"/>
  <c r="E3680" i="16" s="1"/>
  <c r="C3680" i="16" s="1"/>
  <c r="I3536" i="16"/>
  <c r="E3536" i="16" s="1"/>
  <c r="C3536" i="16" s="1"/>
  <c r="I3380" i="16"/>
  <c r="E3380" i="16" s="1"/>
  <c r="C3380" i="16" s="1"/>
  <c r="I3236" i="16"/>
  <c r="E3236" i="16" s="1"/>
  <c r="C3236" i="16" s="1"/>
  <c r="I3092" i="16"/>
  <c r="E3092" i="16" s="1"/>
  <c r="C3092" i="16" s="1"/>
  <c r="I2947" i="16"/>
  <c r="E2947" i="16" s="1"/>
  <c r="C2947" i="16" s="1"/>
  <c r="I2804" i="16"/>
  <c r="E2804" i="16" s="1"/>
  <c r="C2804" i="16" s="1"/>
  <c r="I2660" i="16"/>
  <c r="E2660" i="16" s="1"/>
  <c r="C2660" i="16" s="1"/>
  <c r="I2516" i="16"/>
  <c r="E2516" i="16" s="1"/>
  <c r="C2516" i="16" s="1"/>
  <c r="I2373" i="16"/>
  <c r="E2373" i="16" s="1"/>
  <c r="C2373" i="16" s="1"/>
  <c r="I2228" i="16"/>
  <c r="E2228" i="16" s="1"/>
  <c r="C2228" i="16" s="1"/>
  <c r="I2084" i="16"/>
  <c r="E2084" i="16" s="1"/>
  <c r="C2084" i="16" s="1"/>
  <c r="I3726" i="16"/>
  <c r="E3726" i="16" s="1"/>
  <c r="C3726" i="16" s="1"/>
  <c r="I3583" i="16"/>
  <c r="E3583" i="16" s="1"/>
  <c r="C3583" i="16" s="1"/>
  <c r="I3439" i="16"/>
  <c r="E3439" i="16" s="1"/>
  <c r="C3439" i="16" s="1"/>
  <c r="I3296" i="16"/>
  <c r="E3296" i="16" s="1"/>
  <c r="C3296" i="16" s="1"/>
  <c r="I3152" i="16"/>
  <c r="E3152" i="16" s="1"/>
  <c r="C3152" i="16" s="1"/>
  <c r="I3008" i="16"/>
  <c r="E3008" i="16" s="1"/>
  <c r="C3008" i="16" s="1"/>
  <c r="I2864" i="16"/>
  <c r="E2864" i="16" s="1"/>
  <c r="C2864" i="16" s="1"/>
  <c r="I2718" i="16"/>
  <c r="E2718" i="16" s="1"/>
  <c r="C2718" i="16" s="1"/>
  <c r="I2575" i="16"/>
  <c r="E2575" i="16" s="1"/>
  <c r="C2575" i="16" s="1"/>
  <c r="I2431" i="16"/>
  <c r="E2431" i="16" s="1"/>
  <c r="C2431" i="16" s="1"/>
  <c r="I2287" i="16"/>
  <c r="E2287" i="16" s="1"/>
  <c r="C2287" i="16" s="1"/>
  <c r="I2143" i="16"/>
  <c r="E2143" i="16" s="1"/>
  <c r="C2143" i="16" s="1"/>
  <c r="I3486" i="16"/>
  <c r="E3486" i="16" s="1"/>
  <c r="C3486" i="16" s="1"/>
  <c r="I3331" i="16"/>
  <c r="E3331" i="16" s="1"/>
  <c r="C3331" i="16" s="1"/>
  <c r="I3175" i="16"/>
  <c r="E3175" i="16" s="1"/>
  <c r="C3175" i="16" s="1"/>
  <c r="I3030" i="16"/>
  <c r="E3030" i="16" s="1"/>
  <c r="C3030" i="16" s="1"/>
  <c r="I2886" i="16"/>
  <c r="E2886" i="16" s="1"/>
  <c r="C2886" i="16" s="1"/>
  <c r="I2742" i="16"/>
  <c r="E2742" i="16" s="1"/>
  <c r="C2742" i="16" s="1"/>
  <c r="I2599" i="16"/>
  <c r="E2599" i="16" s="1"/>
  <c r="C2599" i="16" s="1"/>
  <c r="I2454" i="16"/>
  <c r="E2454" i="16" s="1"/>
  <c r="C2454" i="16" s="1"/>
  <c r="I2298" i="16"/>
  <c r="E2298" i="16" s="1"/>
  <c r="C2298" i="16" s="1"/>
  <c r="I2154" i="16"/>
  <c r="E2154" i="16" s="1"/>
  <c r="C2154" i="16" s="1"/>
  <c r="I2010" i="16"/>
  <c r="E2010" i="16" s="1"/>
  <c r="C2010" i="16" s="1"/>
  <c r="I1865" i="16"/>
  <c r="E1865" i="16" s="1"/>
  <c r="C1865" i="16" s="1"/>
  <c r="I3485" i="16"/>
  <c r="E3485" i="16" s="1"/>
  <c r="C3485" i="16" s="1"/>
  <c r="I3341" i="16"/>
  <c r="E3341" i="16" s="1"/>
  <c r="C3341" i="16" s="1"/>
  <c r="I3197" i="16"/>
  <c r="E3197" i="16" s="1"/>
  <c r="C3197" i="16" s="1"/>
  <c r="I3052" i="16"/>
  <c r="E3052" i="16" s="1"/>
  <c r="C3052" i="16" s="1"/>
  <c r="I2910" i="16"/>
  <c r="E2910" i="16" s="1"/>
  <c r="C2910" i="16" s="1"/>
  <c r="I2766" i="16"/>
  <c r="E2766" i="16" s="1"/>
  <c r="C2766" i="16" s="1"/>
  <c r="I2621" i="16"/>
  <c r="E2621" i="16" s="1"/>
  <c r="C2621" i="16" s="1"/>
  <c r="I2477" i="16"/>
  <c r="E2477" i="16" s="1"/>
  <c r="C2477" i="16" s="1"/>
  <c r="I2333" i="16"/>
  <c r="E2333" i="16" s="1"/>
  <c r="C2333" i="16" s="1"/>
  <c r="I2190" i="16"/>
  <c r="E2190" i="16" s="1"/>
  <c r="C2190" i="16" s="1"/>
  <c r="I2046" i="16"/>
  <c r="E2046" i="16" s="1"/>
  <c r="C2046" i="16" s="1"/>
  <c r="I1900" i="16"/>
  <c r="E1900" i="16" s="1"/>
  <c r="C1900" i="16" s="1"/>
  <c r="I3569" i="16"/>
  <c r="E3569" i="16" s="1"/>
  <c r="C3569" i="16" s="1"/>
  <c r="I3700" i="16"/>
  <c r="E3700" i="16" s="1"/>
  <c r="C3700" i="16" s="1"/>
  <c r="I3556" i="16"/>
  <c r="E3556" i="16" s="1"/>
  <c r="C3556" i="16" s="1"/>
  <c r="I3412" i="16"/>
  <c r="E3412" i="16" s="1"/>
  <c r="C3412" i="16" s="1"/>
  <c r="I3268" i="16"/>
  <c r="E3268" i="16" s="1"/>
  <c r="C3268" i="16" s="1"/>
  <c r="I3124" i="16"/>
  <c r="E3124" i="16" s="1"/>
  <c r="C3124" i="16" s="1"/>
  <c r="I2979" i="16"/>
  <c r="E2979" i="16" s="1"/>
  <c r="C2979" i="16" s="1"/>
  <c r="I2837" i="16"/>
  <c r="E2837" i="16" s="1"/>
  <c r="C2837" i="16" s="1"/>
  <c r="I2692" i="16"/>
  <c r="E2692" i="16" s="1"/>
  <c r="C2692" i="16" s="1"/>
  <c r="I2548" i="16"/>
  <c r="E2548" i="16" s="1"/>
  <c r="C2548" i="16" s="1"/>
  <c r="I2405" i="16"/>
  <c r="E2405" i="16" s="1"/>
  <c r="C2405" i="16" s="1"/>
  <c r="I2248" i="16"/>
  <c r="E2248" i="16" s="1"/>
  <c r="C2248" i="16" s="1"/>
  <c r="I2104" i="16"/>
  <c r="E2104" i="16" s="1"/>
  <c r="C2104" i="16" s="1"/>
  <c r="I3783" i="16"/>
  <c r="E3783" i="16" s="1"/>
  <c r="C3783" i="16" s="1"/>
  <c r="I3627" i="16"/>
  <c r="E3627" i="16" s="1"/>
  <c r="C3627" i="16" s="1"/>
  <c r="I3483" i="16"/>
  <c r="E3483" i="16" s="1"/>
  <c r="C3483" i="16" s="1"/>
  <c r="I3340" i="16"/>
  <c r="E3340" i="16" s="1"/>
  <c r="C3340" i="16" s="1"/>
  <c r="I3195" i="16"/>
  <c r="E3195" i="16" s="1"/>
  <c r="C3195" i="16" s="1"/>
  <c r="I3051" i="16"/>
  <c r="E3051" i="16" s="1"/>
  <c r="C3051" i="16" s="1"/>
  <c r="I2907" i="16"/>
  <c r="E2907" i="16" s="1"/>
  <c r="C2907" i="16" s="1"/>
  <c r="I2762" i="16"/>
  <c r="E2762" i="16" s="1"/>
  <c r="C2762" i="16" s="1"/>
  <c r="I2618" i="16"/>
  <c r="E2618" i="16" s="1"/>
  <c r="C2618" i="16" s="1"/>
  <c r="I2476" i="16"/>
  <c r="E2476" i="16" s="1"/>
  <c r="C2476" i="16" s="1"/>
  <c r="I2332" i="16"/>
  <c r="E2332" i="16" s="1"/>
  <c r="C2332" i="16" s="1"/>
  <c r="I2188" i="16"/>
  <c r="E2188" i="16" s="1"/>
  <c r="C2188" i="16" s="1"/>
  <c r="I3521" i="16"/>
  <c r="E3521" i="16" s="1"/>
  <c r="C3521" i="16" s="1"/>
  <c r="I3710" i="16"/>
  <c r="E3710" i="16" s="1"/>
  <c r="C3710" i="16" s="1"/>
  <c r="I3566" i="16"/>
  <c r="E3566" i="16" s="1"/>
  <c r="C3566" i="16" s="1"/>
  <c r="I3422" i="16"/>
  <c r="E3422" i="16" s="1"/>
  <c r="C3422" i="16" s="1"/>
  <c r="I3278" i="16"/>
  <c r="E3278" i="16" s="1"/>
  <c r="C3278" i="16" s="1"/>
  <c r="I3134" i="16"/>
  <c r="E3134" i="16" s="1"/>
  <c r="C3134" i="16" s="1"/>
  <c r="I2990" i="16"/>
  <c r="E2990" i="16" s="1"/>
  <c r="C2990" i="16" s="1"/>
  <c r="I2846" i="16"/>
  <c r="E2846" i="16" s="1"/>
  <c r="C2846" i="16" s="1"/>
  <c r="I2678" i="16"/>
  <c r="E2678" i="16" s="1"/>
  <c r="C2678" i="16" s="1"/>
  <c r="I2534" i="16"/>
  <c r="E2534" i="16" s="1"/>
  <c r="C2534" i="16" s="1"/>
  <c r="I2391" i="16"/>
  <c r="E2391" i="16" s="1"/>
  <c r="C2391" i="16" s="1"/>
  <c r="I2245" i="16"/>
  <c r="E2245" i="16" s="1"/>
  <c r="C2245" i="16" s="1"/>
  <c r="I3619" i="16"/>
  <c r="E3619" i="16" s="1"/>
  <c r="C3619" i="16" s="1"/>
  <c r="I3745" i="16"/>
  <c r="E3745" i="16" s="1"/>
  <c r="C3745" i="16" s="1"/>
  <c r="I3601" i="16"/>
  <c r="E3601" i="16" s="1"/>
  <c r="C3601" i="16" s="1"/>
  <c r="I3457" i="16"/>
  <c r="E3457" i="16" s="1"/>
  <c r="C3457" i="16" s="1"/>
  <c r="I3313" i="16"/>
  <c r="E3313" i="16" s="1"/>
  <c r="C3313" i="16" s="1"/>
  <c r="I3169" i="16"/>
  <c r="E3169" i="16" s="1"/>
  <c r="C3169" i="16" s="1"/>
  <c r="I3025" i="16"/>
  <c r="E3025" i="16" s="1"/>
  <c r="C3025" i="16" s="1"/>
  <c r="I2881" i="16"/>
  <c r="E2881" i="16" s="1"/>
  <c r="C2881" i="16" s="1"/>
  <c r="I2737" i="16"/>
  <c r="E2737" i="16" s="1"/>
  <c r="C2737" i="16" s="1"/>
  <c r="I2593" i="16"/>
  <c r="E2593" i="16" s="1"/>
  <c r="C2593" i="16" s="1"/>
  <c r="I2449" i="16"/>
  <c r="E2449" i="16" s="1"/>
  <c r="C2449" i="16" s="1"/>
  <c r="I2293" i="16"/>
  <c r="E2293" i="16" s="1"/>
  <c r="C2293" i="16" s="1"/>
  <c r="I2148" i="16"/>
  <c r="E2148" i="16" s="1"/>
  <c r="C2148" i="16" s="1"/>
  <c r="I2028" i="16"/>
  <c r="E2028" i="16" s="1"/>
  <c r="C2028" i="16" s="1"/>
  <c r="I1884" i="16"/>
  <c r="E1884" i="16" s="1"/>
  <c r="C1884" i="16" s="1"/>
  <c r="I1740" i="16"/>
  <c r="E1740" i="16" s="1"/>
  <c r="C1740" i="16" s="1"/>
  <c r="I1596" i="16"/>
  <c r="E1596" i="16" s="1"/>
  <c r="C1596" i="16" s="1"/>
  <c r="I1452" i="16"/>
  <c r="E1452" i="16" s="1"/>
  <c r="C1452" i="16" s="1"/>
  <c r="I1308" i="16"/>
  <c r="E1308" i="16" s="1"/>
  <c r="C1308" i="16" s="1"/>
  <c r="I1164" i="16"/>
  <c r="E1164" i="16" s="1"/>
  <c r="C1164" i="16" s="1"/>
  <c r="I3828" i="16"/>
  <c r="E3828" i="16" s="1"/>
  <c r="C3828" i="16" s="1"/>
  <c r="I3684" i="16"/>
  <c r="E3684" i="16" s="1"/>
  <c r="C3684" i="16" s="1"/>
  <c r="I3540" i="16"/>
  <c r="E3540" i="16" s="1"/>
  <c r="C3540" i="16" s="1"/>
  <c r="I3396" i="16"/>
  <c r="E3396" i="16" s="1"/>
  <c r="C3396" i="16" s="1"/>
  <c r="I3252" i="16"/>
  <c r="E3252" i="16" s="1"/>
  <c r="C3252" i="16" s="1"/>
  <c r="I3107" i="16"/>
  <c r="E3107" i="16" s="1"/>
  <c r="C3107" i="16" s="1"/>
  <c r="I2963" i="16"/>
  <c r="E2963" i="16" s="1"/>
  <c r="C2963" i="16" s="1"/>
  <c r="I2820" i="16"/>
  <c r="E2820" i="16" s="1"/>
  <c r="C2820" i="16" s="1"/>
  <c r="I2675" i="16"/>
  <c r="E2675" i="16" s="1"/>
  <c r="C2675" i="16" s="1"/>
  <c r="I2520" i="16"/>
  <c r="E2520" i="16" s="1"/>
  <c r="C2520" i="16" s="1"/>
  <c r="I2376" i="16"/>
  <c r="E2376" i="16" s="1"/>
  <c r="C2376" i="16" s="1"/>
  <c r="I2233" i="16"/>
  <c r="E2233" i="16" s="1"/>
  <c r="C2233" i="16" s="1"/>
  <c r="I3571" i="16"/>
  <c r="E3571" i="16" s="1"/>
  <c r="C3571" i="16" s="1"/>
  <c r="I3742" i="16"/>
  <c r="E3742" i="16" s="1"/>
  <c r="C3742" i="16" s="1"/>
  <c r="I3600" i="16"/>
  <c r="E3600" i="16" s="1"/>
  <c r="C3600" i="16" s="1"/>
  <c r="I3455" i="16"/>
  <c r="E3455" i="16" s="1"/>
  <c r="C3455" i="16" s="1"/>
  <c r="I3311" i="16"/>
  <c r="E3311" i="16" s="1"/>
  <c r="C3311" i="16" s="1"/>
  <c r="I3168" i="16"/>
  <c r="E3168" i="16" s="1"/>
  <c r="C3168" i="16" s="1"/>
  <c r="I3024" i="16"/>
  <c r="E3024" i="16" s="1"/>
  <c r="C3024" i="16" s="1"/>
  <c r="I2879" i="16"/>
  <c r="E2879" i="16" s="1"/>
  <c r="C2879" i="16" s="1"/>
  <c r="I2735" i="16"/>
  <c r="E2735" i="16" s="1"/>
  <c r="C2735" i="16" s="1"/>
  <c r="I2591" i="16"/>
  <c r="E2591" i="16" s="1"/>
  <c r="C2591" i="16" s="1"/>
  <c r="I2447" i="16"/>
  <c r="E2447" i="16" s="1"/>
  <c r="C2447" i="16" s="1"/>
  <c r="I2303" i="16"/>
  <c r="E2303" i="16" s="1"/>
  <c r="C2303" i="16" s="1"/>
  <c r="I2159" i="16"/>
  <c r="E2159" i="16" s="1"/>
  <c r="C2159" i="16" s="1"/>
  <c r="I3791" i="16"/>
  <c r="E3791" i="16" s="1"/>
  <c r="C3791" i="16" s="1"/>
  <c r="I3647" i="16"/>
  <c r="E3647" i="16" s="1"/>
  <c r="C3647" i="16" s="1"/>
  <c r="I3502" i="16"/>
  <c r="E3502" i="16" s="1"/>
  <c r="C3502" i="16" s="1"/>
  <c r="I3358" i="16"/>
  <c r="E3358" i="16" s="1"/>
  <c r="C3358" i="16" s="1"/>
  <c r="I3214" i="16"/>
  <c r="E3214" i="16" s="1"/>
  <c r="C3214" i="16" s="1"/>
  <c r="I3070" i="16"/>
  <c r="E3070" i="16" s="1"/>
  <c r="C3070" i="16" s="1"/>
  <c r="I2926" i="16"/>
  <c r="E2926" i="16" s="1"/>
  <c r="C2926" i="16" s="1"/>
  <c r="I2782" i="16"/>
  <c r="E2782" i="16" s="1"/>
  <c r="C2782" i="16" s="1"/>
  <c r="I2626" i="16"/>
  <c r="E2626" i="16" s="1"/>
  <c r="C2626" i="16" s="1"/>
  <c r="I2482" i="16"/>
  <c r="E2482" i="16" s="1"/>
  <c r="C2482" i="16" s="1"/>
  <c r="I2338" i="16"/>
  <c r="E2338" i="16" s="1"/>
  <c r="C2338" i="16" s="1"/>
  <c r="I2194" i="16"/>
  <c r="E2194" i="16" s="1"/>
  <c r="C2194" i="16" s="1"/>
  <c r="I3654" i="16"/>
  <c r="E3654" i="16" s="1"/>
  <c r="C3654" i="16" s="1"/>
  <c r="I3716" i="16"/>
  <c r="E3716" i="16" s="1"/>
  <c r="C3716" i="16" s="1"/>
  <c r="I3573" i="16"/>
  <c r="E3573" i="16" s="1"/>
  <c r="C3573" i="16" s="1"/>
  <c r="I3429" i="16"/>
  <c r="E3429" i="16" s="1"/>
  <c r="C3429" i="16" s="1"/>
  <c r="I3285" i="16"/>
  <c r="E3285" i="16" s="1"/>
  <c r="C3285" i="16" s="1"/>
  <c r="I3141" i="16"/>
  <c r="E3141" i="16" s="1"/>
  <c r="C3141" i="16" s="1"/>
  <c r="I2997" i="16"/>
  <c r="E2997" i="16" s="1"/>
  <c r="C2997" i="16" s="1"/>
  <c r="I2853" i="16"/>
  <c r="E2853" i="16" s="1"/>
  <c r="C2853" i="16" s="1"/>
  <c r="I2709" i="16"/>
  <c r="E2709" i="16" s="1"/>
  <c r="C2709" i="16" s="1"/>
  <c r="I2565" i="16"/>
  <c r="E2565" i="16" s="1"/>
  <c r="C2565" i="16" s="1"/>
  <c r="I2409" i="16"/>
  <c r="E2409" i="16" s="1"/>
  <c r="C2409" i="16" s="1"/>
  <c r="I2265" i="16"/>
  <c r="E2265" i="16" s="1"/>
  <c r="C2265" i="16" s="1"/>
  <c r="I2121" i="16"/>
  <c r="E2121" i="16" s="1"/>
  <c r="C2121" i="16" s="1"/>
  <c r="I3813" i="16"/>
  <c r="E3813" i="16" s="1"/>
  <c r="C3813" i="16" s="1"/>
  <c r="I3668" i="16"/>
  <c r="E3668" i="16" s="1"/>
  <c r="C3668" i="16" s="1"/>
  <c r="I3511" i="16"/>
  <c r="E3511" i="16" s="1"/>
  <c r="C3511" i="16" s="1"/>
  <c r="I3368" i="16"/>
  <c r="E3368" i="16" s="1"/>
  <c r="C3368" i="16" s="1"/>
  <c r="I3224" i="16"/>
  <c r="E3224" i="16" s="1"/>
  <c r="C3224" i="16" s="1"/>
  <c r="I3079" i="16"/>
  <c r="E3079" i="16" s="1"/>
  <c r="C3079" i="16" s="1"/>
  <c r="I2936" i="16"/>
  <c r="E2936" i="16" s="1"/>
  <c r="C2936" i="16" s="1"/>
  <c r="I2792" i="16"/>
  <c r="E2792" i="16" s="1"/>
  <c r="C2792" i="16" s="1"/>
  <c r="I2648" i="16"/>
  <c r="E2648" i="16" s="1"/>
  <c r="C2648" i="16" s="1"/>
  <c r="I2504" i="16"/>
  <c r="E2504" i="16" s="1"/>
  <c r="C2504" i="16" s="1"/>
  <c r="I2360" i="16"/>
  <c r="E2360" i="16" s="1"/>
  <c r="C2360" i="16" s="1"/>
  <c r="I2215" i="16"/>
  <c r="E2215" i="16" s="1"/>
  <c r="C2215" i="16" s="1"/>
  <c r="I3822" i="16"/>
  <c r="E3822" i="16" s="1"/>
  <c r="C3822" i="16" s="1"/>
  <c r="I3714" i="16"/>
  <c r="E3714" i="16" s="1"/>
  <c r="C3714" i="16" s="1"/>
  <c r="I3570" i="16"/>
  <c r="E3570" i="16" s="1"/>
  <c r="C3570" i="16" s="1"/>
  <c r="I3427" i="16"/>
  <c r="E3427" i="16" s="1"/>
  <c r="C3427" i="16" s="1"/>
  <c r="I3283" i="16"/>
  <c r="E3283" i="16" s="1"/>
  <c r="C3283" i="16" s="1"/>
  <c r="I3140" i="16"/>
  <c r="E3140" i="16" s="1"/>
  <c r="C3140" i="16" s="1"/>
  <c r="I2996" i="16"/>
  <c r="E2996" i="16" s="1"/>
  <c r="C2996" i="16" s="1"/>
  <c r="I2851" i="16"/>
  <c r="E2851" i="16" s="1"/>
  <c r="C2851" i="16" s="1"/>
  <c r="I2707" i="16"/>
  <c r="E2707" i="16" s="1"/>
  <c r="C2707" i="16" s="1"/>
  <c r="I2563" i="16"/>
  <c r="E2563" i="16" s="1"/>
  <c r="C2563" i="16" s="1"/>
  <c r="I2419" i="16"/>
  <c r="E2419" i="16" s="1"/>
  <c r="C2419" i="16" s="1"/>
  <c r="I2275" i="16"/>
  <c r="E2275" i="16" s="1"/>
  <c r="C2275" i="16" s="1"/>
  <c r="I2131" i="16"/>
  <c r="E2131" i="16" s="1"/>
  <c r="C2131" i="16" s="1"/>
  <c r="I3474" i="16"/>
  <c r="E3474" i="16" s="1"/>
  <c r="C3474" i="16" s="1"/>
  <c r="I3317" i="16"/>
  <c r="E3317" i="16" s="1"/>
  <c r="C3317" i="16" s="1"/>
  <c r="I3161" i="16"/>
  <c r="E3161" i="16" s="1"/>
  <c r="C3161" i="16" s="1"/>
  <c r="I3018" i="16"/>
  <c r="E3018" i="16" s="1"/>
  <c r="C3018" i="16" s="1"/>
  <c r="I2875" i="16"/>
  <c r="E2875" i="16" s="1"/>
  <c r="C2875" i="16" s="1"/>
  <c r="I2730" i="16"/>
  <c r="E2730" i="16" s="1"/>
  <c r="C2730" i="16" s="1"/>
  <c r="I2587" i="16"/>
  <c r="E2587" i="16" s="1"/>
  <c r="C2587" i="16" s="1"/>
  <c r="I2430" i="16"/>
  <c r="E2430" i="16" s="1"/>
  <c r="C2430" i="16" s="1"/>
  <c r="I2286" i="16"/>
  <c r="E2286" i="16" s="1"/>
  <c r="C2286" i="16" s="1"/>
  <c r="I2142" i="16"/>
  <c r="E2142" i="16" s="1"/>
  <c r="C2142" i="16" s="1"/>
  <c r="I1999" i="16"/>
  <c r="E1999" i="16" s="1"/>
  <c r="C1999" i="16" s="1"/>
  <c r="I1854" i="16"/>
  <c r="E1854" i="16" s="1"/>
  <c r="C1854" i="16" s="1"/>
  <c r="I3472" i="16"/>
  <c r="E3472" i="16" s="1"/>
  <c r="C3472" i="16" s="1"/>
  <c r="I3329" i="16"/>
  <c r="E3329" i="16" s="1"/>
  <c r="C3329" i="16" s="1"/>
  <c r="I3186" i="16"/>
  <c r="E3186" i="16" s="1"/>
  <c r="C3186" i="16" s="1"/>
  <c r="I3041" i="16"/>
  <c r="E3041" i="16" s="1"/>
  <c r="C3041" i="16" s="1"/>
  <c r="I2898" i="16"/>
  <c r="E2898" i="16" s="1"/>
  <c r="C2898" i="16" s="1"/>
  <c r="I2753" i="16"/>
  <c r="E2753" i="16" s="1"/>
  <c r="C2753" i="16" s="1"/>
  <c r="I2609" i="16"/>
  <c r="E2609" i="16" s="1"/>
  <c r="C2609" i="16" s="1"/>
  <c r="I2464" i="16"/>
  <c r="E2464" i="16" s="1"/>
  <c r="C2464" i="16" s="1"/>
  <c r="I2321" i="16"/>
  <c r="E2321" i="16" s="1"/>
  <c r="C2321" i="16" s="1"/>
  <c r="I2177" i="16"/>
  <c r="E2177" i="16" s="1"/>
  <c r="C2177" i="16" s="1"/>
  <c r="I2033" i="16"/>
  <c r="E2033" i="16" s="1"/>
  <c r="C2033" i="16" s="1"/>
  <c r="I1889" i="16"/>
  <c r="E1889" i="16" s="1"/>
  <c r="C1889" i="16" s="1"/>
  <c r="I3832" i="16"/>
  <c r="E3832" i="16" s="1"/>
  <c r="C3832" i="16" s="1"/>
  <c r="I3689" i="16"/>
  <c r="E3689" i="16" s="1"/>
  <c r="C3689" i="16" s="1"/>
  <c r="I3543" i="16"/>
  <c r="E3543" i="16" s="1"/>
  <c r="C3543" i="16" s="1"/>
  <c r="I3400" i="16"/>
  <c r="E3400" i="16" s="1"/>
  <c r="C3400" i="16" s="1"/>
  <c r="I3256" i="16"/>
  <c r="E3256" i="16" s="1"/>
  <c r="C3256" i="16" s="1"/>
  <c r="I3112" i="16"/>
  <c r="E3112" i="16" s="1"/>
  <c r="C3112" i="16" s="1"/>
  <c r="I2969" i="16"/>
  <c r="E2969" i="16" s="1"/>
  <c r="C2969" i="16" s="1"/>
  <c r="I2824" i="16"/>
  <c r="E2824" i="16" s="1"/>
  <c r="C2824" i="16" s="1"/>
  <c r="I2680" i="16"/>
  <c r="E2680" i="16" s="1"/>
  <c r="C2680" i="16" s="1"/>
  <c r="I2536" i="16"/>
  <c r="E2536" i="16" s="1"/>
  <c r="C2536" i="16" s="1"/>
  <c r="I2392" i="16"/>
  <c r="E2392" i="16" s="1"/>
  <c r="C2392" i="16" s="1"/>
  <c r="I2236" i="16"/>
  <c r="E2236" i="16" s="1"/>
  <c r="C2236" i="16" s="1"/>
  <c r="I2091" i="16"/>
  <c r="E2091" i="16" s="1"/>
  <c r="C2091" i="16" s="1"/>
  <c r="I3771" i="16"/>
  <c r="E3771" i="16" s="1"/>
  <c r="C3771" i="16" s="1"/>
  <c r="I3615" i="16"/>
  <c r="E3615" i="16" s="1"/>
  <c r="C3615" i="16" s="1"/>
  <c r="I3471" i="16"/>
  <c r="E3471" i="16" s="1"/>
  <c r="C3471" i="16" s="1"/>
  <c r="I3327" i="16"/>
  <c r="E3327" i="16" s="1"/>
  <c r="C3327" i="16" s="1"/>
  <c r="I3184" i="16"/>
  <c r="E3184" i="16" s="1"/>
  <c r="C3184" i="16" s="1"/>
  <c r="I3040" i="16"/>
  <c r="E3040" i="16" s="1"/>
  <c r="C3040" i="16" s="1"/>
  <c r="I2896" i="16"/>
  <c r="E2896" i="16" s="1"/>
  <c r="C2896" i="16" s="1"/>
  <c r="I2750" i="16"/>
  <c r="E2750" i="16" s="1"/>
  <c r="C2750" i="16" s="1"/>
  <c r="I2607" i="16"/>
  <c r="E2607" i="16" s="1"/>
  <c r="C2607" i="16" s="1"/>
  <c r="I2463" i="16"/>
  <c r="E2463" i="16" s="1"/>
  <c r="C2463" i="16" s="1"/>
  <c r="I2319" i="16"/>
  <c r="E2319" i="16" s="1"/>
  <c r="C2319" i="16" s="1"/>
  <c r="I2176" i="16"/>
  <c r="E2176" i="16" s="1"/>
  <c r="C2176" i="16" s="1"/>
  <c r="I3843" i="16"/>
  <c r="E3843" i="16" s="1"/>
  <c r="C3843" i="16" s="1"/>
  <c r="I3698" i="16"/>
  <c r="E3698" i="16" s="1"/>
  <c r="C3698" i="16" s="1"/>
  <c r="I3554" i="16"/>
  <c r="E3554" i="16" s="1"/>
  <c r="C3554" i="16" s="1"/>
  <c r="I3410" i="16"/>
  <c r="E3410" i="16" s="1"/>
  <c r="C3410" i="16" s="1"/>
  <c r="I3267" i="16"/>
  <c r="E3267" i="16" s="1"/>
  <c r="C3267" i="16" s="1"/>
  <c r="I3123" i="16"/>
  <c r="E3123" i="16" s="1"/>
  <c r="C3123" i="16" s="1"/>
  <c r="I2978" i="16"/>
  <c r="E2978" i="16" s="1"/>
  <c r="C2978" i="16" s="1"/>
  <c r="I2822" i="16"/>
  <c r="E2822" i="16" s="1"/>
  <c r="C2822" i="16" s="1"/>
  <c r="I2666" i="16"/>
  <c r="E2666" i="16" s="1"/>
  <c r="C2666" i="16" s="1"/>
  <c r="I2523" i="16"/>
  <c r="E2523" i="16" s="1"/>
  <c r="C2523" i="16" s="1"/>
  <c r="I2378" i="16"/>
  <c r="E2378" i="16" s="1"/>
  <c r="C2378" i="16" s="1"/>
  <c r="I2234" i="16"/>
  <c r="E2234" i="16" s="1"/>
  <c r="C2234" i="16" s="1"/>
  <c r="I3750" i="16"/>
  <c r="E3750" i="16" s="1"/>
  <c r="C3750" i="16" s="1"/>
  <c r="I3733" i="16"/>
  <c r="E3733" i="16" s="1"/>
  <c r="C3733" i="16" s="1"/>
  <c r="I3589" i="16"/>
  <c r="E3589" i="16" s="1"/>
  <c r="C3589" i="16" s="1"/>
  <c r="I3445" i="16"/>
  <c r="E3445" i="16" s="1"/>
  <c r="C3445" i="16" s="1"/>
  <c r="I3301" i="16"/>
  <c r="E3301" i="16" s="1"/>
  <c r="C3301" i="16" s="1"/>
  <c r="I3157" i="16"/>
  <c r="E3157" i="16" s="1"/>
  <c r="C3157" i="16" s="1"/>
  <c r="I3013" i="16"/>
  <c r="E3013" i="16" s="1"/>
  <c r="C3013" i="16" s="1"/>
  <c r="I2869" i="16"/>
  <c r="E2869" i="16" s="1"/>
  <c r="C2869" i="16" s="1"/>
  <c r="I2725" i="16"/>
  <c r="E2725" i="16" s="1"/>
  <c r="C2725" i="16" s="1"/>
  <c r="I2581" i="16"/>
  <c r="E2581" i="16" s="1"/>
  <c r="C2581" i="16" s="1"/>
  <c r="I2437" i="16"/>
  <c r="E2437" i="16" s="1"/>
  <c r="C2437" i="16" s="1"/>
  <c r="I2281" i="16"/>
  <c r="E2281" i="16" s="1"/>
  <c r="C2281" i="16" s="1"/>
  <c r="I2137" i="16"/>
  <c r="E2137" i="16" s="1"/>
  <c r="C2137" i="16" s="1"/>
  <c r="I2015" i="16"/>
  <c r="E2015" i="16" s="1"/>
  <c r="C2015" i="16" s="1"/>
  <c r="I1873" i="16"/>
  <c r="E1873" i="16" s="1"/>
  <c r="C1873" i="16" s="1"/>
  <c r="I1727" i="16"/>
  <c r="E1727" i="16" s="1"/>
  <c r="C1727" i="16" s="1"/>
  <c r="I1583" i="16"/>
  <c r="E1583" i="16" s="1"/>
  <c r="C1583" i="16" s="1"/>
  <c r="I1439" i="16"/>
  <c r="E1439" i="16" s="1"/>
  <c r="C1439" i="16" s="1"/>
  <c r="I3816" i="16"/>
  <c r="E3816" i="16" s="1"/>
  <c r="C3816" i="16" s="1"/>
  <c r="I3672" i="16"/>
  <c r="E3672" i="16" s="1"/>
  <c r="C3672" i="16" s="1"/>
  <c r="I3528" i="16"/>
  <c r="E3528" i="16" s="1"/>
  <c r="C3528" i="16" s="1"/>
  <c r="I3383" i="16"/>
  <c r="E3383" i="16" s="1"/>
  <c r="C3383" i="16" s="1"/>
  <c r="I3241" i="16"/>
  <c r="E3241" i="16" s="1"/>
  <c r="C3241" i="16" s="1"/>
  <c r="I3097" i="16"/>
  <c r="E3097" i="16" s="1"/>
  <c r="C3097" i="16" s="1"/>
  <c r="I2951" i="16"/>
  <c r="E2951" i="16" s="1"/>
  <c r="C2951" i="16" s="1"/>
  <c r="I2808" i="16"/>
  <c r="E2808" i="16" s="1"/>
  <c r="C2808" i="16" s="1"/>
  <c r="I2664" i="16"/>
  <c r="E2664" i="16" s="1"/>
  <c r="C2664" i="16" s="1"/>
  <c r="I2507" i="16"/>
  <c r="E2507" i="16" s="1"/>
  <c r="C2507" i="16" s="1"/>
  <c r="I2365" i="16"/>
  <c r="E2365" i="16" s="1"/>
  <c r="C2365" i="16" s="1"/>
  <c r="I2219" i="16"/>
  <c r="E2219" i="16" s="1"/>
  <c r="C2219" i="16" s="1"/>
  <c r="I3736" i="16"/>
  <c r="E3736" i="16" s="1"/>
  <c r="C3736" i="16" s="1"/>
  <c r="I3731" i="16"/>
  <c r="E3731" i="16" s="1"/>
  <c r="C3731" i="16" s="1"/>
  <c r="I3587" i="16"/>
  <c r="E3587" i="16" s="1"/>
  <c r="C3587" i="16" s="1"/>
  <c r="I3443" i="16"/>
  <c r="E3443" i="16" s="1"/>
  <c r="C3443" i="16" s="1"/>
  <c r="I3298" i="16"/>
  <c r="E3298" i="16" s="1"/>
  <c r="C3298" i="16" s="1"/>
  <c r="I3156" i="16"/>
  <c r="E3156" i="16" s="1"/>
  <c r="C3156" i="16" s="1"/>
  <c r="I3012" i="16"/>
  <c r="E3012" i="16" s="1"/>
  <c r="C3012" i="16" s="1"/>
  <c r="I2867" i="16"/>
  <c r="E2867" i="16" s="1"/>
  <c r="C2867" i="16" s="1"/>
  <c r="I2723" i="16"/>
  <c r="E2723" i="16" s="1"/>
  <c r="C2723" i="16" s="1"/>
  <c r="I2579" i="16"/>
  <c r="E2579" i="16" s="1"/>
  <c r="C2579" i="16" s="1"/>
  <c r="I2435" i="16"/>
  <c r="E2435" i="16" s="1"/>
  <c r="C2435" i="16" s="1"/>
  <c r="I2291" i="16"/>
  <c r="E2291" i="16" s="1"/>
  <c r="C2291" i="16" s="1"/>
  <c r="I2147" i="16"/>
  <c r="E2147" i="16" s="1"/>
  <c r="C2147" i="16" s="1"/>
  <c r="I3779" i="16"/>
  <c r="E3779" i="16" s="1"/>
  <c r="C3779" i="16" s="1"/>
  <c r="I3635" i="16"/>
  <c r="E3635" i="16" s="1"/>
  <c r="C3635" i="16" s="1"/>
  <c r="I3490" i="16"/>
  <c r="E3490" i="16" s="1"/>
  <c r="C3490" i="16" s="1"/>
  <c r="I3346" i="16"/>
  <c r="E3346" i="16" s="1"/>
  <c r="C3346" i="16" s="1"/>
  <c r="I3202" i="16"/>
  <c r="E3202" i="16" s="1"/>
  <c r="C3202" i="16" s="1"/>
  <c r="I3058" i="16"/>
  <c r="E3058" i="16" s="1"/>
  <c r="C3058" i="16" s="1"/>
  <c r="I2914" i="16"/>
  <c r="E2914" i="16" s="1"/>
  <c r="C2914" i="16" s="1"/>
  <c r="I2770" i="16"/>
  <c r="E2770" i="16" s="1"/>
  <c r="C2770" i="16" s="1"/>
  <c r="I2614" i="16"/>
  <c r="E2614" i="16" s="1"/>
  <c r="C2614" i="16" s="1"/>
  <c r="I2470" i="16"/>
  <c r="E2470" i="16" s="1"/>
  <c r="C2470" i="16" s="1"/>
  <c r="I2326" i="16"/>
  <c r="E2326" i="16" s="1"/>
  <c r="C2326" i="16" s="1"/>
  <c r="I2181" i="16"/>
  <c r="E2181" i="16" s="1"/>
  <c r="C2181" i="16" s="1"/>
  <c r="I3557" i="16"/>
  <c r="E3557" i="16" s="1"/>
  <c r="C3557" i="16" s="1"/>
  <c r="I3706" i="16"/>
  <c r="E3706" i="16" s="1"/>
  <c r="C3706" i="16" s="1"/>
  <c r="I3561" i="16"/>
  <c r="E3561" i="16" s="1"/>
  <c r="C3561" i="16" s="1"/>
  <c r="I3417" i="16"/>
  <c r="E3417" i="16" s="1"/>
  <c r="C3417" i="16" s="1"/>
  <c r="I3273" i="16"/>
  <c r="E3273" i="16" s="1"/>
  <c r="C3273" i="16" s="1"/>
  <c r="I3128" i="16"/>
  <c r="E3128" i="16" s="1"/>
  <c r="C3128" i="16" s="1"/>
  <c r="I2984" i="16"/>
  <c r="E2984" i="16" s="1"/>
  <c r="C2984" i="16" s="1"/>
  <c r="I2841" i="16"/>
  <c r="E2841" i="16" s="1"/>
  <c r="C2841" i="16" s="1"/>
  <c r="I2698" i="16"/>
  <c r="E2698" i="16" s="1"/>
  <c r="C2698" i="16" s="1"/>
  <c r="I2553" i="16"/>
  <c r="E2553" i="16" s="1"/>
  <c r="C2553" i="16" s="1"/>
  <c r="I2397" i="16"/>
  <c r="E2397" i="16" s="1"/>
  <c r="C2397" i="16" s="1"/>
  <c r="I2253" i="16"/>
  <c r="E2253" i="16" s="1"/>
  <c r="C2253" i="16" s="1"/>
  <c r="I2109" i="16"/>
  <c r="E2109" i="16" s="1"/>
  <c r="C2109" i="16" s="1"/>
  <c r="I3801" i="16"/>
  <c r="E3801" i="16" s="1"/>
  <c r="C3801" i="16" s="1"/>
  <c r="I3655" i="16"/>
  <c r="E3655" i="16" s="1"/>
  <c r="C3655" i="16" s="1"/>
  <c r="I3501" i="16"/>
  <c r="E3501" i="16" s="1"/>
  <c r="C3501" i="16" s="1"/>
  <c r="I3356" i="16"/>
  <c r="E3356" i="16" s="1"/>
  <c r="C3356" i="16" s="1"/>
  <c r="I3212" i="16"/>
  <c r="E3212" i="16" s="1"/>
  <c r="C3212" i="16" s="1"/>
  <c r="I3068" i="16"/>
  <c r="E3068" i="16" s="1"/>
  <c r="C3068" i="16" s="1"/>
  <c r="I2925" i="16"/>
  <c r="E2925" i="16" s="1"/>
  <c r="C2925" i="16" s="1"/>
  <c r="I2780" i="16"/>
  <c r="E2780" i="16" s="1"/>
  <c r="C2780" i="16" s="1"/>
  <c r="I2636" i="16"/>
  <c r="E2636" i="16" s="1"/>
  <c r="C2636" i="16" s="1"/>
  <c r="I2492" i="16"/>
  <c r="E2492" i="16" s="1"/>
  <c r="C2492" i="16" s="1"/>
  <c r="I2348" i="16"/>
  <c r="E2348" i="16" s="1"/>
  <c r="C2348" i="16" s="1"/>
  <c r="I2203" i="16"/>
  <c r="E2203" i="16" s="1"/>
  <c r="C2203" i="16" s="1"/>
  <c r="I3679" i="16"/>
  <c r="E3679" i="16" s="1"/>
  <c r="C3679" i="16" s="1"/>
  <c r="I3703" i="16"/>
  <c r="E3703" i="16" s="1"/>
  <c r="C3703" i="16" s="1"/>
  <c r="I3560" i="16"/>
  <c r="E3560" i="16" s="1"/>
  <c r="C3560" i="16" s="1"/>
  <c r="I3414" i="16"/>
  <c r="E3414" i="16" s="1"/>
  <c r="C3414" i="16" s="1"/>
  <c r="I3271" i="16"/>
  <c r="E3271" i="16" s="1"/>
  <c r="C3271" i="16" s="1"/>
  <c r="I3127" i="16"/>
  <c r="E3127" i="16" s="1"/>
  <c r="C3127" i="16" s="1"/>
  <c r="I2983" i="16"/>
  <c r="E2983" i="16" s="1"/>
  <c r="C2983" i="16" s="1"/>
  <c r="I2839" i="16"/>
  <c r="E2839" i="16" s="1"/>
  <c r="C2839" i="16" s="1"/>
  <c r="I2695" i="16"/>
  <c r="E2695" i="16" s="1"/>
  <c r="C2695" i="16" s="1"/>
  <c r="I2551" i="16"/>
  <c r="E2551" i="16" s="1"/>
  <c r="C2551" i="16" s="1"/>
  <c r="I2407" i="16"/>
  <c r="E2407" i="16" s="1"/>
  <c r="C2407" i="16" s="1"/>
  <c r="I2264" i="16"/>
  <c r="E2264" i="16" s="1"/>
  <c r="C2264" i="16" s="1"/>
  <c r="I2120" i="16"/>
  <c r="E2120" i="16" s="1"/>
  <c r="C2120" i="16" s="1"/>
  <c r="I3463" i="16"/>
  <c r="E3463" i="16" s="1"/>
  <c r="C3463" i="16" s="1"/>
  <c r="I3306" i="16"/>
  <c r="E3306" i="16" s="1"/>
  <c r="C3306" i="16" s="1"/>
  <c r="I3150" i="16"/>
  <c r="E3150" i="16" s="1"/>
  <c r="C3150" i="16" s="1"/>
  <c r="I3006" i="16"/>
  <c r="E3006" i="16" s="1"/>
  <c r="C3006" i="16" s="1"/>
  <c r="I2862" i="16"/>
  <c r="E2862" i="16" s="1"/>
  <c r="C2862" i="16" s="1"/>
  <c r="I2719" i="16"/>
  <c r="E2719" i="16" s="1"/>
  <c r="C2719" i="16" s="1"/>
  <c r="I2574" i="16"/>
  <c r="E2574" i="16" s="1"/>
  <c r="C2574" i="16" s="1"/>
  <c r="I2418" i="16"/>
  <c r="E2418" i="16" s="1"/>
  <c r="C2418" i="16" s="1"/>
  <c r="I2274" i="16"/>
  <c r="E2274" i="16" s="1"/>
  <c r="C2274" i="16" s="1"/>
  <c r="I2130" i="16"/>
  <c r="E2130" i="16" s="1"/>
  <c r="C2130" i="16" s="1"/>
  <c r="I1986" i="16"/>
  <c r="E1986" i="16" s="1"/>
  <c r="C1986" i="16" s="1"/>
  <c r="I1842" i="16"/>
  <c r="E1842" i="16" s="1"/>
  <c r="C1842" i="16" s="1"/>
  <c r="I3461" i="16"/>
  <c r="E3461" i="16" s="1"/>
  <c r="C3461" i="16" s="1"/>
  <c r="I3318" i="16"/>
  <c r="E3318" i="16" s="1"/>
  <c r="C3318" i="16" s="1"/>
  <c r="I3173" i="16"/>
  <c r="E3173" i="16" s="1"/>
  <c r="C3173" i="16" s="1"/>
  <c r="I3029" i="16"/>
  <c r="E3029" i="16" s="1"/>
  <c r="C3029" i="16" s="1"/>
  <c r="I2885" i="16"/>
  <c r="E2885" i="16" s="1"/>
  <c r="C2885" i="16" s="1"/>
  <c r="I2741" i="16"/>
  <c r="E2741" i="16" s="1"/>
  <c r="C2741" i="16" s="1"/>
  <c r="I2596" i="16"/>
  <c r="E2596" i="16" s="1"/>
  <c r="C2596" i="16" s="1"/>
  <c r="I2453" i="16"/>
  <c r="E2453" i="16" s="1"/>
  <c r="C2453" i="16" s="1"/>
  <c r="I2309" i="16"/>
  <c r="E2309" i="16" s="1"/>
  <c r="C2309" i="16" s="1"/>
  <c r="I2164" i="16"/>
  <c r="E2164" i="16" s="1"/>
  <c r="C2164" i="16" s="1"/>
  <c r="I2020" i="16"/>
  <c r="E2020" i="16" s="1"/>
  <c r="C2020" i="16" s="1"/>
  <c r="I1878" i="16"/>
  <c r="E1878" i="16" s="1"/>
  <c r="C1878" i="16" s="1"/>
  <c r="I3819" i="16"/>
  <c r="E3819" i="16" s="1"/>
  <c r="C3819" i="16" s="1"/>
  <c r="I3676" i="16"/>
  <c r="E3676" i="16" s="1"/>
  <c r="C3676" i="16" s="1"/>
  <c r="I3532" i="16"/>
  <c r="E3532" i="16" s="1"/>
  <c r="C3532" i="16" s="1"/>
  <c r="I3389" i="16"/>
  <c r="E3389" i="16" s="1"/>
  <c r="C3389" i="16" s="1"/>
  <c r="I3244" i="16"/>
  <c r="E3244" i="16" s="1"/>
  <c r="C3244" i="16" s="1"/>
  <c r="I3100" i="16"/>
  <c r="E3100" i="16" s="1"/>
  <c r="C3100" i="16" s="1"/>
  <c r="I2956" i="16"/>
  <c r="E2956" i="16" s="1"/>
  <c r="C2956" i="16" s="1"/>
  <c r="I2813" i="16"/>
  <c r="E2813" i="16" s="1"/>
  <c r="C2813" i="16" s="1"/>
  <c r="I2668" i="16"/>
  <c r="E2668" i="16" s="1"/>
  <c r="C2668" i="16" s="1"/>
  <c r="I2525" i="16"/>
  <c r="E2525" i="16" s="1"/>
  <c r="C2525" i="16" s="1"/>
  <c r="I2380" i="16"/>
  <c r="E2380" i="16" s="1"/>
  <c r="C2380" i="16" s="1"/>
  <c r="I2224" i="16"/>
  <c r="E2224" i="16" s="1"/>
  <c r="C2224" i="16" s="1"/>
  <c r="I3749" i="16"/>
  <c r="E3749" i="16" s="1"/>
  <c r="C3749" i="16" s="1"/>
  <c r="I3759" i="16"/>
  <c r="E3759" i="16" s="1"/>
  <c r="C3759" i="16" s="1"/>
  <c r="I3602" i="16"/>
  <c r="E3602" i="16" s="1"/>
  <c r="C3602" i="16" s="1"/>
  <c r="I3459" i="16"/>
  <c r="E3459" i="16" s="1"/>
  <c r="C3459" i="16" s="1"/>
  <c r="I3316" i="16"/>
  <c r="E3316" i="16" s="1"/>
  <c r="C3316" i="16" s="1"/>
  <c r="I3170" i="16"/>
  <c r="E3170" i="16" s="1"/>
  <c r="C3170" i="16" s="1"/>
  <c r="I3028" i="16"/>
  <c r="E3028" i="16" s="1"/>
  <c r="C3028" i="16" s="1"/>
  <c r="I2883" i="16"/>
  <c r="E2883" i="16" s="1"/>
  <c r="C2883" i="16" s="1"/>
  <c r="I2739" i="16"/>
  <c r="E2739" i="16" s="1"/>
  <c r="C2739" i="16" s="1"/>
  <c r="I2595" i="16"/>
  <c r="E2595" i="16" s="1"/>
  <c r="C2595" i="16" s="1"/>
  <c r="I2451" i="16"/>
  <c r="E2451" i="16" s="1"/>
  <c r="C2451" i="16" s="1"/>
  <c r="I2306" i="16"/>
  <c r="E2306" i="16" s="1"/>
  <c r="C2306" i="16" s="1"/>
  <c r="I2163" i="16"/>
  <c r="E2163" i="16" s="1"/>
  <c r="C2163" i="16" s="1"/>
  <c r="I3831" i="16"/>
  <c r="E3831" i="16" s="1"/>
  <c r="C3831" i="16" s="1"/>
  <c r="I3686" i="16"/>
  <c r="E3686" i="16" s="1"/>
  <c r="C3686" i="16" s="1"/>
  <c r="I3542" i="16"/>
  <c r="E3542" i="16" s="1"/>
  <c r="C3542" i="16" s="1"/>
  <c r="I3398" i="16"/>
  <c r="E3398" i="16" s="1"/>
  <c r="C3398" i="16" s="1"/>
  <c r="I3254" i="16"/>
  <c r="E3254" i="16" s="1"/>
  <c r="C3254" i="16" s="1"/>
  <c r="I3110" i="16"/>
  <c r="E3110" i="16" s="1"/>
  <c r="C3110" i="16" s="1"/>
  <c r="I2966" i="16"/>
  <c r="E2966" i="16" s="1"/>
  <c r="C2966" i="16" s="1"/>
  <c r="I2811" i="16"/>
  <c r="E2811" i="16" s="1"/>
  <c r="C2811" i="16" s="1"/>
  <c r="I2653" i="16"/>
  <c r="E2653" i="16" s="1"/>
  <c r="C2653" i="16" s="1"/>
  <c r="I2510" i="16"/>
  <c r="E2510" i="16" s="1"/>
  <c r="C2510" i="16" s="1"/>
  <c r="I2367" i="16"/>
  <c r="E2367" i="16" s="1"/>
  <c r="C2367" i="16" s="1"/>
  <c r="I2210" i="16"/>
  <c r="E2210" i="16" s="1"/>
  <c r="C2210" i="16" s="1"/>
  <c r="I3605" i="16"/>
  <c r="E3605" i="16" s="1"/>
  <c r="C3605" i="16" s="1"/>
  <c r="I3720" i="16"/>
  <c r="E3720" i="16" s="1"/>
  <c r="C3720" i="16" s="1"/>
  <c r="I3577" i="16"/>
  <c r="E3577" i="16" s="1"/>
  <c r="C3577" i="16" s="1"/>
  <c r="I3433" i="16"/>
  <c r="E3433" i="16" s="1"/>
  <c r="C3433" i="16" s="1"/>
  <c r="I3289" i="16"/>
  <c r="E3289" i="16" s="1"/>
  <c r="C3289" i="16" s="1"/>
  <c r="I3145" i="16"/>
  <c r="E3145" i="16" s="1"/>
  <c r="C3145" i="16" s="1"/>
  <c r="I3001" i="16"/>
  <c r="E3001" i="16" s="1"/>
  <c r="C3001" i="16" s="1"/>
  <c r="I2857" i="16"/>
  <c r="E2857" i="16" s="1"/>
  <c r="C2857" i="16" s="1"/>
  <c r="I2714" i="16"/>
  <c r="E2714" i="16" s="1"/>
  <c r="C2714" i="16" s="1"/>
  <c r="I2569" i="16"/>
  <c r="E2569" i="16" s="1"/>
  <c r="C2569" i="16" s="1"/>
  <c r="I2425" i="16"/>
  <c r="E2425" i="16" s="1"/>
  <c r="C2425" i="16" s="1"/>
  <c r="I2269" i="16"/>
  <c r="E2269" i="16" s="1"/>
  <c r="C2269" i="16" s="1"/>
  <c r="I2126" i="16"/>
  <c r="E2126" i="16" s="1"/>
  <c r="C2126" i="16" s="1"/>
  <c r="I2004" i="16"/>
  <c r="E2004" i="16" s="1"/>
  <c r="C2004" i="16" s="1"/>
  <c r="I1859" i="16"/>
  <c r="E1859" i="16" s="1"/>
  <c r="C1859" i="16" s="1"/>
  <c r="I1716" i="16"/>
  <c r="E1716" i="16" s="1"/>
  <c r="C1716" i="16" s="1"/>
  <c r="I1573" i="16"/>
  <c r="E1573" i="16" s="1"/>
  <c r="C1573" i="16" s="1"/>
  <c r="I1428" i="16"/>
  <c r="E1428" i="16" s="1"/>
  <c r="C1428" i="16" s="1"/>
  <c r="I1284" i="16"/>
  <c r="E1284" i="16" s="1"/>
  <c r="C1284" i="16" s="1"/>
  <c r="I1140" i="16"/>
  <c r="E1140" i="16" s="1"/>
  <c r="C1140" i="16" s="1"/>
  <c r="I3804" i="16"/>
  <c r="E3804" i="16" s="1"/>
  <c r="C3804" i="16" s="1"/>
  <c r="I3660" i="16"/>
  <c r="E3660" i="16" s="1"/>
  <c r="C3660" i="16" s="1"/>
  <c r="I3515" i="16"/>
  <c r="E3515" i="16" s="1"/>
  <c r="C3515" i="16" s="1"/>
  <c r="I3373" i="16"/>
  <c r="E3373" i="16" s="1"/>
  <c r="C3373" i="16" s="1"/>
  <c r="I3228" i="16"/>
  <c r="E3228" i="16" s="1"/>
  <c r="C3228" i="16" s="1"/>
  <c r="I3084" i="16"/>
  <c r="E3084" i="16" s="1"/>
  <c r="C3084" i="16" s="1"/>
  <c r="I2940" i="16"/>
  <c r="E2940" i="16" s="1"/>
  <c r="C2940" i="16" s="1"/>
  <c r="I2796" i="16"/>
  <c r="E2796" i="16" s="1"/>
  <c r="C2796" i="16" s="1"/>
  <c r="I2651" i="16"/>
  <c r="E2651" i="16" s="1"/>
  <c r="C2651" i="16" s="1"/>
  <c r="I2497" i="16"/>
  <c r="E2497" i="16" s="1"/>
  <c r="C2497" i="16" s="1"/>
  <c r="I2352" i="16"/>
  <c r="E2352" i="16" s="1"/>
  <c r="C2352" i="16" s="1"/>
  <c r="I2207" i="16"/>
  <c r="E2207" i="16" s="1"/>
  <c r="C2207" i="16" s="1"/>
  <c r="I3630" i="16"/>
  <c r="E3630" i="16" s="1"/>
  <c r="C3630" i="16" s="1"/>
  <c r="I3719" i="16"/>
  <c r="E3719" i="16" s="1"/>
  <c r="C3719" i="16" s="1"/>
  <c r="I3575" i="16"/>
  <c r="E3575" i="16" s="1"/>
  <c r="C3575" i="16" s="1"/>
  <c r="I3432" i="16"/>
  <c r="E3432" i="16" s="1"/>
  <c r="C3432" i="16" s="1"/>
  <c r="I3287" i="16"/>
  <c r="E3287" i="16" s="1"/>
  <c r="C3287" i="16" s="1"/>
  <c r="I3144" i="16"/>
  <c r="E3144" i="16" s="1"/>
  <c r="C3144" i="16" s="1"/>
  <c r="I3000" i="16"/>
  <c r="E3000" i="16" s="1"/>
  <c r="C3000" i="16" s="1"/>
  <c r="I2854" i="16"/>
  <c r="E2854" i="16" s="1"/>
  <c r="C2854" i="16" s="1"/>
  <c r="I2711" i="16"/>
  <c r="E2711" i="16" s="1"/>
  <c r="C2711" i="16" s="1"/>
  <c r="I2567" i="16"/>
  <c r="E2567" i="16" s="1"/>
  <c r="C2567" i="16" s="1"/>
  <c r="I2423" i="16"/>
  <c r="E2423" i="16" s="1"/>
  <c r="C2423" i="16" s="1"/>
  <c r="I2279" i="16"/>
  <c r="E2279" i="16" s="1"/>
  <c r="C2279" i="16" s="1"/>
  <c r="I2136" i="16"/>
  <c r="E2136" i="16" s="1"/>
  <c r="C2136" i="16" s="1"/>
  <c r="I3766" i="16"/>
  <c r="E3766" i="16" s="1"/>
  <c r="C3766" i="16" s="1"/>
  <c r="I3621" i="16"/>
  <c r="E3621" i="16" s="1"/>
  <c r="C3621" i="16" s="1"/>
  <c r="I3478" i="16"/>
  <c r="E3478" i="16" s="1"/>
  <c r="C3478" i="16" s="1"/>
  <c r="I3334" i="16"/>
  <c r="E3334" i="16" s="1"/>
  <c r="C3334" i="16" s="1"/>
  <c r="I3189" i="16"/>
  <c r="E3189" i="16" s="1"/>
  <c r="C3189" i="16" s="1"/>
  <c r="I3046" i="16"/>
  <c r="E3046" i="16" s="1"/>
  <c r="C3046" i="16" s="1"/>
  <c r="I2902" i="16"/>
  <c r="E2902" i="16" s="1"/>
  <c r="C2902" i="16" s="1"/>
  <c r="I2758" i="16"/>
  <c r="E2758" i="16" s="1"/>
  <c r="C2758" i="16" s="1"/>
  <c r="I2602" i="16"/>
  <c r="E2602" i="16" s="1"/>
  <c r="C2602" i="16" s="1"/>
  <c r="I2459" i="16"/>
  <c r="E2459" i="16" s="1"/>
  <c r="C2459" i="16" s="1"/>
  <c r="I2315" i="16"/>
  <c r="E2315" i="16" s="1"/>
  <c r="C2315" i="16" s="1"/>
  <c r="I2170" i="16"/>
  <c r="E2170" i="16" s="1"/>
  <c r="C2170" i="16" s="1"/>
  <c r="I3838" i="16"/>
  <c r="E3838" i="16" s="1"/>
  <c r="C3838" i="16" s="1"/>
  <c r="I3692" i="16"/>
  <c r="E3692" i="16" s="1"/>
  <c r="C3692" i="16" s="1"/>
  <c r="I3549" i="16"/>
  <c r="E3549" i="16" s="1"/>
  <c r="C3549" i="16" s="1"/>
  <c r="I3404" i="16"/>
  <c r="E3404" i="16" s="1"/>
  <c r="C3404" i="16" s="1"/>
  <c r="I3260" i="16"/>
  <c r="E3260" i="16" s="1"/>
  <c r="C3260" i="16" s="1"/>
  <c r="I3117" i="16"/>
  <c r="E3117" i="16" s="1"/>
  <c r="C3117" i="16" s="1"/>
  <c r="I2973" i="16"/>
  <c r="E2973" i="16" s="1"/>
  <c r="C2973" i="16" s="1"/>
  <c r="I2828" i="16"/>
  <c r="E2828" i="16" s="1"/>
  <c r="C2828" i="16" s="1"/>
  <c r="I2685" i="16"/>
  <c r="E2685" i="16" s="1"/>
  <c r="C2685" i="16" s="1"/>
  <c r="I2541" i="16"/>
  <c r="E2541" i="16" s="1"/>
  <c r="C2541" i="16" s="1"/>
  <c r="I2386" i="16"/>
  <c r="E2386" i="16" s="1"/>
  <c r="C2386" i="16" s="1"/>
  <c r="I2241" i="16"/>
  <c r="E2241" i="16" s="1"/>
  <c r="C2241" i="16" s="1"/>
  <c r="I2098" i="16"/>
  <c r="E2098" i="16" s="1"/>
  <c r="C2098" i="16" s="1"/>
  <c r="I3788" i="16"/>
  <c r="E3788" i="16" s="1"/>
  <c r="C3788" i="16" s="1"/>
  <c r="I3644" i="16"/>
  <c r="E3644" i="16" s="1"/>
  <c r="C3644" i="16" s="1"/>
  <c r="I3489" i="16"/>
  <c r="E3489" i="16" s="1"/>
  <c r="C3489" i="16" s="1"/>
  <c r="I3344" i="16"/>
  <c r="E3344" i="16" s="1"/>
  <c r="C3344" i="16" s="1"/>
  <c r="I3200" i="16"/>
  <c r="E3200" i="16" s="1"/>
  <c r="C3200" i="16" s="1"/>
  <c r="I3055" i="16"/>
  <c r="E3055" i="16" s="1"/>
  <c r="C3055" i="16" s="1"/>
  <c r="I2911" i="16"/>
  <c r="E2911" i="16" s="1"/>
  <c r="C2911" i="16" s="1"/>
  <c r="I2768" i="16"/>
  <c r="E2768" i="16" s="1"/>
  <c r="C2768" i="16" s="1"/>
  <c r="I2624" i="16"/>
  <c r="E2624" i="16" s="1"/>
  <c r="C2624" i="16" s="1"/>
  <c r="I2480" i="16"/>
  <c r="E2480" i="16" s="1"/>
  <c r="C2480" i="16" s="1"/>
  <c r="I2336" i="16"/>
  <c r="E2336" i="16" s="1"/>
  <c r="C2336" i="16" s="1"/>
  <c r="I2191" i="16"/>
  <c r="E2191" i="16" s="1"/>
  <c r="C2191" i="16" s="1"/>
  <c r="I3835" i="16"/>
  <c r="E3835" i="16" s="1"/>
  <c r="C3835" i="16" s="1"/>
  <c r="I3691" i="16"/>
  <c r="E3691" i="16" s="1"/>
  <c r="C3691" i="16" s="1"/>
  <c r="I3547" i="16"/>
  <c r="E3547" i="16" s="1"/>
  <c r="C3547" i="16" s="1"/>
  <c r="I3403" i="16"/>
  <c r="E3403" i="16" s="1"/>
  <c r="C3403" i="16" s="1"/>
  <c r="I3259" i="16"/>
  <c r="E3259" i="16" s="1"/>
  <c r="C3259" i="16" s="1"/>
  <c r="I3116" i="16"/>
  <c r="E3116" i="16" s="1"/>
  <c r="C3116" i="16" s="1"/>
  <c r="I2970" i="16"/>
  <c r="E2970" i="16" s="1"/>
  <c r="C2970" i="16" s="1"/>
  <c r="I2827" i="16"/>
  <c r="E2827" i="16" s="1"/>
  <c r="C2827" i="16" s="1"/>
  <c r="I2682" i="16"/>
  <c r="E2682" i="16" s="1"/>
  <c r="C2682" i="16" s="1"/>
  <c r="I2540" i="16"/>
  <c r="E2540" i="16" s="1"/>
  <c r="C2540" i="16" s="1"/>
  <c r="I2395" i="16"/>
  <c r="E2395" i="16" s="1"/>
  <c r="C2395" i="16" s="1"/>
  <c r="I2252" i="16"/>
  <c r="E2252" i="16" s="1"/>
  <c r="C2252" i="16" s="1"/>
  <c r="I2108" i="16"/>
  <c r="E2108" i="16" s="1"/>
  <c r="C2108" i="16" s="1"/>
  <c r="I3450" i="16"/>
  <c r="E3450" i="16" s="1"/>
  <c r="C3450" i="16" s="1"/>
  <c r="I3282" i="16"/>
  <c r="E3282" i="16" s="1"/>
  <c r="C3282" i="16" s="1"/>
  <c r="I3138" i="16"/>
  <c r="E3138" i="16" s="1"/>
  <c r="C3138" i="16" s="1"/>
  <c r="I2994" i="16"/>
  <c r="E2994" i="16" s="1"/>
  <c r="C2994" i="16" s="1"/>
  <c r="I2850" i="16"/>
  <c r="E2850" i="16" s="1"/>
  <c r="C2850" i="16" s="1"/>
  <c r="I2705" i="16"/>
  <c r="E2705" i="16" s="1"/>
  <c r="C2705" i="16" s="1"/>
  <c r="I2562" i="16"/>
  <c r="E2562" i="16" s="1"/>
  <c r="C2562" i="16" s="1"/>
  <c r="I2406" i="16"/>
  <c r="E2406" i="16" s="1"/>
  <c r="C2406" i="16" s="1"/>
  <c r="I2262" i="16"/>
  <c r="E2262" i="16" s="1"/>
  <c r="C2262" i="16" s="1"/>
  <c r="I2118" i="16"/>
  <c r="E2118" i="16" s="1"/>
  <c r="C2118" i="16" s="1"/>
  <c r="I1973" i="16"/>
  <c r="E1973" i="16" s="1"/>
  <c r="C1973" i="16" s="1"/>
  <c r="I1830" i="16"/>
  <c r="E1830" i="16" s="1"/>
  <c r="C1830" i="16" s="1"/>
  <c r="I3449" i="16"/>
  <c r="E3449" i="16" s="1"/>
  <c r="C3449" i="16" s="1"/>
  <c r="I3305" i="16"/>
  <c r="E3305" i="16" s="1"/>
  <c r="C3305" i="16" s="1"/>
  <c r="I3162" i="16"/>
  <c r="E3162" i="16" s="1"/>
  <c r="C3162" i="16" s="1"/>
  <c r="I3017" i="16"/>
  <c r="E3017" i="16" s="1"/>
  <c r="C3017" i="16" s="1"/>
  <c r="I2873" i="16"/>
  <c r="E2873" i="16" s="1"/>
  <c r="C2873" i="16" s="1"/>
  <c r="I2729" i="16"/>
  <c r="E2729" i="16" s="1"/>
  <c r="C2729" i="16" s="1"/>
  <c r="I2585" i="16"/>
  <c r="E2585" i="16" s="1"/>
  <c r="C2585" i="16" s="1"/>
  <c r="I2441" i="16"/>
  <c r="E2441" i="16" s="1"/>
  <c r="C2441" i="16" s="1"/>
  <c r="I2297" i="16"/>
  <c r="E2297" i="16" s="1"/>
  <c r="C2297" i="16" s="1"/>
  <c r="I2153" i="16"/>
  <c r="E2153" i="16" s="1"/>
  <c r="C2153" i="16" s="1"/>
  <c r="I2009" i="16"/>
  <c r="E2009" i="16" s="1"/>
  <c r="C2009" i="16" s="1"/>
  <c r="I1866" i="16"/>
  <c r="E1866" i="16" s="1"/>
  <c r="C1866" i="16" s="1"/>
  <c r="I3808" i="16"/>
  <c r="E3808" i="16" s="1"/>
  <c r="C3808" i="16" s="1"/>
  <c r="I3664" i="16"/>
  <c r="E3664" i="16" s="1"/>
  <c r="C3664" i="16" s="1"/>
  <c r="I3519" i="16"/>
  <c r="E3519" i="16" s="1"/>
  <c r="C3519" i="16" s="1"/>
  <c r="I3376" i="16"/>
  <c r="E3376" i="16" s="1"/>
  <c r="C3376" i="16" s="1"/>
  <c r="I3232" i="16"/>
  <c r="E3232" i="16" s="1"/>
  <c r="C3232" i="16" s="1"/>
  <c r="I3087" i="16"/>
  <c r="E3087" i="16" s="1"/>
  <c r="C3087" i="16" s="1"/>
  <c r="I2944" i="16"/>
  <c r="E2944" i="16" s="1"/>
  <c r="C2944" i="16" s="1"/>
  <c r="I2800" i="16"/>
  <c r="E2800" i="16" s="1"/>
  <c r="C2800" i="16" s="1"/>
  <c r="I2655" i="16"/>
  <c r="E2655" i="16" s="1"/>
  <c r="C2655" i="16" s="1"/>
  <c r="I2512" i="16"/>
  <c r="E2512" i="16" s="1"/>
  <c r="C2512" i="16" s="1"/>
  <c r="I2368" i="16"/>
  <c r="E2368" i="16" s="1"/>
  <c r="C2368" i="16" s="1"/>
  <c r="I2213" i="16"/>
  <c r="E2213" i="16" s="1"/>
  <c r="C2213" i="16" s="1"/>
  <c r="I3594" i="16"/>
  <c r="E3594" i="16" s="1"/>
  <c r="C3594" i="16" s="1"/>
  <c r="I3748" i="16"/>
  <c r="E3748" i="16" s="1"/>
  <c r="C3748" i="16" s="1"/>
  <c r="I3590" i="16"/>
  <c r="E3590" i="16" s="1"/>
  <c r="C3590" i="16" s="1"/>
  <c r="I3447" i="16"/>
  <c r="E3447" i="16" s="1"/>
  <c r="C3447" i="16" s="1"/>
  <c r="I3304" i="16"/>
  <c r="E3304" i="16" s="1"/>
  <c r="C3304" i="16" s="1"/>
  <c r="I3160" i="16"/>
  <c r="E3160" i="16" s="1"/>
  <c r="C3160" i="16" s="1"/>
  <c r="I3014" i="16"/>
  <c r="E3014" i="16" s="1"/>
  <c r="C3014" i="16" s="1"/>
  <c r="I2871" i="16"/>
  <c r="E2871" i="16" s="1"/>
  <c r="C2871" i="16" s="1"/>
  <c r="I2727" i="16"/>
  <c r="E2727" i="16" s="1"/>
  <c r="C2727" i="16" s="1"/>
  <c r="I2583" i="16"/>
  <c r="E2583" i="16" s="1"/>
  <c r="C2583" i="16" s="1"/>
  <c r="I2439" i="16"/>
  <c r="E2439" i="16" s="1"/>
  <c r="C2439" i="16" s="1"/>
  <c r="I2294" i="16"/>
  <c r="E2294" i="16" s="1"/>
  <c r="C2294" i="16" s="1"/>
  <c r="I2152" i="16"/>
  <c r="E2152" i="16" s="1"/>
  <c r="C2152" i="16" s="1"/>
  <c r="I3818" i="16"/>
  <c r="E3818" i="16" s="1"/>
  <c r="C3818" i="16" s="1"/>
  <c r="I3673" i="16"/>
  <c r="E3673" i="16" s="1"/>
  <c r="C3673" i="16" s="1"/>
  <c r="I3530" i="16"/>
  <c r="E3530" i="16" s="1"/>
  <c r="C3530" i="16" s="1"/>
  <c r="I3386" i="16"/>
  <c r="E3386" i="16" s="1"/>
  <c r="C3386" i="16" s="1"/>
  <c r="I3242" i="16"/>
  <c r="E3242" i="16" s="1"/>
  <c r="C3242" i="16" s="1"/>
  <c r="I3098" i="16"/>
  <c r="E3098" i="16" s="1"/>
  <c r="C3098" i="16" s="1"/>
  <c r="I2954" i="16"/>
  <c r="E2954" i="16" s="1"/>
  <c r="C2954" i="16" s="1"/>
  <c r="I2786" i="16"/>
  <c r="E2786" i="16" s="1"/>
  <c r="C2786" i="16" s="1"/>
  <c r="I2642" i="16"/>
  <c r="E2642" i="16" s="1"/>
  <c r="C2642" i="16" s="1"/>
  <c r="I2498" i="16"/>
  <c r="E2498" i="16" s="1"/>
  <c r="C2498" i="16" s="1"/>
  <c r="I2354" i="16"/>
  <c r="E2354" i="16" s="1"/>
  <c r="C2354" i="16" s="1"/>
  <c r="I2198" i="16"/>
  <c r="E2198" i="16" s="1"/>
  <c r="C2198" i="16" s="1"/>
  <c r="I3509" i="16"/>
  <c r="E3509" i="16" s="1"/>
  <c r="C3509" i="16" s="1"/>
  <c r="I3708" i="16"/>
  <c r="E3708" i="16" s="1"/>
  <c r="C3708" i="16" s="1"/>
  <c r="I3565" i="16"/>
  <c r="E3565" i="16" s="1"/>
  <c r="C3565" i="16" s="1"/>
  <c r="I3421" i="16"/>
  <c r="E3421" i="16" s="1"/>
  <c r="C3421" i="16" s="1"/>
  <c r="I3277" i="16"/>
  <c r="E3277" i="16" s="1"/>
  <c r="C3277" i="16" s="1"/>
  <c r="I3133" i="16"/>
  <c r="E3133" i="16" s="1"/>
  <c r="C3133" i="16" s="1"/>
  <c r="I2988" i="16"/>
  <c r="E2988" i="16" s="1"/>
  <c r="C2988" i="16" s="1"/>
  <c r="I2844" i="16"/>
  <c r="E2844" i="16" s="1"/>
  <c r="C2844" i="16" s="1"/>
  <c r="I2701" i="16"/>
  <c r="E2701" i="16" s="1"/>
  <c r="C2701" i="16" s="1"/>
  <c r="I2557" i="16"/>
  <c r="E2557" i="16" s="1"/>
  <c r="C2557" i="16" s="1"/>
  <c r="I2413" i="16"/>
  <c r="E2413" i="16" s="1"/>
  <c r="C2413" i="16" s="1"/>
  <c r="I2257" i="16"/>
  <c r="E2257" i="16" s="1"/>
  <c r="C2257" i="16" s="1"/>
  <c r="I2112" i="16"/>
  <c r="E2112" i="16" s="1"/>
  <c r="C2112" i="16" s="1"/>
  <c r="I1993" i="16"/>
  <c r="E1993" i="16" s="1"/>
  <c r="C1993" i="16" s="1"/>
  <c r="I1848" i="16"/>
  <c r="E1848" i="16" s="1"/>
  <c r="C1848" i="16" s="1"/>
  <c r="I1704" i="16"/>
  <c r="E1704" i="16" s="1"/>
  <c r="C1704" i="16" s="1"/>
  <c r="I1561" i="16"/>
  <c r="E1561" i="16" s="1"/>
  <c r="C1561" i="16" s="1"/>
  <c r="I3792" i="16"/>
  <c r="E3792" i="16" s="1"/>
  <c r="C3792" i="16" s="1"/>
  <c r="I3648" i="16"/>
  <c r="E3648" i="16" s="1"/>
  <c r="C3648" i="16" s="1"/>
  <c r="I3504" i="16"/>
  <c r="E3504" i="16" s="1"/>
  <c r="C3504" i="16" s="1"/>
  <c r="I3360" i="16"/>
  <c r="E3360" i="16" s="1"/>
  <c r="C3360" i="16" s="1"/>
  <c r="I3215" i="16"/>
  <c r="E3215" i="16" s="1"/>
  <c r="C3215" i="16" s="1"/>
  <c r="I3072" i="16"/>
  <c r="E3072" i="16" s="1"/>
  <c r="C3072" i="16" s="1"/>
  <c r="I2927" i="16"/>
  <c r="E2927" i="16" s="1"/>
  <c r="C2927" i="16" s="1"/>
  <c r="I2784" i="16"/>
  <c r="E2784" i="16" s="1"/>
  <c r="C2784" i="16" s="1"/>
  <c r="I2628" i="16"/>
  <c r="E2628" i="16" s="1"/>
  <c r="C2628" i="16" s="1"/>
  <c r="I2484" i="16"/>
  <c r="E2484" i="16" s="1"/>
  <c r="C2484" i="16" s="1"/>
  <c r="I2340" i="16"/>
  <c r="E2340" i="16" s="1"/>
  <c r="C2340" i="16" s="1"/>
  <c r="I2196" i="16"/>
  <c r="E2196" i="16" s="1"/>
  <c r="C2196" i="16" s="1"/>
  <c r="I3533" i="16"/>
  <c r="E3533" i="16" s="1"/>
  <c r="C3533" i="16" s="1"/>
  <c r="I3707" i="16"/>
  <c r="E3707" i="16" s="1"/>
  <c r="C3707" i="16" s="1"/>
  <c r="I3563" i="16"/>
  <c r="E3563" i="16" s="1"/>
  <c r="C3563" i="16" s="1"/>
  <c r="I3419" i="16"/>
  <c r="E3419" i="16" s="1"/>
  <c r="C3419" i="16" s="1"/>
  <c r="I3274" i="16"/>
  <c r="E3274" i="16" s="1"/>
  <c r="C3274" i="16" s="1"/>
  <c r="I3130" i="16"/>
  <c r="E3130" i="16" s="1"/>
  <c r="C3130" i="16" s="1"/>
  <c r="I2986" i="16"/>
  <c r="E2986" i="16" s="1"/>
  <c r="C2986" i="16" s="1"/>
  <c r="I2843" i="16"/>
  <c r="E2843" i="16" s="1"/>
  <c r="C2843" i="16" s="1"/>
  <c r="I2699" i="16"/>
  <c r="E2699" i="16" s="1"/>
  <c r="C2699" i="16" s="1"/>
  <c r="I2555" i="16"/>
  <c r="E2555" i="16" s="1"/>
  <c r="C2555" i="16" s="1"/>
  <c r="I2412" i="16"/>
  <c r="E2412" i="16" s="1"/>
  <c r="C2412" i="16" s="1"/>
  <c r="I2268" i="16"/>
  <c r="E2268" i="16" s="1"/>
  <c r="C2268" i="16" s="1"/>
  <c r="I2124" i="16"/>
  <c r="E2124" i="16" s="1"/>
  <c r="C2124" i="16" s="1"/>
  <c r="I3754" i="16"/>
  <c r="E3754" i="16" s="1"/>
  <c r="C3754" i="16" s="1"/>
  <c r="I3609" i="16"/>
  <c r="E3609" i="16" s="1"/>
  <c r="C3609" i="16" s="1"/>
  <c r="I3466" i="16"/>
  <c r="E3466" i="16" s="1"/>
  <c r="C3466" i="16" s="1"/>
  <c r="I3322" i="16"/>
  <c r="E3322" i="16" s="1"/>
  <c r="C3322" i="16" s="1"/>
  <c r="I3179" i="16"/>
  <c r="E3179" i="16" s="1"/>
  <c r="C3179" i="16" s="1"/>
  <c r="I3034" i="16"/>
  <c r="E3034" i="16" s="1"/>
  <c r="C3034" i="16" s="1"/>
  <c r="I2889" i="16"/>
  <c r="E2889" i="16" s="1"/>
  <c r="C2889" i="16" s="1"/>
  <c r="I2745" i="16"/>
  <c r="E2745" i="16" s="1"/>
  <c r="C2745" i="16" s="1"/>
  <c r="I2590" i="16"/>
  <c r="E2590" i="16" s="1"/>
  <c r="C2590" i="16" s="1"/>
  <c r="I2446" i="16"/>
  <c r="E2446" i="16" s="1"/>
  <c r="C2446" i="16" s="1"/>
  <c r="I2301" i="16"/>
  <c r="E2301" i="16" s="1"/>
  <c r="C2301" i="16" s="1"/>
  <c r="I2158" i="16"/>
  <c r="E2158" i="16" s="1"/>
  <c r="C2158" i="16" s="1"/>
  <c r="I3825" i="16"/>
  <c r="E3825" i="16" s="1"/>
  <c r="C3825" i="16" s="1"/>
  <c r="I3681" i="16"/>
  <c r="E3681" i="16" s="1"/>
  <c r="C3681" i="16" s="1"/>
  <c r="I3537" i="16"/>
  <c r="E3537" i="16" s="1"/>
  <c r="C3537" i="16" s="1"/>
  <c r="I3394" i="16"/>
  <c r="E3394" i="16" s="1"/>
  <c r="C3394" i="16" s="1"/>
  <c r="I3249" i="16"/>
  <c r="E3249" i="16" s="1"/>
  <c r="C3249" i="16" s="1"/>
  <c r="I3105" i="16"/>
  <c r="E3105" i="16" s="1"/>
  <c r="C3105" i="16" s="1"/>
  <c r="I2962" i="16"/>
  <c r="E2962" i="16" s="1"/>
  <c r="C2962" i="16" s="1"/>
  <c r="I2817" i="16"/>
  <c r="E2817" i="16" s="1"/>
  <c r="C2817" i="16" s="1"/>
  <c r="I2673" i="16"/>
  <c r="E2673" i="16" s="1"/>
  <c r="C2673" i="16" s="1"/>
  <c r="I2528" i="16"/>
  <c r="E2528" i="16" s="1"/>
  <c r="C2528" i="16" s="1"/>
  <c r="I2372" i="16"/>
  <c r="E2372" i="16" s="1"/>
  <c r="C2372" i="16" s="1"/>
  <c r="I2229" i="16"/>
  <c r="E2229" i="16" s="1"/>
  <c r="C2229" i="16" s="1"/>
  <c r="I2085" i="16"/>
  <c r="E2085" i="16" s="1"/>
  <c r="C2085" i="16" s="1"/>
  <c r="I3775" i="16"/>
  <c r="E3775" i="16" s="1"/>
  <c r="C3775" i="16" s="1"/>
  <c r="I3633" i="16"/>
  <c r="E3633" i="16" s="1"/>
  <c r="C3633" i="16" s="1"/>
  <c r="I3476" i="16"/>
  <c r="E3476" i="16" s="1"/>
  <c r="C3476" i="16" s="1"/>
  <c r="I3332" i="16"/>
  <c r="E3332" i="16" s="1"/>
  <c r="C3332" i="16" s="1"/>
  <c r="I3188" i="16"/>
  <c r="E3188" i="16" s="1"/>
  <c r="C3188" i="16" s="1"/>
  <c r="I3044" i="16"/>
  <c r="E3044" i="16" s="1"/>
  <c r="C3044" i="16" s="1"/>
  <c r="I2900" i="16"/>
  <c r="E2900" i="16" s="1"/>
  <c r="C2900" i="16" s="1"/>
  <c r="I2756" i="16"/>
  <c r="E2756" i="16" s="1"/>
  <c r="C2756" i="16" s="1"/>
  <c r="I2612" i="16"/>
  <c r="E2612" i="16" s="1"/>
  <c r="C2612" i="16" s="1"/>
  <c r="I2469" i="16"/>
  <c r="E2469" i="16" s="1"/>
  <c r="C2469" i="16" s="1"/>
  <c r="I2324" i="16"/>
  <c r="E2324" i="16" s="1"/>
  <c r="C2324" i="16" s="1"/>
  <c r="I2180" i="16"/>
  <c r="E2180" i="16" s="1"/>
  <c r="C2180" i="16" s="1"/>
  <c r="I3823" i="16"/>
  <c r="E3823" i="16" s="1"/>
  <c r="C3823" i="16" s="1"/>
  <c r="I3678" i="16"/>
  <c r="E3678" i="16" s="1"/>
  <c r="C3678" i="16" s="1"/>
  <c r="I3535" i="16"/>
  <c r="E3535" i="16" s="1"/>
  <c r="C3535" i="16" s="1"/>
  <c r="I3392" i="16"/>
  <c r="E3392" i="16" s="1"/>
  <c r="C3392" i="16" s="1"/>
  <c r="I3247" i="16"/>
  <c r="E3247" i="16" s="1"/>
  <c r="C3247" i="16" s="1"/>
  <c r="I3102" i="16"/>
  <c r="E3102" i="16" s="1"/>
  <c r="C3102" i="16" s="1"/>
  <c r="I2959" i="16"/>
  <c r="E2959" i="16" s="1"/>
  <c r="C2959" i="16" s="1"/>
  <c r="I2815" i="16"/>
  <c r="E2815" i="16" s="1"/>
  <c r="C2815" i="16" s="1"/>
  <c r="I2671" i="16"/>
  <c r="E2671" i="16" s="1"/>
  <c r="C2671" i="16" s="1"/>
  <c r="I2527" i="16"/>
  <c r="E2527" i="16" s="1"/>
  <c r="C2527" i="16" s="1"/>
  <c r="I2383" i="16"/>
  <c r="E2383" i="16" s="1"/>
  <c r="C2383" i="16" s="1"/>
  <c r="I2240" i="16"/>
  <c r="E2240" i="16" s="1"/>
  <c r="C2240" i="16" s="1"/>
  <c r="I2096" i="16"/>
  <c r="E2096" i="16" s="1"/>
  <c r="C2096" i="16" s="1"/>
  <c r="I3438" i="16"/>
  <c r="E3438" i="16" s="1"/>
  <c r="C3438" i="16" s="1"/>
  <c r="I3270" i="16"/>
  <c r="E3270" i="16" s="1"/>
  <c r="C3270" i="16" s="1"/>
  <c r="I3126" i="16"/>
  <c r="E3126" i="16" s="1"/>
  <c r="C3126" i="16" s="1"/>
  <c r="I2982" i="16"/>
  <c r="E2982" i="16" s="1"/>
  <c r="C2982" i="16" s="1"/>
  <c r="I2838" i="16"/>
  <c r="E2838" i="16" s="1"/>
  <c r="C2838" i="16" s="1"/>
  <c r="I2694" i="16"/>
  <c r="E2694" i="16" s="1"/>
  <c r="C2694" i="16" s="1"/>
  <c r="I2550" i="16"/>
  <c r="E2550" i="16" s="1"/>
  <c r="C2550" i="16" s="1"/>
  <c r="I2394" i="16"/>
  <c r="E2394" i="16" s="1"/>
  <c r="C2394" i="16" s="1"/>
  <c r="I2250" i="16"/>
  <c r="E2250" i="16" s="1"/>
  <c r="C2250" i="16" s="1"/>
  <c r="I2106" i="16"/>
  <c r="E2106" i="16" s="1"/>
  <c r="C2106" i="16" s="1"/>
  <c r="I1962" i="16"/>
  <c r="E1962" i="16" s="1"/>
  <c r="C1962" i="16" s="1"/>
  <c r="I1818" i="16"/>
  <c r="E1818" i="16" s="1"/>
  <c r="C1818" i="16" s="1"/>
  <c r="I3436" i="16"/>
  <c r="E3436" i="16" s="1"/>
  <c r="C3436" i="16" s="1"/>
  <c r="I3293" i="16"/>
  <c r="E3293" i="16" s="1"/>
  <c r="C3293" i="16" s="1"/>
  <c r="I3148" i="16"/>
  <c r="E3148" i="16" s="1"/>
  <c r="C3148" i="16" s="1"/>
  <c r="I3004" i="16"/>
  <c r="E3004" i="16" s="1"/>
  <c r="C3004" i="16" s="1"/>
  <c r="I2861" i="16"/>
  <c r="E2861" i="16" s="1"/>
  <c r="C2861" i="16" s="1"/>
  <c r="I2717" i="16"/>
  <c r="E2717" i="16" s="1"/>
  <c r="C2717" i="16" s="1"/>
  <c r="I2573" i="16"/>
  <c r="E2573" i="16" s="1"/>
  <c r="C2573" i="16" s="1"/>
  <c r="I2429" i="16"/>
  <c r="E2429" i="16" s="1"/>
  <c r="C2429" i="16" s="1"/>
  <c r="I2284" i="16"/>
  <c r="E2284" i="16" s="1"/>
  <c r="C2284" i="16" s="1"/>
  <c r="I2141" i="16"/>
  <c r="E2141" i="16" s="1"/>
  <c r="C2141" i="16" s="1"/>
  <c r="I1997" i="16"/>
  <c r="E1997" i="16" s="1"/>
  <c r="C1997" i="16" s="1"/>
  <c r="I1852" i="16"/>
  <c r="E1852" i="16" s="1"/>
  <c r="C1852" i="16" s="1"/>
  <c r="I3796" i="16"/>
  <c r="E3796" i="16" s="1"/>
  <c r="C3796" i="16" s="1"/>
  <c r="I3652" i="16"/>
  <c r="E3652" i="16" s="1"/>
  <c r="C3652" i="16" s="1"/>
  <c r="I3508" i="16"/>
  <c r="E3508" i="16" s="1"/>
  <c r="C3508" i="16" s="1"/>
  <c r="I3364" i="16"/>
  <c r="E3364" i="16" s="1"/>
  <c r="C3364" i="16" s="1"/>
  <c r="I3220" i="16"/>
  <c r="E3220" i="16" s="1"/>
  <c r="C3220" i="16" s="1"/>
  <c r="I3075" i="16"/>
  <c r="E3075" i="16" s="1"/>
  <c r="C3075" i="16" s="1"/>
  <c r="I2932" i="16"/>
  <c r="E2932" i="16" s="1"/>
  <c r="C2932" i="16" s="1"/>
  <c r="I2788" i="16"/>
  <c r="E2788" i="16" s="1"/>
  <c r="C2788" i="16" s="1"/>
  <c r="I2644" i="16"/>
  <c r="E2644" i="16" s="1"/>
  <c r="C2644" i="16" s="1"/>
  <c r="I2501" i="16"/>
  <c r="E2501" i="16" s="1"/>
  <c r="C2501" i="16" s="1"/>
  <c r="I2355" i="16"/>
  <c r="E2355" i="16" s="1"/>
  <c r="C2355" i="16" s="1"/>
  <c r="I2199" i="16"/>
  <c r="E2199" i="16" s="1"/>
  <c r="C2199" i="16" s="1"/>
  <c r="I3725" i="16"/>
  <c r="E3725" i="16" s="1"/>
  <c r="C3725" i="16" s="1"/>
  <c r="I3735" i="16"/>
  <c r="E3735" i="16" s="1"/>
  <c r="C3735" i="16" s="1"/>
  <c r="I3579" i="16"/>
  <c r="E3579" i="16" s="1"/>
  <c r="C3579" i="16" s="1"/>
  <c r="I3435" i="16"/>
  <c r="E3435" i="16" s="1"/>
  <c r="C3435" i="16" s="1"/>
  <c r="I3292" i="16"/>
  <c r="E3292" i="16" s="1"/>
  <c r="C3292" i="16" s="1"/>
  <c r="I3147" i="16"/>
  <c r="E3147" i="16" s="1"/>
  <c r="C3147" i="16" s="1"/>
  <c r="I3002" i="16"/>
  <c r="E3002" i="16" s="1"/>
  <c r="C3002" i="16" s="1"/>
  <c r="I2858" i="16"/>
  <c r="E2858" i="16" s="1"/>
  <c r="C2858" i="16" s="1"/>
  <c r="I2715" i="16"/>
  <c r="E2715" i="16" s="1"/>
  <c r="C2715" i="16" s="1"/>
  <c r="I2571" i="16"/>
  <c r="E2571" i="16" s="1"/>
  <c r="C2571" i="16" s="1"/>
  <c r="I2427" i="16"/>
  <c r="E2427" i="16" s="1"/>
  <c r="C2427" i="16" s="1"/>
  <c r="I2283" i="16"/>
  <c r="E2283" i="16" s="1"/>
  <c r="C2283" i="16" s="1"/>
  <c r="I2140" i="16"/>
  <c r="E2140" i="16" s="1"/>
  <c r="C2140" i="16" s="1"/>
  <c r="I3807" i="16"/>
  <c r="E3807" i="16" s="1"/>
  <c r="C3807" i="16" s="1"/>
  <c r="I3663" i="16"/>
  <c r="E3663" i="16" s="1"/>
  <c r="C3663" i="16" s="1"/>
  <c r="I3518" i="16"/>
  <c r="E3518" i="16" s="1"/>
  <c r="C3518" i="16" s="1"/>
  <c r="I3374" i="16"/>
  <c r="E3374" i="16" s="1"/>
  <c r="C3374" i="16" s="1"/>
  <c r="I3230" i="16"/>
  <c r="E3230" i="16" s="1"/>
  <c r="C3230" i="16" s="1"/>
  <c r="I3086" i="16"/>
  <c r="E3086" i="16" s="1"/>
  <c r="C3086" i="16" s="1"/>
  <c r="I2942" i="16"/>
  <c r="E2942" i="16" s="1"/>
  <c r="C2942" i="16" s="1"/>
  <c r="I2775" i="16"/>
  <c r="E2775" i="16" s="1"/>
  <c r="C2775" i="16" s="1"/>
  <c r="I2630" i="16"/>
  <c r="E2630" i="16" s="1"/>
  <c r="C2630" i="16" s="1"/>
  <c r="I2486" i="16"/>
  <c r="E2486" i="16" s="1"/>
  <c r="C2486" i="16" s="1"/>
  <c r="I2342" i="16"/>
  <c r="E2342" i="16" s="1"/>
  <c r="C2342" i="16" s="1"/>
  <c r="I2186" i="16"/>
  <c r="E2186" i="16" s="1"/>
  <c r="C2186" i="16" s="1"/>
  <c r="I3841" i="16"/>
  <c r="E3841" i="16" s="1"/>
  <c r="C3841" i="16" s="1"/>
  <c r="I3697" i="16"/>
  <c r="E3697" i="16" s="1"/>
  <c r="C3697" i="16" s="1"/>
  <c r="I3553" i="16"/>
  <c r="E3553" i="16" s="1"/>
  <c r="C3553" i="16" s="1"/>
  <c r="I3408" i="16"/>
  <c r="E3408" i="16" s="1"/>
  <c r="C3408" i="16" s="1"/>
  <c r="I3264" i="16"/>
  <c r="E3264" i="16" s="1"/>
  <c r="C3264" i="16" s="1"/>
  <c r="I3121" i="16"/>
  <c r="E3121" i="16" s="1"/>
  <c r="C3121" i="16" s="1"/>
  <c r="I2977" i="16"/>
  <c r="E2977" i="16" s="1"/>
  <c r="C2977" i="16" s="1"/>
  <c r="I2832" i="16"/>
  <c r="E2832" i="16" s="1"/>
  <c r="C2832" i="16" s="1"/>
  <c r="I2689" i="16"/>
  <c r="E2689" i="16" s="1"/>
  <c r="C2689" i="16" s="1"/>
  <c r="I2545" i="16"/>
  <c r="E2545" i="16" s="1"/>
  <c r="C2545" i="16" s="1"/>
  <c r="I2389" i="16"/>
  <c r="E2389" i="16" s="1"/>
  <c r="C2389" i="16" s="1"/>
  <c r="I2246" i="16"/>
  <c r="E2246" i="16" s="1"/>
  <c r="C2246" i="16" s="1"/>
  <c r="I2101" i="16"/>
  <c r="E2101" i="16" s="1"/>
  <c r="C2101" i="16" s="1"/>
  <c r="I1979" i="16"/>
  <c r="E1979" i="16" s="1"/>
  <c r="C1979" i="16" s="1"/>
  <c r="I1835" i="16"/>
  <c r="E1835" i="16" s="1"/>
  <c r="C1835" i="16" s="1"/>
  <c r="I1693" i="16"/>
  <c r="E1693" i="16" s="1"/>
  <c r="C1693" i="16" s="1"/>
  <c r="I1548" i="16"/>
  <c r="E1548" i="16" s="1"/>
  <c r="C1548" i="16" s="1"/>
  <c r="I1404" i="16"/>
  <c r="E1404" i="16" s="1"/>
  <c r="C1404" i="16" s="1"/>
  <c r="I1260" i="16"/>
  <c r="E1260" i="16" s="1"/>
  <c r="C1260" i="16" s="1"/>
  <c r="I1116" i="16"/>
  <c r="E1116" i="16" s="1"/>
  <c r="C1116" i="16" s="1"/>
  <c r="I3780" i="16"/>
  <c r="E3780" i="16" s="1"/>
  <c r="C3780" i="16" s="1"/>
  <c r="I3636" i="16"/>
  <c r="E3636" i="16" s="1"/>
  <c r="C3636" i="16" s="1"/>
  <c r="I3491" i="16"/>
  <c r="E3491" i="16" s="1"/>
  <c r="C3491" i="16" s="1"/>
  <c r="I3349" i="16"/>
  <c r="E3349" i="16" s="1"/>
  <c r="C3349" i="16" s="1"/>
  <c r="I3203" i="16"/>
  <c r="E3203" i="16" s="1"/>
  <c r="C3203" i="16" s="1"/>
  <c r="I3059" i="16"/>
  <c r="E3059" i="16" s="1"/>
  <c r="C3059" i="16" s="1"/>
  <c r="I2916" i="16"/>
  <c r="E2916" i="16" s="1"/>
  <c r="C2916" i="16" s="1"/>
  <c r="I2772" i="16"/>
  <c r="E2772" i="16" s="1"/>
  <c r="C2772" i="16" s="1"/>
  <c r="I2616" i="16"/>
  <c r="E2616" i="16" s="1"/>
  <c r="C2616" i="16" s="1"/>
  <c r="I2472" i="16"/>
  <c r="E2472" i="16" s="1"/>
  <c r="C2472" i="16" s="1"/>
  <c r="I2328" i="16"/>
  <c r="E2328" i="16" s="1"/>
  <c r="C2328" i="16" s="1"/>
  <c r="I2184" i="16"/>
  <c r="E2184" i="16" s="1"/>
  <c r="C2184" i="16" s="1"/>
  <c r="I3839" i="16"/>
  <c r="E3839" i="16" s="1"/>
  <c r="C3839" i="16" s="1"/>
  <c r="I3695" i="16"/>
  <c r="E3695" i="16" s="1"/>
  <c r="C3695" i="16" s="1"/>
  <c r="I3550" i="16"/>
  <c r="E3550" i="16" s="1"/>
  <c r="C3550" i="16" s="1"/>
  <c r="I3407" i="16"/>
  <c r="E3407" i="16" s="1"/>
  <c r="C3407" i="16" s="1"/>
  <c r="I3263" i="16"/>
  <c r="E3263" i="16" s="1"/>
  <c r="C3263" i="16" s="1"/>
  <c r="I3118" i="16"/>
  <c r="E3118" i="16" s="1"/>
  <c r="C3118" i="16" s="1"/>
  <c r="I2976" i="16"/>
  <c r="E2976" i="16" s="1"/>
  <c r="C2976" i="16" s="1"/>
  <c r="I2831" i="16"/>
  <c r="E2831" i="16" s="1"/>
  <c r="C2831" i="16" s="1"/>
  <c r="I2687" i="16"/>
  <c r="E2687" i="16" s="1"/>
  <c r="C2687" i="16" s="1"/>
  <c r="I2543" i="16"/>
  <c r="E2543" i="16" s="1"/>
  <c r="C2543" i="16" s="1"/>
  <c r="I2399" i="16"/>
  <c r="E2399" i="16" s="1"/>
  <c r="C2399" i="16" s="1"/>
  <c r="I2256" i="16"/>
  <c r="E2256" i="16" s="1"/>
  <c r="C2256" i="16" s="1"/>
  <c r="I2111" i="16"/>
  <c r="E2111" i="16" s="1"/>
  <c r="C2111" i="16" s="1"/>
  <c r="I3743" i="16"/>
  <c r="E3743" i="16" s="1"/>
  <c r="C3743" i="16" s="1"/>
  <c r="I3598" i="16"/>
  <c r="E3598" i="16" s="1"/>
  <c r="C3598" i="16" s="1"/>
  <c r="I3454" i="16"/>
  <c r="E3454" i="16" s="1"/>
  <c r="C3454" i="16" s="1"/>
  <c r="I3310" i="16"/>
  <c r="E3310" i="16" s="1"/>
  <c r="C3310" i="16" s="1"/>
  <c r="I3166" i="16"/>
  <c r="E3166" i="16" s="1"/>
  <c r="C3166" i="16" s="1"/>
  <c r="I3022" i="16"/>
  <c r="E3022" i="16" s="1"/>
  <c r="C3022" i="16" s="1"/>
  <c r="I2878" i="16"/>
  <c r="E2878" i="16" s="1"/>
  <c r="C2878" i="16" s="1"/>
  <c r="I2734" i="16"/>
  <c r="E2734" i="16" s="1"/>
  <c r="C2734" i="16" s="1"/>
  <c r="I2578" i="16"/>
  <c r="E2578" i="16" s="1"/>
  <c r="C2578" i="16" s="1"/>
  <c r="I2434" i="16"/>
  <c r="E2434" i="16" s="1"/>
  <c r="C2434" i="16" s="1"/>
  <c r="I2290" i="16"/>
  <c r="E2290" i="16" s="1"/>
  <c r="C2290" i="16" s="1"/>
  <c r="I2146" i="16"/>
  <c r="E2146" i="16" s="1"/>
  <c r="C2146" i="16" s="1"/>
  <c r="I3812" i="16"/>
  <c r="E3812" i="16" s="1"/>
  <c r="C3812" i="16" s="1"/>
  <c r="I3669" i="16"/>
  <c r="E3669" i="16" s="1"/>
  <c r="C3669" i="16" s="1"/>
  <c r="I3525" i="16"/>
  <c r="E3525" i="16" s="1"/>
  <c r="C3525" i="16" s="1"/>
  <c r="I3381" i="16"/>
  <c r="E3381" i="16" s="1"/>
  <c r="C3381" i="16" s="1"/>
  <c r="I3238" i="16"/>
  <c r="E3238" i="16" s="1"/>
  <c r="C3238" i="16" s="1"/>
  <c r="I3094" i="16"/>
  <c r="E3094" i="16" s="1"/>
  <c r="C3094" i="16" s="1"/>
  <c r="I2949" i="16"/>
  <c r="E2949" i="16" s="1"/>
  <c r="C2949" i="16" s="1"/>
  <c r="I2806" i="16"/>
  <c r="E2806" i="16" s="1"/>
  <c r="C2806" i="16" s="1"/>
  <c r="I2661" i="16"/>
  <c r="E2661" i="16" s="1"/>
  <c r="C2661" i="16" s="1"/>
  <c r="I2517" i="16"/>
  <c r="E2517" i="16" s="1"/>
  <c r="C2517" i="16" s="1"/>
  <c r="I2361" i="16"/>
  <c r="E2361" i="16" s="1"/>
  <c r="C2361" i="16" s="1"/>
  <c r="I2217" i="16"/>
  <c r="E2217" i="16" s="1"/>
  <c r="C2217" i="16" s="1"/>
  <c r="I2073" i="16"/>
  <c r="E2073" i="16" s="1"/>
  <c r="C2073" i="16" s="1"/>
  <c r="I3765" i="16"/>
  <c r="E3765" i="16" s="1"/>
  <c r="C3765" i="16" s="1"/>
  <c r="I3620" i="16"/>
  <c r="E3620" i="16" s="1"/>
  <c r="C3620" i="16" s="1"/>
  <c r="I3464" i="16"/>
  <c r="E3464" i="16" s="1"/>
  <c r="C3464" i="16" s="1"/>
  <c r="I3320" i="16"/>
  <c r="E3320" i="16" s="1"/>
  <c r="C3320" i="16" s="1"/>
  <c r="I3176" i="16"/>
  <c r="E3176" i="16" s="1"/>
  <c r="C3176" i="16" s="1"/>
  <c r="I3033" i="16"/>
  <c r="E3033" i="16" s="1"/>
  <c r="C3033" i="16" s="1"/>
  <c r="I2887" i="16"/>
  <c r="E2887" i="16" s="1"/>
  <c r="C2887" i="16" s="1"/>
  <c r="I2743" i="16"/>
  <c r="E2743" i="16" s="1"/>
  <c r="C2743" i="16" s="1"/>
  <c r="I2600" i="16"/>
  <c r="E2600" i="16" s="1"/>
  <c r="C2600" i="16" s="1"/>
  <c r="I2456" i="16"/>
  <c r="E2456" i="16" s="1"/>
  <c r="C2456" i="16" s="1"/>
  <c r="I2312" i="16"/>
  <c r="E2312" i="16" s="1"/>
  <c r="C2312" i="16" s="1"/>
  <c r="I2169" i="16"/>
  <c r="E2169" i="16" s="1"/>
  <c r="C2169" i="16" s="1"/>
  <c r="I3811" i="16"/>
  <c r="E3811" i="16" s="1"/>
  <c r="C3811" i="16" s="1"/>
  <c r="I3667" i="16"/>
  <c r="E3667" i="16" s="1"/>
  <c r="C3667" i="16" s="1"/>
  <c r="I3523" i="16"/>
  <c r="E3523" i="16" s="1"/>
  <c r="C3523" i="16" s="1"/>
  <c r="I3379" i="16"/>
  <c r="E3379" i="16" s="1"/>
  <c r="C3379" i="16" s="1"/>
  <c r="I3234" i="16"/>
  <c r="E3234" i="16" s="1"/>
  <c r="C3234" i="16" s="1"/>
  <c r="I3091" i="16"/>
  <c r="E3091" i="16" s="1"/>
  <c r="C3091" i="16" s="1"/>
  <c r="I2948" i="16"/>
  <c r="E2948" i="16" s="1"/>
  <c r="C2948" i="16" s="1"/>
  <c r="I2803" i="16"/>
  <c r="E2803" i="16" s="1"/>
  <c r="C2803" i="16" s="1"/>
  <c r="I2659" i="16"/>
  <c r="E2659" i="16" s="1"/>
  <c r="C2659" i="16" s="1"/>
  <c r="I2515" i="16"/>
  <c r="E2515" i="16" s="1"/>
  <c r="C2515" i="16" s="1"/>
  <c r="I2371" i="16"/>
  <c r="E2371" i="16" s="1"/>
  <c r="C2371" i="16" s="1"/>
  <c r="I2227" i="16"/>
  <c r="E2227" i="16" s="1"/>
  <c r="C2227" i="16" s="1"/>
  <c r="I3715" i="16"/>
  <c r="E3715" i="16" s="1"/>
  <c r="C3715" i="16" s="1"/>
  <c r="I3425" i="16"/>
  <c r="E3425" i="16" s="1"/>
  <c r="C3425" i="16" s="1"/>
  <c r="I3258" i="16"/>
  <c r="E3258" i="16" s="1"/>
  <c r="C3258" i="16" s="1"/>
  <c r="I3113" i="16"/>
  <c r="E3113" i="16" s="1"/>
  <c r="C3113" i="16" s="1"/>
  <c r="I2971" i="16"/>
  <c r="E2971" i="16" s="1"/>
  <c r="C2971" i="16" s="1"/>
  <c r="I2826" i="16"/>
  <c r="E2826" i="16" s="1"/>
  <c r="C2826" i="16" s="1"/>
  <c r="I2683" i="16"/>
  <c r="E2683" i="16" s="1"/>
  <c r="C2683" i="16" s="1"/>
  <c r="I2538" i="16"/>
  <c r="E2538" i="16" s="1"/>
  <c r="C2538" i="16" s="1"/>
  <c r="I2381" i="16"/>
  <c r="E2381" i="16" s="1"/>
  <c r="C2381" i="16" s="1"/>
  <c r="I2237" i="16"/>
  <c r="E2237" i="16" s="1"/>
  <c r="C2237" i="16" s="1"/>
  <c r="I2094" i="16"/>
  <c r="E2094" i="16" s="1"/>
  <c r="C2094" i="16" s="1"/>
  <c r="I1950" i="16"/>
  <c r="E1950" i="16" s="1"/>
  <c r="C1950" i="16" s="1"/>
  <c r="I1806" i="16"/>
  <c r="E1806" i="16" s="1"/>
  <c r="C1806" i="16" s="1"/>
  <c r="I3426" i="16"/>
  <c r="E3426" i="16" s="1"/>
  <c r="C3426" i="16" s="1"/>
  <c r="I3281" i="16"/>
  <c r="E3281" i="16" s="1"/>
  <c r="C3281" i="16" s="1"/>
  <c r="I3137" i="16"/>
  <c r="E3137" i="16" s="1"/>
  <c r="C3137" i="16" s="1"/>
  <c r="I2993" i="16"/>
  <c r="E2993" i="16" s="1"/>
  <c r="C2993" i="16" s="1"/>
  <c r="I2849" i="16"/>
  <c r="E2849" i="16" s="1"/>
  <c r="C2849" i="16" s="1"/>
  <c r="I2706" i="16"/>
  <c r="E2706" i="16" s="1"/>
  <c r="C2706" i="16" s="1"/>
  <c r="I2560" i="16"/>
  <c r="E2560" i="16" s="1"/>
  <c r="C2560" i="16" s="1"/>
  <c r="I2417" i="16"/>
  <c r="E2417" i="16" s="1"/>
  <c r="C2417" i="16" s="1"/>
  <c r="I2273" i="16"/>
  <c r="E2273" i="16" s="1"/>
  <c r="C2273" i="16" s="1"/>
  <c r="I2129" i="16"/>
  <c r="E2129" i="16" s="1"/>
  <c r="C2129" i="16" s="1"/>
  <c r="I1985" i="16"/>
  <c r="E1985" i="16" s="1"/>
  <c r="C1985" i="16" s="1"/>
  <c r="I1841" i="16"/>
  <c r="E1841" i="16" s="1"/>
  <c r="C1841" i="16" s="1"/>
  <c r="I3785" i="16"/>
  <c r="E3785" i="16" s="1"/>
  <c r="C3785" i="16" s="1"/>
  <c r="I3640" i="16"/>
  <c r="E3640" i="16" s="1"/>
  <c r="C3640" i="16" s="1"/>
  <c r="I3496" i="16"/>
  <c r="E3496" i="16" s="1"/>
  <c r="C3496" i="16" s="1"/>
  <c r="I3352" i="16"/>
  <c r="E3352" i="16" s="1"/>
  <c r="C3352" i="16" s="1"/>
  <c r="I3208" i="16"/>
  <c r="E3208" i="16" s="1"/>
  <c r="C3208" i="16" s="1"/>
  <c r="I3064" i="16"/>
  <c r="E3064" i="16" s="1"/>
  <c r="C3064" i="16" s="1"/>
  <c r="I2919" i="16"/>
  <c r="E2919" i="16" s="1"/>
  <c r="C2919" i="16" s="1"/>
  <c r="I2776" i="16"/>
  <c r="E2776" i="16" s="1"/>
  <c r="C2776" i="16" s="1"/>
  <c r="I2632" i="16"/>
  <c r="E2632" i="16" s="1"/>
  <c r="C2632" i="16" s="1"/>
  <c r="I2488" i="16"/>
  <c r="E2488" i="16" s="1"/>
  <c r="C2488" i="16" s="1"/>
  <c r="I2331" i="16"/>
  <c r="E2331" i="16" s="1"/>
  <c r="C2331" i="16" s="1"/>
  <c r="I2187" i="16"/>
  <c r="E2187" i="16" s="1"/>
  <c r="C2187" i="16" s="1"/>
  <c r="I3617" i="16"/>
  <c r="E3617" i="16" s="1"/>
  <c r="C3617" i="16" s="1"/>
  <c r="I3723" i="16"/>
  <c r="E3723" i="16" s="1"/>
  <c r="C3723" i="16" s="1"/>
  <c r="I3567" i="16"/>
  <c r="E3567" i="16" s="1"/>
  <c r="C3567" i="16" s="1"/>
  <c r="I3423" i="16"/>
  <c r="E3423" i="16" s="1"/>
  <c r="C3423" i="16" s="1"/>
  <c r="I3279" i="16"/>
  <c r="E3279" i="16" s="1"/>
  <c r="C3279" i="16" s="1"/>
  <c r="I3135" i="16"/>
  <c r="E3135" i="16" s="1"/>
  <c r="C3135" i="16" s="1"/>
  <c r="I2992" i="16"/>
  <c r="E2992" i="16" s="1"/>
  <c r="C2992" i="16" s="1"/>
  <c r="I2847" i="16"/>
  <c r="E2847" i="16" s="1"/>
  <c r="C2847" i="16" s="1"/>
  <c r="I2703" i="16"/>
  <c r="E2703" i="16" s="1"/>
  <c r="C2703" i="16" s="1"/>
  <c r="I2559" i="16"/>
  <c r="E2559" i="16" s="1"/>
  <c r="C2559" i="16" s="1"/>
  <c r="I2415" i="16"/>
  <c r="E2415" i="16" s="1"/>
  <c r="C2415" i="16" s="1"/>
  <c r="I2271" i="16"/>
  <c r="E2271" i="16" s="1"/>
  <c r="C2271" i="16" s="1"/>
  <c r="I2128" i="16"/>
  <c r="E2128" i="16" s="1"/>
  <c r="C2128" i="16" s="1"/>
  <c r="I3794" i="16"/>
  <c r="E3794" i="16" s="1"/>
  <c r="C3794" i="16" s="1"/>
  <c r="I3650" i="16"/>
  <c r="E3650" i="16" s="1"/>
  <c r="C3650" i="16" s="1"/>
  <c r="I3506" i="16"/>
  <c r="E3506" i="16" s="1"/>
  <c r="C3506" i="16" s="1"/>
  <c r="I3362" i="16"/>
  <c r="E3362" i="16" s="1"/>
  <c r="C3362" i="16" s="1"/>
  <c r="I3218" i="16"/>
  <c r="E3218" i="16" s="1"/>
  <c r="C3218" i="16" s="1"/>
  <c r="I3074" i="16"/>
  <c r="E3074" i="16" s="1"/>
  <c r="C3074" i="16" s="1"/>
  <c r="I2930" i="16"/>
  <c r="E2930" i="16" s="1"/>
  <c r="C2930" i="16" s="1"/>
  <c r="I2763" i="16"/>
  <c r="E2763" i="16" s="1"/>
  <c r="C2763" i="16" s="1"/>
  <c r="I2619" i="16"/>
  <c r="E2619" i="16" s="1"/>
  <c r="C2619" i="16" s="1"/>
  <c r="I2474" i="16"/>
  <c r="E2474" i="16" s="1"/>
  <c r="C2474" i="16" s="1"/>
  <c r="I2330" i="16"/>
  <c r="E2330" i="16" s="1"/>
  <c r="C2330" i="16" s="1"/>
  <c r="I2173" i="16"/>
  <c r="E2173" i="16" s="1"/>
  <c r="C2173" i="16" s="1"/>
  <c r="I3829" i="16"/>
  <c r="E3829" i="16" s="1"/>
  <c r="C3829" i="16" s="1"/>
  <c r="I3685" i="16"/>
  <c r="E3685" i="16" s="1"/>
  <c r="C3685" i="16" s="1"/>
  <c r="I3541" i="16"/>
  <c r="E3541" i="16" s="1"/>
  <c r="C3541" i="16" s="1"/>
  <c r="I3397" i="16"/>
  <c r="E3397" i="16" s="1"/>
  <c r="C3397" i="16" s="1"/>
  <c r="I3253" i="16"/>
  <c r="E3253" i="16" s="1"/>
  <c r="C3253" i="16" s="1"/>
  <c r="I3109" i="16"/>
  <c r="E3109" i="16" s="1"/>
  <c r="C3109" i="16" s="1"/>
  <c r="I2965" i="16"/>
  <c r="E2965" i="16" s="1"/>
  <c r="C2965" i="16" s="1"/>
  <c r="I2821" i="16"/>
  <c r="E2821" i="16" s="1"/>
  <c r="C2821" i="16" s="1"/>
  <c r="I2677" i="16"/>
  <c r="E2677" i="16" s="1"/>
  <c r="C2677" i="16" s="1"/>
  <c r="I2532" i="16"/>
  <c r="E2532" i="16" s="1"/>
  <c r="C2532" i="16" s="1"/>
  <c r="I2377" i="16"/>
  <c r="E2377" i="16" s="1"/>
  <c r="C2377" i="16" s="1"/>
  <c r="I2232" i="16"/>
  <c r="E2232" i="16" s="1"/>
  <c r="C2232" i="16" s="1"/>
  <c r="I2089" i="16"/>
  <c r="E2089" i="16" s="1"/>
  <c r="C2089" i="16" s="1"/>
  <c r="I1968" i="16"/>
  <c r="E1968" i="16" s="1"/>
  <c r="C1968" i="16" s="1"/>
  <c r="I1824" i="16"/>
  <c r="E1824" i="16" s="1"/>
  <c r="C1824" i="16" s="1"/>
  <c r="I1679" i="16"/>
  <c r="E1679" i="16" s="1"/>
  <c r="C1679" i="16" s="1"/>
  <c r="I1536" i="16"/>
  <c r="E1536" i="16" s="1"/>
  <c r="C1536" i="16" s="1"/>
  <c r="I1392" i="16"/>
  <c r="E1392" i="16" s="1"/>
  <c r="C1392" i="16" s="1"/>
  <c r="I1248" i="16"/>
  <c r="E1248" i="16" s="1"/>
  <c r="C1248" i="16" s="1"/>
  <c r="I1104" i="16"/>
  <c r="E1104" i="16" s="1"/>
  <c r="C1104" i="16" s="1"/>
  <c r="I1980" i="16"/>
  <c r="E1980" i="16" s="1"/>
  <c r="C1980" i="16" s="1"/>
  <c r="I1836" i="16"/>
  <c r="E1836" i="16" s="1"/>
  <c r="C1836" i="16" s="1"/>
  <c r="I1691" i="16"/>
  <c r="E1691" i="16" s="1"/>
  <c r="C1691" i="16" s="1"/>
  <c r="I1547" i="16"/>
  <c r="E1547" i="16" s="1"/>
  <c r="C1547" i="16" s="1"/>
  <c r="I1403" i="16"/>
  <c r="E1403" i="16" s="1"/>
  <c r="C1403" i="16" s="1"/>
  <c r="I1259" i="16"/>
  <c r="E1259" i="16" s="1"/>
  <c r="C1259" i="16" s="1"/>
  <c r="I1115" i="16"/>
  <c r="E1115" i="16" s="1"/>
  <c r="C1115" i="16" s="1"/>
  <c r="I1978" i="16"/>
  <c r="E1978" i="16" s="1"/>
  <c r="C1978" i="16" s="1"/>
  <c r="I1822" i="16"/>
  <c r="E1822" i="16" s="1"/>
  <c r="C1822" i="16" s="1"/>
  <c r="I1677" i="16"/>
  <c r="E1677" i="16" s="1"/>
  <c r="C1677" i="16" s="1"/>
  <c r="I1533" i="16"/>
  <c r="E1533" i="16" s="1"/>
  <c r="C1533" i="16" s="1"/>
  <c r="I1390" i="16"/>
  <c r="E1390" i="16" s="1"/>
  <c r="C1390" i="16" s="1"/>
  <c r="I1245" i="16"/>
  <c r="E1245" i="16" s="1"/>
  <c r="C1245" i="16" s="1"/>
  <c r="I1102" i="16"/>
  <c r="E1102" i="16" s="1"/>
  <c r="C1102" i="16" s="1"/>
  <c r="I1416" i="16"/>
  <c r="E1416" i="16" s="1"/>
  <c r="C1416" i="16" s="1"/>
  <c r="I2016" i="16"/>
  <c r="E2016" i="16" s="1"/>
  <c r="C2016" i="16" s="1"/>
  <c r="I1798" i="16"/>
  <c r="E1798" i="16" s="1"/>
  <c r="C1798" i="16" s="1"/>
  <c r="I1632" i="16"/>
  <c r="E1632" i="16" s="1"/>
  <c r="C1632" i="16" s="1"/>
  <c r="I1451" i="16"/>
  <c r="E1451" i="16" s="1"/>
  <c r="C1451" i="16" s="1"/>
  <c r="I1283" i="16"/>
  <c r="E1283" i="16" s="1"/>
  <c r="C1283" i="16" s="1"/>
  <c r="I1127" i="16"/>
  <c r="E1127" i="16" s="1"/>
  <c r="C1127" i="16" s="1"/>
  <c r="I1966" i="16"/>
  <c r="E1966" i="16" s="1"/>
  <c r="C1966" i="16" s="1"/>
  <c r="I1799" i="16"/>
  <c r="E1799" i="16" s="1"/>
  <c r="C1799" i="16" s="1"/>
  <c r="I1642" i="16"/>
  <c r="E1642" i="16" s="1"/>
  <c r="C1642" i="16" s="1"/>
  <c r="I1485" i="16"/>
  <c r="E1485" i="16" s="1"/>
  <c r="C1485" i="16" s="1"/>
  <c r="I1330" i="16"/>
  <c r="E1330" i="16" s="1"/>
  <c r="C1330" i="16" s="1"/>
  <c r="I1174" i="16"/>
  <c r="E1174" i="16" s="1"/>
  <c r="C1174" i="16" s="1"/>
  <c r="I2013" i="16"/>
  <c r="E2013" i="16" s="1"/>
  <c r="C2013" i="16" s="1"/>
  <c r="I1868" i="16"/>
  <c r="E1868" i="16" s="1"/>
  <c r="C1868" i="16" s="1"/>
  <c r="I1726" i="16"/>
  <c r="E1726" i="16" s="1"/>
  <c r="C1726" i="16" s="1"/>
  <c r="I1580" i="16"/>
  <c r="E1580" i="16" s="1"/>
  <c r="C1580" i="16" s="1"/>
  <c r="I1438" i="16"/>
  <c r="E1438" i="16" s="1"/>
  <c r="C1438" i="16" s="1"/>
  <c r="I1294" i="16"/>
  <c r="E1294" i="16" s="1"/>
  <c r="C1294" i="16" s="1"/>
  <c r="I1149" i="16"/>
  <c r="E1149" i="16" s="1"/>
  <c r="C1149" i="16" s="1"/>
  <c r="I2000" i="16"/>
  <c r="E2000" i="16" s="1"/>
  <c r="C2000" i="16" s="1"/>
  <c r="I1855" i="16"/>
  <c r="E1855" i="16" s="1"/>
  <c r="C1855" i="16" s="1"/>
  <c r="I1712" i="16"/>
  <c r="E1712" i="16" s="1"/>
  <c r="C1712" i="16" s="1"/>
  <c r="I1568" i="16"/>
  <c r="E1568" i="16" s="1"/>
  <c r="C1568" i="16" s="1"/>
  <c r="I1424" i="16"/>
  <c r="E1424" i="16" s="1"/>
  <c r="C1424" i="16" s="1"/>
  <c r="I1280" i="16"/>
  <c r="E1280" i="16" s="1"/>
  <c r="C1280" i="16" s="1"/>
  <c r="I1135" i="16"/>
  <c r="E1135" i="16" s="1"/>
  <c r="C1135" i="16" s="1"/>
  <c r="I2024" i="16"/>
  <c r="E2024" i="16" s="1"/>
  <c r="C2024" i="16" s="1"/>
  <c r="I1879" i="16"/>
  <c r="E1879" i="16" s="1"/>
  <c r="C1879" i="16" s="1"/>
  <c r="I1735" i="16"/>
  <c r="E1735" i="16" s="1"/>
  <c r="C1735" i="16" s="1"/>
  <c r="I1591" i="16"/>
  <c r="E1591" i="16" s="1"/>
  <c r="C1591" i="16" s="1"/>
  <c r="I1435" i="16"/>
  <c r="E1435" i="16" s="1"/>
  <c r="C1435" i="16" s="1"/>
  <c r="I1279" i="16"/>
  <c r="E1279" i="16" s="1"/>
  <c r="C1279" i="16" s="1"/>
  <c r="I1123" i="16"/>
  <c r="E1123" i="16" s="1"/>
  <c r="C1123" i="16" s="1"/>
  <c r="I1698" i="16"/>
  <c r="E1698" i="16" s="1"/>
  <c r="C1698" i="16" s="1"/>
  <c r="I1554" i="16"/>
  <c r="E1554" i="16" s="1"/>
  <c r="C1554" i="16" s="1"/>
  <c r="I1409" i="16"/>
  <c r="E1409" i="16" s="1"/>
  <c r="C1409" i="16" s="1"/>
  <c r="I1265" i="16"/>
  <c r="E1265" i="16" s="1"/>
  <c r="C1265" i="16" s="1"/>
  <c r="I1122" i="16"/>
  <c r="E1122" i="16" s="1"/>
  <c r="C1122" i="16" s="1"/>
  <c r="I978" i="16"/>
  <c r="E978" i="16" s="1"/>
  <c r="C978" i="16" s="1"/>
  <c r="I833" i="16"/>
  <c r="E833" i="16" s="1"/>
  <c r="C833" i="16" s="1"/>
  <c r="I1673" i="16"/>
  <c r="E1673" i="16" s="1"/>
  <c r="C1673" i="16" s="1"/>
  <c r="I1529" i="16"/>
  <c r="E1529" i="16" s="1"/>
  <c r="C1529" i="16" s="1"/>
  <c r="I1385" i="16"/>
  <c r="E1385" i="16" s="1"/>
  <c r="C1385" i="16" s="1"/>
  <c r="I1241" i="16"/>
  <c r="E1241" i="16" s="1"/>
  <c r="C1241" i="16" s="1"/>
  <c r="I1096" i="16"/>
  <c r="E1096" i="16" s="1"/>
  <c r="C1096" i="16" s="1"/>
  <c r="I953" i="16"/>
  <c r="E953" i="16" s="1"/>
  <c r="C953" i="16" s="1"/>
  <c r="I2069" i="16"/>
  <c r="E2069" i="16" s="1"/>
  <c r="C2069" i="16" s="1"/>
  <c r="I1923" i="16"/>
  <c r="E1923" i="16" s="1"/>
  <c r="C1923" i="16" s="1"/>
  <c r="I1779" i="16"/>
  <c r="E1779" i="16" s="1"/>
  <c r="C1779" i="16" s="1"/>
  <c r="I1636" i="16"/>
  <c r="E1636" i="16" s="1"/>
  <c r="C1636" i="16" s="1"/>
  <c r="I1491" i="16"/>
  <c r="E1491" i="16" s="1"/>
  <c r="C1491" i="16" s="1"/>
  <c r="I1348" i="16"/>
  <c r="E1348" i="16" s="1"/>
  <c r="C1348" i="16" s="1"/>
  <c r="I1203" i="16"/>
  <c r="E1203" i="16" s="1"/>
  <c r="C1203" i="16" s="1"/>
  <c r="I2067" i="16"/>
  <c r="E2067" i="16" s="1"/>
  <c r="C2067" i="16" s="1"/>
  <c r="I1924" i="16"/>
  <c r="E1924" i="16" s="1"/>
  <c r="C1924" i="16" s="1"/>
  <c r="I1780" i="16"/>
  <c r="E1780" i="16" s="1"/>
  <c r="C1780" i="16" s="1"/>
  <c r="I1634" i="16"/>
  <c r="E1634" i="16" s="1"/>
  <c r="C1634" i="16" s="1"/>
  <c r="I1492" i="16"/>
  <c r="E1492" i="16" s="1"/>
  <c r="C1492" i="16" s="1"/>
  <c r="I1347" i="16"/>
  <c r="E1347" i="16" s="1"/>
  <c r="C1347" i="16" s="1"/>
  <c r="I1204" i="16"/>
  <c r="E1204" i="16" s="1"/>
  <c r="C1204" i="16" s="1"/>
  <c r="I2078" i="16"/>
  <c r="E2078" i="16" s="1"/>
  <c r="C2078" i="16" s="1"/>
  <c r="I1934" i="16"/>
  <c r="E1934" i="16" s="1"/>
  <c r="C1934" i="16" s="1"/>
  <c r="I1790" i="16"/>
  <c r="E1790" i="16" s="1"/>
  <c r="C1790" i="16" s="1"/>
  <c r="I1645" i="16"/>
  <c r="E1645" i="16" s="1"/>
  <c r="C1645" i="16" s="1"/>
  <c r="I1503" i="16"/>
  <c r="E1503" i="16" s="1"/>
  <c r="C1503" i="16" s="1"/>
  <c r="I1357" i="16"/>
  <c r="E1357" i="16" s="1"/>
  <c r="C1357" i="16" s="1"/>
  <c r="I1213" i="16"/>
  <c r="E1213" i="16" s="1"/>
  <c r="C1213" i="16" s="1"/>
  <c r="I2065" i="16"/>
  <c r="E2065" i="16" s="1"/>
  <c r="C2065" i="16" s="1"/>
  <c r="I1909" i="16"/>
  <c r="E1909" i="16" s="1"/>
  <c r="C1909" i="16" s="1"/>
  <c r="I1754" i="16"/>
  <c r="E1754" i="16" s="1"/>
  <c r="C1754" i="16" s="1"/>
  <c r="I1609" i="16"/>
  <c r="E1609" i="16" s="1"/>
  <c r="C1609" i="16" s="1"/>
  <c r="I1464" i="16"/>
  <c r="E1464" i="16" s="1"/>
  <c r="C1464" i="16" s="1"/>
  <c r="I1320" i="16"/>
  <c r="E1320" i="16" s="1"/>
  <c r="C1320" i="16" s="1"/>
  <c r="I1177" i="16"/>
  <c r="E1177" i="16" s="1"/>
  <c r="C1177" i="16" s="1"/>
  <c r="I1032" i="16"/>
  <c r="E1032" i="16" s="1"/>
  <c r="C1032" i="16" s="1"/>
  <c r="I972" i="16"/>
  <c r="E972" i="16" s="1"/>
  <c r="C972" i="16" s="1"/>
  <c r="I829" i="16"/>
  <c r="E829" i="16" s="1"/>
  <c r="C829" i="16" s="1"/>
  <c r="I684" i="16"/>
  <c r="E684" i="16" s="1"/>
  <c r="C684" i="16" s="1"/>
  <c r="I539" i="16"/>
  <c r="E539" i="16" s="1"/>
  <c r="C539" i="16" s="1"/>
  <c r="I396" i="16"/>
  <c r="E396" i="16" s="1"/>
  <c r="C396" i="16" s="1"/>
  <c r="I240" i="16"/>
  <c r="E240" i="16" s="1"/>
  <c r="C240" i="16" s="1"/>
  <c r="I97" i="16"/>
  <c r="E97" i="16" s="1"/>
  <c r="C97" i="16" s="1"/>
  <c r="I983" i="16"/>
  <c r="E983" i="16" s="1"/>
  <c r="C983" i="16" s="1"/>
  <c r="I839" i="16"/>
  <c r="E839" i="16" s="1"/>
  <c r="C839" i="16" s="1"/>
  <c r="I695" i="16"/>
  <c r="E695" i="16" s="1"/>
  <c r="C695" i="16" s="1"/>
  <c r="I540" i="16"/>
  <c r="E540" i="16" s="1"/>
  <c r="C540" i="16" s="1"/>
  <c r="I395" i="16"/>
  <c r="E395" i="16" s="1"/>
  <c r="C395" i="16" s="1"/>
  <c r="I251" i="16"/>
  <c r="E251" i="16" s="1"/>
  <c r="C251" i="16" s="1"/>
  <c r="I95" i="16"/>
  <c r="E95" i="16" s="1"/>
  <c r="C95" i="16" s="1"/>
  <c r="I982" i="16"/>
  <c r="E982" i="16" s="1"/>
  <c r="C982" i="16" s="1"/>
  <c r="I837" i="16"/>
  <c r="E837" i="16" s="1"/>
  <c r="C837" i="16" s="1"/>
  <c r="I682" i="16"/>
  <c r="E682" i="16" s="1"/>
  <c r="C682" i="16" s="1"/>
  <c r="I537" i="16"/>
  <c r="E537" i="16" s="1"/>
  <c r="C537" i="16" s="1"/>
  <c r="I394" i="16"/>
  <c r="E394" i="16" s="1"/>
  <c r="C394" i="16" s="1"/>
  <c r="I250" i="16"/>
  <c r="E250" i="16" s="1"/>
  <c r="C250" i="16" s="1"/>
  <c r="I106" i="16"/>
  <c r="E106" i="16" s="1"/>
  <c r="C106" i="16" s="1"/>
  <c r="I1006" i="16"/>
  <c r="E1006" i="16" s="1"/>
  <c r="C1006" i="16" s="1"/>
  <c r="I860" i="16"/>
  <c r="E860" i="16" s="1"/>
  <c r="C860" i="16" s="1"/>
  <c r="I717" i="16"/>
  <c r="E717" i="16" s="1"/>
  <c r="C717" i="16" s="1"/>
  <c r="I573" i="16"/>
  <c r="E573" i="16" s="1"/>
  <c r="C573" i="16" s="1"/>
  <c r="I429" i="16"/>
  <c r="E429" i="16" s="1"/>
  <c r="C429" i="16" s="1"/>
  <c r="I286" i="16"/>
  <c r="E286" i="16" s="1"/>
  <c r="C286" i="16" s="1"/>
  <c r="I142" i="16"/>
  <c r="E142" i="16" s="1"/>
  <c r="C142" i="16" s="1"/>
  <c r="I1017" i="16"/>
  <c r="E1017" i="16" s="1"/>
  <c r="C1017" i="16" s="1"/>
  <c r="I871" i="16"/>
  <c r="E871" i="16" s="1"/>
  <c r="C871" i="16" s="1"/>
  <c r="I728" i="16"/>
  <c r="E728" i="16" s="1"/>
  <c r="C728" i="16" s="1"/>
  <c r="I585" i="16"/>
  <c r="E585" i="16" s="1"/>
  <c r="C585" i="16" s="1"/>
  <c r="I440" i="16"/>
  <c r="E440" i="16" s="1"/>
  <c r="C440" i="16" s="1"/>
  <c r="I284" i="16"/>
  <c r="E284" i="16" s="1"/>
  <c r="C284" i="16" s="1"/>
  <c r="I139" i="16"/>
  <c r="E139" i="16" s="1"/>
  <c r="C139" i="16" s="1"/>
  <c r="I1027" i="16"/>
  <c r="E1027" i="16" s="1"/>
  <c r="C1027" i="16" s="1"/>
  <c r="I882" i="16"/>
  <c r="E882" i="16" s="1"/>
  <c r="C882" i="16" s="1"/>
  <c r="I739" i="16"/>
  <c r="E739" i="16" s="1"/>
  <c r="C739" i="16" s="1"/>
  <c r="I596" i="16"/>
  <c r="E596" i="16" s="1"/>
  <c r="C596" i="16" s="1"/>
  <c r="I451" i="16"/>
  <c r="E451" i="16" s="1"/>
  <c r="C451" i="16" s="1"/>
  <c r="I307" i="16"/>
  <c r="E307" i="16" s="1"/>
  <c r="C307" i="16" s="1"/>
  <c r="I163" i="16"/>
  <c r="E163" i="16" s="1"/>
  <c r="C163" i="16" s="1"/>
  <c r="I810" i="16"/>
  <c r="E810" i="16" s="1"/>
  <c r="C810" i="16" s="1"/>
  <c r="I666" i="16"/>
  <c r="E666" i="16" s="1"/>
  <c r="C666" i="16" s="1"/>
  <c r="I521" i="16"/>
  <c r="E521" i="16" s="1"/>
  <c r="C521" i="16" s="1"/>
  <c r="I377" i="16"/>
  <c r="E377" i="16" s="1"/>
  <c r="C377" i="16" s="1"/>
  <c r="I234" i="16"/>
  <c r="E234" i="16" s="1"/>
  <c r="C234" i="16" s="1"/>
  <c r="I90" i="16"/>
  <c r="E90" i="16" s="1"/>
  <c r="C90" i="16" s="1"/>
  <c r="I725" i="16"/>
  <c r="E725" i="16" s="1"/>
  <c r="C725" i="16" s="1"/>
  <c r="I580" i="16"/>
  <c r="E580" i="16" s="1"/>
  <c r="C580" i="16" s="1"/>
  <c r="I437" i="16"/>
  <c r="E437" i="16" s="1"/>
  <c r="C437" i="16" s="1"/>
  <c r="I293" i="16"/>
  <c r="E293" i="16" s="1"/>
  <c r="C293" i="16" s="1"/>
  <c r="I150" i="16"/>
  <c r="E150" i="16" s="1"/>
  <c r="C150" i="16" s="1"/>
  <c r="I1048" i="16"/>
  <c r="E1048" i="16" s="1"/>
  <c r="C1048" i="16" s="1"/>
  <c r="I904" i="16"/>
  <c r="E904" i="16" s="1"/>
  <c r="C904" i="16" s="1"/>
  <c r="I760" i="16"/>
  <c r="E760" i="16" s="1"/>
  <c r="C760" i="16" s="1"/>
  <c r="I616" i="16"/>
  <c r="E616" i="16" s="1"/>
  <c r="C616" i="16" s="1"/>
  <c r="I472" i="16"/>
  <c r="E472" i="16" s="1"/>
  <c r="C472" i="16" s="1"/>
  <c r="I328" i="16"/>
  <c r="E328" i="16" s="1"/>
  <c r="C328" i="16" s="1"/>
  <c r="I184" i="16"/>
  <c r="E184" i="16" s="1"/>
  <c r="C184" i="16" s="1"/>
  <c r="I1083" i="16"/>
  <c r="E1083" i="16" s="1"/>
  <c r="C1083" i="16" s="1"/>
  <c r="I939" i="16"/>
  <c r="E939" i="16" s="1"/>
  <c r="C939" i="16" s="1"/>
  <c r="I795" i="16"/>
  <c r="E795" i="16" s="1"/>
  <c r="C795" i="16" s="1"/>
  <c r="I652" i="16"/>
  <c r="E652" i="16" s="1"/>
  <c r="C652" i="16" s="1"/>
  <c r="I506" i="16"/>
  <c r="E506" i="16" s="1"/>
  <c r="C506" i="16" s="1"/>
  <c r="I363" i="16"/>
  <c r="E363" i="16" s="1"/>
  <c r="C363" i="16" s="1"/>
  <c r="I207" i="16"/>
  <c r="E207" i="16" s="1"/>
  <c r="C207" i="16" s="1"/>
  <c r="I64" i="16"/>
  <c r="E64" i="16" s="1"/>
  <c r="C64" i="16" s="1"/>
  <c r="I962" i="16"/>
  <c r="E962" i="16" s="1"/>
  <c r="C962" i="16" s="1"/>
  <c r="I818" i="16"/>
  <c r="E818" i="16" s="1"/>
  <c r="C818" i="16" s="1"/>
  <c r="I674" i="16"/>
  <c r="E674" i="16" s="1"/>
  <c r="C674" i="16" s="1"/>
  <c r="I530" i="16"/>
  <c r="E530" i="16" s="1"/>
  <c r="C530" i="16" s="1"/>
  <c r="I386" i="16"/>
  <c r="E386" i="16" s="1"/>
  <c r="C386" i="16" s="1"/>
  <c r="I242" i="16"/>
  <c r="E242" i="16" s="1"/>
  <c r="C242" i="16" s="1"/>
  <c r="I98" i="16"/>
  <c r="E98" i="16" s="1"/>
  <c r="C98" i="16" s="1"/>
  <c r="I913" i="16"/>
  <c r="E913" i="16" s="1"/>
  <c r="C913" i="16" s="1"/>
  <c r="I769" i="16"/>
  <c r="E769" i="16" s="1"/>
  <c r="C769" i="16" s="1"/>
  <c r="I625" i="16"/>
  <c r="E625" i="16" s="1"/>
  <c r="C625" i="16" s="1"/>
  <c r="I481" i="16"/>
  <c r="E481" i="16" s="1"/>
  <c r="C481" i="16" s="1"/>
  <c r="I337" i="16"/>
  <c r="E337" i="16" s="1"/>
  <c r="C337" i="16" s="1"/>
  <c r="I193" i="16"/>
  <c r="E193" i="16" s="1"/>
  <c r="C193" i="16" s="1"/>
  <c r="I54" i="16"/>
  <c r="E54" i="16" s="1"/>
  <c r="C54" i="16" s="1"/>
  <c r="I1296" i="16"/>
  <c r="E1296" i="16" s="1"/>
  <c r="C1296" i="16" s="1"/>
  <c r="I2002" i="16"/>
  <c r="E2002" i="16" s="1"/>
  <c r="C2002" i="16" s="1"/>
  <c r="I1787" i="16"/>
  <c r="E1787" i="16" s="1"/>
  <c r="C1787" i="16" s="1"/>
  <c r="I1607" i="16"/>
  <c r="E1607" i="16" s="1"/>
  <c r="C1607" i="16" s="1"/>
  <c r="I1440" i="16"/>
  <c r="E1440" i="16" s="1"/>
  <c r="C1440" i="16" s="1"/>
  <c r="I1270" i="16"/>
  <c r="E1270" i="16" s="1"/>
  <c r="C1270" i="16" s="1"/>
  <c r="I1103" i="16"/>
  <c r="E1103" i="16" s="1"/>
  <c r="C1103" i="16" s="1"/>
  <c r="I1954" i="16"/>
  <c r="E1954" i="16" s="1"/>
  <c r="C1954" i="16" s="1"/>
  <c r="I1786" i="16"/>
  <c r="E1786" i="16" s="1"/>
  <c r="C1786" i="16" s="1"/>
  <c r="I1630" i="16"/>
  <c r="E1630" i="16" s="1"/>
  <c r="C1630" i="16" s="1"/>
  <c r="I1473" i="16"/>
  <c r="E1473" i="16" s="1"/>
  <c r="C1473" i="16" s="1"/>
  <c r="I1318" i="16"/>
  <c r="E1318" i="16" s="1"/>
  <c r="C1318" i="16" s="1"/>
  <c r="I1163" i="16"/>
  <c r="E1163" i="16" s="1"/>
  <c r="C1163" i="16" s="1"/>
  <c r="I2001" i="16"/>
  <c r="E2001" i="16" s="1"/>
  <c r="C2001" i="16" s="1"/>
  <c r="I1857" i="16"/>
  <c r="E1857" i="16" s="1"/>
  <c r="C1857" i="16" s="1"/>
  <c r="I1713" i="16"/>
  <c r="E1713" i="16" s="1"/>
  <c r="C1713" i="16" s="1"/>
  <c r="I1569" i="16"/>
  <c r="E1569" i="16" s="1"/>
  <c r="C1569" i="16" s="1"/>
  <c r="I1425" i="16"/>
  <c r="E1425" i="16" s="1"/>
  <c r="C1425" i="16" s="1"/>
  <c r="I1282" i="16"/>
  <c r="E1282" i="16" s="1"/>
  <c r="C1282" i="16" s="1"/>
  <c r="I1138" i="16"/>
  <c r="E1138" i="16" s="1"/>
  <c r="C1138" i="16" s="1"/>
  <c r="I1988" i="16"/>
  <c r="E1988" i="16" s="1"/>
  <c r="C1988" i="16" s="1"/>
  <c r="I1843" i="16"/>
  <c r="E1843" i="16" s="1"/>
  <c r="C1843" i="16" s="1"/>
  <c r="I1700" i="16"/>
  <c r="E1700" i="16" s="1"/>
  <c r="C1700" i="16" s="1"/>
  <c r="I1555" i="16"/>
  <c r="E1555" i="16" s="1"/>
  <c r="C1555" i="16" s="1"/>
  <c r="I1412" i="16"/>
  <c r="E1412" i="16" s="1"/>
  <c r="C1412" i="16" s="1"/>
  <c r="I1269" i="16"/>
  <c r="E1269" i="16" s="1"/>
  <c r="C1269" i="16" s="1"/>
  <c r="I1124" i="16"/>
  <c r="E1124" i="16" s="1"/>
  <c r="C1124" i="16" s="1"/>
  <c r="I2012" i="16"/>
  <c r="E2012" i="16" s="1"/>
  <c r="C2012" i="16" s="1"/>
  <c r="I1867" i="16"/>
  <c r="E1867" i="16" s="1"/>
  <c r="C1867" i="16" s="1"/>
  <c r="I1723" i="16"/>
  <c r="E1723" i="16" s="1"/>
  <c r="C1723" i="16" s="1"/>
  <c r="I1579" i="16"/>
  <c r="E1579" i="16" s="1"/>
  <c r="C1579" i="16" s="1"/>
  <c r="I1423" i="16"/>
  <c r="E1423" i="16" s="1"/>
  <c r="C1423" i="16" s="1"/>
  <c r="I1267" i="16"/>
  <c r="E1267" i="16" s="1"/>
  <c r="C1267" i="16" s="1"/>
  <c r="I1110" i="16"/>
  <c r="E1110" i="16" s="1"/>
  <c r="C1110" i="16" s="1"/>
  <c r="I1686" i="16"/>
  <c r="E1686" i="16" s="1"/>
  <c r="C1686" i="16" s="1"/>
  <c r="I1542" i="16"/>
  <c r="E1542" i="16" s="1"/>
  <c r="C1542" i="16" s="1"/>
  <c r="I1398" i="16"/>
  <c r="E1398" i="16" s="1"/>
  <c r="C1398" i="16" s="1"/>
  <c r="I1255" i="16"/>
  <c r="E1255" i="16" s="1"/>
  <c r="C1255" i="16" s="1"/>
  <c r="I1111" i="16"/>
  <c r="E1111" i="16" s="1"/>
  <c r="C1111" i="16" s="1"/>
  <c r="I967" i="16"/>
  <c r="E967" i="16" s="1"/>
  <c r="C967" i="16" s="1"/>
  <c r="I1804" i="16"/>
  <c r="E1804" i="16" s="1"/>
  <c r="C1804" i="16" s="1"/>
  <c r="I1660" i="16"/>
  <c r="E1660" i="16" s="1"/>
  <c r="C1660" i="16" s="1"/>
  <c r="I1518" i="16"/>
  <c r="E1518" i="16" s="1"/>
  <c r="C1518" i="16" s="1"/>
  <c r="I1374" i="16"/>
  <c r="E1374" i="16" s="1"/>
  <c r="C1374" i="16" s="1"/>
  <c r="I1230" i="16"/>
  <c r="E1230" i="16" s="1"/>
  <c r="C1230" i="16" s="1"/>
  <c r="I1085" i="16"/>
  <c r="E1085" i="16" s="1"/>
  <c r="C1085" i="16" s="1"/>
  <c r="I941" i="16"/>
  <c r="E941" i="16" s="1"/>
  <c r="C941" i="16" s="1"/>
  <c r="I2056" i="16"/>
  <c r="E2056" i="16" s="1"/>
  <c r="C2056" i="16" s="1"/>
  <c r="I1912" i="16"/>
  <c r="E1912" i="16" s="1"/>
  <c r="C1912" i="16" s="1"/>
  <c r="I1768" i="16"/>
  <c r="E1768" i="16" s="1"/>
  <c r="C1768" i="16" s="1"/>
  <c r="I1624" i="16"/>
  <c r="E1624" i="16" s="1"/>
  <c r="C1624" i="16" s="1"/>
  <c r="I1480" i="16"/>
  <c r="E1480" i="16" s="1"/>
  <c r="C1480" i="16" s="1"/>
  <c r="I1336" i="16"/>
  <c r="E1336" i="16" s="1"/>
  <c r="C1336" i="16" s="1"/>
  <c r="I1192" i="16"/>
  <c r="E1192" i="16" s="1"/>
  <c r="C1192" i="16" s="1"/>
  <c r="I2055" i="16"/>
  <c r="E2055" i="16" s="1"/>
  <c r="C2055" i="16" s="1"/>
  <c r="I1911" i="16"/>
  <c r="E1911" i="16" s="1"/>
  <c r="C1911" i="16" s="1"/>
  <c r="I1767" i="16"/>
  <c r="E1767" i="16" s="1"/>
  <c r="C1767" i="16" s="1"/>
  <c r="I1623" i="16"/>
  <c r="E1623" i="16" s="1"/>
  <c r="C1623" i="16" s="1"/>
  <c r="I1478" i="16"/>
  <c r="E1478" i="16" s="1"/>
  <c r="C1478" i="16" s="1"/>
  <c r="I1335" i="16"/>
  <c r="E1335" i="16" s="1"/>
  <c r="C1335" i="16" s="1"/>
  <c r="I1191" i="16"/>
  <c r="E1191" i="16" s="1"/>
  <c r="C1191" i="16" s="1"/>
  <c r="I2066" i="16"/>
  <c r="E2066" i="16" s="1"/>
  <c r="C2066" i="16" s="1"/>
  <c r="I1921" i="16"/>
  <c r="E1921" i="16" s="1"/>
  <c r="C1921" i="16" s="1"/>
  <c r="I1778" i="16"/>
  <c r="E1778" i="16" s="1"/>
  <c r="C1778" i="16" s="1"/>
  <c r="I1635" i="16"/>
  <c r="E1635" i="16" s="1"/>
  <c r="C1635" i="16" s="1"/>
  <c r="I1490" i="16"/>
  <c r="E1490" i="16" s="1"/>
  <c r="C1490" i="16" s="1"/>
  <c r="I1346" i="16"/>
  <c r="E1346" i="16" s="1"/>
  <c r="C1346" i="16" s="1"/>
  <c r="I1202" i="16"/>
  <c r="E1202" i="16" s="1"/>
  <c r="C1202" i="16" s="1"/>
  <c r="I2054" i="16"/>
  <c r="E2054" i="16" s="1"/>
  <c r="C2054" i="16" s="1"/>
  <c r="I1896" i="16"/>
  <c r="E1896" i="16" s="1"/>
  <c r="C1896" i="16" s="1"/>
  <c r="I1742" i="16"/>
  <c r="E1742" i="16" s="1"/>
  <c r="C1742" i="16" s="1"/>
  <c r="I1598" i="16"/>
  <c r="E1598" i="16" s="1"/>
  <c r="C1598" i="16" s="1"/>
  <c r="I1453" i="16"/>
  <c r="E1453" i="16" s="1"/>
  <c r="C1453" i="16" s="1"/>
  <c r="I1310" i="16"/>
  <c r="E1310" i="16" s="1"/>
  <c r="C1310" i="16" s="1"/>
  <c r="I1166" i="16"/>
  <c r="E1166" i="16" s="1"/>
  <c r="C1166" i="16" s="1"/>
  <c r="I1022" i="16"/>
  <c r="E1022" i="16" s="1"/>
  <c r="C1022" i="16" s="1"/>
  <c r="I959" i="16"/>
  <c r="E959" i="16" s="1"/>
  <c r="C959" i="16" s="1"/>
  <c r="I816" i="16"/>
  <c r="E816" i="16" s="1"/>
  <c r="C816" i="16" s="1"/>
  <c r="I672" i="16"/>
  <c r="E672" i="16" s="1"/>
  <c r="C672" i="16" s="1"/>
  <c r="I527" i="16"/>
  <c r="E527" i="16" s="1"/>
  <c r="C527" i="16" s="1"/>
  <c r="I384" i="16"/>
  <c r="E384" i="16" s="1"/>
  <c r="C384" i="16" s="1"/>
  <c r="I229" i="16"/>
  <c r="E229" i="16" s="1"/>
  <c r="C229" i="16" s="1"/>
  <c r="I83" i="16"/>
  <c r="E83" i="16" s="1"/>
  <c r="C83" i="16" s="1"/>
  <c r="I971" i="16"/>
  <c r="E971" i="16" s="1"/>
  <c r="C971" i="16" s="1"/>
  <c r="I827" i="16"/>
  <c r="E827" i="16" s="1"/>
  <c r="C827" i="16" s="1"/>
  <c r="I683" i="16"/>
  <c r="E683" i="16" s="1"/>
  <c r="C683" i="16" s="1"/>
  <c r="I528" i="16"/>
  <c r="E528" i="16" s="1"/>
  <c r="C528" i="16" s="1"/>
  <c r="I383" i="16"/>
  <c r="E383" i="16" s="1"/>
  <c r="C383" i="16" s="1"/>
  <c r="I239" i="16"/>
  <c r="E239" i="16" s="1"/>
  <c r="C239" i="16" s="1"/>
  <c r="I84" i="16"/>
  <c r="E84" i="16" s="1"/>
  <c r="C84" i="16" s="1"/>
  <c r="I970" i="16"/>
  <c r="E970" i="16" s="1"/>
  <c r="C970" i="16" s="1"/>
  <c r="I825" i="16"/>
  <c r="E825" i="16" s="1"/>
  <c r="C825" i="16" s="1"/>
  <c r="I670" i="16"/>
  <c r="E670" i="16" s="1"/>
  <c r="C670" i="16" s="1"/>
  <c r="I525" i="16"/>
  <c r="E525" i="16" s="1"/>
  <c r="C525" i="16" s="1"/>
  <c r="I382" i="16"/>
  <c r="E382" i="16" s="1"/>
  <c r="C382" i="16" s="1"/>
  <c r="I238" i="16"/>
  <c r="E238" i="16" s="1"/>
  <c r="C238" i="16" s="1"/>
  <c r="I94" i="16"/>
  <c r="E94" i="16" s="1"/>
  <c r="C94" i="16" s="1"/>
  <c r="I994" i="16"/>
  <c r="E994" i="16" s="1"/>
  <c r="C994" i="16" s="1"/>
  <c r="I850" i="16"/>
  <c r="E850" i="16" s="1"/>
  <c r="C850" i="16" s="1"/>
  <c r="I704" i="16"/>
  <c r="E704" i="16" s="1"/>
  <c r="C704" i="16" s="1"/>
  <c r="I562" i="16"/>
  <c r="E562" i="16" s="1"/>
  <c r="C562" i="16" s="1"/>
  <c r="I417" i="16"/>
  <c r="E417" i="16" s="1"/>
  <c r="C417" i="16" s="1"/>
  <c r="I274" i="16"/>
  <c r="E274" i="16" s="1"/>
  <c r="C274" i="16" s="1"/>
  <c r="I129" i="16"/>
  <c r="E129" i="16" s="1"/>
  <c r="C129" i="16" s="1"/>
  <c r="I1004" i="16"/>
  <c r="E1004" i="16" s="1"/>
  <c r="C1004" i="16" s="1"/>
  <c r="I861" i="16"/>
  <c r="E861" i="16" s="1"/>
  <c r="C861" i="16" s="1"/>
  <c r="I716" i="16"/>
  <c r="E716" i="16" s="1"/>
  <c r="C716" i="16" s="1"/>
  <c r="I572" i="16"/>
  <c r="E572" i="16" s="1"/>
  <c r="C572" i="16" s="1"/>
  <c r="I428" i="16"/>
  <c r="E428" i="16" s="1"/>
  <c r="C428" i="16" s="1"/>
  <c r="I272" i="16"/>
  <c r="E272" i="16" s="1"/>
  <c r="C272" i="16" s="1"/>
  <c r="I127" i="16"/>
  <c r="E127" i="16" s="1"/>
  <c r="C127" i="16" s="1"/>
  <c r="I1015" i="16"/>
  <c r="E1015" i="16" s="1"/>
  <c r="C1015" i="16" s="1"/>
  <c r="I872" i="16"/>
  <c r="E872" i="16" s="1"/>
  <c r="C872" i="16" s="1"/>
  <c r="I727" i="16"/>
  <c r="E727" i="16" s="1"/>
  <c r="C727" i="16" s="1"/>
  <c r="I582" i="16"/>
  <c r="E582" i="16" s="1"/>
  <c r="C582" i="16" s="1"/>
  <c r="I438" i="16"/>
  <c r="E438" i="16" s="1"/>
  <c r="C438" i="16" s="1"/>
  <c r="I296" i="16"/>
  <c r="E296" i="16" s="1"/>
  <c r="C296" i="16" s="1"/>
  <c r="I151" i="16"/>
  <c r="E151" i="16" s="1"/>
  <c r="C151" i="16" s="1"/>
  <c r="I798" i="16"/>
  <c r="E798" i="16" s="1"/>
  <c r="C798" i="16" s="1"/>
  <c r="I654" i="16"/>
  <c r="E654" i="16" s="1"/>
  <c r="C654" i="16" s="1"/>
  <c r="I509" i="16"/>
  <c r="E509" i="16" s="1"/>
  <c r="C509" i="16" s="1"/>
  <c r="I366" i="16"/>
  <c r="E366" i="16" s="1"/>
  <c r="C366" i="16" s="1"/>
  <c r="I221" i="16"/>
  <c r="E221" i="16" s="1"/>
  <c r="C221" i="16" s="1"/>
  <c r="I78" i="16"/>
  <c r="E78" i="16" s="1"/>
  <c r="C78" i="16" s="1"/>
  <c r="I713" i="16"/>
  <c r="E713" i="16" s="1"/>
  <c r="C713" i="16" s="1"/>
  <c r="I569" i="16"/>
  <c r="E569" i="16" s="1"/>
  <c r="C569" i="16" s="1"/>
  <c r="I425" i="16"/>
  <c r="E425" i="16" s="1"/>
  <c r="C425" i="16" s="1"/>
  <c r="I282" i="16"/>
  <c r="E282" i="16" s="1"/>
  <c r="C282" i="16" s="1"/>
  <c r="I136" i="16"/>
  <c r="E136" i="16" s="1"/>
  <c r="C136" i="16" s="1"/>
  <c r="I1036" i="16"/>
  <c r="E1036" i="16" s="1"/>
  <c r="C1036" i="16" s="1"/>
  <c r="I892" i="16"/>
  <c r="E892" i="16" s="1"/>
  <c r="C892" i="16" s="1"/>
  <c r="I749" i="16"/>
  <c r="E749" i="16" s="1"/>
  <c r="C749" i="16" s="1"/>
  <c r="I604" i="16"/>
  <c r="E604" i="16" s="1"/>
  <c r="C604" i="16" s="1"/>
  <c r="I460" i="16"/>
  <c r="E460" i="16" s="1"/>
  <c r="C460" i="16" s="1"/>
  <c r="I315" i="16"/>
  <c r="E315" i="16" s="1"/>
  <c r="C315" i="16" s="1"/>
  <c r="I171" i="16"/>
  <c r="E171" i="16" s="1"/>
  <c r="C171" i="16" s="1"/>
  <c r="I1072" i="16"/>
  <c r="E1072" i="16" s="1"/>
  <c r="C1072" i="16" s="1"/>
  <c r="I927" i="16"/>
  <c r="E927" i="16" s="1"/>
  <c r="C927" i="16" s="1"/>
  <c r="I783" i="16"/>
  <c r="E783" i="16" s="1"/>
  <c r="C783" i="16" s="1"/>
  <c r="I639" i="16"/>
  <c r="E639" i="16" s="1"/>
  <c r="C639" i="16" s="1"/>
  <c r="I494" i="16"/>
  <c r="E494" i="16" s="1"/>
  <c r="C494" i="16" s="1"/>
  <c r="I351" i="16"/>
  <c r="E351" i="16" s="1"/>
  <c r="C351" i="16" s="1"/>
  <c r="I195" i="16"/>
  <c r="E195" i="16" s="1"/>
  <c r="C195" i="16" s="1"/>
  <c r="I48" i="16"/>
  <c r="E48" i="16" s="1"/>
  <c r="C48" i="16" s="1"/>
  <c r="I950" i="16"/>
  <c r="E950" i="16" s="1"/>
  <c r="C950" i="16" s="1"/>
  <c r="I806" i="16"/>
  <c r="E806" i="16" s="1"/>
  <c r="C806" i="16" s="1"/>
  <c r="I662" i="16"/>
  <c r="E662" i="16" s="1"/>
  <c r="C662" i="16" s="1"/>
  <c r="I518" i="16"/>
  <c r="E518" i="16" s="1"/>
  <c r="C518" i="16" s="1"/>
  <c r="I374" i="16"/>
  <c r="E374" i="16" s="1"/>
  <c r="C374" i="16" s="1"/>
  <c r="I230" i="16"/>
  <c r="E230" i="16" s="1"/>
  <c r="C230" i="16" s="1"/>
  <c r="I86" i="16"/>
  <c r="E86" i="16" s="1"/>
  <c r="C86" i="16" s="1"/>
  <c r="I901" i="16"/>
  <c r="E901" i="16" s="1"/>
  <c r="C901" i="16" s="1"/>
  <c r="I758" i="16"/>
  <c r="E758" i="16" s="1"/>
  <c r="C758" i="16" s="1"/>
  <c r="I613" i="16"/>
  <c r="E613" i="16" s="1"/>
  <c r="C613" i="16" s="1"/>
  <c r="I469" i="16"/>
  <c r="E469" i="16" s="1"/>
  <c r="C469" i="16" s="1"/>
  <c r="I326" i="16"/>
  <c r="E326" i="16" s="1"/>
  <c r="C326" i="16" s="1"/>
  <c r="I182" i="16"/>
  <c r="E182" i="16" s="1"/>
  <c r="C182" i="16" s="1"/>
  <c r="I1273" i="16"/>
  <c r="E1273" i="16" s="1"/>
  <c r="C1273" i="16" s="1"/>
  <c r="I1991" i="16"/>
  <c r="E1991" i="16" s="1"/>
  <c r="C1991" i="16" s="1"/>
  <c r="I1775" i="16"/>
  <c r="E1775" i="16" s="1"/>
  <c r="C1775" i="16" s="1"/>
  <c r="I1595" i="16"/>
  <c r="E1595" i="16" s="1"/>
  <c r="C1595" i="16" s="1"/>
  <c r="I1427" i="16"/>
  <c r="E1427" i="16" s="1"/>
  <c r="C1427" i="16" s="1"/>
  <c r="I1247" i="16"/>
  <c r="E1247" i="16" s="1"/>
  <c r="C1247" i="16" s="1"/>
  <c r="I1091" i="16"/>
  <c r="E1091" i="16" s="1"/>
  <c r="C1091" i="16" s="1"/>
  <c r="I1942" i="16"/>
  <c r="E1942" i="16" s="1"/>
  <c r="C1942" i="16" s="1"/>
  <c r="I1773" i="16"/>
  <c r="E1773" i="16" s="1"/>
  <c r="C1773" i="16" s="1"/>
  <c r="I1619" i="16"/>
  <c r="E1619" i="16" s="1"/>
  <c r="C1619" i="16" s="1"/>
  <c r="I1462" i="16"/>
  <c r="E1462" i="16" s="1"/>
  <c r="C1462" i="16" s="1"/>
  <c r="I1306" i="16"/>
  <c r="E1306" i="16" s="1"/>
  <c r="C1306" i="16" s="1"/>
  <c r="I1150" i="16"/>
  <c r="E1150" i="16" s="1"/>
  <c r="C1150" i="16" s="1"/>
  <c r="I1990" i="16"/>
  <c r="E1990" i="16" s="1"/>
  <c r="C1990" i="16" s="1"/>
  <c r="I1845" i="16"/>
  <c r="E1845" i="16" s="1"/>
  <c r="C1845" i="16" s="1"/>
  <c r="I1702" i="16"/>
  <c r="E1702" i="16" s="1"/>
  <c r="C1702" i="16" s="1"/>
  <c r="I1557" i="16"/>
  <c r="E1557" i="16" s="1"/>
  <c r="C1557" i="16" s="1"/>
  <c r="I1413" i="16"/>
  <c r="E1413" i="16" s="1"/>
  <c r="C1413" i="16" s="1"/>
  <c r="I1268" i="16"/>
  <c r="E1268" i="16" s="1"/>
  <c r="C1268" i="16" s="1"/>
  <c r="I1125" i="16"/>
  <c r="E1125" i="16" s="1"/>
  <c r="C1125" i="16" s="1"/>
  <c r="I1976" i="16"/>
  <c r="E1976" i="16" s="1"/>
  <c r="C1976" i="16" s="1"/>
  <c r="I1832" i="16"/>
  <c r="E1832" i="16" s="1"/>
  <c r="C1832" i="16" s="1"/>
  <c r="I1688" i="16"/>
  <c r="E1688" i="16" s="1"/>
  <c r="C1688" i="16" s="1"/>
  <c r="I1544" i="16"/>
  <c r="E1544" i="16" s="1"/>
  <c r="C1544" i="16" s="1"/>
  <c r="I1400" i="16"/>
  <c r="E1400" i="16" s="1"/>
  <c r="C1400" i="16" s="1"/>
  <c r="I1256" i="16"/>
  <c r="E1256" i="16" s="1"/>
  <c r="C1256" i="16" s="1"/>
  <c r="I1112" i="16"/>
  <c r="E1112" i="16" s="1"/>
  <c r="C1112" i="16" s="1"/>
  <c r="I1998" i="16"/>
  <c r="E1998" i="16" s="1"/>
  <c r="C1998" i="16" s="1"/>
  <c r="I1856" i="16"/>
  <c r="E1856" i="16" s="1"/>
  <c r="C1856" i="16" s="1"/>
  <c r="I1711" i="16"/>
  <c r="E1711" i="16" s="1"/>
  <c r="C1711" i="16" s="1"/>
  <c r="I1567" i="16"/>
  <c r="E1567" i="16" s="1"/>
  <c r="C1567" i="16" s="1"/>
  <c r="I1411" i="16"/>
  <c r="E1411" i="16" s="1"/>
  <c r="C1411" i="16" s="1"/>
  <c r="I1254" i="16"/>
  <c r="E1254" i="16" s="1"/>
  <c r="C1254" i="16" s="1"/>
  <c r="I1099" i="16"/>
  <c r="E1099" i="16" s="1"/>
  <c r="C1099" i="16" s="1"/>
  <c r="I1674" i="16"/>
  <c r="E1674" i="16" s="1"/>
  <c r="C1674" i="16" s="1"/>
  <c r="I1530" i="16"/>
  <c r="E1530" i="16" s="1"/>
  <c r="C1530" i="16" s="1"/>
  <c r="I1386" i="16"/>
  <c r="E1386" i="16" s="1"/>
  <c r="C1386" i="16" s="1"/>
  <c r="I1242" i="16"/>
  <c r="E1242" i="16" s="1"/>
  <c r="C1242" i="16" s="1"/>
  <c r="I1098" i="16"/>
  <c r="E1098" i="16" s="1"/>
  <c r="C1098" i="16" s="1"/>
  <c r="I954" i="16"/>
  <c r="E954" i="16" s="1"/>
  <c r="C954" i="16" s="1"/>
  <c r="I1793" i="16"/>
  <c r="E1793" i="16" s="1"/>
  <c r="C1793" i="16" s="1"/>
  <c r="I1648" i="16"/>
  <c r="E1648" i="16" s="1"/>
  <c r="C1648" i="16" s="1"/>
  <c r="I1505" i="16"/>
  <c r="E1505" i="16" s="1"/>
  <c r="C1505" i="16" s="1"/>
  <c r="I1361" i="16"/>
  <c r="E1361" i="16" s="1"/>
  <c r="C1361" i="16" s="1"/>
  <c r="I1217" i="16"/>
  <c r="E1217" i="16" s="1"/>
  <c r="C1217" i="16" s="1"/>
  <c r="I1073" i="16"/>
  <c r="E1073" i="16" s="1"/>
  <c r="C1073" i="16" s="1"/>
  <c r="I929" i="16"/>
  <c r="E929" i="16" s="1"/>
  <c r="C929" i="16" s="1"/>
  <c r="I2043" i="16"/>
  <c r="E2043" i="16" s="1"/>
  <c r="C2043" i="16" s="1"/>
  <c r="I1901" i="16"/>
  <c r="E1901" i="16" s="1"/>
  <c r="C1901" i="16" s="1"/>
  <c r="I1757" i="16"/>
  <c r="E1757" i="16" s="1"/>
  <c r="C1757" i="16" s="1"/>
  <c r="I1613" i="16"/>
  <c r="E1613" i="16" s="1"/>
  <c r="C1613" i="16" s="1"/>
  <c r="I1468" i="16"/>
  <c r="E1468" i="16" s="1"/>
  <c r="C1468" i="16" s="1"/>
  <c r="I1324" i="16"/>
  <c r="E1324" i="16" s="1"/>
  <c r="C1324" i="16" s="1"/>
  <c r="I1180" i="16"/>
  <c r="E1180" i="16" s="1"/>
  <c r="C1180" i="16" s="1"/>
  <c r="I2044" i="16"/>
  <c r="E2044" i="16" s="1"/>
  <c r="C2044" i="16" s="1"/>
  <c r="I1899" i="16"/>
  <c r="E1899" i="16" s="1"/>
  <c r="C1899" i="16" s="1"/>
  <c r="I1755" i="16"/>
  <c r="E1755" i="16" s="1"/>
  <c r="C1755" i="16" s="1"/>
  <c r="I1611" i="16"/>
  <c r="E1611" i="16" s="1"/>
  <c r="C1611" i="16" s="1"/>
  <c r="I1467" i="16"/>
  <c r="E1467" i="16" s="1"/>
  <c r="C1467" i="16" s="1"/>
  <c r="I1322" i="16"/>
  <c r="E1322" i="16" s="1"/>
  <c r="C1322" i="16" s="1"/>
  <c r="I1179" i="16"/>
  <c r="E1179" i="16" s="1"/>
  <c r="C1179" i="16" s="1"/>
  <c r="I2053" i="16"/>
  <c r="E2053" i="16" s="1"/>
  <c r="C2053" i="16" s="1"/>
  <c r="I1910" i="16"/>
  <c r="E1910" i="16" s="1"/>
  <c r="C1910" i="16" s="1"/>
  <c r="I1765" i="16"/>
  <c r="E1765" i="16" s="1"/>
  <c r="C1765" i="16" s="1"/>
  <c r="I1622" i="16"/>
  <c r="E1622" i="16" s="1"/>
  <c r="C1622" i="16" s="1"/>
  <c r="I1479" i="16"/>
  <c r="E1479" i="16" s="1"/>
  <c r="C1479" i="16" s="1"/>
  <c r="I1334" i="16"/>
  <c r="E1334" i="16" s="1"/>
  <c r="C1334" i="16" s="1"/>
  <c r="I1190" i="16"/>
  <c r="E1190" i="16" s="1"/>
  <c r="C1190" i="16" s="1"/>
  <c r="I2041" i="16"/>
  <c r="E2041" i="16" s="1"/>
  <c r="C2041" i="16" s="1"/>
  <c r="I1886" i="16"/>
  <c r="E1886" i="16" s="1"/>
  <c r="C1886" i="16" s="1"/>
  <c r="I1729" i="16"/>
  <c r="E1729" i="16" s="1"/>
  <c r="C1729" i="16" s="1"/>
  <c r="I1585" i="16"/>
  <c r="E1585" i="16" s="1"/>
  <c r="C1585" i="16" s="1"/>
  <c r="I1442" i="16"/>
  <c r="E1442" i="16" s="1"/>
  <c r="C1442" i="16" s="1"/>
  <c r="I1297" i="16"/>
  <c r="E1297" i="16" s="1"/>
  <c r="C1297" i="16" s="1"/>
  <c r="I1153" i="16"/>
  <c r="E1153" i="16" s="1"/>
  <c r="C1153" i="16" s="1"/>
  <c r="I1010" i="16"/>
  <c r="E1010" i="16" s="1"/>
  <c r="C1010" i="16" s="1"/>
  <c r="I948" i="16"/>
  <c r="E948" i="16" s="1"/>
  <c r="C948" i="16" s="1"/>
  <c r="I804" i="16"/>
  <c r="E804" i="16" s="1"/>
  <c r="C804" i="16" s="1"/>
  <c r="I660" i="16"/>
  <c r="E660" i="16" s="1"/>
  <c r="C660" i="16" s="1"/>
  <c r="I517" i="16"/>
  <c r="E517" i="16" s="1"/>
  <c r="C517" i="16" s="1"/>
  <c r="I372" i="16"/>
  <c r="E372" i="16" s="1"/>
  <c r="C372" i="16" s="1"/>
  <c r="I217" i="16"/>
  <c r="E217" i="16" s="1"/>
  <c r="C217" i="16" s="1"/>
  <c r="I60" i="16"/>
  <c r="E60" i="16" s="1"/>
  <c r="C60" i="16" s="1"/>
  <c r="I960" i="16"/>
  <c r="E960" i="16" s="1"/>
  <c r="C960" i="16" s="1"/>
  <c r="I815" i="16"/>
  <c r="E815" i="16" s="1"/>
  <c r="C815" i="16" s="1"/>
  <c r="I671" i="16"/>
  <c r="E671" i="16" s="1"/>
  <c r="C671" i="16" s="1"/>
  <c r="I515" i="16"/>
  <c r="E515" i="16" s="1"/>
  <c r="C515" i="16" s="1"/>
  <c r="I371" i="16"/>
  <c r="E371" i="16" s="1"/>
  <c r="C371" i="16" s="1"/>
  <c r="I215" i="16"/>
  <c r="E215" i="16" s="1"/>
  <c r="C215" i="16" s="1"/>
  <c r="I72" i="16"/>
  <c r="E72" i="16" s="1"/>
  <c r="C72" i="16" s="1"/>
  <c r="I958" i="16"/>
  <c r="E958" i="16" s="1"/>
  <c r="C958" i="16" s="1"/>
  <c r="I802" i="16"/>
  <c r="E802" i="16" s="1"/>
  <c r="C802" i="16" s="1"/>
  <c r="I658" i="16"/>
  <c r="E658" i="16" s="1"/>
  <c r="C658" i="16" s="1"/>
  <c r="I513" i="16"/>
  <c r="E513" i="16" s="1"/>
  <c r="C513" i="16" s="1"/>
  <c r="I370" i="16"/>
  <c r="E370" i="16" s="1"/>
  <c r="C370" i="16" s="1"/>
  <c r="I226" i="16"/>
  <c r="E226" i="16" s="1"/>
  <c r="C226" i="16" s="1"/>
  <c r="I82" i="16"/>
  <c r="E82" i="16" s="1"/>
  <c r="C82" i="16" s="1"/>
  <c r="I981" i="16"/>
  <c r="E981" i="16" s="1"/>
  <c r="C981" i="16" s="1"/>
  <c r="I838" i="16"/>
  <c r="E838" i="16" s="1"/>
  <c r="C838" i="16" s="1"/>
  <c r="I693" i="16"/>
  <c r="E693" i="16" s="1"/>
  <c r="C693" i="16" s="1"/>
  <c r="I550" i="16"/>
  <c r="E550" i="16" s="1"/>
  <c r="C550" i="16" s="1"/>
  <c r="I405" i="16"/>
  <c r="E405" i="16" s="1"/>
  <c r="C405" i="16" s="1"/>
  <c r="I261" i="16"/>
  <c r="E261" i="16" s="1"/>
  <c r="C261" i="16" s="1"/>
  <c r="I117" i="16"/>
  <c r="E117" i="16" s="1"/>
  <c r="C117" i="16" s="1"/>
  <c r="I991" i="16"/>
  <c r="E991" i="16" s="1"/>
  <c r="C991" i="16" s="1"/>
  <c r="I848" i="16"/>
  <c r="E848" i="16" s="1"/>
  <c r="C848" i="16" s="1"/>
  <c r="I705" i="16"/>
  <c r="E705" i="16" s="1"/>
  <c r="C705" i="16" s="1"/>
  <c r="I559" i="16"/>
  <c r="E559" i="16" s="1"/>
  <c r="C559" i="16" s="1"/>
  <c r="I416" i="16"/>
  <c r="E416" i="16" s="1"/>
  <c r="C416" i="16" s="1"/>
  <c r="I259" i="16"/>
  <c r="E259" i="16" s="1"/>
  <c r="C259" i="16" s="1"/>
  <c r="I115" i="16"/>
  <c r="E115" i="16" s="1"/>
  <c r="C115" i="16" s="1"/>
  <c r="I1003" i="16"/>
  <c r="E1003" i="16" s="1"/>
  <c r="C1003" i="16" s="1"/>
  <c r="I858" i="16"/>
  <c r="E858" i="16" s="1"/>
  <c r="C858" i="16" s="1"/>
  <c r="I715" i="16"/>
  <c r="E715" i="16" s="1"/>
  <c r="C715" i="16" s="1"/>
  <c r="I570" i="16"/>
  <c r="E570" i="16" s="1"/>
  <c r="C570" i="16" s="1"/>
  <c r="I427" i="16"/>
  <c r="E427" i="16" s="1"/>
  <c r="C427" i="16" s="1"/>
  <c r="I283" i="16"/>
  <c r="E283" i="16" s="1"/>
  <c r="C283" i="16" s="1"/>
  <c r="I140" i="16"/>
  <c r="E140" i="16" s="1"/>
  <c r="C140" i="16" s="1"/>
  <c r="I786" i="16"/>
  <c r="E786" i="16" s="1"/>
  <c r="C786" i="16" s="1"/>
  <c r="I642" i="16"/>
  <c r="E642" i="16" s="1"/>
  <c r="C642" i="16" s="1"/>
  <c r="I499" i="16"/>
  <c r="E499" i="16" s="1"/>
  <c r="C499" i="16" s="1"/>
  <c r="I354" i="16"/>
  <c r="E354" i="16" s="1"/>
  <c r="C354" i="16" s="1"/>
  <c r="I210" i="16"/>
  <c r="E210" i="16" s="1"/>
  <c r="C210" i="16" s="1"/>
  <c r="I66" i="16"/>
  <c r="E66" i="16" s="1"/>
  <c r="C66" i="16" s="1"/>
  <c r="I700" i="16"/>
  <c r="E700" i="16" s="1"/>
  <c r="C700" i="16" s="1"/>
  <c r="I558" i="16"/>
  <c r="E558" i="16" s="1"/>
  <c r="C558" i="16" s="1"/>
  <c r="I413" i="16"/>
  <c r="E413" i="16" s="1"/>
  <c r="C413" i="16" s="1"/>
  <c r="I269" i="16"/>
  <c r="E269" i="16" s="1"/>
  <c r="C269" i="16" s="1"/>
  <c r="I125" i="16"/>
  <c r="E125" i="16" s="1"/>
  <c r="C125" i="16" s="1"/>
  <c r="I1024" i="16"/>
  <c r="E1024" i="16" s="1"/>
  <c r="C1024" i="16" s="1"/>
  <c r="I880" i="16"/>
  <c r="E880" i="16" s="1"/>
  <c r="C880" i="16" s="1"/>
  <c r="I736" i="16"/>
  <c r="E736" i="16" s="1"/>
  <c r="C736" i="16" s="1"/>
  <c r="I592" i="16"/>
  <c r="E592" i="16" s="1"/>
  <c r="C592" i="16" s="1"/>
  <c r="I448" i="16"/>
  <c r="E448" i="16" s="1"/>
  <c r="C448" i="16" s="1"/>
  <c r="I304" i="16"/>
  <c r="E304" i="16" s="1"/>
  <c r="C304" i="16" s="1"/>
  <c r="I159" i="16"/>
  <c r="E159" i="16" s="1"/>
  <c r="C159" i="16" s="1"/>
  <c r="I1059" i="16"/>
  <c r="E1059" i="16" s="1"/>
  <c r="C1059" i="16" s="1"/>
  <c r="I915" i="16"/>
  <c r="E915" i="16" s="1"/>
  <c r="C915" i="16" s="1"/>
  <c r="I771" i="16"/>
  <c r="E771" i="16" s="1"/>
  <c r="C771" i="16" s="1"/>
  <c r="I628" i="16"/>
  <c r="E628" i="16" s="1"/>
  <c r="C628" i="16" s="1"/>
  <c r="I482" i="16"/>
  <c r="E482" i="16" s="1"/>
  <c r="C482" i="16" s="1"/>
  <c r="I339" i="16"/>
  <c r="E339" i="16" s="1"/>
  <c r="C339" i="16" s="1"/>
  <c r="I183" i="16"/>
  <c r="E183" i="16" s="1"/>
  <c r="C183" i="16" s="1"/>
  <c r="I1082" i="16"/>
  <c r="E1082" i="16" s="1"/>
  <c r="C1082" i="16" s="1"/>
  <c r="I938" i="16"/>
  <c r="E938" i="16" s="1"/>
  <c r="C938" i="16" s="1"/>
  <c r="I794" i="16"/>
  <c r="E794" i="16" s="1"/>
  <c r="C794" i="16" s="1"/>
  <c r="I650" i="16"/>
  <c r="E650" i="16" s="1"/>
  <c r="C650" i="16" s="1"/>
  <c r="I507" i="16"/>
  <c r="E507" i="16" s="1"/>
  <c r="C507" i="16" s="1"/>
  <c r="I362" i="16"/>
  <c r="E362" i="16" s="1"/>
  <c r="C362" i="16" s="1"/>
  <c r="I218" i="16"/>
  <c r="E218" i="16" s="1"/>
  <c r="C218" i="16" s="1"/>
  <c r="I74" i="16"/>
  <c r="E74" i="16" s="1"/>
  <c r="C74" i="16" s="1"/>
  <c r="I889" i="16"/>
  <c r="E889" i="16" s="1"/>
  <c r="C889" i="16" s="1"/>
  <c r="I745" i="16"/>
  <c r="E745" i="16" s="1"/>
  <c r="C745" i="16" s="1"/>
  <c r="I602" i="16"/>
  <c r="E602" i="16" s="1"/>
  <c r="C602" i="16" s="1"/>
  <c r="I457" i="16"/>
  <c r="E457" i="16" s="1"/>
  <c r="C457" i="16" s="1"/>
  <c r="I313" i="16"/>
  <c r="E313" i="16" s="1"/>
  <c r="C313" i="16" s="1"/>
  <c r="I169" i="16"/>
  <c r="E169" i="16" s="1"/>
  <c r="C169" i="16" s="1"/>
  <c r="I1223" i="16"/>
  <c r="E1223" i="16" s="1"/>
  <c r="C1223" i="16" s="1"/>
  <c r="I1955" i="16"/>
  <c r="E1955" i="16" s="1"/>
  <c r="C1955" i="16" s="1"/>
  <c r="I1751" i="16"/>
  <c r="E1751" i="16" s="1"/>
  <c r="C1751" i="16" s="1"/>
  <c r="I1584" i="16"/>
  <c r="E1584" i="16" s="1"/>
  <c r="C1584" i="16" s="1"/>
  <c r="I1415" i="16"/>
  <c r="E1415" i="16" s="1"/>
  <c r="C1415" i="16" s="1"/>
  <c r="I1235" i="16"/>
  <c r="E1235" i="16" s="1"/>
  <c r="C1235" i="16" s="1"/>
  <c r="I2086" i="16"/>
  <c r="E2086" i="16" s="1"/>
  <c r="C2086" i="16" s="1"/>
  <c r="I1930" i="16"/>
  <c r="E1930" i="16" s="1"/>
  <c r="C1930" i="16" s="1"/>
  <c r="I1763" i="16"/>
  <c r="E1763" i="16" s="1"/>
  <c r="C1763" i="16" s="1"/>
  <c r="I1606" i="16"/>
  <c r="E1606" i="16" s="1"/>
  <c r="C1606" i="16" s="1"/>
  <c r="I1450" i="16"/>
  <c r="E1450" i="16" s="1"/>
  <c r="C1450" i="16" s="1"/>
  <c r="I1293" i="16"/>
  <c r="E1293" i="16" s="1"/>
  <c r="C1293" i="16" s="1"/>
  <c r="I1137" i="16"/>
  <c r="E1137" i="16" s="1"/>
  <c r="C1137" i="16" s="1"/>
  <c r="I1977" i="16"/>
  <c r="E1977" i="16" s="1"/>
  <c r="C1977" i="16" s="1"/>
  <c r="I1834" i="16"/>
  <c r="E1834" i="16" s="1"/>
  <c r="C1834" i="16" s="1"/>
  <c r="I1689" i="16"/>
  <c r="E1689" i="16" s="1"/>
  <c r="C1689" i="16" s="1"/>
  <c r="I1545" i="16"/>
  <c r="E1545" i="16" s="1"/>
  <c r="C1545" i="16" s="1"/>
  <c r="I1401" i="16"/>
  <c r="E1401" i="16" s="1"/>
  <c r="C1401" i="16" s="1"/>
  <c r="I1257" i="16"/>
  <c r="E1257" i="16" s="1"/>
  <c r="C1257" i="16" s="1"/>
  <c r="I1113" i="16"/>
  <c r="E1113" i="16" s="1"/>
  <c r="C1113" i="16" s="1"/>
  <c r="I1963" i="16"/>
  <c r="E1963" i="16" s="1"/>
  <c r="C1963" i="16" s="1"/>
  <c r="I1819" i="16"/>
  <c r="E1819" i="16" s="1"/>
  <c r="C1819" i="16" s="1"/>
  <c r="I1676" i="16"/>
  <c r="E1676" i="16" s="1"/>
  <c r="C1676" i="16" s="1"/>
  <c r="I1532" i="16"/>
  <c r="E1532" i="16" s="1"/>
  <c r="C1532" i="16" s="1"/>
  <c r="I1388" i="16"/>
  <c r="E1388" i="16" s="1"/>
  <c r="C1388" i="16" s="1"/>
  <c r="I1244" i="16"/>
  <c r="E1244" i="16" s="1"/>
  <c r="C1244" i="16" s="1"/>
  <c r="I1100" i="16"/>
  <c r="E1100" i="16" s="1"/>
  <c r="C1100" i="16" s="1"/>
  <c r="I1987" i="16"/>
  <c r="E1987" i="16" s="1"/>
  <c r="C1987" i="16" s="1"/>
  <c r="I1844" i="16"/>
  <c r="E1844" i="16" s="1"/>
  <c r="C1844" i="16" s="1"/>
  <c r="I1699" i="16"/>
  <c r="E1699" i="16" s="1"/>
  <c r="C1699" i="16" s="1"/>
  <c r="I1556" i="16"/>
  <c r="E1556" i="16" s="1"/>
  <c r="C1556" i="16" s="1"/>
  <c r="I1399" i="16"/>
  <c r="E1399" i="16" s="1"/>
  <c r="C1399" i="16" s="1"/>
  <c r="I1243" i="16"/>
  <c r="E1243" i="16" s="1"/>
  <c r="C1243" i="16" s="1"/>
  <c r="I1087" i="16"/>
  <c r="E1087" i="16" s="1"/>
  <c r="C1087" i="16" s="1"/>
  <c r="I1662" i="16"/>
  <c r="E1662" i="16" s="1"/>
  <c r="C1662" i="16" s="1"/>
  <c r="I1517" i="16"/>
  <c r="E1517" i="16" s="1"/>
  <c r="C1517" i="16" s="1"/>
  <c r="I1373" i="16"/>
  <c r="E1373" i="16" s="1"/>
  <c r="C1373" i="16" s="1"/>
  <c r="I1229" i="16"/>
  <c r="E1229" i="16" s="1"/>
  <c r="C1229" i="16" s="1"/>
  <c r="I1086" i="16"/>
  <c r="E1086" i="16" s="1"/>
  <c r="C1086" i="16" s="1"/>
  <c r="I942" i="16"/>
  <c r="E942" i="16" s="1"/>
  <c r="C942" i="16" s="1"/>
  <c r="I1781" i="16"/>
  <c r="E1781" i="16" s="1"/>
  <c r="C1781" i="16" s="1"/>
  <c r="I1637" i="16"/>
  <c r="E1637" i="16" s="1"/>
  <c r="C1637" i="16" s="1"/>
  <c r="I1493" i="16"/>
  <c r="E1493" i="16" s="1"/>
  <c r="C1493" i="16" s="1"/>
  <c r="I1349" i="16"/>
  <c r="E1349" i="16" s="1"/>
  <c r="C1349" i="16" s="1"/>
  <c r="I1205" i="16"/>
  <c r="E1205" i="16" s="1"/>
  <c r="C1205" i="16" s="1"/>
  <c r="I1061" i="16"/>
  <c r="E1061" i="16" s="1"/>
  <c r="C1061" i="16" s="1"/>
  <c r="I916" i="16"/>
  <c r="E916" i="16" s="1"/>
  <c r="C916" i="16" s="1"/>
  <c r="I2031" i="16"/>
  <c r="E2031" i="16" s="1"/>
  <c r="C2031" i="16" s="1"/>
  <c r="I1888" i="16"/>
  <c r="E1888" i="16" s="1"/>
  <c r="C1888" i="16" s="1"/>
  <c r="I1743" i="16"/>
  <c r="E1743" i="16" s="1"/>
  <c r="C1743" i="16" s="1"/>
  <c r="I1601" i="16"/>
  <c r="E1601" i="16" s="1"/>
  <c r="C1601" i="16" s="1"/>
  <c r="I1456" i="16"/>
  <c r="E1456" i="16" s="1"/>
  <c r="C1456" i="16" s="1"/>
  <c r="I1313" i="16"/>
  <c r="E1313" i="16" s="1"/>
  <c r="C1313" i="16" s="1"/>
  <c r="I1168" i="16"/>
  <c r="E1168" i="16" s="1"/>
  <c r="C1168" i="16" s="1"/>
  <c r="I2032" i="16"/>
  <c r="E2032" i="16" s="1"/>
  <c r="C2032" i="16" s="1"/>
  <c r="I1887" i="16"/>
  <c r="E1887" i="16" s="1"/>
  <c r="C1887" i="16" s="1"/>
  <c r="I1744" i="16"/>
  <c r="E1744" i="16" s="1"/>
  <c r="C1744" i="16" s="1"/>
  <c r="I1599" i="16"/>
  <c r="E1599" i="16" s="1"/>
  <c r="C1599" i="16" s="1"/>
  <c r="I1455" i="16"/>
  <c r="E1455" i="16" s="1"/>
  <c r="C1455" i="16" s="1"/>
  <c r="I1311" i="16"/>
  <c r="E1311" i="16" s="1"/>
  <c r="C1311" i="16" s="1"/>
  <c r="I1167" i="16"/>
  <c r="E1167" i="16" s="1"/>
  <c r="C1167" i="16" s="1"/>
  <c r="I2042" i="16"/>
  <c r="E2042" i="16" s="1"/>
  <c r="C2042" i="16" s="1"/>
  <c r="I1898" i="16"/>
  <c r="E1898" i="16" s="1"/>
  <c r="C1898" i="16" s="1"/>
  <c r="I1753" i="16"/>
  <c r="E1753" i="16" s="1"/>
  <c r="C1753" i="16" s="1"/>
  <c r="I1610" i="16"/>
  <c r="E1610" i="16" s="1"/>
  <c r="C1610" i="16" s="1"/>
  <c r="I1466" i="16"/>
  <c r="E1466" i="16" s="1"/>
  <c r="C1466" i="16" s="1"/>
  <c r="I1323" i="16"/>
  <c r="E1323" i="16" s="1"/>
  <c r="C1323" i="16" s="1"/>
  <c r="I1178" i="16"/>
  <c r="E1178" i="16" s="1"/>
  <c r="C1178" i="16" s="1"/>
  <c r="I2029" i="16"/>
  <c r="E2029" i="16" s="1"/>
  <c r="C2029" i="16" s="1"/>
  <c r="I1861" i="16"/>
  <c r="E1861" i="16" s="1"/>
  <c r="C1861" i="16" s="1"/>
  <c r="I1717" i="16"/>
  <c r="E1717" i="16" s="1"/>
  <c r="C1717" i="16" s="1"/>
  <c r="I1572" i="16"/>
  <c r="E1572" i="16" s="1"/>
  <c r="C1572" i="16" s="1"/>
  <c r="I1429" i="16"/>
  <c r="E1429" i="16" s="1"/>
  <c r="C1429" i="16" s="1"/>
  <c r="I1285" i="16"/>
  <c r="E1285" i="16" s="1"/>
  <c r="C1285" i="16" s="1"/>
  <c r="I1141" i="16"/>
  <c r="E1141" i="16" s="1"/>
  <c r="C1141" i="16" s="1"/>
  <c r="I1080" i="16"/>
  <c r="E1080" i="16" s="1"/>
  <c r="C1080" i="16" s="1"/>
  <c r="I936" i="16"/>
  <c r="E936" i="16" s="1"/>
  <c r="C936" i="16" s="1"/>
  <c r="I792" i="16"/>
  <c r="E792" i="16" s="1"/>
  <c r="C792" i="16" s="1"/>
  <c r="I648" i="16"/>
  <c r="E648" i="16" s="1"/>
  <c r="C648" i="16" s="1"/>
  <c r="I504" i="16"/>
  <c r="E504" i="16" s="1"/>
  <c r="C504" i="16" s="1"/>
  <c r="I360" i="16"/>
  <c r="E360" i="16" s="1"/>
  <c r="C360" i="16" s="1"/>
  <c r="I204" i="16"/>
  <c r="E204" i="16" s="1"/>
  <c r="C204" i="16" s="1"/>
  <c r="I56" i="16"/>
  <c r="E56" i="16" s="1"/>
  <c r="C56" i="16" s="1"/>
  <c r="I947" i="16"/>
  <c r="E947" i="16" s="1"/>
  <c r="C947" i="16" s="1"/>
  <c r="I803" i="16"/>
  <c r="E803" i="16" s="1"/>
  <c r="C803" i="16" s="1"/>
  <c r="I659" i="16"/>
  <c r="E659" i="16" s="1"/>
  <c r="C659" i="16" s="1"/>
  <c r="I503" i="16"/>
  <c r="E503" i="16" s="1"/>
  <c r="C503" i="16" s="1"/>
  <c r="I359" i="16"/>
  <c r="E359" i="16" s="1"/>
  <c r="C359" i="16" s="1"/>
  <c r="I203" i="16"/>
  <c r="E203" i="16" s="1"/>
  <c r="C203" i="16" s="1"/>
  <c r="I58" i="16"/>
  <c r="E58" i="16" s="1"/>
  <c r="C58" i="16" s="1"/>
  <c r="I946" i="16"/>
  <c r="E946" i="16" s="1"/>
  <c r="C946" i="16" s="1"/>
  <c r="I791" i="16"/>
  <c r="E791" i="16" s="1"/>
  <c r="C791" i="16" s="1"/>
  <c r="I646" i="16"/>
  <c r="E646" i="16" s="1"/>
  <c r="C646" i="16" s="1"/>
  <c r="I502" i="16"/>
  <c r="E502" i="16" s="1"/>
  <c r="C502" i="16" s="1"/>
  <c r="I358" i="16"/>
  <c r="E358" i="16" s="1"/>
  <c r="C358" i="16" s="1"/>
  <c r="I214" i="16"/>
  <c r="E214" i="16" s="1"/>
  <c r="C214" i="16" s="1"/>
  <c r="I70" i="16"/>
  <c r="E70" i="16" s="1"/>
  <c r="C70" i="16" s="1"/>
  <c r="I969" i="16"/>
  <c r="E969" i="16" s="1"/>
  <c r="C969" i="16" s="1"/>
  <c r="I826" i="16"/>
  <c r="E826" i="16" s="1"/>
  <c r="C826" i="16" s="1"/>
  <c r="I681" i="16"/>
  <c r="E681" i="16" s="1"/>
  <c r="C681" i="16" s="1"/>
  <c r="I538" i="16"/>
  <c r="E538" i="16" s="1"/>
  <c r="C538" i="16" s="1"/>
  <c r="I393" i="16"/>
  <c r="E393" i="16" s="1"/>
  <c r="C393" i="16" s="1"/>
  <c r="I249" i="16"/>
  <c r="E249" i="16" s="1"/>
  <c r="C249" i="16" s="1"/>
  <c r="I105" i="16"/>
  <c r="E105" i="16" s="1"/>
  <c r="C105" i="16" s="1"/>
  <c r="I980" i="16"/>
  <c r="E980" i="16" s="1"/>
  <c r="C980" i="16" s="1"/>
  <c r="I835" i="16"/>
  <c r="E835" i="16" s="1"/>
  <c r="C835" i="16" s="1"/>
  <c r="I692" i="16"/>
  <c r="E692" i="16" s="1"/>
  <c r="C692" i="16" s="1"/>
  <c r="I547" i="16"/>
  <c r="E547" i="16" s="1"/>
  <c r="C547" i="16" s="1"/>
  <c r="I404" i="16"/>
  <c r="E404" i="16" s="1"/>
  <c r="C404" i="16" s="1"/>
  <c r="I248" i="16"/>
  <c r="E248" i="16" s="1"/>
  <c r="C248" i="16" s="1"/>
  <c r="I104" i="16"/>
  <c r="E104" i="16" s="1"/>
  <c r="C104" i="16" s="1"/>
  <c r="I992" i="16"/>
  <c r="E992" i="16" s="1"/>
  <c r="C992" i="16" s="1"/>
  <c r="I847" i="16"/>
  <c r="E847" i="16" s="1"/>
  <c r="C847" i="16" s="1"/>
  <c r="I703" i="16"/>
  <c r="E703" i="16" s="1"/>
  <c r="C703" i="16" s="1"/>
  <c r="I560" i="16"/>
  <c r="E560" i="16" s="1"/>
  <c r="C560" i="16" s="1"/>
  <c r="I415" i="16"/>
  <c r="E415" i="16" s="1"/>
  <c r="C415" i="16" s="1"/>
  <c r="I271" i="16"/>
  <c r="E271" i="16" s="1"/>
  <c r="C271" i="16" s="1"/>
  <c r="I128" i="16"/>
  <c r="E128" i="16" s="1"/>
  <c r="C128" i="16" s="1"/>
  <c r="I774" i="16"/>
  <c r="E774" i="16" s="1"/>
  <c r="C774" i="16" s="1"/>
  <c r="I630" i="16"/>
  <c r="E630" i="16" s="1"/>
  <c r="C630" i="16" s="1"/>
  <c r="I485" i="16"/>
  <c r="E485" i="16" s="1"/>
  <c r="C485" i="16" s="1"/>
  <c r="I342" i="16"/>
  <c r="E342" i="16" s="1"/>
  <c r="C342" i="16" s="1"/>
  <c r="I198" i="16"/>
  <c r="E198" i="16" s="1"/>
  <c r="C198" i="16" s="1"/>
  <c r="I55" i="16"/>
  <c r="E55" i="16" s="1"/>
  <c r="C55" i="16" s="1"/>
  <c r="I689" i="16"/>
  <c r="E689" i="16" s="1"/>
  <c r="C689" i="16" s="1"/>
  <c r="I546" i="16"/>
  <c r="E546" i="16" s="1"/>
  <c r="C546" i="16" s="1"/>
  <c r="I401" i="16"/>
  <c r="E401" i="16" s="1"/>
  <c r="C401" i="16" s="1"/>
  <c r="I257" i="16"/>
  <c r="E257" i="16" s="1"/>
  <c r="C257" i="16" s="1"/>
  <c r="I112" i="16"/>
  <c r="E112" i="16" s="1"/>
  <c r="C112" i="16" s="1"/>
  <c r="I1012" i="16"/>
  <c r="E1012" i="16" s="1"/>
  <c r="C1012" i="16" s="1"/>
  <c r="I868" i="16"/>
  <c r="E868" i="16" s="1"/>
  <c r="C868" i="16" s="1"/>
  <c r="I724" i="16"/>
  <c r="E724" i="16" s="1"/>
  <c r="C724" i="16" s="1"/>
  <c r="I581" i="16"/>
  <c r="E581" i="16" s="1"/>
  <c r="C581" i="16" s="1"/>
  <c r="I436" i="16"/>
  <c r="E436" i="16" s="1"/>
  <c r="C436" i="16" s="1"/>
  <c r="I292" i="16"/>
  <c r="E292" i="16" s="1"/>
  <c r="C292" i="16" s="1"/>
  <c r="I147" i="16"/>
  <c r="E147" i="16" s="1"/>
  <c r="C147" i="16" s="1"/>
  <c r="I1047" i="16"/>
  <c r="E1047" i="16" s="1"/>
  <c r="C1047" i="16" s="1"/>
  <c r="I902" i="16"/>
  <c r="E902" i="16" s="1"/>
  <c r="C902" i="16" s="1"/>
  <c r="I759" i="16"/>
  <c r="E759" i="16" s="1"/>
  <c r="C759" i="16" s="1"/>
  <c r="I615" i="16"/>
  <c r="E615" i="16" s="1"/>
  <c r="C615" i="16" s="1"/>
  <c r="I470" i="16"/>
  <c r="E470" i="16" s="1"/>
  <c r="C470" i="16" s="1"/>
  <c r="I327" i="16"/>
  <c r="E327" i="16" s="1"/>
  <c r="C327" i="16" s="1"/>
  <c r="I172" i="16"/>
  <c r="E172" i="16" s="1"/>
  <c r="C172" i="16" s="1"/>
  <c r="I1070" i="16"/>
  <c r="E1070" i="16" s="1"/>
  <c r="C1070" i="16" s="1"/>
  <c r="I926" i="16"/>
  <c r="E926" i="16" s="1"/>
  <c r="C926" i="16" s="1"/>
  <c r="I782" i="16"/>
  <c r="E782" i="16" s="1"/>
  <c r="C782" i="16" s="1"/>
  <c r="I638" i="16"/>
  <c r="E638" i="16" s="1"/>
  <c r="C638" i="16" s="1"/>
  <c r="I495" i="16"/>
  <c r="E495" i="16" s="1"/>
  <c r="C495" i="16" s="1"/>
  <c r="I350" i="16"/>
  <c r="E350" i="16" s="1"/>
  <c r="C350" i="16" s="1"/>
  <c r="I206" i="16"/>
  <c r="E206" i="16" s="1"/>
  <c r="C206" i="16" s="1"/>
  <c r="I62" i="16"/>
  <c r="E62" i="16" s="1"/>
  <c r="C62" i="16" s="1"/>
  <c r="I877" i="16"/>
  <c r="E877" i="16" s="1"/>
  <c r="C877" i="16" s="1"/>
  <c r="I732" i="16"/>
  <c r="E732" i="16" s="1"/>
  <c r="C732" i="16" s="1"/>
  <c r="I589" i="16"/>
  <c r="E589" i="16" s="1"/>
  <c r="C589" i="16" s="1"/>
  <c r="I445" i="16"/>
  <c r="E445" i="16" s="1"/>
  <c r="C445" i="16" s="1"/>
  <c r="I301" i="16"/>
  <c r="E301" i="16" s="1"/>
  <c r="C301" i="16" s="1"/>
  <c r="I1199" i="16"/>
  <c r="E1199" i="16" s="1"/>
  <c r="C1199" i="16" s="1"/>
  <c r="I1931" i="16"/>
  <c r="E1931" i="16" s="1"/>
  <c r="C1931" i="16" s="1"/>
  <c r="I1739" i="16"/>
  <c r="E1739" i="16" s="1"/>
  <c r="C1739" i="16" s="1"/>
  <c r="I1571" i="16"/>
  <c r="E1571" i="16" s="1"/>
  <c r="C1571" i="16" s="1"/>
  <c r="I1391" i="16"/>
  <c r="E1391" i="16" s="1"/>
  <c r="C1391" i="16" s="1"/>
  <c r="I1224" i="16"/>
  <c r="E1224" i="16" s="1"/>
  <c r="C1224" i="16" s="1"/>
  <c r="I2074" i="16"/>
  <c r="E2074" i="16" s="1"/>
  <c r="C2074" i="16" s="1"/>
  <c r="I1918" i="16"/>
  <c r="E1918" i="16" s="1"/>
  <c r="C1918" i="16" s="1"/>
  <c r="I1750" i="16"/>
  <c r="E1750" i="16" s="1"/>
  <c r="C1750" i="16" s="1"/>
  <c r="I1593" i="16"/>
  <c r="E1593" i="16" s="1"/>
  <c r="C1593" i="16" s="1"/>
  <c r="I1437" i="16"/>
  <c r="E1437" i="16" s="1"/>
  <c r="C1437" i="16" s="1"/>
  <c r="I1281" i="16"/>
  <c r="E1281" i="16" s="1"/>
  <c r="C1281" i="16" s="1"/>
  <c r="I1126" i="16"/>
  <c r="E1126" i="16" s="1"/>
  <c r="C1126" i="16" s="1"/>
  <c r="I1965" i="16"/>
  <c r="E1965" i="16" s="1"/>
  <c r="C1965" i="16" s="1"/>
  <c r="I1821" i="16"/>
  <c r="E1821" i="16" s="1"/>
  <c r="C1821" i="16" s="1"/>
  <c r="I1678" i="16"/>
  <c r="E1678" i="16" s="1"/>
  <c r="C1678" i="16" s="1"/>
  <c r="I1534" i="16"/>
  <c r="E1534" i="16" s="1"/>
  <c r="C1534" i="16" s="1"/>
  <c r="I1389" i="16"/>
  <c r="E1389" i="16" s="1"/>
  <c r="C1389" i="16" s="1"/>
  <c r="I1246" i="16"/>
  <c r="E1246" i="16" s="1"/>
  <c r="C1246" i="16" s="1"/>
  <c r="I1101" i="16"/>
  <c r="E1101" i="16" s="1"/>
  <c r="C1101" i="16" s="1"/>
  <c r="I1951" i="16"/>
  <c r="E1951" i="16" s="1"/>
  <c r="C1951" i="16" s="1"/>
  <c r="I1807" i="16"/>
  <c r="E1807" i="16" s="1"/>
  <c r="C1807" i="16" s="1"/>
  <c r="I1664" i="16"/>
  <c r="E1664" i="16" s="1"/>
  <c r="C1664" i="16" s="1"/>
  <c r="I1520" i="16"/>
  <c r="E1520" i="16" s="1"/>
  <c r="C1520" i="16" s="1"/>
  <c r="I1376" i="16"/>
  <c r="E1376" i="16" s="1"/>
  <c r="C1376" i="16" s="1"/>
  <c r="I1232" i="16"/>
  <c r="E1232" i="16" s="1"/>
  <c r="C1232" i="16" s="1"/>
  <c r="I1088" i="16"/>
  <c r="E1088" i="16" s="1"/>
  <c r="C1088" i="16" s="1"/>
  <c r="I1975" i="16"/>
  <c r="E1975" i="16" s="1"/>
  <c r="C1975" i="16" s="1"/>
  <c r="I1831" i="16"/>
  <c r="E1831" i="16" s="1"/>
  <c r="C1831" i="16" s="1"/>
  <c r="I1687" i="16"/>
  <c r="E1687" i="16" s="1"/>
  <c r="C1687" i="16" s="1"/>
  <c r="I1531" i="16"/>
  <c r="E1531" i="16" s="1"/>
  <c r="C1531" i="16" s="1"/>
  <c r="I1387" i="16"/>
  <c r="E1387" i="16" s="1"/>
  <c r="C1387" i="16" s="1"/>
  <c r="I1231" i="16"/>
  <c r="E1231" i="16" s="1"/>
  <c r="C1231" i="16" s="1"/>
  <c r="I1794" i="16"/>
  <c r="E1794" i="16" s="1"/>
  <c r="C1794" i="16" s="1"/>
  <c r="I1650" i="16"/>
  <c r="E1650" i="16" s="1"/>
  <c r="C1650" i="16" s="1"/>
  <c r="I1506" i="16"/>
  <c r="E1506" i="16" s="1"/>
  <c r="C1506" i="16" s="1"/>
  <c r="I1362" i="16"/>
  <c r="E1362" i="16" s="1"/>
  <c r="C1362" i="16" s="1"/>
  <c r="I1218" i="16"/>
  <c r="E1218" i="16" s="1"/>
  <c r="C1218" i="16" s="1"/>
  <c r="I1074" i="16"/>
  <c r="E1074" i="16" s="1"/>
  <c r="C1074" i="16" s="1"/>
  <c r="I930" i="16"/>
  <c r="E930" i="16" s="1"/>
  <c r="C930" i="16" s="1"/>
  <c r="I1770" i="16"/>
  <c r="E1770" i="16" s="1"/>
  <c r="C1770" i="16" s="1"/>
  <c r="I1626" i="16"/>
  <c r="E1626" i="16" s="1"/>
  <c r="C1626" i="16" s="1"/>
  <c r="I1481" i="16"/>
  <c r="E1481" i="16" s="1"/>
  <c r="C1481" i="16" s="1"/>
  <c r="I1337" i="16"/>
  <c r="E1337" i="16" s="1"/>
  <c r="C1337" i="16" s="1"/>
  <c r="I1193" i="16"/>
  <c r="E1193" i="16" s="1"/>
  <c r="C1193" i="16" s="1"/>
  <c r="I1049" i="16"/>
  <c r="E1049" i="16" s="1"/>
  <c r="C1049" i="16" s="1"/>
  <c r="I905" i="16"/>
  <c r="E905" i="16" s="1"/>
  <c r="C905" i="16" s="1"/>
  <c r="I2021" i="16"/>
  <c r="E2021" i="16" s="1"/>
  <c r="C2021" i="16" s="1"/>
  <c r="I1875" i="16"/>
  <c r="E1875" i="16" s="1"/>
  <c r="C1875" i="16" s="1"/>
  <c r="I1733" i="16"/>
  <c r="E1733" i="16" s="1"/>
  <c r="C1733" i="16" s="1"/>
  <c r="I1588" i="16"/>
  <c r="E1588" i="16" s="1"/>
  <c r="C1588" i="16" s="1"/>
  <c r="I1445" i="16"/>
  <c r="E1445" i="16" s="1"/>
  <c r="C1445" i="16" s="1"/>
  <c r="I1300" i="16"/>
  <c r="E1300" i="16" s="1"/>
  <c r="C1300" i="16" s="1"/>
  <c r="I1155" i="16"/>
  <c r="E1155" i="16" s="1"/>
  <c r="C1155" i="16" s="1"/>
  <c r="I2019" i="16"/>
  <c r="E2019" i="16" s="1"/>
  <c r="C2019" i="16" s="1"/>
  <c r="I1876" i="16"/>
  <c r="E1876" i="16" s="1"/>
  <c r="C1876" i="16" s="1"/>
  <c r="I1731" i="16"/>
  <c r="E1731" i="16" s="1"/>
  <c r="C1731" i="16" s="1"/>
  <c r="I1586" i="16"/>
  <c r="E1586" i="16" s="1"/>
  <c r="C1586" i="16" s="1"/>
  <c r="I1443" i="16"/>
  <c r="E1443" i="16" s="1"/>
  <c r="C1443" i="16" s="1"/>
  <c r="I1299" i="16"/>
  <c r="E1299" i="16" s="1"/>
  <c r="C1299" i="16" s="1"/>
  <c r="I1156" i="16"/>
  <c r="E1156" i="16" s="1"/>
  <c r="C1156" i="16" s="1"/>
  <c r="I2030" i="16"/>
  <c r="E2030" i="16" s="1"/>
  <c r="C2030" i="16" s="1"/>
  <c r="I1885" i="16"/>
  <c r="E1885" i="16" s="1"/>
  <c r="C1885" i="16" s="1"/>
  <c r="I1741" i="16"/>
  <c r="E1741" i="16" s="1"/>
  <c r="C1741" i="16" s="1"/>
  <c r="I1597" i="16"/>
  <c r="E1597" i="16" s="1"/>
  <c r="C1597" i="16" s="1"/>
  <c r="I1454" i="16"/>
  <c r="E1454" i="16" s="1"/>
  <c r="C1454" i="16" s="1"/>
  <c r="I1309" i="16"/>
  <c r="E1309" i="16" s="1"/>
  <c r="C1309" i="16" s="1"/>
  <c r="I1165" i="16"/>
  <c r="E1165" i="16" s="1"/>
  <c r="C1165" i="16" s="1"/>
  <c r="I2017" i="16"/>
  <c r="E2017" i="16" s="1"/>
  <c r="C2017" i="16" s="1"/>
  <c r="I1849" i="16"/>
  <c r="E1849" i="16" s="1"/>
  <c r="C1849" i="16" s="1"/>
  <c r="I1706" i="16"/>
  <c r="E1706" i="16" s="1"/>
  <c r="C1706" i="16" s="1"/>
  <c r="I1560" i="16"/>
  <c r="E1560" i="16" s="1"/>
  <c r="C1560" i="16" s="1"/>
  <c r="I1417" i="16"/>
  <c r="E1417" i="16" s="1"/>
  <c r="C1417" i="16" s="1"/>
  <c r="I1272" i="16"/>
  <c r="E1272" i="16" s="1"/>
  <c r="C1272" i="16" s="1"/>
  <c r="I1129" i="16"/>
  <c r="E1129" i="16" s="1"/>
  <c r="C1129" i="16" s="1"/>
  <c r="I1068" i="16"/>
  <c r="E1068" i="16" s="1"/>
  <c r="C1068" i="16" s="1"/>
  <c r="I924" i="16"/>
  <c r="E924" i="16" s="1"/>
  <c r="C924" i="16" s="1"/>
  <c r="I781" i="16"/>
  <c r="E781" i="16" s="1"/>
  <c r="C781" i="16" s="1"/>
  <c r="I637" i="16"/>
  <c r="E637" i="16" s="1"/>
  <c r="C637" i="16" s="1"/>
  <c r="I492" i="16"/>
  <c r="E492" i="16" s="1"/>
  <c r="C492" i="16" s="1"/>
  <c r="I348" i="16"/>
  <c r="E348" i="16" s="1"/>
  <c r="C348" i="16" s="1"/>
  <c r="I192" i="16"/>
  <c r="E192" i="16" s="1"/>
  <c r="C192" i="16" s="1"/>
  <c r="I1079" i="16"/>
  <c r="E1079" i="16" s="1"/>
  <c r="C1079" i="16" s="1"/>
  <c r="I935" i="16"/>
  <c r="E935" i="16" s="1"/>
  <c r="C935" i="16" s="1"/>
  <c r="I790" i="16"/>
  <c r="E790" i="16" s="1"/>
  <c r="C790" i="16" s="1"/>
  <c r="I647" i="16"/>
  <c r="E647" i="16" s="1"/>
  <c r="C647" i="16" s="1"/>
  <c r="I491" i="16"/>
  <c r="E491" i="16" s="1"/>
  <c r="C491" i="16" s="1"/>
  <c r="I347" i="16"/>
  <c r="E347" i="16" s="1"/>
  <c r="C347" i="16" s="1"/>
  <c r="I190" i="16"/>
  <c r="E190" i="16" s="1"/>
  <c r="C190" i="16" s="1"/>
  <c r="I46" i="16"/>
  <c r="E46" i="16" s="1"/>
  <c r="C46" i="16" s="1"/>
  <c r="I934" i="16"/>
  <c r="E934" i="16" s="1"/>
  <c r="C934" i="16" s="1"/>
  <c r="I778" i="16"/>
  <c r="E778" i="16" s="1"/>
  <c r="C778" i="16" s="1"/>
  <c r="I634" i="16"/>
  <c r="E634" i="16" s="1"/>
  <c r="C634" i="16" s="1"/>
  <c r="I490" i="16"/>
  <c r="E490" i="16" s="1"/>
  <c r="C490" i="16" s="1"/>
  <c r="I346" i="16"/>
  <c r="E346" i="16" s="1"/>
  <c r="C346" i="16" s="1"/>
  <c r="I202" i="16"/>
  <c r="E202" i="16" s="1"/>
  <c r="C202" i="16" s="1"/>
  <c r="I59" i="16"/>
  <c r="E59" i="16" s="1"/>
  <c r="C59" i="16" s="1"/>
  <c r="I956" i="16"/>
  <c r="E956" i="16" s="1"/>
  <c r="C956" i="16" s="1"/>
  <c r="I813" i="16"/>
  <c r="E813" i="16" s="1"/>
  <c r="C813" i="16" s="1"/>
  <c r="I669" i="16"/>
  <c r="E669" i="16" s="1"/>
  <c r="C669" i="16" s="1"/>
  <c r="I526" i="16"/>
  <c r="E526" i="16" s="1"/>
  <c r="C526" i="16" s="1"/>
  <c r="I381" i="16"/>
  <c r="E381" i="16" s="1"/>
  <c r="C381" i="16" s="1"/>
  <c r="I237" i="16"/>
  <c r="E237" i="16" s="1"/>
  <c r="C237" i="16" s="1"/>
  <c r="I92" i="16"/>
  <c r="E92" i="16" s="1"/>
  <c r="C92" i="16" s="1"/>
  <c r="I968" i="16"/>
  <c r="E968" i="16" s="1"/>
  <c r="C968" i="16" s="1"/>
  <c r="I824" i="16"/>
  <c r="E824" i="16" s="1"/>
  <c r="C824" i="16" s="1"/>
  <c r="I679" i="16"/>
  <c r="E679" i="16" s="1"/>
  <c r="C679" i="16" s="1"/>
  <c r="I535" i="16"/>
  <c r="E535" i="16" s="1"/>
  <c r="C535" i="16" s="1"/>
  <c r="I392" i="16"/>
  <c r="E392" i="16" s="1"/>
  <c r="C392" i="16" s="1"/>
  <c r="I236" i="16"/>
  <c r="E236" i="16" s="1"/>
  <c r="C236" i="16" s="1"/>
  <c r="I93" i="16"/>
  <c r="E93" i="16" s="1"/>
  <c r="C93" i="16" s="1"/>
  <c r="I979" i="16"/>
  <c r="E979" i="16" s="1"/>
  <c r="C979" i="16" s="1"/>
  <c r="I836" i="16"/>
  <c r="E836" i="16" s="1"/>
  <c r="C836" i="16" s="1"/>
  <c r="I691" i="16"/>
  <c r="E691" i="16" s="1"/>
  <c r="C691" i="16" s="1"/>
  <c r="I548" i="16"/>
  <c r="E548" i="16" s="1"/>
  <c r="C548" i="16" s="1"/>
  <c r="I403" i="16"/>
  <c r="E403" i="16" s="1"/>
  <c r="C403" i="16" s="1"/>
  <c r="I260" i="16"/>
  <c r="E260" i="16" s="1"/>
  <c r="C260" i="16" s="1"/>
  <c r="I116" i="16"/>
  <c r="E116" i="16" s="1"/>
  <c r="C116" i="16" s="1"/>
  <c r="I762" i="16"/>
  <c r="E762" i="16" s="1"/>
  <c r="C762" i="16" s="1"/>
  <c r="I618" i="16"/>
  <c r="E618" i="16" s="1"/>
  <c r="C618" i="16" s="1"/>
  <c r="I473" i="16"/>
  <c r="E473" i="16" s="1"/>
  <c r="C473" i="16" s="1"/>
  <c r="I330" i="16"/>
  <c r="E330" i="16" s="1"/>
  <c r="C330" i="16" s="1"/>
  <c r="I186" i="16"/>
  <c r="E186" i="16" s="1"/>
  <c r="C186" i="16" s="1"/>
  <c r="I822" i="16"/>
  <c r="E822" i="16" s="1"/>
  <c r="C822" i="16" s="1"/>
  <c r="I677" i="16"/>
  <c r="E677" i="16" s="1"/>
  <c r="C677" i="16" s="1"/>
  <c r="I533" i="16"/>
  <c r="E533" i="16" s="1"/>
  <c r="C533" i="16" s="1"/>
  <c r="I389" i="16"/>
  <c r="E389" i="16" s="1"/>
  <c r="C389" i="16" s="1"/>
  <c r="I246" i="16"/>
  <c r="E246" i="16" s="1"/>
  <c r="C246" i="16" s="1"/>
  <c r="I101" i="16"/>
  <c r="E101" i="16" s="1"/>
  <c r="C101" i="16" s="1"/>
  <c r="I1001" i="16"/>
  <c r="E1001" i="16" s="1"/>
  <c r="C1001" i="16" s="1"/>
  <c r="I857" i="16"/>
  <c r="E857" i="16" s="1"/>
  <c r="C857" i="16" s="1"/>
  <c r="I712" i="16"/>
  <c r="E712" i="16" s="1"/>
  <c r="C712" i="16" s="1"/>
  <c r="I568" i="16"/>
  <c r="E568" i="16" s="1"/>
  <c r="C568" i="16" s="1"/>
  <c r="I424" i="16"/>
  <c r="E424" i="16" s="1"/>
  <c r="C424" i="16" s="1"/>
  <c r="I280" i="16"/>
  <c r="E280" i="16" s="1"/>
  <c r="C280" i="16" s="1"/>
  <c r="I137" i="16"/>
  <c r="E137" i="16" s="1"/>
  <c r="C137" i="16" s="1"/>
  <c r="I1035" i="16"/>
  <c r="E1035" i="16" s="1"/>
  <c r="C1035" i="16" s="1"/>
  <c r="I890" i="16"/>
  <c r="E890" i="16" s="1"/>
  <c r="C890" i="16" s="1"/>
  <c r="I747" i="16"/>
  <c r="E747" i="16" s="1"/>
  <c r="C747" i="16" s="1"/>
  <c r="I603" i="16"/>
  <c r="E603" i="16" s="1"/>
  <c r="C603" i="16" s="1"/>
  <c r="I459" i="16"/>
  <c r="E459" i="16" s="1"/>
  <c r="C459" i="16" s="1"/>
  <c r="I316" i="16"/>
  <c r="E316" i="16" s="1"/>
  <c r="C316" i="16" s="1"/>
  <c r="I160" i="16"/>
  <c r="E160" i="16" s="1"/>
  <c r="C160" i="16" s="1"/>
  <c r="I1058" i="16"/>
  <c r="E1058" i="16" s="1"/>
  <c r="C1058" i="16" s="1"/>
  <c r="I914" i="16"/>
  <c r="E914" i="16" s="1"/>
  <c r="C914" i="16" s="1"/>
  <c r="I770" i="16"/>
  <c r="E770" i="16" s="1"/>
  <c r="C770" i="16" s="1"/>
  <c r="I626" i="16"/>
  <c r="E626" i="16" s="1"/>
  <c r="C626" i="16" s="1"/>
  <c r="I483" i="16"/>
  <c r="E483" i="16" s="1"/>
  <c r="C483" i="16" s="1"/>
  <c r="I1152" i="16"/>
  <c r="E1152" i="16" s="1"/>
  <c r="C1152" i="16" s="1"/>
  <c r="I1919" i="16"/>
  <c r="E1919" i="16" s="1"/>
  <c r="C1919" i="16" s="1"/>
  <c r="I1728" i="16"/>
  <c r="E1728" i="16" s="1"/>
  <c r="C1728" i="16" s="1"/>
  <c r="I1558" i="16"/>
  <c r="E1558" i="16" s="1"/>
  <c r="C1558" i="16" s="1"/>
  <c r="I1379" i="16"/>
  <c r="E1379" i="16" s="1"/>
  <c r="C1379" i="16" s="1"/>
  <c r="I1211" i="16"/>
  <c r="E1211" i="16" s="1"/>
  <c r="C1211" i="16" s="1"/>
  <c r="I2062" i="16"/>
  <c r="E2062" i="16" s="1"/>
  <c r="C2062" i="16" s="1"/>
  <c r="I1907" i="16"/>
  <c r="E1907" i="16" s="1"/>
  <c r="C1907" i="16" s="1"/>
  <c r="I1737" i="16"/>
  <c r="E1737" i="16" s="1"/>
  <c r="C1737" i="16" s="1"/>
  <c r="I1582" i="16"/>
  <c r="E1582" i="16" s="1"/>
  <c r="C1582" i="16" s="1"/>
  <c r="I1426" i="16"/>
  <c r="E1426" i="16" s="1"/>
  <c r="C1426" i="16" s="1"/>
  <c r="I1271" i="16"/>
  <c r="E1271" i="16" s="1"/>
  <c r="C1271" i="16" s="1"/>
  <c r="I1114" i="16"/>
  <c r="E1114" i="16" s="1"/>
  <c r="C1114" i="16" s="1"/>
  <c r="I1953" i="16"/>
  <c r="E1953" i="16" s="1"/>
  <c r="C1953" i="16" s="1"/>
  <c r="I1809" i="16"/>
  <c r="E1809" i="16" s="1"/>
  <c r="C1809" i="16" s="1"/>
  <c r="I1665" i="16"/>
  <c r="E1665" i="16" s="1"/>
  <c r="C1665" i="16" s="1"/>
  <c r="I1521" i="16"/>
  <c r="E1521" i="16" s="1"/>
  <c r="C1521" i="16" s="1"/>
  <c r="I1377" i="16"/>
  <c r="E1377" i="16" s="1"/>
  <c r="C1377" i="16" s="1"/>
  <c r="I1233" i="16"/>
  <c r="E1233" i="16" s="1"/>
  <c r="C1233" i="16" s="1"/>
  <c r="I1090" i="16"/>
  <c r="E1090" i="16" s="1"/>
  <c r="C1090" i="16" s="1"/>
  <c r="I1940" i="16"/>
  <c r="E1940" i="16" s="1"/>
  <c r="C1940" i="16" s="1"/>
  <c r="I1796" i="16"/>
  <c r="E1796" i="16" s="1"/>
  <c r="C1796" i="16" s="1"/>
  <c r="I1651" i="16"/>
  <c r="E1651" i="16" s="1"/>
  <c r="C1651" i="16" s="1"/>
  <c r="I1508" i="16"/>
  <c r="E1508" i="16" s="1"/>
  <c r="C1508" i="16" s="1"/>
  <c r="I1363" i="16"/>
  <c r="E1363" i="16" s="1"/>
  <c r="C1363" i="16" s="1"/>
  <c r="I1220" i="16"/>
  <c r="E1220" i="16" s="1"/>
  <c r="C1220" i="16" s="1"/>
  <c r="I1076" i="16"/>
  <c r="E1076" i="16" s="1"/>
  <c r="C1076" i="16" s="1"/>
  <c r="I1964" i="16"/>
  <c r="E1964" i="16" s="1"/>
  <c r="C1964" i="16" s="1"/>
  <c r="I1820" i="16"/>
  <c r="E1820" i="16" s="1"/>
  <c r="C1820" i="16" s="1"/>
  <c r="I1675" i="16"/>
  <c r="E1675" i="16" s="1"/>
  <c r="C1675" i="16" s="1"/>
  <c r="I1519" i="16"/>
  <c r="E1519" i="16" s="1"/>
  <c r="C1519" i="16" s="1"/>
  <c r="I1375" i="16"/>
  <c r="E1375" i="16" s="1"/>
  <c r="C1375" i="16" s="1"/>
  <c r="I1219" i="16"/>
  <c r="E1219" i="16" s="1"/>
  <c r="C1219" i="16" s="1"/>
  <c r="I1782" i="16"/>
  <c r="E1782" i="16" s="1"/>
  <c r="C1782" i="16" s="1"/>
  <c r="I1639" i="16"/>
  <c r="E1639" i="16" s="1"/>
  <c r="C1639" i="16" s="1"/>
  <c r="I1495" i="16"/>
  <c r="E1495" i="16" s="1"/>
  <c r="C1495" i="16" s="1"/>
  <c r="I1350" i="16"/>
  <c r="E1350" i="16" s="1"/>
  <c r="C1350" i="16" s="1"/>
  <c r="I1207" i="16"/>
  <c r="E1207" i="16" s="1"/>
  <c r="C1207" i="16" s="1"/>
  <c r="I1062" i="16"/>
  <c r="E1062" i="16" s="1"/>
  <c r="C1062" i="16" s="1"/>
  <c r="I918" i="16"/>
  <c r="E918" i="16" s="1"/>
  <c r="C918" i="16" s="1"/>
  <c r="I1756" i="16"/>
  <c r="E1756" i="16" s="1"/>
  <c r="C1756" i="16" s="1"/>
  <c r="I1612" i="16"/>
  <c r="E1612" i="16" s="1"/>
  <c r="C1612" i="16" s="1"/>
  <c r="I1470" i="16"/>
  <c r="E1470" i="16" s="1"/>
  <c r="C1470" i="16" s="1"/>
  <c r="I1325" i="16"/>
  <c r="E1325" i="16" s="1"/>
  <c r="C1325" i="16" s="1"/>
  <c r="I1182" i="16"/>
  <c r="E1182" i="16" s="1"/>
  <c r="C1182" i="16" s="1"/>
  <c r="I1038" i="16"/>
  <c r="E1038" i="16" s="1"/>
  <c r="C1038" i="16" s="1"/>
  <c r="I893" i="16"/>
  <c r="E893" i="16" s="1"/>
  <c r="C893" i="16" s="1"/>
  <c r="I2007" i="16"/>
  <c r="E2007" i="16" s="1"/>
  <c r="C2007" i="16" s="1"/>
  <c r="I1864" i="16"/>
  <c r="E1864" i="16" s="1"/>
  <c r="C1864" i="16" s="1"/>
  <c r="I1720" i="16"/>
  <c r="E1720" i="16" s="1"/>
  <c r="C1720" i="16" s="1"/>
  <c r="I1576" i="16"/>
  <c r="E1576" i="16" s="1"/>
  <c r="C1576" i="16" s="1"/>
  <c r="I1432" i="16"/>
  <c r="E1432" i="16" s="1"/>
  <c r="C1432" i="16" s="1"/>
  <c r="I1289" i="16"/>
  <c r="E1289" i="16" s="1"/>
  <c r="C1289" i="16" s="1"/>
  <c r="I1144" i="16"/>
  <c r="E1144" i="16" s="1"/>
  <c r="C1144" i="16" s="1"/>
  <c r="I2008" i="16"/>
  <c r="E2008" i="16" s="1"/>
  <c r="C2008" i="16" s="1"/>
  <c r="I1863" i="16"/>
  <c r="E1863" i="16" s="1"/>
  <c r="C1863" i="16" s="1"/>
  <c r="I1719" i="16"/>
  <c r="E1719" i="16" s="1"/>
  <c r="C1719" i="16" s="1"/>
  <c r="I1574" i="16"/>
  <c r="E1574" i="16" s="1"/>
  <c r="C1574" i="16" s="1"/>
  <c r="I1431" i="16"/>
  <c r="E1431" i="16" s="1"/>
  <c r="C1431" i="16" s="1"/>
  <c r="I1287" i="16"/>
  <c r="E1287" i="16" s="1"/>
  <c r="C1287" i="16" s="1"/>
  <c r="I1143" i="16"/>
  <c r="E1143" i="16" s="1"/>
  <c r="C1143" i="16" s="1"/>
  <c r="I2018" i="16"/>
  <c r="E2018" i="16" s="1"/>
  <c r="C2018" i="16" s="1"/>
  <c r="I1874" i="16"/>
  <c r="E1874" i="16" s="1"/>
  <c r="C1874" i="16" s="1"/>
  <c r="I1730" i="16"/>
  <c r="E1730" i="16" s="1"/>
  <c r="C1730" i="16" s="1"/>
  <c r="I1587" i="16"/>
  <c r="E1587" i="16" s="1"/>
  <c r="C1587" i="16" s="1"/>
  <c r="I1441" i="16"/>
  <c r="E1441" i="16" s="1"/>
  <c r="C1441" i="16" s="1"/>
  <c r="I1298" i="16"/>
  <c r="E1298" i="16" s="1"/>
  <c r="C1298" i="16" s="1"/>
  <c r="I1154" i="16"/>
  <c r="E1154" i="16" s="1"/>
  <c r="C1154" i="16" s="1"/>
  <c r="I2006" i="16"/>
  <c r="E2006" i="16" s="1"/>
  <c r="C2006" i="16" s="1"/>
  <c r="I1838" i="16"/>
  <c r="E1838" i="16" s="1"/>
  <c r="C1838" i="16" s="1"/>
  <c r="I1692" i="16"/>
  <c r="E1692" i="16" s="1"/>
  <c r="C1692" i="16" s="1"/>
  <c r="I1550" i="16"/>
  <c r="E1550" i="16" s="1"/>
  <c r="C1550" i="16" s="1"/>
  <c r="I1405" i="16"/>
  <c r="E1405" i="16" s="1"/>
  <c r="C1405" i="16" s="1"/>
  <c r="I1261" i="16"/>
  <c r="E1261" i="16" s="1"/>
  <c r="C1261" i="16" s="1"/>
  <c r="I1118" i="16"/>
  <c r="E1118" i="16" s="1"/>
  <c r="C1118" i="16" s="1"/>
  <c r="I1055" i="16"/>
  <c r="E1055" i="16" s="1"/>
  <c r="C1055" i="16" s="1"/>
  <c r="I912" i="16"/>
  <c r="E912" i="16" s="1"/>
  <c r="C912" i="16" s="1"/>
  <c r="I768" i="16"/>
  <c r="E768" i="16" s="1"/>
  <c r="C768" i="16" s="1"/>
  <c r="I624" i="16"/>
  <c r="E624" i="16" s="1"/>
  <c r="C624" i="16" s="1"/>
  <c r="I479" i="16"/>
  <c r="E479" i="16" s="1"/>
  <c r="C479" i="16" s="1"/>
  <c r="I336" i="16"/>
  <c r="E336" i="16" s="1"/>
  <c r="C336" i="16" s="1"/>
  <c r="I180" i="16"/>
  <c r="E180" i="16" s="1"/>
  <c r="C180" i="16" s="1"/>
  <c r="I1067" i="16"/>
  <c r="E1067" i="16" s="1"/>
  <c r="C1067" i="16" s="1"/>
  <c r="I923" i="16"/>
  <c r="E923" i="16" s="1"/>
  <c r="C923" i="16" s="1"/>
  <c r="I779" i="16"/>
  <c r="E779" i="16" s="1"/>
  <c r="C779" i="16" s="1"/>
  <c r="I635" i="16"/>
  <c r="E635" i="16" s="1"/>
  <c r="C635" i="16" s="1"/>
  <c r="I480" i="16"/>
  <c r="E480" i="16" s="1"/>
  <c r="C480" i="16" s="1"/>
  <c r="I334" i="16"/>
  <c r="E334" i="16" s="1"/>
  <c r="C334" i="16" s="1"/>
  <c r="I178" i="16"/>
  <c r="E178" i="16" s="1"/>
  <c r="C178" i="16" s="1"/>
  <c r="I1066" i="16"/>
  <c r="E1066" i="16" s="1"/>
  <c r="C1066" i="16" s="1"/>
  <c r="I922" i="16"/>
  <c r="E922" i="16" s="1"/>
  <c r="C922" i="16" s="1"/>
  <c r="I767" i="16"/>
  <c r="E767" i="16" s="1"/>
  <c r="C767" i="16" s="1"/>
  <c r="I622" i="16"/>
  <c r="E622" i="16" s="1"/>
  <c r="C622" i="16" s="1"/>
  <c r="I478" i="16"/>
  <c r="E478" i="16" s="1"/>
  <c r="C478" i="16" s="1"/>
  <c r="I335" i="16"/>
  <c r="E335" i="16" s="1"/>
  <c r="C335" i="16" s="1"/>
  <c r="I191" i="16"/>
  <c r="E191" i="16" s="1"/>
  <c r="C191" i="16" s="1"/>
  <c r="I52" i="16"/>
  <c r="E52" i="16" s="1"/>
  <c r="C52" i="16" s="1"/>
  <c r="I945" i="16"/>
  <c r="E945" i="16" s="1"/>
  <c r="C945" i="16" s="1"/>
  <c r="I801" i="16"/>
  <c r="E801" i="16" s="1"/>
  <c r="C801" i="16" s="1"/>
  <c r="I657" i="16"/>
  <c r="E657" i="16" s="1"/>
  <c r="C657" i="16" s="1"/>
  <c r="I514" i="16"/>
  <c r="E514" i="16" s="1"/>
  <c r="C514" i="16" s="1"/>
  <c r="I369" i="16"/>
  <c r="E369" i="16" s="1"/>
  <c r="C369" i="16" s="1"/>
  <c r="I225" i="16"/>
  <c r="E225" i="16" s="1"/>
  <c r="C225" i="16" s="1"/>
  <c r="I81" i="16"/>
  <c r="E81" i="16" s="1"/>
  <c r="C81" i="16" s="1"/>
  <c r="I957" i="16"/>
  <c r="E957" i="16" s="1"/>
  <c r="C957" i="16" s="1"/>
  <c r="I812" i="16"/>
  <c r="E812" i="16" s="1"/>
  <c r="C812" i="16" s="1"/>
  <c r="I668" i="16"/>
  <c r="E668" i="16" s="1"/>
  <c r="C668" i="16" s="1"/>
  <c r="I523" i="16"/>
  <c r="E523" i="16" s="1"/>
  <c r="C523" i="16" s="1"/>
  <c r="I379" i="16"/>
  <c r="E379" i="16" s="1"/>
  <c r="C379" i="16" s="1"/>
  <c r="I224" i="16"/>
  <c r="E224" i="16" s="1"/>
  <c r="C224" i="16" s="1"/>
  <c r="I80" i="16"/>
  <c r="E80" i="16" s="1"/>
  <c r="C80" i="16" s="1"/>
  <c r="I966" i="16"/>
  <c r="E966" i="16" s="1"/>
  <c r="C966" i="16" s="1"/>
  <c r="I823" i="16"/>
  <c r="E823" i="16" s="1"/>
  <c r="C823" i="16" s="1"/>
  <c r="I680" i="16"/>
  <c r="E680" i="16" s="1"/>
  <c r="C680" i="16" s="1"/>
  <c r="I536" i="16"/>
  <c r="E536" i="16" s="1"/>
  <c r="C536" i="16" s="1"/>
  <c r="I391" i="16"/>
  <c r="E391" i="16" s="1"/>
  <c r="C391" i="16" s="1"/>
  <c r="I247" i="16"/>
  <c r="E247" i="16" s="1"/>
  <c r="C247" i="16" s="1"/>
  <c r="I102" i="16"/>
  <c r="E102" i="16" s="1"/>
  <c r="C102" i="16" s="1"/>
  <c r="I750" i="16"/>
  <c r="E750" i="16" s="1"/>
  <c r="C750" i="16" s="1"/>
  <c r="I607" i="16"/>
  <c r="E607" i="16" s="1"/>
  <c r="C607" i="16" s="1"/>
  <c r="I462" i="16"/>
  <c r="E462" i="16" s="1"/>
  <c r="C462" i="16" s="1"/>
  <c r="I318" i="16"/>
  <c r="E318" i="16" s="1"/>
  <c r="C318" i="16" s="1"/>
  <c r="I173" i="16"/>
  <c r="E173" i="16" s="1"/>
  <c r="C173" i="16" s="1"/>
  <c r="I809" i="16"/>
  <c r="E809" i="16" s="1"/>
  <c r="C809" i="16" s="1"/>
  <c r="I665" i="16"/>
  <c r="E665" i="16" s="1"/>
  <c r="C665" i="16" s="1"/>
  <c r="I522" i="16"/>
  <c r="E522" i="16" s="1"/>
  <c r="C522" i="16" s="1"/>
  <c r="I378" i="16"/>
  <c r="E378" i="16" s="1"/>
  <c r="C378" i="16" s="1"/>
  <c r="I233" i="16"/>
  <c r="E233" i="16" s="1"/>
  <c r="C233" i="16" s="1"/>
  <c r="I88" i="16"/>
  <c r="E88" i="16" s="1"/>
  <c r="C88" i="16" s="1"/>
  <c r="I988" i="16"/>
  <c r="E988" i="16" s="1"/>
  <c r="C988" i="16" s="1"/>
  <c r="I844" i="16"/>
  <c r="E844" i="16" s="1"/>
  <c r="C844" i="16" s="1"/>
  <c r="I701" i="16"/>
  <c r="E701" i="16" s="1"/>
  <c r="C701" i="16" s="1"/>
  <c r="I556" i="16"/>
  <c r="E556" i="16" s="1"/>
  <c r="C556" i="16" s="1"/>
  <c r="I412" i="16"/>
  <c r="E412" i="16" s="1"/>
  <c r="C412" i="16" s="1"/>
  <c r="I268" i="16"/>
  <c r="E268" i="16" s="1"/>
  <c r="C268" i="16" s="1"/>
  <c r="I123" i="16"/>
  <c r="E123" i="16" s="1"/>
  <c r="C123" i="16" s="1"/>
  <c r="I1023" i="16"/>
  <c r="E1023" i="16" s="1"/>
  <c r="C1023" i="16" s="1"/>
  <c r="I879" i="16"/>
  <c r="E879" i="16" s="1"/>
  <c r="C879" i="16" s="1"/>
  <c r="I735" i="16"/>
  <c r="E735" i="16" s="1"/>
  <c r="C735" i="16" s="1"/>
  <c r="I590" i="16"/>
  <c r="E590" i="16" s="1"/>
  <c r="C590" i="16" s="1"/>
  <c r="I447" i="16"/>
  <c r="E447" i="16" s="1"/>
  <c r="C447" i="16" s="1"/>
  <c r="I290" i="16"/>
  <c r="E290" i="16" s="1"/>
  <c r="C290" i="16" s="1"/>
  <c r="I148" i="16"/>
  <c r="E148" i="16" s="1"/>
  <c r="C148" i="16" s="1"/>
  <c r="I1046" i="16"/>
  <c r="E1046" i="16" s="1"/>
  <c r="C1046" i="16" s="1"/>
  <c r="I903" i="16"/>
  <c r="E903" i="16" s="1"/>
  <c r="C903" i="16" s="1"/>
  <c r="I757" i="16"/>
  <c r="E757" i="16" s="1"/>
  <c r="C757" i="16" s="1"/>
  <c r="I614" i="16"/>
  <c r="E614" i="16" s="1"/>
  <c r="C614" i="16" s="1"/>
  <c r="I471" i="16"/>
  <c r="E471" i="16" s="1"/>
  <c r="C471" i="16" s="1"/>
  <c r="I325" i="16"/>
  <c r="E325" i="16" s="1"/>
  <c r="C325" i="16" s="1"/>
  <c r="I181" i="16"/>
  <c r="E181" i="16" s="1"/>
  <c r="C181" i="16" s="1"/>
  <c r="I996" i="16"/>
  <c r="E996" i="16" s="1"/>
  <c r="C996" i="16" s="1"/>
  <c r="I854" i="16"/>
  <c r="E854" i="16" s="1"/>
  <c r="C854" i="16" s="1"/>
  <c r="I709" i="16"/>
  <c r="E709" i="16" s="1"/>
  <c r="C709" i="16" s="1"/>
  <c r="I565" i="16"/>
  <c r="E565" i="16" s="1"/>
  <c r="C565" i="16" s="1"/>
  <c r="I421" i="16"/>
  <c r="E421" i="16" s="1"/>
  <c r="C421" i="16" s="1"/>
  <c r="I278" i="16"/>
  <c r="E278" i="16" s="1"/>
  <c r="C278" i="16" s="1"/>
  <c r="I133" i="16"/>
  <c r="E133" i="16" s="1"/>
  <c r="C133" i="16" s="1"/>
  <c r="I1128" i="16"/>
  <c r="E1128" i="16" s="1"/>
  <c r="C1128" i="16" s="1"/>
  <c r="I1895" i="16"/>
  <c r="E1895" i="16" s="1"/>
  <c r="C1895" i="16" s="1"/>
  <c r="I1715" i="16"/>
  <c r="E1715" i="16" s="1"/>
  <c r="C1715" i="16" s="1"/>
  <c r="I1535" i="16"/>
  <c r="E1535" i="16" s="1"/>
  <c r="C1535" i="16" s="1"/>
  <c r="I1367" i="16"/>
  <c r="E1367" i="16" s="1"/>
  <c r="C1367" i="16" s="1"/>
  <c r="I1200" i="16"/>
  <c r="E1200" i="16" s="1"/>
  <c r="C1200" i="16" s="1"/>
  <c r="I2050" i="16"/>
  <c r="E2050" i="16" s="1"/>
  <c r="C2050" i="16" s="1"/>
  <c r="I1882" i="16"/>
  <c r="E1882" i="16" s="1"/>
  <c r="C1882" i="16" s="1"/>
  <c r="I1725" i="16"/>
  <c r="E1725" i="16" s="1"/>
  <c r="C1725" i="16" s="1"/>
  <c r="I1570" i="16"/>
  <c r="E1570" i="16" s="1"/>
  <c r="C1570" i="16" s="1"/>
  <c r="I1414" i="16"/>
  <c r="E1414" i="16" s="1"/>
  <c r="C1414" i="16" s="1"/>
  <c r="I1258" i="16"/>
  <c r="E1258" i="16" s="1"/>
  <c r="C1258" i="16" s="1"/>
  <c r="I1089" i="16"/>
  <c r="E1089" i="16" s="1"/>
  <c r="C1089" i="16" s="1"/>
  <c r="I1941" i="16"/>
  <c r="E1941" i="16" s="1"/>
  <c r="C1941" i="16" s="1"/>
  <c r="I1797" i="16"/>
  <c r="E1797" i="16" s="1"/>
  <c r="C1797" i="16" s="1"/>
  <c r="I1653" i="16"/>
  <c r="E1653" i="16" s="1"/>
  <c r="C1653" i="16" s="1"/>
  <c r="I1509" i="16"/>
  <c r="E1509" i="16" s="1"/>
  <c r="C1509" i="16" s="1"/>
  <c r="I1365" i="16"/>
  <c r="E1365" i="16" s="1"/>
  <c r="C1365" i="16" s="1"/>
  <c r="I1221" i="16"/>
  <c r="E1221" i="16" s="1"/>
  <c r="C1221" i="16" s="1"/>
  <c r="I2071" i="16"/>
  <c r="E2071" i="16" s="1"/>
  <c r="C2071" i="16" s="1"/>
  <c r="I1928" i="16"/>
  <c r="E1928" i="16" s="1"/>
  <c r="C1928" i="16" s="1"/>
  <c r="I1783" i="16"/>
  <c r="E1783" i="16" s="1"/>
  <c r="C1783" i="16" s="1"/>
  <c r="I1641" i="16"/>
  <c r="E1641" i="16" s="1"/>
  <c r="C1641" i="16" s="1"/>
  <c r="I1496" i="16"/>
  <c r="E1496" i="16" s="1"/>
  <c r="C1496" i="16" s="1"/>
  <c r="I1352" i="16"/>
  <c r="E1352" i="16" s="1"/>
  <c r="C1352" i="16" s="1"/>
  <c r="I1209" i="16"/>
  <c r="E1209" i="16" s="1"/>
  <c r="C1209" i="16" s="1"/>
  <c r="I1064" i="16"/>
  <c r="E1064" i="16" s="1"/>
  <c r="C1064" i="16" s="1"/>
  <c r="I1952" i="16"/>
  <c r="E1952" i="16" s="1"/>
  <c r="C1952" i="16" s="1"/>
  <c r="I1808" i="16"/>
  <c r="E1808" i="16" s="1"/>
  <c r="C1808" i="16" s="1"/>
  <c r="I1663" i="16"/>
  <c r="E1663" i="16" s="1"/>
  <c r="C1663" i="16" s="1"/>
  <c r="I1507" i="16"/>
  <c r="E1507" i="16" s="1"/>
  <c r="C1507" i="16" s="1"/>
  <c r="I1364" i="16"/>
  <c r="E1364" i="16" s="1"/>
  <c r="C1364" i="16" s="1"/>
  <c r="I1206" i="16"/>
  <c r="E1206" i="16" s="1"/>
  <c r="C1206" i="16" s="1"/>
  <c r="I1769" i="16"/>
  <c r="E1769" i="16" s="1"/>
  <c r="C1769" i="16" s="1"/>
  <c r="I1625" i="16"/>
  <c r="E1625" i="16" s="1"/>
  <c r="C1625" i="16" s="1"/>
  <c r="I1482" i="16"/>
  <c r="E1482" i="16" s="1"/>
  <c r="C1482" i="16" s="1"/>
  <c r="I1338" i="16"/>
  <c r="E1338" i="16" s="1"/>
  <c r="C1338" i="16" s="1"/>
  <c r="I1194" i="16"/>
  <c r="E1194" i="16" s="1"/>
  <c r="C1194" i="16" s="1"/>
  <c r="I1050" i="16"/>
  <c r="E1050" i="16" s="1"/>
  <c r="C1050" i="16" s="1"/>
  <c r="I906" i="16"/>
  <c r="E906" i="16" s="1"/>
  <c r="C906" i="16" s="1"/>
  <c r="I1745" i="16"/>
  <c r="E1745" i="16" s="1"/>
  <c r="C1745" i="16" s="1"/>
  <c r="I1600" i="16"/>
  <c r="E1600" i="16" s="1"/>
  <c r="C1600" i="16" s="1"/>
  <c r="I1458" i="16"/>
  <c r="E1458" i="16" s="1"/>
  <c r="C1458" i="16" s="1"/>
  <c r="I1312" i="16"/>
  <c r="E1312" i="16" s="1"/>
  <c r="C1312" i="16" s="1"/>
  <c r="I1169" i="16"/>
  <c r="E1169" i="16" s="1"/>
  <c r="C1169" i="16" s="1"/>
  <c r="I1026" i="16"/>
  <c r="E1026" i="16" s="1"/>
  <c r="C1026" i="16" s="1"/>
  <c r="I881" i="16"/>
  <c r="E881" i="16" s="1"/>
  <c r="C881" i="16" s="1"/>
  <c r="I1996" i="16"/>
  <c r="E1996" i="16" s="1"/>
  <c r="C1996" i="16" s="1"/>
  <c r="I1853" i="16"/>
  <c r="E1853" i="16" s="1"/>
  <c r="C1853" i="16" s="1"/>
  <c r="I1708" i="16"/>
  <c r="E1708" i="16" s="1"/>
  <c r="C1708" i="16" s="1"/>
  <c r="I1564" i="16"/>
  <c r="E1564" i="16" s="1"/>
  <c r="C1564" i="16" s="1"/>
  <c r="I1420" i="16"/>
  <c r="E1420" i="16" s="1"/>
  <c r="C1420" i="16" s="1"/>
  <c r="I1276" i="16"/>
  <c r="E1276" i="16" s="1"/>
  <c r="C1276" i="16" s="1"/>
  <c r="I1132" i="16"/>
  <c r="E1132" i="16" s="1"/>
  <c r="C1132" i="16" s="1"/>
  <c r="I1994" i="16"/>
  <c r="E1994" i="16" s="1"/>
  <c r="C1994" i="16" s="1"/>
  <c r="I1850" i="16"/>
  <c r="E1850" i="16" s="1"/>
  <c r="C1850" i="16" s="1"/>
  <c r="I1707" i="16"/>
  <c r="E1707" i="16" s="1"/>
  <c r="C1707" i="16" s="1"/>
  <c r="I1563" i="16"/>
  <c r="E1563" i="16" s="1"/>
  <c r="C1563" i="16" s="1"/>
  <c r="I1419" i="16"/>
  <c r="E1419" i="16" s="1"/>
  <c r="C1419" i="16" s="1"/>
  <c r="I1275" i="16"/>
  <c r="E1275" i="16" s="1"/>
  <c r="C1275" i="16" s="1"/>
  <c r="I1131" i="16"/>
  <c r="E1131" i="16" s="1"/>
  <c r="C1131" i="16" s="1"/>
  <c r="I2005" i="16"/>
  <c r="E2005" i="16" s="1"/>
  <c r="C2005" i="16" s="1"/>
  <c r="I1862" i="16"/>
  <c r="E1862" i="16" s="1"/>
  <c r="C1862" i="16" s="1"/>
  <c r="I1718" i="16"/>
  <c r="E1718" i="16" s="1"/>
  <c r="C1718" i="16" s="1"/>
  <c r="I1575" i="16"/>
  <c r="E1575" i="16" s="1"/>
  <c r="C1575" i="16" s="1"/>
  <c r="I1430" i="16"/>
  <c r="E1430" i="16" s="1"/>
  <c r="C1430" i="16" s="1"/>
  <c r="I1286" i="16"/>
  <c r="E1286" i="16" s="1"/>
  <c r="C1286" i="16" s="1"/>
  <c r="I1142" i="16"/>
  <c r="E1142" i="16" s="1"/>
  <c r="C1142" i="16" s="1"/>
  <c r="I1992" i="16"/>
  <c r="E1992" i="16" s="1"/>
  <c r="C1992" i="16" s="1"/>
  <c r="I1825" i="16"/>
  <c r="E1825" i="16" s="1"/>
  <c r="C1825" i="16" s="1"/>
  <c r="I1681" i="16"/>
  <c r="E1681" i="16" s="1"/>
  <c r="C1681" i="16" s="1"/>
  <c r="I1537" i="16"/>
  <c r="E1537" i="16" s="1"/>
  <c r="C1537" i="16" s="1"/>
  <c r="I1394" i="16"/>
  <c r="E1394" i="16" s="1"/>
  <c r="C1394" i="16" s="1"/>
  <c r="I1249" i="16"/>
  <c r="E1249" i="16" s="1"/>
  <c r="C1249" i="16" s="1"/>
  <c r="I1105" i="16"/>
  <c r="E1105" i="16" s="1"/>
  <c r="C1105" i="16" s="1"/>
  <c r="I1045" i="16"/>
  <c r="E1045" i="16" s="1"/>
  <c r="C1045" i="16" s="1"/>
  <c r="I899" i="16"/>
  <c r="E899" i="16" s="1"/>
  <c r="C899" i="16" s="1"/>
  <c r="I755" i="16"/>
  <c r="E755" i="16" s="1"/>
  <c r="C755" i="16" s="1"/>
  <c r="I612" i="16"/>
  <c r="E612" i="16" s="1"/>
  <c r="C612" i="16" s="1"/>
  <c r="I468" i="16"/>
  <c r="E468" i="16" s="1"/>
  <c r="C468" i="16" s="1"/>
  <c r="I324" i="16"/>
  <c r="E324" i="16" s="1"/>
  <c r="C324" i="16" s="1"/>
  <c r="I168" i="16"/>
  <c r="E168" i="16" s="1"/>
  <c r="C168" i="16" s="1"/>
  <c r="I1056" i="16"/>
  <c r="E1056" i="16" s="1"/>
  <c r="C1056" i="16" s="1"/>
  <c r="I911" i="16"/>
  <c r="E911" i="16" s="1"/>
  <c r="C911" i="16" s="1"/>
  <c r="I766" i="16"/>
  <c r="E766" i="16" s="1"/>
  <c r="C766" i="16" s="1"/>
  <c r="I623" i="16"/>
  <c r="E623" i="16" s="1"/>
  <c r="C623" i="16" s="1"/>
  <c r="I466" i="16"/>
  <c r="E466" i="16" s="1"/>
  <c r="C466" i="16" s="1"/>
  <c r="I323" i="16"/>
  <c r="E323" i="16" s="1"/>
  <c r="C323" i="16" s="1"/>
  <c r="I167" i="16"/>
  <c r="E167" i="16" s="1"/>
  <c r="C167" i="16" s="1"/>
  <c r="I1053" i="16"/>
  <c r="E1053" i="16" s="1"/>
  <c r="C1053" i="16" s="1"/>
  <c r="I909" i="16"/>
  <c r="E909" i="16" s="1"/>
  <c r="C909" i="16" s="1"/>
  <c r="I754" i="16"/>
  <c r="E754" i="16" s="1"/>
  <c r="C754" i="16" s="1"/>
  <c r="I609" i="16"/>
  <c r="E609" i="16" s="1"/>
  <c r="C609" i="16" s="1"/>
  <c r="I467" i="16"/>
  <c r="E467" i="16" s="1"/>
  <c r="C467" i="16" s="1"/>
  <c r="I321" i="16"/>
  <c r="E321" i="16" s="1"/>
  <c r="C321" i="16" s="1"/>
  <c r="I179" i="16"/>
  <c r="E179" i="16" s="1"/>
  <c r="C179" i="16" s="1"/>
  <c r="I1077" i="16"/>
  <c r="E1077" i="16" s="1"/>
  <c r="C1077" i="16" s="1"/>
  <c r="I932" i="16"/>
  <c r="E932" i="16" s="1"/>
  <c r="C932" i="16" s="1"/>
  <c r="I788" i="16"/>
  <c r="E788" i="16" s="1"/>
  <c r="C788" i="16" s="1"/>
  <c r="I645" i="16"/>
  <c r="E645" i="16" s="1"/>
  <c r="C645" i="16" s="1"/>
  <c r="I501" i="16"/>
  <c r="E501" i="16" s="1"/>
  <c r="C501" i="16" s="1"/>
  <c r="I357" i="16"/>
  <c r="E357" i="16" s="1"/>
  <c r="C357" i="16" s="1"/>
  <c r="I213" i="16"/>
  <c r="E213" i="16" s="1"/>
  <c r="C213" i="16" s="1"/>
  <c r="I69" i="16"/>
  <c r="E69" i="16" s="1"/>
  <c r="C69" i="16" s="1"/>
  <c r="I943" i="16"/>
  <c r="E943" i="16" s="1"/>
  <c r="C943" i="16" s="1"/>
  <c r="I800" i="16"/>
  <c r="E800" i="16" s="1"/>
  <c r="C800" i="16" s="1"/>
  <c r="I656" i="16"/>
  <c r="E656" i="16" s="1"/>
  <c r="C656" i="16" s="1"/>
  <c r="I511" i="16"/>
  <c r="E511" i="16" s="1"/>
  <c r="C511" i="16" s="1"/>
  <c r="I368" i="16"/>
  <c r="E368" i="16" s="1"/>
  <c r="C368" i="16" s="1"/>
  <c r="I212" i="16"/>
  <c r="E212" i="16" s="1"/>
  <c r="C212" i="16" s="1"/>
  <c r="I68" i="16"/>
  <c r="E68" i="16" s="1"/>
  <c r="C68" i="16" s="1"/>
  <c r="I955" i="16"/>
  <c r="E955" i="16" s="1"/>
  <c r="C955" i="16" s="1"/>
  <c r="I811" i="16"/>
  <c r="E811" i="16" s="1"/>
  <c r="C811" i="16" s="1"/>
  <c r="I667" i="16"/>
  <c r="E667" i="16" s="1"/>
  <c r="C667" i="16" s="1"/>
  <c r="I524" i="16"/>
  <c r="E524" i="16" s="1"/>
  <c r="C524" i="16" s="1"/>
  <c r="I380" i="16"/>
  <c r="E380" i="16" s="1"/>
  <c r="C380" i="16" s="1"/>
  <c r="I235" i="16"/>
  <c r="E235" i="16" s="1"/>
  <c r="C235" i="16" s="1"/>
  <c r="I91" i="16"/>
  <c r="E91" i="16" s="1"/>
  <c r="C91" i="16" s="1"/>
  <c r="I738" i="16"/>
  <c r="E738" i="16" s="1"/>
  <c r="C738" i="16" s="1"/>
  <c r="I594" i="16"/>
  <c r="E594" i="16" s="1"/>
  <c r="C594" i="16" s="1"/>
  <c r="I450" i="16"/>
  <c r="E450" i="16" s="1"/>
  <c r="C450" i="16" s="1"/>
  <c r="I305" i="16"/>
  <c r="E305" i="16" s="1"/>
  <c r="C305" i="16" s="1"/>
  <c r="I162" i="16"/>
  <c r="E162" i="16" s="1"/>
  <c r="C162" i="16" s="1"/>
  <c r="I796" i="16"/>
  <c r="E796" i="16" s="1"/>
  <c r="C796" i="16" s="1"/>
  <c r="I653" i="16"/>
  <c r="E653" i="16" s="1"/>
  <c r="C653" i="16" s="1"/>
  <c r="I510" i="16"/>
  <c r="E510" i="16" s="1"/>
  <c r="C510" i="16" s="1"/>
  <c r="I365" i="16"/>
  <c r="E365" i="16" s="1"/>
  <c r="C365" i="16" s="1"/>
  <c r="I222" i="16"/>
  <c r="E222" i="16" s="1"/>
  <c r="C222" i="16" s="1"/>
  <c r="I76" i="16"/>
  <c r="E76" i="16" s="1"/>
  <c r="C76" i="16" s="1"/>
  <c r="I976" i="16"/>
  <c r="E976" i="16" s="1"/>
  <c r="C976" i="16" s="1"/>
  <c r="I832" i="16"/>
  <c r="E832" i="16" s="1"/>
  <c r="C832" i="16" s="1"/>
  <c r="I688" i="16"/>
  <c r="E688" i="16" s="1"/>
  <c r="C688" i="16" s="1"/>
  <c r="I543" i="16"/>
  <c r="E543" i="16" s="1"/>
  <c r="C543" i="16" s="1"/>
  <c r="I400" i="16"/>
  <c r="E400" i="16" s="1"/>
  <c r="C400" i="16" s="1"/>
  <c r="I255" i="16"/>
  <c r="E255" i="16" s="1"/>
  <c r="C255" i="16" s="1"/>
  <c r="I113" i="16"/>
  <c r="E113" i="16" s="1"/>
  <c r="C113" i="16" s="1"/>
  <c r="I1011" i="16"/>
  <c r="E1011" i="16" s="1"/>
  <c r="C1011" i="16" s="1"/>
  <c r="I867" i="16"/>
  <c r="E867" i="16" s="1"/>
  <c r="C867" i="16" s="1"/>
  <c r="I723" i="16"/>
  <c r="E723" i="16" s="1"/>
  <c r="C723" i="16" s="1"/>
  <c r="I578" i="16"/>
  <c r="E578" i="16" s="1"/>
  <c r="C578" i="16" s="1"/>
  <c r="I435" i="16"/>
  <c r="E435" i="16" s="1"/>
  <c r="C435" i="16" s="1"/>
  <c r="I279" i="16"/>
  <c r="E279" i="16" s="1"/>
  <c r="C279" i="16" s="1"/>
  <c r="I135" i="16"/>
  <c r="E135" i="16" s="1"/>
  <c r="C135" i="16" s="1"/>
  <c r="I1034" i="16"/>
  <c r="E1034" i="16" s="1"/>
  <c r="C1034" i="16" s="1"/>
  <c r="I891" i="16"/>
  <c r="E891" i="16" s="1"/>
  <c r="C891" i="16" s="1"/>
  <c r="I746" i="16"/>
  <c r="E746" i="16" s="1"/>
  <c r="C746" i="16" s="1"/>
  <c r="I601" i="16"/>
  <c r="E601" i="16" s="1"/>
  <c r="C601" i="16" s="1"/>
  <c r="I458" i="16"/>
  <c r="E458" i="16" s="1"/>
  <c r="C458" i="16" s="1"/>
  <c r="I314" i="16"/>
  <c r="E314" i="16" s="1"/>
  <c r="C314" i="16" s="1"/>
  <c r="I170" i="16"/>
  <c r="E170" i="16" s="1"/>
  <c r="C170" i="16" s="1"/>
  <c r="I985" i="16"/>
  <c r="E985" i="16" s="1"/>
  <c r="C985" i="16" s="1"/>
  <c r="I842" i="16"/>
  <c r="E842" i="16" s="1"/>
  <c r="C842" i="16" s="1"/>
  <c r="I697" i="16"/>
  <c r="E697" i="16" s="1"/>
  <c r="C697" i="16" s="1"/>
  <c r="I2099" i="16"/>
  <c r="E2099" i="16" s="1"/>
  <c r="C2099" i="16" s="1"/>
  <c r="I1883" i="16"/>
  <c r="E1883" i="16" s="1"/>
  <c r="C1883" i="16" s="1"/>
  <c r="I1703" i="16"/>
  <c r="E1703" i="16" s="1"/>
  <c r="C1703" i="16" s="1"/>
  <c r="I1523" i="16"/>
  <c r="E1523" i="16" s="1"/>
  <c r="C1523" i="16" s="1"/>
  <c r="I1355" i="16"/>
  <c r="E1355" i="16" s="1"/>
  <c r="C1355" i="16" s="1"/>
  <c r="I1187" i="16"/>
  <c r="E1187" i="16" s="1"/>
  <c r="C1187" i="16" s="1"/>
  <c r="I2037" i="16"/>
  <c r="E2037" i="16" s="1"/>
  <c r="C2037" i="16" s="1"/>
  <c r="I1870" i="16"/>
  <c r="E1870" i="16" s="1"/>
  <c r="C1870" i="16" s="1"/>
  <c r="I1714" i="16"/>
  <c r="E1714" i="16" s="1"/>
  <c r="C1714" i="16" s="1"/>
  <c r="I1559" i="16"/>
  <c r="E1559" i="16" s="1"/>
  <c r="C1559" i="16" s="1"/>
  <c r="I1402" i="16"/>
  <c r="E1402" i="16" s="1"/>
  <c r="C1402" i="16" s="1"/>
  <c r="I1234" i="16"/>
  <c r="E1234" i="16" s="1"/>
  <c r="C1234" i="16" s="1"/>
  <c r="I1078" i="16"/>
  <c r="E1078" i="16" s="1"/>
  <c r="C1078" i="16" s="1"/>
  <c r="I1929" i="16"/>
  <c r="E1929" i="16" s="1"/>
  <c r="C1929" i="16" s="1"/>
  <c r="I1785" i="16"/>
  <c r="E1785" i="16" s="1"/>
  <c r="C1785" i="16" s="1"/>
  <c r="I1640" i="16"/>
  <c r="E1640" i="16" s="1"/>
  <c r="C1640" i="16" s="1"/>
  <c r="I1497" i="16"/>
  <c r="E1497" i="16" s="1"/>
  <c r="C1497" i="16" s="1"/>
  <c r="I1353" i="16"/>
  <c r="E1353" i="16" s="1"/>
  <c r="C1353" i="16" s="1"/>
  <c r="I1208" i="16"/>
  <c r="E1208" i="16" s="1"/>
  <c r="C1208" i="16" s="1"/>
  <c r="I2060" i="16"/>
  <c r="E2060" i="16" s="1"/>
  <c r="C2060" i="16" s="1"/>
  <c r="I1917" i="16"/>
  <c r="E1917" i="16" s="1"/>
  <c r="C1917" i="16" s="1"/>
  <c r="I1772" i="16"/>
  <c r="E1772" i="16" s="1"/>
  <c r="C1772" i="16" s="1"/>
  <c r="I1629" i="16"/>
  <c r="E1629" i="16" s="1"/>
  <c r="C1629" i="16" s="1"/>
  <c r="I1484" i="16"/>
  <c r="E1484" i="16" s="1"/>
  <c r="C1484" i="16" s="1"/>
  <c r="I1340" i="16"/>
  <c r="E1340" i="16" s="1"/>
  <c r="C1340" i="16" s="1"/>
  <c r="I1196" i="16"/>
  <c r="E1196" i="16" s="1"/>
  <c r="C1196" i="16" s="1"/>
  <c r="I2083" i="16"/>
  <c r="E2083" i="16" s="1"/>
  <c r="C2083" i="16" s="1"/>
  <c r="I1938" i="16"/>
  <c r="E1938" i="16" s="1"/>
  <c r="C1938" i="16" s="1"/>
  <c r="I1795" i="16"/>
  <c r="E1795" i="16" s="1"/>
  <c r="C1795" i="16" s="1"/>
  <c r="I1652" i="16"/>
  <c r="E1652" i="16" s="1"/>
  <c r="C1652" i="16" s="1"/>
  <c r="I1494" i="16"/>
  <c r="E1494" i="16" s="1"/>
  <c r="C1494" i="16" s="1"/>
  <c r="I1339" i="16"/>
  <c r="E1339" i="16" s="1"/>
  <c r="C1339" i="16" s="1"/>
  <c r="I1195" i="16"/>
  <c r="E1195" i="16" s="1"/>
  <c r="C1195" i="16" s="1"/>
  <c r="I1758" i="16"/>
  <c r="E1758" i="16" s="1"/>
  <c r="C1758" i="16" s="1"/>
  <c r="I1614" i="16"/>
  <c r="E1614" i="16" s="1"/>
  <c r="C1614" i="16" s="1"/>
  <c r="I1469" i="16"/>
  <c r="E1469" i="16" s="1"/>
  <c r="C1469" i="16" s="1"/>
  <c r="I1326" i="16"/>
  <c r="E1326" i="16" s="1"/>
  <c r="C1326" i="16" s="1"/>
  <c r="I1181" i="16"/>
  <c r="E1181" i="16" s="1"/>
  <c r="C1181" i="16" s="1"/>
  <c r="I1037" i="16"/>
  <c r="E1037" i="16" s="1"/>
  <c r="C1037" i="16" s="1"/>
  <c r="I894" i="16"/>
  <c r="E894" i="16" s="1"/>
  <c r="C894" i="16" s="1"/>
  <c r="I1732" i="16"/>
  <c r="E1732" i="16" s="1"/>
  <c r="C1732" i="16" s="1"/>
  <c r="I1589" i="16"/>
  <c r="E1589" i="16" s="1"/>
  <c r="C1589" i="16" s="1"/>
  <c r="I1444" i="16"/>
  <c r="E1444" i="16" s="1"/>
  <c r="C1444" i="16" s="1"/>
  <c r="I1301" i="16"/>
  <c r="E1301" i="16" s="1"/>
  <c r="C1301" i="16" s="1"/>
  <c r="I1157" i="16"/>
  <c r="E1157" i="16" s="1"/>
  <c r="C1157" i="16" s="1"/>
  <c r="I1013" i="16"/>
  <c r="E1013" i="16" s="1"/>
  <c r="C1013" i="16" s="1"/>
  <c r="I870" i="16"/>
  <c r="E870" i="16" s="1"/>
  <c r="C870" i="16" s="1"/>
  <c r="I1983" i="16"/>
  <c r="E1983" i="16" s="1"/>
  <c r="C1983" i="16" s="1"/>
  <c r="I1839" i="16"/>
  <c r="E1839" i="16" s="1"/>
  <c r="C1839" i="16" s="1"/>
  <c r="I1697" i="16"/>
  <c r="E1697" i="16" s="1"/>
  <c r="C1697" i="16" s="1"/>
  <c r="I1551" i="16"/>
  <c r="E1551" i="16" s="1"/>
  <c r="C1551" i="16" s="1"/>
  <c r="I1408" i="16"/>
  <c r="E1408" i="16" s="1"/>
  <c r="C1408" i="16" s="1"/>
  <c r="I1263" i="16"/>
  <c r="E1263" i="16" s="1"/>
  <c r="C1263" i="16" s="1"/>
  <c r="I1120" i="16"/>
  <c r="E1120" i="16" s="1"/>
  <c r="C1120" i="16" s="1"/>
  <c r="I1984" i="16"/>
  <c r="E1984" i="16" s="1"/>
  <c r="C1984" i="16" s="1"/>
  <c r="I1840" i="16"/>
  <c r="E1840" i="16" s="1"/>
  <c r="C1840" i="16" s="1"/>
  <c r="I1695" i="16"/>
  <c r="E1695" i="16" s="1"/>
  <c r="C1695" i="16" s="1"/>
  <c r="I1552" i="16"/>
  <c r="E1552" i="16" s="1"/>
  <c r="C1552" i="16" s="1"/>
  <c r="I1407" i="16"/>
  <c r="E1407" i="16" s="1"/>
  <c r="C1407" i="16" s="1"/>
  <c r="I1264" i="16"/>
  <c r="E1264" i="16" s="1"/>
  <c r="C1264" i="16" s="1"/>
  <c r="I1119" i="16"/>
  <c r="E1119" i="16" s="1"/>
  <c r="C1119" i="16" s="1"/>
  <c r="I1995" i="16"/>
  <c r="E1995" i="16" s="1"/>
  <c r="C1995" i="16" s="1"/>
  <c r="I1851" i="16"/>
  <c r="E1851" i="16" s="1"/>
  <c r="C1851" i="16" s="1"/>
  <c r="I1705" i="16"/>
  <c r="E1705" i="16" s="1"/>
  <c r="C1705" i="16" s="1"/>
  <c r="I1562" i="16"/>
  <c r="E1562" i="16" s="1"/>
  <c r="C1562" i="16" s="1"/>
  <c r="I1418" i="16"/>
  <c r="E1418" i="16" s="1"/>
  <c r="C1418" i="16" s="1"/>
  <c r="I1274" i="16"/>
  <c r="E1274" i="16" s="1"/>
  <c r="C1274" i="16" s="1"/>
  <c r="I1130" i="16"/>
  <c r="E1130" i="16" s="1"/>
  <c r="C1130" i="16" s="1"/>
  <c r="I1982" i="16"/>
  <c r="E1982" i="16" s="1"/>
  <c r="C1982" i="16" s="1"/>
  <c r="I1813" i="16"/>
  <c r="E1813" i="16" s="1"/>
  <c r="C1813" i="16" s="1"/>
  <c r="I1669" i="16"/>
  <c r="E1669" i="16" s="1"/>
  <c r="C1669" i="16" s="1"/>
  <c r="I1525" i="16"/>
  <c r="E1525" i="16" s="1"/>
  <c r="C1525" i="16" s="1"/>
  <c r="I1380" i="16"/>
  <c r="E1380" i="16" s="1"/>
  <c r="C1380" i="16" s="1"/>
  <c r="I1237" i="16"/>
  <c r="E1237" i="16" s="1"/>
  <c r="C1237" i="16" s="1"/>
  <c r="I1093" i="16"/>
  <c r="E1093" i="16" s="1"/>
  <c r="C1093" i="16" s="1"/>
  <c r="I1033" i="16"/>
  <c r="E1033" i="16" s="1"/>
  <c r="C1033" i="16" s="1"/>
  <c r="I887" i="16"/>
  <c r="E887" i="16" s="1"/>
  <c r="C887" i="16" s="1"/>
  <c r="I744" i="16"/>
  <c r="E744" i="16" s="1"/>
  <c r="C744" i="16" s="1"/>
  <c r="I600" i="16"/>
  <c r="E600" i="16" s="1"/>
  <c r="C600" i="16" s="1"/>
  <c r="I456" i="16"/>
  <c r="E456" i="16" s="1"/>
  <c r="C456" i="16" s="1"/>
  <c r="I311" i="16"/>
  <c r="E311" i="16" s="1"/>
  <c r="C311" i="16" s="1"/>
  <c r="I155" i="16"/>
  <c r="E155" i="16" s="1"/>
  <c r="C155" i="16" s="1"/>
  <c r="I1043" i="16"/>
  <c r="E1043" i="16" s="1"/>
  <c r="C1043" i="16" s="1"/>
  <c r="I900" i="16"/>
  <c r="E900" i="16" s="1"/>
  <c r="C900" i="16" s="1"/>
  <c r="I756" i="16"/>
  <c r="E756" i="16" s="1"/>
  <c r="C756" i="16" s="1"/>
  <c r="I611" i="16"/>
  <c r="E611" i="16" s="1"/>
  <c r="C611" i="16" s="1"/>
  <c r="I455" i="16"/>
  <c r="E455" i="16" s="1"/>
  <c r="C455" i="16" s="1"/>
  <c r="I312" i="16"/>
  <c r="E312" i="16" s="1"/>
  <c r="C312" i="16" s="1"/>
  <c r="I156" i="16"/>
  <c r="E156" i="16" s="1"/>
  <c r="C156" i="16" s="1"/>
  <c r="I1041" i="16"/>
  <c r="E1041" i="16" s="1"/>
  <c r="C1041" i="16" s="1"/>
  <c r="I898" i="16"/>
  <c r="E898" i="16" s="1"/>
  <c r="C898" i="16" s="1"/>
  <c r="I742" i="16"/>
  <c r="E742" i="16" s="1"/>
  <c r="C742" i="16" s="1"/>
  <c r="I599" i="16"/>
  <c r="E599" i="16" s="1"/>
  <c r="C599" i="16" s="1"/>
  <c r="I454" i="16"/>
  <c r="E454" i="16" s="1"/>
  <c r="C454" i="16" s="1"/>
  <c r="I310" i="16"/>
  <c r="E310" i="16" s="1"/>
  <c r="C310" i="16" s="1"/>
  <c r="I165" i="16"/>
  <c r="E165" i="16" s="1"/>
  <c r="C165" i="16" s="1"/>
  <c r="I1065" i="16"/>
  <c r="E1065" i="16" s="1"/>
  <c r="C1065" i="16" s="1"/>
  <c r="I920" i="16"/>
  <c r="E920" i="16" s="1"/>
  <c r="C920" i="16" s="1"/>
  <c r="I777" i="16"/>
  <c r="E777" i="16" s="1"/>
  <c r="C777" i="16" s="1"/>
  <c r="I633" i="16"/>
  <c r="E633" i="16" s="1"/>
  <c r="C633" i="16" s="1"/>
  <c r="I489" i="16"/>
  <c r="E489" i="16" s="1"/>
  <c r="C489" i="16" s="1"/>
  <c r="I345" i="16"/>
  <c r="E345" i="16" s="1"/>
  <c r="C345" i="16" s="1"/>
  <c r="I201" i="16"/>
  <c r="E201" i="16" s="1"/>
  <c r="C201" i="16" s="1"/>
  <c r="I45" i="16"/>
  <c r="E45" i="16" s="1"/>
  <c r="C45" i="16" s="1"/>
  <c r="I933" i="16"/>
  <c r="E933" i="16" s="1"/>
  <c r="C933" i="16" s="1"/>
  <c r="I789" i="16"/>
  <c r="E789" i="16" s="1"/>
  <c r="C789" i="16" s="1"/>
  <c r="I644" i="16"/>
  <c r="E644" i="16" s="1"/>
  <c r="C644" i="16" s="1"/>
  <c r="I500" i="16"/>
  <c r="E500" i="16" s="1"/>
  <c r="C500" i="16" s="1"/>
  <c r="I356" i="16"/>
  <c r="E356" i="16" s="1"/>
  <c r="C356" i="16" s="1"/>
  <c r="I200" i="16"/>
  <c r="E200" i="16" s="1"/>
  <c r="C200" i="16" s="1"/>
  <c r="I47" i="16"/>
  <c r="E47" i="16" s="1"/>
  <c r="C47" i="16" s="1"/>
  <c r="I944" i="16"/>
  <c r="E944" i="16" s="1"/>
  <c r="C944" i="16" s="1"/>
  <c r="I799" i="16"/>
  <c r="E799" i="16" s="1"/>
  <c r="C799" i="16" s="1"/>
  <c r="I655" i="16"/>
  <c r="E655" i="16" s="1"/>
  <c r="C655" i="16" s="1"/>
  <c r="I512" i="16"/>
  <c r="E512" i="16" s="1"/>
  <c r="C512" i="16" s="1"/>
  <c r="I367" i="16"/>
  <c r="E367" i="16" s="1"/>
  <c r="C367" i="16" s="1"/>
  <c r="I223" i="16"/>
  <c r="E223" i="16" s="1"/>
  <c r="C223" i="16" s="1"/>
  <c r="I79" i="16"/>
  <c r="E79" i="16" s="1"/>
  <c r="C79" i="16" s="1"/>
  <c r="I726" i="16"/>
  <c r="E726" i="16" s="1"/>
  <c r="C726" i="16" s="1"/>
  <c r="I583" i="16"/>
  <c r="E583" i="16" s="1"/>
  <c r="C583" i="16" s="1"/>
  <c r="I439" i="16"/>
  <c r="E439" i="16" s="1"/>
  <c r="C439" i="16" s="1"/>
  <c r="I294" i="16"/>
  <c r="E294" i="16" s="1"/>
  <c r="C294" i="16" s="1"/>
  <c r="I149" i="16"/>
  <c r="E149" i="16" s="1"/>
  <c r="C149" i="16" s="1"/>
  <c r="I785" i="16"/>
  <c r="E785" i="16" s="1"/>
  <c r="C785" i="16" s="1"/>
  <c r="I641" i="16"/>
  <c r="E641" i="16" s="1"/>
  <c r="C641" i="16" s="1"/>
  <c r="I496" i="16"/>
  <c r="E496" i="16" s="1"/>
  <c r="C496" i="16" s="1"/>
  <c r="I353" i="16"/>
  <c r="E353" i="16" s="1"/>
  <c r="C353" i="16" s="1"/>
  <c r="I209" i="16"/>
  <c r="E209" i="16" s="1"/>
  <c r="C209" i="16" s="1"/>
  <c r="I65" i="16"/>
  <c r="E65" i="16" s="1"/>
  <c r="C65" i="16" s="1"/>
  <c r="I964" i="16"/>
  <c r="E964" i="16" s="1"/>
  <c r="C964" i="16" s="1"/>
  <c r="I820" i="16"/>
  <c r="E820" i="16" s="1"/>
  <c r="C820" i="16" s="1"/>
  <c r="I676" i="16"/>
  <c r="E676" i="16" s="1"/>
  <c r="C676" i="16" s="1"/>
  <c r="I531" i="16"/>
  <c r="E531" i="16" s="1"/>
  <c r="C531" i="16" s="1"/>
  <c r="I388" i="16"/>
  <c r="E388" i="16" s="1"/>
  <c r="C388" i="16" s="1"/>
  <c r="I244" i="16"/>
  <c r="E244" i="16" s="1"/>
  <c r="C244" i="16" s="1"/>
  <c r="I100" i="16"/>
  <c r="E100" i="16" s="1"/>
  <c r="C100" i="16" s="1"/>
  <c r="I999" i="16"/>
  <c r="E999" i="16" s="1"/>
  <c r="C999" i="16" s="1"/>
  <c r="I855" i="16"/>
  <c r="E855" i="16" s="1"/>
  <c r="C855" i="16" s="1"/>
  <c r="I711" i="16"/>
  <c r="E711" i="16" s="1"/>
  <c r="C711" i="16" s="1"/>
  <c r="I566" i="16"/>
  <c r="E566" i="16" s="1"/>
  <c r="C566" i="16" s="1"/>
  <c r="I423" i="16"/>
  <c r="E423" i="16" s="1"/>
  <c r="C423" i="16" s="1"/>
  <c r="I267" i="16"/>
  <c r="E267" i="16" s="1"/>
  <c r="C267" i="16" s="1"/>
  <c r="I124" i="16"/>
  <c r="E124" i="16" s="1"/>
  <c r="C124" i="16" s="1"/>
  <c r="I1021" i="16"/>
  <c r="E1021" i="16" s="1"/>
  <c r="C1021" i="16" s="1"/>
  <c r="I878" i="16"/>
  <c r="E878" i="16" s="1"/>
  <c r="C878" i="16" s="1"/>
  <c r="I734" i="16"/>
  <c r="E734" i="16" s="1"/>
  <c r="C734" i="16" s="1"/>
  <c r="I591" i="16"/>
  <c r="E591" i="16" s="1"/>
  <c r="C591" i="16" s="1"/>
  <c r="I446" i="16"/>
  <c r="E446" i="16" s="1"/>
  <c r="C446" i="16" s="1"/>
  <c r="I302" i="16"/>
  <c r="E302" i="16" s="1"/>
  <c r="C302" i="16" s="1"/>
  <c r="I158" i="16"/>
  <c r="E158" i="16" s="1"/>
  <c r="C158" i="16" s="1"/>
  <c r="I974" i="16"/>
  <c r="E974" i="16" s="1"/>
  <c r="C974" i="16" s="1"/>
  <c r="I828" i="16"/>
  <c r="E828" i="16" s="1"/>
  <c r="C828" i="16" s="1"/>
  <c r="I685" i="16"/>
  <c r="E685" i="16" s="1"/>
  <c r="C685" i="16" s="1"/>
  <c r="I542" i="16"/>
  <c r="E542" i="16" s="1"/>
  <c r="C542" i="16" s="1"/>
  <c r="I397" i="16"/>
  <c r="E397" i="16" s="1"/>
  <c r="C397" i="16" s="1"/>
  <c r="I253" i="16"/>
  <c r="E253" i="16" s="1"/>
  <c r="C253" i="16" s="1"/>
  <c r="I109" i="16"/>
  <c r="E109" i="16" s="1"/>
  <c r="C109" i="16" s="1"/>
  <c r="I2076" i="16"/>
  <c r="E2076" i="16" s="1"/>
  <c r="C2076" i="16" s="1"/>
  <c r="I1871" i="16"/>
  <c r="E1871" i="16" s="1"/>
  <c r="C1871" i="16" s="1"/>
  <c r="I1680" i="16"/>
  <c r="E1680" i="16" s="1"/>
  <c r="C1680" i="16" s="1"/>
  <c r="I1511" i="16"/>
  <c r="E1511" i="16" s="1"/>
  <c r="C1511" i="16" s="1"/>
  <c r="I1343" i="16"/>
  <c r="E1343" i="16" s="1"/>
  <c r="C1343" i="16" s="1"/>
  <c r="I1175" i="16"/>
  <c r="E1175" i="16" s="1"/>
  <c r="C1175" i="16" s="1"/>
  <c r="I2026" i="16"/>
  <c r="E2026" i="16" s="1"/>
  <c r="C2026" i="16" s="1"/>
  <c r="I1858" i="16"/>
  <c r="E1858" i="16" s="1"/>
  <c r="C1858" i="16" s="1"/>
  <c r="I1701" i="16"/>
  <c r="E1701" i="16" s="1"/>
  <c r="C1701" i="16" s="1"/>
  <c r="I1546" i="16"/>
  <c r="E1546" i="16" s="1"/>
  <c r="C1546" i="16" s="1"/>
  <c r="I1378" i="16"/>
  <c r="E1378" i="16" s="1"/>
  <c r="C1378" i="16" s="1"/>
  <c r="I1222" i="16"/>
  <c r="E1222" i="16" s="1"/>
  <c r="C1222" i="16" s="1"/>
  <c r="I2061" i="16"/>
  <c r="E2061" i="16" s="1"/>
  <c r="C2061" i="16" s="1"/>
  <c r="I1916" i="16"/>
  <c r="E1916" i="16" s="1"/>
  <c r="C1916" i="16" s="1"/>
  <c r="I1774" i="16"/>
  <c r="E1774" i="16" s="1"/>
  <c r="C1774" i="16" s="1"/>
  <c r="I1628" i="16"/>
  <c r="E1628" i="16" s="1"/>
  <c r="C1628" i="16" s="1"/>
  <c r="I1486" i="16"/>
  <c r="E1486" i="16" s="1"/>
  <c r="C1486" i="16" s="1"/>
  <c r="I1342" i="16"/>
  <c r="E1342" i="16" s="1"/>
  <c r="C1342" i="16" s="1"/>
  <c r="I1197" i="16"/>
  <c r="E1197" i="16" s="1"/>
  <c r="C1197" i="16" s="1"/>
  <c r="I2047" i="16"/>
  <c r="E2047" i="16" s="1"/>
  <c r="C2047" i="16" s="1"/>
  <c r="I1905" i="16"/>
  <c r="E1905" i="16" s="1"/>
  <c r="C1905" i="16" s="1"/>
  <c r="I1761" i="16"/>
  <c r="E1761" i="16" s="1"/>
  <c r="C1761" i="16" s="1"/>
  <c r="I1615" i="16"/>
  <c r="E1615" i="16" s="1"/>
  <c r="C1615" i="16" s="1"/>
  <c r="I1472" i="16"/>
  <c r="E1472" i="16" s="1"/>
  <c r="C1472" i="16" s="1"/>
  <c r="I1328" i="16"/>
  <c r="E1328" i="16" s="1"/>
  <c r="C1328" i="16" s="1"/>
  <c r="I1184" i="16"/>
  <c r="E1184" i="16" s="1"/>
  <c r="C1184" i="16" s="1"/>
  <c r="I2072" i="16"/>
  <c r="E2072" i="16" s="1"/>
  <c r="C2072" i="16" s="1"/>
  <c r="I1927" i="16"/>
  <c r="E1927" i="16" s="1"/>
  <c r="C1927" i="16" s="1"/>
  <c r="I1784" i="16"/>
  <c r="E1784" i="16" s="1"/>
  <c r="C1784" i="16" s="1"/>
  <c r="I1638" i="16"/>
  <c r="E1638" i="16" s="1"/>
  <c r="C1638" i="16" s="1"/>
  <c r="I1483" i="16"/>
  <c r="E1483" i="16" s="1"/>
  <c r="C1483" i="16" s="1"/>
  <c r="I1327" i="16"/>
  <c r="E1327" i="16" s="1"/>
  <c r="C1327" i="16" s="1"/>
  <c r="I1183" i="16"/>
  <c r="E1183" i="16" s="1"/>
  <c r="C1183" i="16" s="1"/>
  <c r="I1746" i="16"/>
  <c r="E1746" i="16" s="1"/>
  <c r="C1746" i="16" s="1"/>
  <c r="I1602" i="16"/>
  <c r="E1602" i="16" s="1"/>
  <c r="C1602" i="16" s="1"/>
  <c r="I1457" i="16"/>
  <c r="E1457" i="16" s="1"/>
  <c r="C1457" i="16" s="1"/>
  <c r="I1314" i="16"/>
  <c r="E1314" i="16" s="1"/>
  <c r="C1314" i="16" s="1"/>
  <c r="I1170" i="16"/>
  <c r="E1170" i="16" s="1"/>
  <c r="C1170" i="16" s="1"/>
  <c r="I1025" i="16"/>
  <c r="E1025" i="16" s="1"/>
  <c r="C1025" i="16" s="1"/>
  <c r="I883" i="16"/>
  <c r="E883" i="16" s="1"/>
  <c r="C883" i="16" s="1"/>
  <c r="I1722" i="16"/>
  <c r="E1722" i="16" s="1"/>
  <c r="C1722" i="16" s="1"/>
  <c r="I1578" i="16"/>
  <c r="E1578" i="16" s="1"/>
  <c r="C1578" i="16" s="1"/>
  <c r="I1433" i="16"/>
  <c r="E1433" i="16" s="1"/>
  <c r="C1433" i="16" s="1"/>
  <c r="I1288" i="16"/>
  <c r="E1288" i="16" s="1"/>
  <c r="C1288" i="16" s="1"/>
  <c r="I1145" i="16"/>
  <c r="E1145" i="16" s="1"/>
  <c r="C1145" i="16" s="1"/>
  <c r="I1000" i="16"/>
  <c r="E1000" i="16" s="1"/>
  <c r="C1000" i="16" s="1"/>
  <c r="I856" i="16"/>
  <c r="E856" i="16" s="1"/>
  <c r="C856" i="16" s="1"/>
  <c r="I1972" i="16"/>
  <c r="E1972" i="16" s="1"/>
  <c r="C1972" i="16" s="1"/>
  <c r="I1828" i="16"/>
  <c r="E1828" i="16" s="1"/>
  <c r="C1828" i="16" s="1"/>
  <c r="I1684" i="16"/>
  <c r="E1684" i="16" s="1"/>
  <c r="C1684" i="16" s="1"/>
  <c r="I1539" i="16"/>
  <c r="E1539" i="16" s="1"/>
  <c r="C1539" i="16" s="1"/>
  <c r="I1396" i="16"/>
  <c r="E1396" i="16" s="1"/>
  <c r="C1396" i="16" s="1"/>
  <c r="I1252" i="16"/>
  <c r="E1252" i="16" s="1"/>
  <c r="C1252" i="16" s="1"/>
  <c r="I1109" i="16"/>
  <c r="E1109" i="16" s="1"/>
  <c r="C1109" i="16" s="1"/>
  <c r="I1971" i="16"/>
  <c r="E1971" i="16" s="1"/>
  <c r="C1971" i="16" s="1"/>
  <c r="I1826" i="16"/>
  <c r="E1826" i="16" s="1"/>
  <c r="C1826" i="16" s="1"/>
  <c r="I1682" i="16"/>
  <c r="E1682" i="16" s="1"/>
  <c r="C1682" i="16" s="1"/>
  <c r="I1540" i="16"/>
  <c r="E1540" i="16" s="1"/>
  <c r="C1540" i="16" s="1"/>
  <c r="I1395" i="16"/>
  <c r="E1395" i="16" s="1"/>
  <c r="C1395" i="16" s="1"/>
  <c r="I1251" i="16"/>
  <c r="E1251" i="16" s="1"/>
  <c r="C1251" i="16" s="1"/>
  <c r="I1107" i="16"/>
  <c r="E1107" i="16" s="1"/>
  <c r="C1107" i="16" s="1"/>
  <c r="I1981" i="16"/>
  <c r="E1981" i="16" s="1"/>
  <c r="C1981" i="16" s="1"/>
  <c r="I1837" i="16"/>
  <c r="E1837" i="16" s="1"/>
  <c r="C1837" i="16" s="1"/>
  <c r="I1694" i="16"/>
  <c r="E1694" i="16" s="1"/>
  <c r="C1694" i="16" s="1"/>
  <c r="I1549" i="16"/>
  <c r="E1549" i="16" s="1"/>
  <c r="C1549" i="16" s="1"/>
  <c r="I1406" i="16"/>
  <c r="E1406" i="16" s="1"/>
  <c r="C1406" i="16" s="1"/>
  <c r="I1262" i="16"/>
  <c r="E1262" i="16" s="1"/>
  <c r="C1262" i="16" s="1"/>
  <c r="I1117" i="16"/>
  <c r="E1117" i="16" s="1"/>
  <c r="C1117" i="16" s="1"/>
  <c r="I1970" i="16"/>
  <c r="E1970" i="16" s="1"/>
  <c r="C1970" i="16" s="1"/>
  <c r="I1802" i="16"/>
  <c r="E1802" i="16" s="1"/>
  <c r="C1802" i="16" s="1"/>
  <c r="I1657" i="16"/>
  <c r="E1657" i="16" s="1"/>
  <c r="C1657" i="16" s="1"/>
  <c r="I1513" i="16"/>
  <c r="E1513" i="16" s="1"/>
  <c r="C1513" i="16" s="1"/>
  <c r="I1369" i="16"/>
  <c r="E1369" i="16" s="1"/>
  <c r="C1369" i="16" s="1"/>
  <c r="I1225" i="16"/>
  <c r="E1225" i="16" s="1"/>
  <c r="C1225" i="16" s="1"/>
  <c r="I1081" i="16"/>
  <c r="E1081" i="16" s="1"/>
  <c r="C1081" i="16" s="1"/>
  <c r="I1020" i="16"/>
  <c r="E1020" i="16" s="1"/>
  <c r="C1020" i="16" s="1"/>
  <c r="I875" i="16"/>
  <c r="E875" i="16" s="1"/>
  <c r="C875" i="16" s="1"/>
  <c r="I733" i="16"/>
  <c r="E733" i="16" s="1"/>
  <c r="C733" i="16" s="1"/>
  <c r="I588" i="16"/>
  <c r="E588" i="16" s="1"/>
  <c r="C588" i="16" s="1"/>
  <c r="I444" i="16"/>
  <c r="E444" i="16" s="1"/>
  <c r="C444" i="16" s="1"/>
  <c r="I299" i="16"/>
  <c r="E299" i="16" s="1"/>
  <c r="C299" i="16" s="1"/>
  <c r="I145" i="16"/>
  <c r="E145" i="16" s="1"/>
  <c r="C145" i="16" s="1"/>
  <c r="I1031" i="16"/>
  <c r="E1031" i="16" s="1"/>
  <c r="C1031" i="16" s="1"/>
  <c r="I888" i="16"/>
  <c r="E888" i="16" s="1"/>
  <c r="C888" i="16" s="1"/>
  <c r="I743" i="16"/>
  <c r="E743" i="16" s="1"/>
  <c r="C743" i="16" s="1"/>
  <c r="I586" i="16"/>
  <c r="E586" i="16" s="1"/>
  <c r="C586" i="16" s="1"/>
  <c r="I443" i="16"/>
  <c r="E443" i="16" s="1"/>
  <c r="C443" i="16" s="1"/>
  <c r="I300" i="16"/>
  <c r="E300" i="16" s="1"/>
  <c r="C300" i="16" s="1"/>
  <c r="I143" i="16"/>
  <c r="E143" i="16" s="1"/>
  <c r="C143" i="16" s="1"/>
  <c r="I1030" i="16"/>
  <c r="E1030" i="16" s="1"/>
  <c r="C1030" i="16" s="1"/>
  <c r="I886" i="16"/>
  <c r="E886" i="16" s="1"/>
  <c r="C886" i="16" s="1"/>
  <c r="I730" i="16"/>
  <c r="E730" i="16" s="1"/>
  <c r="C730" i="16" s="1"/>
  <c r="I587" i="16"/>
  <c r="E587" i="16" s="1"/>
  <c r="C587" i="16" s="1"/>
  <c r="I442" i="16"/>
  <c r="E442" i="16" s="1"/>
  <c r="C442" i="16" s="1"/>
  <c r="I298" i="16"/>
  <c r="E298" i="16" s="1"/>
  <c r="C298" i="16" s="1"/>
  <c r="I153" i="16"/>
  <c r="E153" i="16" s="1"/>
  <c r="C153" i="16" s="1"/>
  <c r="I1054" i="16"/>
  <c r="E1054" i="16" s="1"/>
  <c r="C1054" i="16" s="1"/>
  <c r="I910" i="16"/>
  <c r="E910" i="16" s="1"/>
  <c r="C910" i="16" s="1"/>
  <c r="I765" i="16"/>
  <c r="E765" i="16" s="1"/>
  <c r="C765" i="16" s="1"/>
  <c r="I621" i="16"/>
  <c r="E621" i="16" s="1"/>
  <c r="C621" i="16" s="1"/>
  <c r="I476" i="16"/>
  <c r="E476" i="16" s="1"/>
  <c r="C476" i="16" s="1"/>
  <c r="I333" i="16"/>
  <c r="E333" i="16" s="1"/>
  <c r="C333" i="16" s="1"/>
  <c r="I189" i="16"/>
  <c r="E189" i="16" s="1"/>
  <c r="C189" i="16" s="1"/>
  <c r="I57" i="16"/>
  <c r="E57" i="16" s="1"/>
  <c r="C57" i="16" s="1"/>
  <c r="I921" i="16"/>
  <c r="E921" i="16" s="1"/>
  <c r="C921" i="16" s="1"/>
  <c r="I775" i="16"/>
  <c r="E775" i="16" s="1"/>
  <c r="C775" i="16" s="1"/>
  <c r="I631" i="16"/>
  <c r="E631" i="16" s="1"/>
  <c r="C631" i="16" s="1"/>
  <c r="I488" i="16"/>
  <c r="E488" i="16" s="1"/>
  <c r="C488" i="16" s="1"/>
  <c r="I344" i="16"/>
  <c r="E344" i="16" s="1"/>
  <c r="C344" i="16" s="1"/>
  <c r="I188" i="16"/>
  <c r="E188" i="16" s="1"/>
  <c r="C188" i="16" s="1"/>
  <c r="I1075" i="16"/>
  <c r="E1075" i="16" s="1"/>
  <c r="C1075" i="16" s="1"/>
  <c r="I931" i="16"/>
  <c r="E931" i="16" s="1"/>
  <c r="C931" i="16" s="1"/>
  <c r="I787" i="16"/>
  <c r="E787" i="16" s="1"/>
  <c r="C787" i="16" s="1"/>
  <c r="I643" i="16"/>
  <c r="E643" i="16" s="1"/>
  <c r="C643" i="16" s="1"/>
  <c r="I498" i="16"/>
  <c r="E498" i="16" s="1"/>
  <c r="C498" i="16" s="1"/>
  <c r="I355" i="16"/>
  <c r="E355" i="16" s="1"/>
  <c r="C355" i="16" s="1"/>
  <c r="I211" i="16"/>
  <c r="E211" i="16" s="1"/>
  <c r="C211" i="16" s="1"/>
  <c r="I67" i="16"/>
  <c r="E67" i="16" s="1"/>
  <c r="C67" i="16" s="1"/>
  <c r="I714" i="16"/>
  <c r="E714" i="16" s="1"/>
  <c r="C714" i="16" s="1"/>
  <c r="I571" i="16"/>
  <c r="E571" i="16" s="1"/>
  <c r="C571" i="16" s="1"/>
  <c r="I426" i="16"/>
  <c r="E426" i="16" s="1"/>
  <c r="C426" i="16" s="1"/>
  <c r="I281" i="16"/>
  <c r="E281" i="16" s="1"/>
  <c r="C281" i="16" s="1"/>
  <c r="I138" i="16"/>
  <c r="E138" i="16" s="1"/>
  <c r="C138" i="16" s="1"/>
  <c r="I773" i="16"/>
  <c r="E773" i="16" s="1"/>
  <c r="C773" i="16" s="1"/>
  <c r="I629" i="16"/>
  <c r="E629" i="16" s="1"/>
  <c r="C629" i="16" s="1"/>
  <c r="I486" i="16"/>
  <c r="E486" i="16" s="1"/>
  <c r="C486" i="16" s="1"/>
  <c r="I341" i="16"/>
  <c r="E341" i="16" s="1"/>
  <c r="C341" i="16" s="1"/>
  <c r="I197" i="16"/>
  <c r="E197" i="16" s="1"/>
  <c r="C197" i="16" s="1"/>
  <c r="I51" i="16"/>
  <c r="E51" i="16" s="1"/>
  <c r="C51" i="16" s="1"/>
  <c r="I952" i="16"/>
  <c r="E952" i="16" s="1"/>
  <c r="C952" i="16" s="1"/>
  <c r="I808" i="16"/>
  <c r="E808" i="16" s="1"/>
  <c r="C808" i="16" s="1"/>
  <c r="I664" i="16"/>
  <c r="E664" i="16" s="1"/>
  <c r="C664" i="16" s="1"/>
  <c r="I520" i="16"/>
  <c r="E520" i="16" s="1"/>
  <c r="C520" i="16" s="1"/>
  <c r="I376" i="16"/>
  <c r="E376" i="16" s="1"/>
  <c r="C376" i="16" s="1"/>
  <c r="I231" i="16"/>
  <c r="E231" i="16" s="1"/>
  <c r="C231" i="16" s="1"/>
  <c r="I89" i="16"/>
  <c r="E89" i="16" s="1"/>
  <c r="C89" i="16" s="1"/>
  <c r="I986" i="16"/>
  <c r="E986" i="16" s="1"/>
  <c r="C986" i="16" s="1"/>
  <c r="I843" i="16"/>
  <c r="E843" i="16" s="1"/>
  <c r="C843" i="16" s="1"/>
  <c r="I699" i="16"/>
  <c r="E699" i="16" s="1"/>
  <c r="C699" i="16" s="1"/>
  <c r="I554" i="16"/>
  <c r="E554" i="16" s="1"/>
  <c r="C554" i="16" s="1"/>
  <c r="I411" i="16"/>
  <c r="E411" i="16" s="1"/>
  <c r="C411" i="16" s="1"/>
  <c r="I256" i="16"/>
  <c r="E256" i="16" s="1"/>
  <c r="C256" i="16" s="1"/>
  <c r="I111" i="16"/>
  <c r="E111" i="16" s="1"/>
  <c r="C111" i="16" s="1"/>
  <c r="I1009" i="16"/>
  <c r="E1009" i="16" s="1"/>
  <c r="C1009" i="16" s="1"/>
  <c r="I866" i="16"/>
  <c r="E866" i="16" s="1"/>
  <c r="C866" i="16" s="1"/>
  <c r="I722" i="16"/>
  <c r="E722" i="16" s="1"/>
  <c r="C722" i="16" s="1"/>
  <c r="I579" i="16"/>
  <c r="E579" i="16" s="1"/>
  <c r="C579" i="16" s="1"/>
  <c r="I434" i="16"/>
  <c r="E434" i="16" s="1"/>
  <c r="C434" i="16" s="1"/>
  <c r="I291" i="16"/>
  <c r="E291" i="16" s="1"/>
  <c r="C291" i="16" s="1"/>
  <c r="I146" i="16"/>
  <c r="E146" i="16" s="1"/>
  <c r="C146" i="16" s="1"/>
  <c r="I961" i="16"/>
  <c r="E961" i="16" s="1"/>
  <c r="C961" i="16" s="1"/>
  <c r="I817" i="16"/>
  <c r="E817" i="16" s="1"/>
  <c r="C817" i="16" s="1"/>
  <c r="I673" i="16"/>
  <c r="E673" i="16" s="1"/>
  <c r="C673" i="16" s="1"/>
  <c r="I529" i="16"/>
  <c r="E529" i="16" s="1"/>
  <c r="C529" i="16" s="1"/>
  <c r="I385" i="16"/>
  <c r="E385" i="16" s="1"/>
  <c r="C385" i="16" s="1"/>
  <c r="I241" i="16"/>
  <c r="E241" i="16" s="1"/>
  <c r="C241" i="16" s="1"/>
  <c r="I2064" i="16"/>
  <c r="E2064" i="16" s="1"/>
  <c r="C2064" i="16" s="1"/>
  <c r="I1860" i="16"/>
  <c r="E1860" i="16" s="1"/>
  <c r="C1860" i="16" s="1"/>
  <c r="I1666" i="16"/>
  <c r="E1666" i="16" s="1"/>
  <c r="C1666" i="16" s="1"/>
  <c r="I1499" i="16"/>
  <c r="E1499" i="16" s="1"/>
  <c r="C1499" i="16" s="1"/>
  <c r="I1319" i="16"/>
  <c r="E1319" i="16" s="1"/>
  <c r="C1319" i="16" s="1"/>
  <c r="I1162" i="16"/>
  <c r="E1162" i="16" s="1"/>
  <c r="C1162" i="16" s="1"/>
  <c r="I2014" i="16"/>
  <c r="E2014" i="16" s="1"/>
  <c r="C2014" i="16" s="1"/>
  <c r="I1846" i="16"/>
  <c r="E1846" i="16" s="1"/>
  <c r="C1846" i="16" s="1"/>
  <c r="I1690" i="16"/>
  <c r="E1690" i="16" s="1"/>
  <c r="C1690" i="16" s="1"/>
  <c r="I1522" i="16"/>
  <c r="E1522" i="16" s="1"/>
  <c r="C1522" i="16" s="1"/>
  <c r="I1366" i="16"/>
  <c r="E1366" i="16" s="1"/>
  <c r="C1366" i="16" s="1"/>
  <c r="I1210" i="16"/>
  <c r="E1210" i="16" s="1"/>
  <c r="C1210" i="16" s="1"/>
  <c r="I2049" i="16"/>
  <c r="E2049" i="16" s="1"/>
  <c r="C2049" i="16" s="1"/>
  <c r="I1904" i="16"/>
  <c r="E1904" i="16" s="1"/>
  <c r="C1904" i="16" s="1"/>
  <c r="I1760" i="16"/>
  <c r="E1760" i="16" s="1"/>
  <c r="C1760" i="16" s="1"/>
  <c r="I1617" i="16"/>
  <c r="E1617" i="16" s="1"/>
  <c r="C1617" i="16" s="1"/>
  <c r="I1474" i="16"/>
  <c r="E1474" i="16" s="1"/>
  <c r="C1474" i="16" s="1"/>
  <c r="I1329" i="16"/>
  <c r="E1329" i="16" s="1"/>
  <c r="C1329" i="16" s="1"/>
  <c r="I1185" i="16"/>
  <c r="E1185" i="16" s="1"/>
  <c r="C1185" i="16" s="1"/>
  <c r="I2036" i="16"/>
  <c r="E2036" i="16" s="1"/>
  <c r="C2036" i="16" s="1"/>
  <c r="I1892" i="16"/>
  <c r="E1892" i="16" s="1"/>
  <c r="C1892" i="16" s="1"/>
  <c r="I1747" i="16"/>
  <c r="E1747" i="16" s="1"/>
  <c r="C1747" i="16" s="1"/>
  <c r="I1604" i="16"/>
  <c r="E1604" i="16" s="1"/>
  <c r="C1604" i="16" s="1"/>
  <c r="I1460" i="16"/>
  <c r="E1460" i="16" s="1"/>
  <c r="C1460" i="16" s="1"/>
  <c r="I1317" i="16"/>
  <c r="E1317" i="16" s="1"/>
  <c r="C1317" i="16" s="1"/>
  <c r="I1172" i="16"/>
  <c r="E1172" i="16" s="1"/>
  <c r="C1172" i="16" s="1"/>
  <c r="I2059" i="16"/>
  <c r="E2059" i="16" s="1"/>
  <c r="C2059" i="16" s="1"/>
  <c r="I1915" i="16"/>
  <c r="E1915" i="16" s="1"/>
  <c r="C1915" i="16" s="1"/>
  <c r="I1771" i="16"/>
  <c r="E1771" i="16" s="1"/>
  <c r="C1771" i="16" s="1"/>
  <c r="I1627" i="16"/>
  <c r="E1627" i="16" s="1"/>
  <c r="C1627" i="16" s="1"/>
  <c r="I1471" i="16"/>
  <c r="E1471" i="16" s="1"/>
  <c r="C1471" i="16" s="1"/>
  <c r="I1315" i="16"/>
  <c r="E1315" i="16" s="1"/>
  <c r="C1315" i="16" s="1"/>
  <c r="I1171" i="16"/>
  <c r="E1171" i="16" s="1"/>
  <c r="C1171" i="16" s="1"/>
  <c r="I1734" i="16"/>
  <c r="E1734" i="16" s="1"/>
  <c r="C1734" i="16" s="1"/>
  <c r="I1590" i="16"/>
  <c r="E1590" i="16" s="1"/>
  <c r="C1590" i="16" s="1"/>
  <c r="I1447" i="16"/>
  <c r="E1447" i="16" s="1"/>
  <c r="C1447" i="16" s="1"/>
  <c r="I1303" i="16"/>
  <c r="E1303" i="16" s="1"/>
  <c r="C1303" i="16" s="1"/>
  <c r="I1158" i="16"/>
  <c r="E1158" i="16" s="1"/>
  <c r="C1158" i="16" s="1"/>
  <c r="I1014" i="16"/>
  <c r="E1014" i="16" s="1"/>
  <c r="C1014" i="16" s="1"/>
  <c r="I869" i="16"/>
  <c r="E869" i="16" s="1"/>
  <c r="C869" i="16" s="1"/>
  <c r="I1710" i="16"/>
  <c r="E1710" i="16" s="1"/>
  <c r="C1710" i="16" s="1"/>
  <c r="I1566" i="16"/>
  <c r="E1566" i="16" s="1"/>
  <c r="C1566" i="16" s="1"/>
  <c r="I1422" i="16"/>
  <c r="E1422" i="16" s="1"/>
  <c r="C1422" i="16" s="1"/>
  <c r="I1277" i="16"/>
  <c r="E1277" i="16" s="1"/>
  <c r="C1277" i="16" s="1"/>
  <c r="I1134" i="16"/>
  <c r="E1134" i="16" s="1"/>
  <c r="C1134" i="16" s="1"/>
  <c r="I990" i="16"/>
  <c r="E990" i="16" s="1"/>
  <c r="C990" i="16" s="1"/>
  <c r="I846" i="16"/>
  <c r="E846" i="16" s="1"/>
  <c r="C846" i="16" s="1"/>
  <c r="I1959" i="16"/>
  <c r="E1959" i="16" s="1"/>
  <c r="C1959" i="16" s="1"/>
  <c r="I1816" i="16"/>
  <c r="E1816" i="16" s="1"/>
  <c r="C1816" i="16" s="1"/>
  <c r="I1672" i="16"/>
  <c r="E1672" i="16" s="1"/>
  <c r="C1672" i="16" s="1"/>
  <c r="I1528" i="16"/>
  <c r="E1528" i="16" s="1"/>
  <c r="C1528" i="16" s="1"/>
  <c r="I1384" i="16"/>
  <c r="E1384" i="16" s="1"/>
  <c r="C1384" i="16" s="1"/>
  <c r="I1240" i="16"/>
  <c r="E1240" i="16" s="1"/>
  <c r="C1240" i="16" s="1"/>
  <c r="I1097" i="16"/>
  <c r="E1097" i="16" s="1"/>
  <c r="C1097" i="16" s="1"/>
  <c r="I1960" i="16"/>
  <c r="E1960" i="16" s="1"/>
  <c r="C1960" i="16" s="1"/>
  <c r="I1815" i="16"/>
  <c r="E1815" i="16" s="1"/>
  <c r="C1815" i="16" s="1"/>
  <c r="I1671" i="16"/>
  <c r="E1671" i="16" s="1"/>
  <c r="C1671" i="16" s="1"/>
  <c r="I1526" i="16"/>
  <c r="E1526" i="16" s="1"/>
  <c r="C1526" i="16" s="1"/>
  <c r="I1382" i="16"/>
  <c r="E1382" i="16" s="1"/>
  <c r="C1382" i="16" s="1"/>
  <c r="I1238" i="16"/>
  <c r="E1238" i="16" s="1"/>
  <c r="C1238" i="16" s="1"/>
  <c r="I1094" i="16"/>
  <c r="E1094" i="16" s="1"/>
  <c r="C1094" i="16" s="1"/>
  <c r="I1969" i="16"/>
  <c r="E1969" i="16" s="1"/>
  <c r="C1969" i="16" s="1"/>
  <c r="I1827" i="16"/>
  <c r="E1827" i="16" s="1"/>
  <c r="C1827" i="16" s="1"/>
  <c r="I1683" i="16"/>
  <c r="E1683" i="16" s="1"/>
  <c r="C1683" i="16" s="1"/>
  <c r="I1538" i="16"/>
  <c r="E1538" i="16" s="1"/>
  <c r="C1538" i="16" s="1"/>
  <c r="I1393" i="16"/>
  <c r="E1393" i="16" s="1"/>
  <c r="C1393" i="16" s="1"/>
  <c r="I1250" i="16"/>
  <c r="E1250" i="16" s="1"/>
  <c r="C1250" i="16" s="1"/>
  <c r="I1106" i="16"/>
  <c r="E1106" i="16" s="1"/>
  <c r="C1106" i="16" s="1"/>
  <c r="I1945" i="16"/>
  <c r="E1945" i="16" s="1"/>
  <c r="C1945" i="16" s="1"/>
  <c r="I1789" i="16"/>
  <c r="E1789" i="16" s="1"/>
  <c r="C1789" i="16" s="1"/>
  <c r="I1646" i="16"/>
  <c r="E1646" i="16" s="1"/>
  <c r="C1646" i="16" s="1"/>
  <c r="I1501" i="16"/>
  <c r="E1501" i="16" s="1"/>
  <c r="C1501" i="16" s="1"/>
  <c r="I1358" i="16"/>
  <c r="E1358" i="16" s="1"/>
  <c r="C1358" i="16" s="1"/>
  <c r="I1214" i="16"/>
  <c r="E1214" i="16" s="1"/>
  <c r="C1214" i="16" s="1"/>
  <c r="I1069" i="16"/>
  <c r="E1069" i="16" s="1"/>
  <c r="C1069" i="16" s="1"/>
  <c r="I1007" i="16"/>
  <c r="E1007" i="16" s="1"/>
  <c r="C1007" i="16" s="1"/>
  <c r="I865" i="16"/>
  <c r="E865" i="16" s="1"/>
  <c r="C865" i="16" s="1"/>
  <c r="I720" i="16"/>
  <c r="E720" i="16" s="1"/>
  <c r="C720" i="16" s="1"/>
  <c r="I576" i="16"/>
  <c r="E576" i="16" s="1"/>
  <c r="C576" i="16" s="1"/>
  <c r="I432" i="16"/>
  <c r="E432" i="16" s="1"/>
  <c r="C432" i="16" s="1"/>
  <c r="I288" i="16"/>
  <c r="E288" i="16" s="1"/>
  <c r="C288" i="16" s="1"/>
  <c r="I131" i="16"/>
  <c r="E131" i="16" s="1"/>
  <c r="C131" i="16" s="1"/>
  <c r="I1019" i="16"/>
  <c r="E1019" i="16" s="1"/>
  <c r="C1019" i="16" s="1"/>
  <c r="I876" i="16"/>
  <c r="E876" i="16" s="1"/>
  <c r="C876" i="16" s="1"/>
  <c r="I731" i="16"/>
  <c r="E731" i="16" s="1"/>
  <c r="C731" i="16" s="1"/>
  <c r="I574" i="16"/>
  <c r="E574" i="16" s="1"/>
  <c r="C574" i="16" s="1"/>
  <c r="I431" i="16"/>
  <c r="E431" i="16" s="1"/>
  <c r="C431" i="16" s="1"/>
  <c r="I287" i="16"/>
  <c r="E287" i="16" s="1"/>
  <c r="C287" i="16" s="1"/>
  <c r="I132" i="16"/>
  <c r="E132" i="16" s="1"/>
  <c r="C132" i="16" s="1"/>
  <c r="I1018" i="16"/>
  <c r="E1018" i="16" s="1"/>
  <c r="C1018" i="16" s="1"/>
  <c r="I874" i="16"/>
  <c r="E874" i="16" s="1"/>
  <c r="C874" i="16" s="1"/>
  <c r="I719" i="16"/>
  <c r="E719" i="16" s="1"/>
  <c r="C719" i="16" s="1"/>
  <c r="I575" i="16"/>
  <c r="E575" i="16" s="1"/>
  <c r="C575" i="16" s="1"/>
  <c r="I430" i="16"/>
  <c r="E430" i="16" s="1"/>
  <c r="C430" i="16" s="1"/>
  <c r="I285" i="16"/>
  <c r="E285" i="16" s="1"/>
  <c r="C285" i="16" s="1"/>
  <c r="I141" i="16"/>
  <c r="E141" i="16" s="1"/>
  <c r="C141" i="16" s="1"/>
  <c r="I1042" i="16"/>
  <c r="E1042" i="16" s="1"/>
  <c r="C1042" i="16" s="1"/>
  <c r="I897" i="16"/>
  <c r="E897" i="16" s="1"/>
  <c r="C897" i="16" s="1"/>
  <c r="I753" i="16"/>
  <c r="E753" i="16" s="1"/>
  <c r="C753" i="16" s="1"/>
  <c r="I610" i="16"/>
  <c r="E610" i="16" s="1"/>
  <c r="C610" i="16" s="1"/>
  <c r="I465" i="16"/>
  <c r="E465" i="16" s="1"/>
  <c r="C465" i="16" s="1"/>
  <c r="I322" i="16"/>
  <c r="E322" i="16" s="1"/>
  <c r="C322" i="16" s="1"/>
  <c r="I177" i="16"/>
  <c r="E177" i="16" s="1"/>
  <c r="C177" i="16" s="1"/>
  <c r="I1052" i="16"/>
  <c r="E1052" i="16" s="1"/>
  <c r="C1052" i="16" s="1"/>
  <c r="I908" i="16"/>
  <c r="E908" i="16" s="1"/>
  <c r="C908" i="16" s="1"/>
  <c r="I764" i="16"/>
  <c r="E764" i="16" s="1"/>
  <c r="C764" i="16" s="1"/>
  <c r="I620" i="16"/>
  <c r="E620" i="16" s="1"/>
  <c r="C620" i="16" s="1"/>
  <c r="I477" i="16"/>
  <c r="E477" i="16" s="1"/>
  <c r="C477" i="16" s="1"/>
  <c r="I332" i="16"/>
  <c r="E332" i="16" s="1"/>
  <c r="C332" i="16" s="1"/>
  <c r="I176" i="16"/>
  <c r="E176" i="16" s="1"/>
  <c r="C176" i="16" s="1"/>
  <c r="I1063" i="16"/>
  <c r="E1063" i="16" s="1"/>
  <c r="C1063" i="16" s="1"/>
  <c r="I919" i="16"/>
  <c r="E919" i="16" s="1"/>
  <c r="C919" i="16" s="1"/>
  <c r="I776" i="16"/>
  <c r="E776" i="16" s="1"/>
  <c r="C776" i="16" s="1"/>
  <c r="I632" i="16"/>
  <c r="E632" i="16" s="1"/>
  <c r="C632" i="16" s="1"/>
  <c r="I487" i="16"/>
  <c r="E487" i="16" s="1"/>
  <c r="C487" i="16" s="1"/>
  <c r="I343" i="16"/>
  <c r="E343" i="16" s="1"/>
  <c r="C343" i="16" s="1"/>
  <c r="I199" i="16"/>
  <c r="E199" i="16" s="1"/>
  <c r="C199" i="16" s="1"/>
  <c r="I50" i="16"/>
  <c r="E50" i="16" s="1"/>
  <c r="C50" i="16" s="1"/>
  <c r="I702" i="16"/>
  <c r="E702" i="16" s="1"/>
  <c r="C702" i="16" s="1"/>
  <c r="I557" i="16"/>
  <c r="E557" i="16" s="1"/>
  <c r="C557" i="16" s="1"/>
  <c r="I414" i="16"/>
  <c r="E414" i="16" s="1"/>
  <c r="C414" i="16" s="1"/>
  <c r="I270" i="16"/>
  <c r="E270" i="16" s="1"/>
  <c r="C270" i="16" s="1"/>
  <c r="I126" i="16"/>
  <c r="E126" i="16" s="1"/>
  <c r="C126" i="16" s="1"/>
  <c r="I761" i="16"/>
  <c r="E761" i="16" s="1"/>
  <c r="C761" i="16" s="1"/>
  <c r="I617" i="16"/>
  <c r="E617" i="16" s="1"/>
  <c r="C617" i="16" s="1"/>
  <c r="I474" i="16"/>
  <c r="E474" i="16" s="1"/>
  <c r="C474" i="16" s="1"/>
  <c r="I329" i="16"/>
  <c r="E329" i="16" s="1"/>
  <c r="C329" i="16" s="1"/>
  <c r="I185" i="16"/>
  <c r="E185" i="16" s="1"/>
  <c r="C185" i="16" s="1"/>
  <c r="I1084" i="16"/>
  <c r="E1084" i="16" s="1"/>
  <c r="C1084" i="16" s="1"/>
  <c r="I940" i="16"/>
  <c r="E940" i="16" s="1"/>
  <c r="C940" i="16" s="1"/>
  <c r="I797" i="16"/>
  <c r="E797" i="16" s="1"/>
  <c r="C797" i="16" s="1"/>
  <c r="I651" i="16"/>
  <c r="E651" i="16" s="1"/>
  <c r="C651" i="16" s="1"/>
  <c r="I508" i="16"/>
  <c r="E508" i="16" s="1"/>
  <c r="C508" i="16" s="1"/>
  <c r="I364" i="16"/>
  <c r="E364" i="16" s="1"/>
  <c r="C364" i="16" s="1"/>
  <c r="I220" i="16"/>
  <c r="E220" i="16" s="1"/>
  <c r="C220" i="16" s="1"/>
  <c r="I77" i="16"/>
  <c r="E77" i="16" s="1"/>
  <c r="C77" i="16" s="1"/>
  <c r="I975" i="16"/>
  <c r="E975" i="16" s="1"/>
  <c r="C975" i="16" s="1"/>
  <c r="I831" i="16"/>
  <c r="E831" i="16" s="1"/>
  <c r="C831" i="16" s="1"/>
  <c r="I687" i="16"/>
  <c r="E687" i="16" s="1"/>
  <c r="C687" i="16" s="1"/>
  <c r="I544" i="16"/>
  <c r="E544" i="16" s="1"/>
  <c r="C544" i="16" s="1"/>
  <c r="I399" i="16"/>
  <c r="E399" i="16" s="1"/>
  <c r="C399" i="16" s="1"/>
  <c r="I243" i="16"/>
  <c r="E243" i="16" s="1"/>
  <c r="C243" i="16" s="1"/>
  <c r="I99" i="16"/>
  <c r="E99" i="16" s="1"/>
  <c r="C99" i="16" s="1"/>
  <c r="I998" i="16"/>
  <c r="E998" i="16" s="1"/>
  <c r="C998" i="16" s="1"/>
  <c r="I853" i="16"/>
  <c r="E853" i="16" s="1"/>
  <c r="C853" i="16" s="1"/>
  <c r="I710" i="16"/>
  <c r="E710" i="16" s="1"/>
  <c r="C710" i="16" s="1"/>
  <c r="I567" i="16"/>
  <c r="E567" i="16" s="1"/>
  <c r="C567" i="16" s="1"/>
  <c r="I422" i="16"/>
  <c r="E422" i="16" s="1"/>
  <c r="C422" i="16" s="1"/>
  <c r="I277" i="16"/>
  <c r="E277" i="16" s="1"/>
  <c r="C277" i="16" s="1"/>
  <c r="I134" i="16"/>
  <c r="E134" i="16" s="1"/>
  <c r="C134" i="16" s="1"/>
  <c r="I949" i="16"/>
  <c r="E949" i="16" s="1"/>
  <c r="C949" i="16" s="1"/>
  <c r="I805" i="16"/>
  <c r="E805" i="16" s="1"/>
  <c r="C805" i="16" s="1"/>
  <c r="I2040" i="16"/>
  <c r="E2040" i="16" s="1"/>
  <c r="C2040" i="16" s="1"/>
  <c r="I1847" i="16"/>
  <c r="E1847" i="16" s="1"/>
  <c r="C1847" i="16" s="1"/>
  <c r="I1655" i="16"/>
  <c r="E1655" i="16" s="1"/>
  <c r="C1655" i="16" s="1"/>
  <c r="I1487" i="16"/>
  <c r="E1487" i="16" s="1"/>
  <c r="C1487" i="16" s="1"/>
  <c r="I1307" i="16"/>
  <c r="E1307" i="16" s="1"/>
  <c r="C1307" i="16" s="1"/>
  <c r="I1151" i="16"/>
  <c r="E1151" i="16" s="1"/>
  <c r="C1151" i="16" s="1"/>
  <c r="I2003" i="16"/>
  <c r="E2003" i="16" s="1"/>
  <c r="C2003" i="16" s="1"/>
  <c r="I1833" i="16"/>
  <c r="E1833" i="16" s="1"/>
  <c r="C1833" i="16" s="1"/>
  <c r="I1667" i="16"/>
  <c r="E1667" i="16" s="1"/>
  <c r="C1667" i="16" s="1"/>
  <c r="I1510" i="16"/>
  <c r="E1510" i="16" s="1"/>
  <c r="C1510" i="16" s="1"/>
  <c r="I1354" i="16"/>
  <c r="E1354" i="16" s="1"/>
  <c r="C1354" i="16" s="1"/>
  <c r="I1198" i="16"/>
  <c r="E1198" i="16" s="1"/>
  <c r="C1198" i="16" s="1"/>
  <c r="I2038" i="16"/>
  <c r="E2038" i="16" s="1"/>
  <c r="C2038" i="16" s="1"/>
  <c r="I1894" i="16"/>
  <c r="E1894" i="16" s="1"/>
  <c r="C1894" i="16" s="1"/>
  <c r="I1749" i="16"/>
  <c r="E1749" i="16" s="1"/>
  <c r="C1749" i="16" s="1"/>
  <c r="I1605" i="16"/>
  <c r="E1605" i="16" s="1"/>
  <c r="C1605" i="16" s="1"/>
  <c r="I1461" i="16"/>
  <c r="E1461" i="16" s="1"/>
  <c r="C1461" i="16" s="1"/>
  <c r="I1316" i="16"/>
  <c r="E1316" i="16" s="1"/>
  <c r="C1316" i="16" s="1"/>
  <c r="I1173" i="16"/>
  <c r="E1173" i="16" s="1"/>
  <c r="C1173" i="16" s="1"/>
  <c r="I2023" i="16"/>
  <c r="E2023" i="16" s="1"/>
  <c r="C2023" i="16" s="1"/>
  <c r="I1881" i="16"/>
  <c r="E1881" i="16" s="1"/>
  <c r="C1881" i="16" s="1"/>
  <c r="I1736" i="16"/>
  <c r="E1736" i="16" s="1"/>
  <c r="C1736" i="16" s="1"/>
  <c r="I1592" i="16"/>
  <c r="E1592" i="16" s="1"/>
  <c r="C1592" i="16" s="1"/>
  <c r="I1449" i="16"/>
  <c r="E1449" i="16" s="1"/>
  <c r="C1449" i="16" s="1"/>
  <c r="I1305" i="16"/>
  <c r="E1305" i="16" s="1"/>
  <c r="C1305" i="16" s="1"/>
  <c r="I1160" i="16"/>
  <c r="E1160" i="16" s="1"/>
  <c r="C1160" i="16" s="1"/>
  <c r="I2048" i="16"/>
  <c r="E2048" i="16" s="1"/>
  <c r="C2048" i="16" s="1"/>
  <c r="I1903" i="16"/>
  <c r="E1903" i="16" s="1"/>
  <c r="C1903" i="16" s="1"/>
  <c r="I1759" i="16"/>
  <c r="E1759" i="16" s="1"/>
  <c r="C1759" i="16" s="1"/>
  <c r="I1616" i="16"/>
  <c r="E1616" i="16" s="1"/>
  <c r="C1616" i="16" s="1"/>
  <c r="I1459" i="16"/>
  <c r="E1459" i="16" s="1"/>
  <c r="C1459" i="16" s="1"/>
  <c r="I1302" i="16"/>
  <c r="E1302" i="16" s="1"/>
  <c r="C1302" i="16" s="1"/>
  <c r="I1147" i="16"/>
  <c r="E1147" i="16" s="1"/>
  <c r="C1147" i="16" s="1"/>
  <c r="I1721" i="16"/>
  <c r="E1721" i="16" s="1"/>
  <c r="C1721" i="16" s="1"/>
  <c r="I1577" i="16"/>
  <c r="E1577" i="16" s="1"/>
  <c r="C1577" i="16" s="1"/>
  <c r="I1434" i="16"/>
  <c r="E1434" i="16" s="1"/>
  <c r="C1434" i="16" s="1"/>
  <c r="I1290" i="16"/>
  <c r="E1290" i="16" s="1"/>
  <c r="C1290" i="16" s="1"/>
  <c r="I1146" i="16"/>
  <c r="E1146" i="16" s="1"/>
  <c r="C1146" i="16" s="1"/>
  <c r="I1002" i="16"/>
  <c r="E1002" i="16" s="1"/>
  <c r="C1002" i="16" s="1"/>
  <c r="I859" i="16"/>
  <c r="E859" i="16" s="1"/>
  <c r="C859" i="16" s="1"/>
  <c r="I1696" i="16"/>
  <c r="E1696" i="16" s="1"/>
  <c r="C1696" i="16" s="1"/>
  <c r="I1553" i="16"/>
  <c r="E1553" i="16" s="1"/>
  <c r="C1553" i="16" s="1"/>
  <c r="I1410" i="16"/>
  <c r="E1410" i="16" s="1"/>
  <c r="C1410" i="16" s="1"/>
  <c r="I1266" i="16"/>
  <c r="E1266" i="16" s="1"/>
  <c r="C1266" i="16" s="1"/>
  <c r="I1121" i="16"/>
  <c r="E1121" i="16" s="1"/>
  <c r="C1121" i="16" s="1"/>
  <c r="I977" i="16"/>
  <c r="E977" i="16" s="1"/>
  <c r="C977" i="16" s="1"/>
  <c r="I834" i="16"/>
  <c r="E834" i="16" s="1"/>
  <c r="C834" i="16" s="1"/>
  <c r="I1947" i="16"/>
  <c r="E1947" i="16" s="1"/>
  <c r="C1947" i="16" s="1"/>
  <c r="I1805" i="16"/>
  <c r="E1805" i="16" s="1"/>
  <c r="C1805" i="16" s="1"/>
  <c r="I1661" i="16"/>
  <c r="E1661" i="16" s="1"/>
  <c r="C1661" i="16" s="1"/>
  <c r="I1516" i="16"/>
  <c r="E1516" i="16" s="1"/>
  <c r="C1516" i="16" s="1"/>
  <c r="I1372" i="16"/>
  <c r="E1372" i="16" s="1"/>
  <c r="C1372" i="16" s="1"/>
  <c r="I1228" i="16"/>
  <c r="E1228" i="16" s="1"/>
  <c r="C1228" i="16" s="1"/>
  <c r="I2092" i="16"/>
  <c r="E2092" i="16" s="1"/>
  <c r="C2092" i="16" s="1"/>
  <c r="I1948" i="16"/>
  <c r="E1948" i="16" s="1"/>
  <c r="C1948" i="16" s="1"/>
  <c r="I1803" i="16"/>
  <c r="E1803" i="16" s="1"/>
  <c r="C1803" i="16" s="1"/>
  <c r="I1659" i="16"/>
  <c r="E1659" i="16" s="1"/>
  <c r="C1659" i="16" s="1"/>
  <c r="I1515" i="16"/>
  <c r="E1515" i="16" s="1"/>
  <c r="C1515" i="16" s="1"/>
  <c r="I1371" i="16"/>
  <c r="E1371" i="16" s="1"/>
  <c r="C1371" i="16" s="1"/>
  <c r="I1226" i="16"/>
  <c r="E1226" i="16" s="1"/>
  <c r="C1226" i="16" s="1"/>
  <c r="I2102" i="16"/>
  <c r="E2102" i="16" s="1"/>
  <c r="C2102" i="16" s="1"/>
  <c r="I1958" i="16"/>
  <c r="E1958" i="16" s="1"/>
  <c r="C1958" i="16" s="1"/>
  <c r="I1814" i="16"/>
  <c r="E1814" i="16" s="1"/>
  <c r="C1814" i="16" s="1"/>
  <c r="I1670" i="16"/>
  <c r="E1670" i="16" s="1"/>
  <c r="C1670" i="16" s="1"/>
  <c r="I1527" i="16"/>
  <c r="E1527" i="16" s="1"/>
  <c r="C1527" i="16" s="1"/>
  <c r="I1383" i="16"/>
  <c r="E1383" i="16" s="1"/>
  <c r="C1383" i="16" s="1"/>
  <c r="I1239" i="16"/>
  <c r="E1239" i="16" s="1"/>
  <c r="C1239" i="16" s="1"/>
  <c r="I1095" i="16"/>
  <c r="E1095" i="16" s="1"/>
  <c r="C1095" i="16" s="1"/>
  <c r="I1932" i="16"/>
  <c r="E1932" i="16" s="1"/>
  <c r="C1932" i="16" s="1"/>
  <c r="I1777" i="16"/>
  <c r="E1777" i="16" s="1"/>
  <c r="C1777" i="16" s="1"/>
  <c r="I1633" i="16"/>
  <c r="E1633" i="16" s="1"/>
  <c r="C1633" i="16" s="1"/>
  <c r="I1489" i="16"/>
  <c r="E1489" i="16" s="1"/>
  <c r="C1489" i="16" s="1"/>
  <c r="I1345" i="16"/>
  <c r="E1345" i="16" s="1"/>
  <c r="C1345" i="16" s="1"/>
  <c r="I1201" i="16"/>
  <c r="E1201" i="16" s="1"/>
  <c r="C1201" i="16" s="1"/>
  <c r="I1057" i="16"/>
  <c r="E1057" i="16" s="1"/>
  <c r="C1057" i="16" s="1"/>
  <c r="I997" i="16"/>
  <c r="E997" i="16" s="1"/>
  <c r="C997" i="16" s="1"/>
  <c r="I851" i="16"/>
  <c r="E851" i="16" s="1"/>
  <c r="C851" i="16" s="1"/>
  <c r="I708" i="16"/>
  <c r="E708" i="16" s="1"/>
  <c r="C708" i="16" s="1"/>
  <c r="I564" i="16"/>
  <c r="E564" i="16" s="1"/>
  <c r="C564" i="16" s="1"/>
  <c r="I420" i="16"/>
  <c r="E420" i="16" s="1"/>
  <c r="C420" i="16" s="1"/>
  <c r="I265" i="16"/>
  <c r="E265" i="16" s="1"/>
  <c r="C265" i="16" s="1"/>
  <c r="I119" i="16"/>
  <c r="E119" i="16" s="1"/>
  <c r="C119" i="16" s="1"/>
  <c r="I1008" i="16"/>
  <c r="E1008" i="16" s="1"/>
  <c r="C1008" i="16" s="1"/>
  <c r="I863" i="16"/>
  <c r="E863" i="16" s="1"/>
  <c r="C863" i="16" s="1"/>
  <c r="I718" i="16"/>
  <c r="E718" i="16" s="1"/>
  <c r="C718" i="16" s="1"/>
  <c r="I563" i="16"/>
  <c r="E563" i="16" s="1"/>
  <c r="C563" i="16" s="1"/>
  <c r="I419" i="16"/>
  <c r="E419" i="16" s="1"/>
  <c r="C419" i="16" s="1"/>
  <c r="I276" i="16"/>
  <c r="E276" i="16" s="1"/>
  <c r="C276" i="16" s="1"/>
  <c r="I120" i="16"/>
  <c r="E120" i="16" s="1"/>
  <c r="C120" i="16" s="1"/>
  <c r="I1005" i="16"/>
  <c r="E1005" i="16" s="1"/>
  <c r="C1005" i="16" s="1"/>
  <c r="I862" i="16"/>
  <c r="E862" i="16" s="1"/>
  <c r="C862" i="16" s="1"/>
  <c r="I706" i="16"/>
  <c r="E706" i="16" s="1"/>
  <c r="C706" i="16" s="1"/>
  <c r="I561" i="16"/>
  <c r="E561" i="16" s="1"/>
  <c r="C561" i="16" s="1"/>
  <c r="I418" i="16"/>
  <c r="E418" i="16" s="1"/>
  <c r="C418" i="16" s="1"/>
  <c r="I273" i="16"/>
  <c r="E273" i="16" s="1"/>
  <c r="C273" i="16" s="1"/>
  <c r="I130" i="16"/>
  <c r="E130" i="16" s="1"/>
  <c r="C130" i="16" s="1"/>
  <c r="I1028" i="16"/>
  <c r="E1028" i="16" s="1"/>
  <c r="C1028" i="16" s="1"/>
  <c r="I885" i="16"/>
  <c r="E885" i="16" s="1"/>
  <c r="C885" i="16" s="1"/>
  <c r="I741" i="16"/>
  <c r="E741" i="16" s="1"/>
  <c r="C741" i="16" s="1"/>
  <c r="I597" i="16"/>
  <c r="E597" i="16" s="1"/>
  <c r="C597" i="16" s="1"/>
  <c r="I453" i="16"/>
  <c r="E453" i="16" s="1"/>
  <c r="C453" i="16" s="1"/>
  <c r="I309" i="16"/>
  <c r="E309" i="16" s="1"/>
  <c r="C309" i="16" s="1"/>
  <c r="I166" i="16"/>
  <c r="E166" i="16" s="1"/>
  <c r="C166" i="16" s="1"/>
  <c r="I1039" i="16"/>
  <c r="E1039" i="16" s="1"/>
  <c r="C1039" i="16" s="1"/>
  <c r="I896" i="16"/>
  <c r="E896" i="16" s="1"/>
  <c r="C896" i="16" s="1"/>
  <c r="I752" i="16"/>
  <c r="E752" i="16" s="1"/>
  <c r="C752" i="16" s="1"/>
  <c r="I608" i="16"/>
  <c r="E608" i="16" s="1"/>
  <c r="C608" i="16" s="1"/>
  <c r="I464" i="16"/>
  <c r="E464" i="16" s="1"/>
  <c r="C464" i="16" s="1"/>
  <c r="I308" i="16"/>
  <c r="E308" i="16" s="1"/>
  <c r="C308" i="16" s="1"/>
  <c r="I164" i="16"/>
  <c r="E164" i="16" s="1"/>
  <c r="C164" i="16" s="1"/>
  <c r="I1051" i="16"/>
  <c r="E1051" i="16" s="1"/>
  <c r="C1051" i="16" s="1"/>
  <c r="I907" i="16"/>
  <c r="E907" i="16" s="1"/>
  <c r="C907" i="16" s="1"/>
  <c r="I763" i="16"/>
  <c r="E763" i="16" s="1"/>
  <c r="C763" i="16" s="1"/>
  <c r="I619" i="16"/>
  <c r="E619" i="16" s="1"/>
  <c r="C619" i="16" s="1"/>
  <c r="I475" i="16"/>
  <c r="E475" i="16" s="1"/>
  <c r="C475" i="16" s="1"/>
  <c r="I331" i="16"/>
  <c r="E331" i="16" s="1"/>
  <c r="C331" i="16" s="1"/>
  <c r="I187" i="16"/>
  <c r="E187" i="16" s="1"/>
  <c r="C187" i="16" s="1"/>
  <c r="I49" i="16"/>
  <c r="E49" i="16" s="1"/>
  <c r="C49" i="16" s="1"/>
  <c r="I690" i="16"/>
  <c r="E690" i="16" s="1"/>
  <c r="C690" i="16" s="1"/>
  <c r="I545" i="16"/>
  <c r="E545" i="16" s="1"/>
  <c r="C545" i="16" s="1"/>
  <c r="I402" i="16"/>
  <c r="E402" i="16" s="1"/>
  <c r="C402" i="16" s="1"/>
  <c r="I258" i="16"/>
  <c r="E258" i="16" s="1"/>
  <c r="C258" i="16" s="1"/>
  <c r="I114" i="16"/>
  <c r="E114" i="16" s="1"/>
  <c r="C114" i="16" s="1"/>
  <c r="I748" i="16"/>
  <c r="E748" i="16" s="1"/>
  <c r="C748" i="16" s="1"/>
  <c r="I605" i="16"/>
  <c r="E605" i="16" s="1"/>
  <c r="C605" i="16" s="1"/>
  <c r="I461" i="16"/>
  <c r="E461" i="16" s="1"/>
  <c r="C461" i="16" s="1"/>
  <c r="I317" i="16"/>
  <c r="E317" i="16" s="1"/>
  <c r="C317" i="16" s="1"/>
  <c r="I174" i="16"/>
  <c r="E174" i="16" s="1"/>
  <c r="C174" i="16" s="1"/>
  <c r="I1071" i="16"/>
  <c r="E1071" i="16" s="1"/>
  <c r="C1071" i="16" s="1"/>
  <c r="I928" i="16"/>
  <c r="E928" i="16" s="1"/>
  <c r="C928" i="16" s="1"/>
  <c r="I784" i="16"/>
  <c r="E784" i="16" s="1"/>
  <c r="C784" i="16" s="1"/>
  <c r="I640" i="16"/>
  <c r="E640" i="16" s="1"/>
  <c r="C640" i="16" s="1"/>
  <c r="I497" i="16"/>
  <c r="E497" i="16" s="1"/>
  <c r="C497" i="16" s="1"/>
  <c r="I352" i="16"/>
  <c r="E352" i="16" s="1"/>
  <c r="C352" i="16" s="1"/>
  <c r="I208" i="16"/>
  <c r="E208" i="16" s="1"/>
  <c r="C208" i="16" s="1"/>
  <c r="I63" i="16"/>
  <c r="E63" i="16" s="1"/>
  <c r="C63" i="16" s="1"/>
  <c r="I963" i="16"/>
  <c r="E963" i="16" s="1"/>
  <c r="C963" i="16" s="1"/>
  <c r="I819" i="16"/>
  <c r="E819" i="16" s="1"/>
  <c r="C819" i="16" s="1"/>
  <c r="I675" i="16"/>
  <c r="E675" i="16" s="1"/>
  <c r="C675" i="16" s="1"/>
  <c r="I532" i="16"/>
  <c r="E532" i="16" s="1"/>
  <c r="C532" i="16" s="1"/>
  <c r="I387" i="16"/>
  <c r="E387" i="16" s="1"/>
  <c r="C387" i="16" s="1"/>
  <c r="I232" i="16"/>
  <c r="E232" i="16" s="1"/>
  <c r="C232" i="16" s="1"/>
  <c r="I87" i="16"/>
  <c r="E87" i="16" s="1"/>
  <c r="C87" i="16" s="1"/>
  <c r="I987" i="16"/>
  <c r="E987" i="16" s="1"/>
  <c r="C987" i="16" s="1"/>
  <c r="I841" i="16"/>
  <c r="E841" i="16" s="1"/>
  <c r="C841" i="16" s="1"/>
  <c r="I698" i="16"/>
  <c r="E698" i="16" s="1"/>
  <c r="C698" i="16" s="1"/>
  <c r="I555" i="16"/>
  <c r="E555" i="16" s="1"/>
  <c r="C555" i="16" s="1"/>
  <c r="I410" i="16"/>
  <c r="E410" i="16" s="1"/>
  <c r="C410" i="16" s="1"/>
  <c r="I266" i="16"/>
  <c r="E266" i="16" s="1"/>
  <c r="C266" i="16" s="1"/>
  <c r="I122" i="16"/>
  <c r="E122" i="16" s="1"/>
  <c r="C122" i="16" s="1"/>
  <c r="I937" i="16"/>
  <c r="E937" i="16" s="1"/>
  <c r="C937" i="16" s="1"/>
  <c r="I793" i="16"/>
  <c r="E793" i="16" s="1"/>
  <c r="C793" i="16" s="1"/>
  <c r="I649" i="16"/>
  <c r="E649" i="16" s="1"/>
  <c r="C649" i="16" s="1"/>
  <c r="I505" i="16"/>
  <c r="E505" i="16" s="1"/>
  <c r="C505" i="16" s="1"/>
  <c r="I361" i="16"/>
  <c r="E361" i="16" s="1"/>
  <c r="C361" i="16" s="1"/>
  <c r="I216" i="16"/>
  <c r="E216" i="16" s="1"/>
  <c r="C216" i="16" s="1"/>
  <c r="I73" i="16"/>
  <c r="E73" i="16" s="1"/>
  <c r="C73" i="16" s="1"/>
  <c r="I2027" i="16"/>
  <c r="E2027" i="16" s="1"/>
  <c r="C2027" i="16" s="1"/>
  <c r="I1810" i="16"/>
  <c r="E1810" i="16" s="1"/>
  <c r="C1810" i="16" s="1"/>
  <c r="I1643" i="16"/>
  <c r="E1643" i="16" s="1"/>
  <c r="C1643" i="16" s="1"/>
  <c r="I1463" i="16"/>
  <c r="E1463" i="16" s="1"/>
  <c r="C1463" i="16" s="1"/>
  <c r="I1295" i="16"/>
  <c r="E1295" i="16" s="1"/>
  <c r="C1295" i="16" s="1"/>
  <c r="I1139" i="16"/>
  <c r="E1139" i="16" s="1"/>
  <c r="C1139" i="16" s="1"/>
  <c r="I1989" i="16"/>
  <c r="E1989" i="16" s="1"/>
  <c r="C1989" i="16" s="1"/>
  <c r="I1811" i="16"/>
  <c r="E1811" i="16" s="1"/>
  <c r="C1811" i="16" s="1"/>
  <c r="I1654" i="16"/>
  <c r="E1654" i="16" s="1"/>
  <c r="C1654" i="16" s="1"/>
  <c r="I1498" i="16"/>
  <c r="E1498" i="16" s="1"/>
  <c r="C1498" i="16" s="1"/>
  <c r="I1341" i="16"/>
  <c r="E1341" i="16" s="1"/>
  <c r="C1341" i="16" s="1"/>
  <c r="I1186" i="16"/>
  <c r="E1186" i="16" s="1"/>
  <c r="C1186" i="16" s="1"/>
  <c r="I2025" i="16"/>
  <c r="E2025" i="16" s="1"/>
  <c r="C2025" i="16" s="1"/>
  <c r="I1880" i="16"/>
  <c r="E1880" i="16" s="1"/>
  <c r="C1880" i="16" s="1"/>
  <c r="I1738" i="16"/>
  <c r="E1738" i="16" s="1"/>
  <c r="C1738" i="16" s="1"/>
  <c r="I1594" i="16"/>
  <c r="E1594" i="16" s="1"/>
  <c r="C1594" i="16" s="1"/>
  <c r="I1448" i="16"/>
  <c r="E1448" i="16" s="1"/>
  <c r="C1448" i="16" s="1"/>
  <c r="I1304" i="16"/>
  <c r="E1304" i="16" s="1"/>
  <c r="C1304" i="16" s="1"/>
  <c r="I1161" i="16"/>
  <c r="E1161" i="16" s="1"/>
  <c r="C1161" i="16" s="1"/>
  <c r="I2011" i="16"/>
  <c r="E2011" i="16" s="1"/>
  <c r="C2011" i="16" s="1"/>
  <c r="I1869" i="16"/>
  <c r="E1869" i="16" s="1"/>
  <c r="C1869" i="16" s="1"/>
  <c r="I1724" i="16"/>
  <c r="E1724" i="16" s="1"/>
  <c r="C1724" i="16" s="1"/>
  <c r="I1581" i="16"/>
  <c r="E1581" i="16" s="1"/>
  <c r="C1581" i="16" s="1"/>
  <c r="I1436" i="16"/>
  <c r="E1436" i="16" s="1"/>
  <c r="C1436" i="16" s="1"/>
  <c r="I1292" i="16"/>
  <c r="E1292" i="16" s="1"/>
  <c r="C1292" i="16" s="1"/>
  <c r="I1148" i="16"/>
  <c r="E1148" i="16" s="1"/>
  <c r="C1148" i="16" s="1"/>
  <c r="I2035" i="16"/>
  <c r="E2035" i="16" s="1"/>
  <c r="C2035" i="16" s="1"/>
  <c r="I1891" i="16"/>
  <c r="E1891" i="16" s="1"/>
  <c r="C1891" i="16" s="1"/>
  <c r="I1748" i="16"/>
  <c r="E1748" i="16" s="1"/>
  <c r="C1748" i="16" s="1"/>
  <c r="I1603" i="16"/>
  <c r="E1603" i="16" s="1"/>
  <c r="C1603" i="16" s="1"/>
  <c r="I1446" i="16"/>
  <c r="E1446" i="16" s="1"/>
  <c r="C1446" i="16" s="1"/>
  <c r="I1291" i="16"/>
  <c r="E1291" i="16" s="1"/>
  <c r="C1291" i="16" s="1"/>
  <c r="I1136" i="16"/>
  <c r="E1136" i="16" s="1"/>
  <c r="C1136" i="16" s="1"/>
  <c r="I1709" i="16"/>
  <c r="E1709" i="16" s="1"/>
  <c r="C1709" i="16" s="1"/>
  <c r="I1565" i="16"/>
  <c r="E1565" i="16" s="1"/>
  <c r="C1565" i="16" s="1"/>
  <c r="I1421" i="16"/>
  <c r="E1421" i="16" s="1"/>
  <c r="C1421" i="16" s="1"/>
  <c r="I1278" i="16"/>
  <c r="E1278" i="16" s="1"/>
  <c r="C1278" i="16" s="1"/>
  <c r="I1133" i="16"/>
  <c r="E1133" i="16" s="1"/>
  <c r="C1133" i="16" s="1"/>
  <c r="I989" i="16"/>
  <c r="E989" i="16" s="1"/>
  <c r="C989" i="16" s="1"/>
  <c r="I845" i="16"/>
  <c r="E845" i="16" s="1"/>
  <c r="C845" i="16" s="1"/>
  <c r="I1685" i="16"/>
  <c r="E1685" i="16" s="1"/>
  <c r="C1685" i="16" s="1"/>
  <c r="I1541" i="16"/>
  <c r="E1541" i="16" s="1"/>
  <c r="C1541" i="16" s="1"/>
  <c r="I1397" i="16"/>
  <c r="E1397" i="16" s="1"/>
  <c r="C1397" i="16" s="1"/>
  <c r="I1253" i="16"/>
  <c r="E1253" i="16" s="1"/>
  <c r="C1253" i="16" s="1"/>
  <c r="I1108" i="16"/>
  <c r="E1108" i="16" s="1"/>
  <c r="C1108" i="16" s="1"/>
  <c r="I965" i="16"/>
  <c r="E965" i="16" s="1"/>
  <c r="C965" i="16" s="1"/>
  <c r="I2079" i="16"/>
  <c r="E2079" i="16" s="1"/>
  <c r="C2079" i="16" s="1"/>
  <c r="I1935" i="16"/>
  <c r="E1935" i="16" s="1"/>
  <c r="C1935" i="16" s="1"/>
  <c r="I1791" i="16"/>
  <c r="E1791" i="16" s="1"/>
  <c r="C1791" i="16" s="1"/>
  <c r="I1649" i="16"/>
  <c r="E1649" i="16" s="1"/>
  <c r="C1649" i="16" s="1"/>
  <c r="I1504" i="16"/>
  <c r="E1504" i="16" s="1"/>
  <c r="C1504" i="16" s="1"/>
  <c r="I1360" i="16"/>
  <c r="E1360" i="16" s="1"/>
  <c r="C1360" i="16" s="1"/>
  <c r="I1216" i="16"/>
  <c r="E1216" i="16" s="1"/>
  <c r="C1216" i="16" s="1"/>
  <c r="I2080" i="16"/>
  <c r="E2080" i="16" s="1"/>
  <c r="C2080" i="16" s="1"/>
  <c r="I1936" i="16"/>
  <c r="E1936" i="16" s="1"/>
  <c r="C1936" i="16" s="1"/>
  <c r="I1792" i="16"/>
  <c r="E1792" i="16" s="1"/>
  <c r="C1792" i="16" s="1"/>
  <c r="I1647" i="16"/>
  <c r="E1647" i="16" s="1"/>
  <c r="C1647" i="16" s="1"/>
  <c r="I1502" i="16"/>
  <c r="E1502" i="16" s="1"/>
  <c r="C1502" i="16" s="1"/>
  <c r="I1359" i="16"/>
  <c r="E1359" i="16" s="1"/>
  <c r="C1359" i="16" s="1"/>
  <c r="I1215" i="16"/>
  <c r="E1215" i="16" s="1"/>
  <c r="C1215" i="16" s="1"/>
  <c r="I2090" i="16"/>
  <c r="E2090" i="16" s="1"/>
  <c r="C2090" i="16" s="1"/>
  <c r="I1946" i="16"/>
  <c r="E1946" i="16" s="1"/>
  <c r="C1946" i="16" s="1"/>
  <c r="I1801" i="16"/>
  <c r="E1801" i="16" s="1"/>
  <c r="C1801" i="16" s="1"/>
  <c r="I1658" i="16"/>
  <c r="E1658" i="16" s="1"/>
  <c r="C1658" i="16" s="1"/>
  <c r="I1514" i="16"/>
  <c r="E1514" i="16" s="1"/>
  <c r="C1514" i="16" s="1"/>
  <c r="I1370" i="16"/>
  <c r="E1370" i="16" s="1"/>
  <c r="C1370" i="16" s="1"/>
  <c r="I1227" i="16"/>
  <c r="E1227" i="16" s="1"/>
  <c r="C1227" i="16" s="1"/>
  <c r="I2077" i="16"/>
  <c r="E2077" i="16" s="1"/>
  <c r="C2077" i="16" s="1"/>
  <c r="I1922" i="16"/>
  <c r="E1922" i="16" s="1"/>
  <c r="C1922" i="16" s="1"/>
  <c r="I1766" i="16"/>
  <c r="E1766" i="16" s="1"/>
  <c r="C1766" i="16" s="1"/>
  <c r="I1621" i="16"/>
  <c r="E1621" i="16" s="1"/>
  <c r="C1621" i="16" s="1"/>
  <c r="I1476" i="16"/>
  <c r="E1476" i="16" s="1"/>
  <c r="C1476" i="16" s="1"/>
  <c r="I1333" i="16"/>
  <c r="E1333" i="16" s="1"/>
  <c r="C1333" i="16" s="1"/>
  <c r="I1189" i="16"/>
  <c r="E1189" i="16" s="1"/>
  <c r="C1189" i="16" s="1"/>
  <c r="I1044" i="16"/>
  <c r="E1044" i="16" s="1"/>
  <c r="C1044" i="16" s="1"/>
  <c r="I984" i="16"/>
  <c r="E984" i="16" s="1"/>
  <c r="C984" i="16" s="1"/>
  <c r="I840" i="16"/>
  <c r="E840" i="16" s="1"/>
  <c r="C840" i="16" s="1"/>
  <c r="I696" i="16"/>
  <c r="E696" i="16" s="1"/>
  <c r="C696" i="16" s="1"/>
  <c r="I553" i="16"/>
  <c r="E553" i="16" s="1"/>
  <c r="C553" i="16" s="1"/>
  <c r="I408" i="16"/>
  <c r="E408" i="16" s="1"/>
  <c r="C408" i="16" s="1"/>
  <c r="I252" i="16"/>
  <c r="E252" i="16" s="1"/>
  <c r="C252" i="16" s="1"/>
  <c r="I107" i="16"/>
  <c r="E107" i="16" s="1"/>
  <c r="C107" i="16" s="1"/>
  <c r="I995" i="16"/>
  <c r="E995" i="16" s="1"/>
  <c r="C995" i="16" s="1"/>
  <c r="I852" i="16"/>
  <c r="E852" i="16" s="1"/>
  <c r="C852" i="16" s="1"/>
  <c r="I707" i="16"/>
  <c r="E707" i="16" s="1"/>
  <c r="C707" i="16" s="1"/>
  <c r="I551" i="16"/>
  <c r="E551" i="16" s="1"/>
  <c r="C551" i="16" s="1"/>
  <c r="I407" i="16"/>
  <c r="E407" i="16" s="1"/>
  <c r="C407" i="16" s="1"/>
  <c r="I263" i="16"/>
  <c r="E263" i="16" s="1"/>
  <c r="C263" i="16" s="1"/>
  <c r="I108" i="16"/>
  <c r="E108" i="16" s="1"/>
  <c r="C108" i="16" s="1"/>
  <c r="I993" i="16"/>
  <c r="E993" i="16" s="1"/>
  <c r="C993" i="16" s="1"/>
  <c r="I849" i="16"/>
  <c r="E849" i="16" s="1"/>
  <c r="C849" i="16" s="1"/>
  <c r="I694" i="16"/>
  <c r="E694" i="16" s="1"/>
  <c r="C694" i="16" s="1"/>
  <c r="I549" i="16"/>
  <c r="E549" i="16" s="1"/>
  <c r="C549" i="16" s="1"/>
  <c r="I406" i="16"/>
  <c r="E406" i="16" s="1"/>
  <c r="C406" i="16" s="1"/>
  <c r="I262" i="16"/>
  <c r="E262" i="16" s="1"/>
  <c r="C262" i="16" s="1"/>
  <c r="I118" i="16"/>
  <c r="E118" i="16" s="1"/>
  <c r="C118" i="16" s="1"/>
  <c r="I1016" i="16"/>
  <c r="E1016" i="16" s="1"/>
  <c r="C1016" i="16" s="1"/>
  <c r="I873" i="16"/>
  <c r="E873" i="16" s="1"/>
  <c r="C873" i="16" s="1"/>
  <c r="I729" i="16"/>
  <c r="E729" i="16" s="1"/>
  <c r="C729" i="16" s="1"/>
  <c r="I584" i="16"/>
  <c r="E584" i="16" s="1"/>
  <c r="C584" i="16" s="1"/>
  <c r="I441" i="16"/>
  <c r="E441" i="16" s="1"/>
  <c r="C441" i="16" s="1"/>
  <c r="I297" i="16"/>
  <c r="E297" i="16" s="1"/>
  <c r="C297" i="16" s="1"/>
  <c r="I154" i="16"/>
  <c r="E154" i="16" s="1"/>
  <c r="C154" i="16" s="1"/>
  <c r="I1029" i="16"/>
  <c r="E1029" i="16" s="1"/>
  <c r="C1029" i="16" s="1"/>
  <c r="I884" i="16"/>
  <c r="E884" i="16" s="1"/>
  <c r="C884" i="16" s="1"/>
  <c r="I740" i="16"/>
  <c r="E740" i="16" s="1"/>
  <c r="C740" i="16" s="1"/>
  <c r="I595" i="16"/>
  <c r="E595" i="16" s="1"/>
  <c r="C595" i="16" s="1"/>
  <c r="I452" i="16"/>
  <c r="E452" i="16" s="1"/>
  <c r="C452" i="16" s="1"/>
  <c r="I295" i="16"/>
  <c r="E295" i="16" s="1"/>
  <c r="C295" i="16" s="1"/>
  <c r="I152" i="16"/>
  <c r="E152" i="16" s="1"/>
  <c r="C152" i="16" s="1"/>
  <c r="I1040" i="16"/>
  <c r="E1040" i="16" s="1"/>
  <c r="C1040" i="16" s="1"/>
  <c r="I895" i="16"/>
  <c r="E895" i="16" s="1"/>
  <c r="C895" i="16" s="1"/>
  <c r="I751" i="16"/>
  <c r="E751" i="16" s="1"/>
  <c r="C751" i="16" s="1"/>
  <c r="I606" i="16"/>
  <c r="E606" i="16" s="1"/>
  <c r="C606" i="16" s="1"/>
  <c r="I463" i="16"/>
  <c r="E463" i="16" s="1"/>
  <c r="C463" i="16" s="1"/>
  <c r="I319" i="16"/>
  <c r="E319" i="16" s="1"/>
  <c r="C319" i="16" s="1"/>
  <c r="I175" i="16"/>
  <c r="E175" i="16" s="1"/>
  <c r="C175" i="16" s="1"/>
  <c r="I821" i="16"/>
  <c r="E821" i="16" s="1"/>
  <c r="C821" i="16" s="1"/>
  <c r="I678" i="16"/>
  <c r="E678" i="16" s="1"/>
  <c r="C678" i="16" s="1"/>
  <c r="I534" i="16"/>
  <c r="E534" i="16" s="1"/>
  <c r="C534" i="16" s="1"/>
  <c r="I390" i="16"/>
  <c r="E390" i="16" s="1"/>
  <c r="C390" i="16" s="1"/>
  <c r="I245" i="16"/>
  <c r="E245" i="16" s="1"/>
  <c r="C245" i="16" s="1"/>
  <c r="I103" i="16"/>
  <c r="E103" i="16" s="1"/>
  <c r="C103" i="16" s="1"/>
  <c r="I196" i="16"/>
  <c r="E196" i="16" s="1"/>
  <c r="C196" i="16" s="1"/>
  <c r="I541" i="16"/>
  <c r="E541" i="16" s="1"/>
  <c r="C541" i="16" s="1"/>
  <c r="I636" i="16"/>
  <c r="E636" i="16" s="1"/>
  <c r="C636" i="16" s="1"/>
  <c r="I205" i="16"/>
  <c r="E205" i="16" s="1"/>
  <c r="C205" i="16" s="1"/>
  <c r="I737" i="16"/>
  <c r="E737" i="16" s="1"/>
  <c r="C737" i="16" s="1"/>
  <c r="I53" i="16"/>
  <c r="E53" i="16" s="1"/>
  <c r="C53" i="16" s="1"/>
  <c r="I398" i="16"/>
  <c r="E398" i="16" s="1"/>
  <c r="C398" i="16" s="1"/>
  <c r="I577" i="16"/>
  <c r="E577" i="16" s="1"/>
  <c r="C577" i="16" s="1"/>
  <c r="I157" i="16"/>
  <c r="E157" i="16" s="1"/>
  <c r="C157" i="16" s="1"/>
  <c r="I593" i="16"/>
  <c r="E593" i="16" s="1"/>
  <c r="C593" i="16" s="1"/>
  <c r="I951" i="16"/>
  <c r="E951" i="16" s="1"/>
  <c r="C951" i="16" s="1"/>
  <c r="I338" i="16"/>
  <c r="E338" i="16" s="1"/>
  <c r="C338" i="16" s="1"/>
  <c r="I552" i="16"/>
  <c r="E552" i="16" s="1"/>
  <c r="C552" i="16" s="1"/>
  <c r="I144" i="16"/>
  <c r="E144" i="16" s="1"/>
  <c r="C144" i="16" s="1"/>
  <c r="I3390" i="16"/>
  <c r="E3390" i="16" s="1"/>
  <c r="C3390" i="16" s="1"/>
  <c r="I449" i="16"/>
  <c r="E449" i="16" s="1"/>
  <c r="C449" i="16" s="1"/>
  <c r="I807" i="16"/>
  <c r="E807" i="16" s="1"/>
  <c r="C807" i="16" s="1"/>
  <c r="I254" i="16"/>
  <c r="E254" i="16" s="1"/>
  <c r="C254" i="16" s="1"/>
  <c r="I516" i="16"/>
  <c r="E516" i="16" s="1"/>
  <c r="C516" i="16" s="1"/>
  <c r="I121" i="16"/>
  <c r="E121" i="16" s="1"/>
  <c r="C121" i="16" s="1"/>
  <c r="I3294" i="16"/>
  <c r="E3294" i="16" s="1"/>
  <c r="C3294" i="16" s="1"/>
  <c r="I306" i="16"/>
  <c r="E306" i="16" s="1"/>
  <c r="C306" i="16" s="1"/>
  <c r="I663" i="16"/>
  <c r="E663" i="16" s="1"/>
  <c r="C663" i="16" s="1"/>
  <c r="I194" i="16"/>
  <c r="E194" i="16" s="1"/>
  <c r="C194" i="16" s="1"/>
  <c r="I493" i="16"/>
  <c r="E493" i="16" s="1"/>
  <c r="C493" i="16" s="1"/>
  <c r="I96" i="16"/>
  <c r="E96" i="16" s="1"/>
  <c r="C96" i="16" s="1"/>
  <c r="I161" i="16"/>
  <c r="E161" i="16" s="1"/>
  <c r="C161" i="16" s="1"/>
  <c r="I519" i="16"/>
  <c r="E519" i="16" s="1"/>
  <c r="C519" i="16" s="1"/>
  <c r="I110" i="16"/>
  <c r="E110" i="16" s="1"/>
  <c r="C110" i="16" s="1"/>
  <c r="I433" i="16"/>
  <c r="E433" i="16" s="1"/>
  <c r="C433" i="16" s="1"/>
  <c r="I85" i="16"/>
  <c r="E85" i="16" s="1"/>
  <c r="C85" i="16" s="1"/>
  <c r="I1060" i="16"/>
  <c r="E1060" i="16" s="1"/>
  <c r="C1060" i="16" s="1"/>
  <c r="I375" i="16"/>
  <c r="E375" i="16" s="1"/>
  <c r="C375" i="16" s="1"/>
  <c r="I44" i="16"/>
  <c r="E44" i="16" s="1"/>
  <c r="C44" i="16" s="1"/>
  <c r="I409" i="16"/>
  <c r="E409" i="16" s="1"/>
  <c r="C409" i="16" s="1"/>
  <c r="I61" i="16"/>
  <c r="E61" i="16" s="1"/>
  <c r="C61" i="16" s="1"/>
  <c r="I3639" i="16"/>
  <c r="E3639" i="16" s="1"/>
  <c r="C3639" i="16" s="1"/>
  <c r="I2442" i="16"/>
  <c r="E2442" i="16" s="1"/>
  <c r="C2442" i="16" s="1"/>
  <c r="I917" i="16"/>
  <c r="E917" i="16" s="1"/>
  <c r="C917" i="16" s="1"/>
  <c r="I219" i="16"/>
  <c r="E219" i="16" s="1"/>
  <c r="C219" i="16" s="1"/>
  <c r="I925" i="16"/>
  <c r="E925" i="16" s="1"/>
  <c r="C925" i="16" s="1"/>
  <c r="I373" i="16"/>
  <c r="E373" i="16" s="1"/>
  <c r="C373" i="16" s="1"/>
  <c r="I772" i="16"/>
  <c r="E772" i="16" s="1"/>
  <c r="C772" i="16" s="1"/>
  <c r="I75" i="16"/>
  <c r="E75" i="16" s="1"/>
  <c r="C75" i="16" s="1"/>
  <c r="I864" i="16"/>
  <c r="E864" i="16" s="1"/>
  <c r="C864" i="16" s="1"/>
  <c r="I349" i="16"/>
  <c r="E349" i="16" s="1"/>
  <c r="C349" i="16" s="1"/>
  <c r="I627" i="16"/>
  <c r="E627" i="16" s="1"/>
  <c r="C627" i="16" s="1"/>
  <c r="I973" i="16"/>
  <c r="E973" i="16" s="1"/>
  <c r="C973" i="16" s="1"/>
  <c r="I780" i="16"/>
  <c r="E780" i="16" s="1"/>
  <c r="C780" i="16" s="1"/>
  <c r="I289" i="16"/>
  <c r="E289" i="16" s="1"/>
  <c r="C289" i="16" s="1"/>
  <c r="I3524" i="16"/>
  <c r="E3524" i="16" s="1"/>
  <c r="C3524" i="16" s="1"/>
  <c r="I484" i="16"/>
  <c r="E484" i="16" s="1"/>
  <c r="C484" i="16" s="1"/>
  <c r="I830" i="16"/>
  <c r="E830" i="16" s="1"/>
  <c r="C830" i="16" s="1"/>
  <c r="I721" i="16"/>
  <c r="E721" i="16" s="1"/>
  <c r="C721" i="16" s="1"/>
  <c r="I264" i="16"/>
  <c r="E264" i="16" s="1"/>
  <c r="C264" i="16" s="1"/>
  <c r="I340" i="16"/>
  <c r="E340" i="16" s="1"/>
  <c r="C340" i="16" s="1"/>
  <c r="I686" i="16"/>
  <c r="E686" i="16" s="1"/>
  <c r="C686" i="16" s="1"/>
  <c r="I661" i="16"/>
  <c r="E661" i="16" s="1"/>
  <c r="C661" i="16" s="1"/>
  <c r="I228" i="16"/>
  <c r="E228" i="16" s="1"/>
  <c r="C228" i="16" s="1"/>
  <c r="I2221" i="16"/>
  <c r="E2221" i="16" s="1"/>
  <c r="C2221" i="16" s="1"/>
  <c r="I2798" i="16"/>
  <c r="E2798" i="16" s="1"/>
  <c r="C2798" i="16" s="1"/>
  <c r="I2834" i="16"/>
  <c r="E2834" i="16" s="1"/>
  <c r="C2834" i="16" s="1"/>
  <c r="I303" i="16"/>
  <c r="E303" i="16" s="1"/>
  <c r="C303" i="16" s="1"/>
  <c r="I2344" i="16"/>
  <c r="E2344" i="16" s="1"/>
  <c r="C2344" i="16" s="1"/>
  <c r="I2697" i="16"/>
  <c r="E2697" i="16" s="1"/>
  <c r="C2697" i="16" s="1"/>
  <c r="I814" i="16"/>
  <c r="E814" i="16" s="1"/>
  <c r="C814" i="16" s="1"/>
  <c r="I71" i="16"/>
  <c r="E71" i="16" s="1"/>
  <c r="C71" i="16" s="1"/>
  <c r="I1893" i="16"/>
  <c r="E1893" i="16" s="1"/>
  <c r="C1893" i="16" s="1"/>
  <c r="I2400" i="16"/>
  <c r="E2400" i="16" s="1"/>
  <c r="C2400" i="16" s="1"/>
  <c r="I275" i="16"/>
  <c r="E275" i="16" s="1"/>
  <c r="C275" i="16" s="1"/>
  <c r="I598" i="16"/>
  <c r="E598" i="16" s="1"/>
  <c r="C598" i="16" s="1"/>
  <c r="I1956" i="16"/>
  <c r="E1956" i="16" s="1"/>
  <c r="C1956" i="16" s="1"/>
  <c r="I227" i="16"/>
  <c r="E227" i="16" s="1"/>
  <c r="C227" i="16" s="1"/>
  <c r="I1872" i="16"/>
  <c r="E1872" i="16" s="1"/>
  <c r="C1872" i="16" s="1"/>
  <c r="I2639" i="16"/>
  <c r="E2639" i="16" s="1"/>
  <c r="C2639" i="16" s="1"/>
  <c r="I1351" i="16"/>
  <c r="E1351" i="16" s="1"/>
  <c r="C1351" i="16" s="1"/>
  <c r="I1543" i="16"/>
  <c r="E1543" i="16" s="1"/>
  <c r="C1543" i="16" s="1"/>
  <c r="I320" i="16"/>
  <c r="E320" i="16" s="1"/>
  <c r="C320" i="16" s="1"/>
  <c r="I2445" i="16"/>
  <c r="E2445" i="16" s="1"/>
  <c r="C2445" i="16" s="1"/>
  <c r="I1159" i="16"/>
  <c r="E1159" i="16" s="1"/>
  <c r="C1159" i="16" s="1"/>
  <c r="I3845" i="16"/>
  <c r="E3845" i="16" s="1"/>
  <c r="C3845" i="16" s="1"/>
  <c r="D68" i="3"/>
  <c r="D93" i="3"/>
  <c r="D99" i="3" s="1"/>
  <c r="D33" i="3"/>
  <c r="F33" i="10" s="1"/>
  <c r="F29" i="3"/>
  <c r="F28" i="3"/>
  <c r="L34" i="5"/>
  <c r="I34" i="5" s="1"/>
  <c r="L18" i="5"/>
  <c r="H18" i="5" s="1"/>
  <c r="Q627" i="16" l="1"/>
  <c r="R627" i="16" s="1"/>
  <c r="N627" i="16" s="1"/>
  <c r="P627" i="16"/>
  <c r="Q1148" i="16"/>
  <c r="R1148" i="16" s="1"/>
  <c r="N1148" i="16" s="1"/>
  <c r="P1148" i="16"/>
  <c r="Q1814" i="16"/>
  <c r="R1814" i="16" s="1"/>
  <c r="N1814" i="16" s="1"/>
  <c r="P1814" i="16"/>
  <c r="Q2048" i="16"/>
  <c r="R2048" i="16" s="1"/>
  <c r="N2048" i="16" s="1"/>
  <c r="P2048" i="16"/>
  <c r="Q1749" i="16"/>
  <c r="R1749" i="16" s="1"/>
  <c r="N1749" i="16" s="1"/>
  <c r="P1749" i="16"/>
  <c r="Q1655" i="16"/>
  <c r="R1655" i="16" s="1"/>
  <c r="N1655" i="16" s="1"/>
  <c r="P1655" i="16"/>
  <c r="P99" i="16"/>
  <c r="Q99" i="16"/>
  <c r="R99" i="16" s="1"/>
  <c r="N99" i="16" s="1"/>
  <c r="Q797" i="16"/>
  <c r="R797" i="16" s="1"/>
  <c r="N797" i="16" s="1"/>
  <c r="P797" i="16"/>
  <c r="P702" i="16"/>
  <c r="Q702" i="16"/>
  <c r="R702" i="16" s="1"/>
  <c r="N702" i="16" s="1"/>
  <c r="Q620" i="16"/>
  <c r="R620" i="16" s="1"/>
  <c r="N620" i="16" s="1"/>
  <c r="P620" i="16"/>
  <c r="Q285" i="16"/>
  <c r="R285" i="16" s="1"/>
  <c r="N285" i="16" s="1"/>
  <c r="P285" i="16"/>
  <c r="Q1019" i="16"/>
  <c r="R1019" i="16" s="1"/>
  <c r="N1019" i="16" s="1"/>
  <c r="P1019" i="16"/>
  <c r="Q1646" i="16"/>
  <c r="R1646" i="16" s="1"/>
  <c r="N1646" i="16" s="1"/>
  <c r="P1646" i="16"/>
  <c r="P1382" i="16"/>
  <c r="Q1382" i="16"/>
  <c r="R1382" i="16" s="1"/>
  <c r="N1382" i="16" s="1"/>
  <c r="P846" i="16"/>
  <c r="Q846" i="16"/>
  <c r="R846" i="16" s="1"/>
  <c r="N846" i="16" s="1"/>
  <c r="Q1590" i="16"/>
  <c r="R1590" i="16" s="1"/>
  <c r="N1590" i="16" s="1"/>
  <c r="P1590" i="16"/>
  <c r="P1604" i="16"/>
  <c r="Q1604" i="16"/>
  <c r="R1604" i="16" s="1"/>
  <c r="N1604" i="16" s="1"/>
  <c r="P1366" i="16"/>
  <c r="Q1366" i="16"/>
  <c r="R1366" i="16" s="1"/>
  <c r="N1366" i="16" s="1"/>
  <c r="Q385" i="16"/>
  <c r="R385" i="16" s="1"/>
  <c r="N385" i="16" s="1"/>
  <c r="P385" i="16"/>
  <c r="P111" i="16"/>
  <c r="Q111" i="16"/>
  <c r="R111" i="16" s="1"/>
  <c r="N111" i="16" s="1"/>
  <c r="Q808" i="16"/>
  <c r="R808" i="16" s="1"/>
  <c r="N808" i="16" s="1"/>
  <c r="P808" i="16"/>
  <c r="P714" i="16"/>
  <c r="Q714" i="16"/>
  <c r="R714" i="16" s="1"/>
  <c r="N714" i="16" s="1"/>
  <c r="Q631" i="16"/>
  <c r="R631" i="16" s="1"/>
  <c r="N631" i="16" s="1"/>
  <c r="P631" i="16"/>
  <c r="P298" i="16"/>
  <c r="Q298" i="16"/>
  <c r="R298" i="16" s="1"/>
  <c r="N298" i="16" s="1"/>
  <c r="Q1031" i="16"/>
  <c r="R1031" i="16" s="1"/>
  <c r="N1031" i="16" s="1"/>
  <c r="P1031" i="16"/>
  <c r="Q1657" i="16"/>
  <c r="R1657" i="16" s="1"/>
  <c r="N1657" i="16" s="1"/>
  <c r="P1657" i="16"/>
  <c r="Q1395" i="16"/>
  <c r="R1395" i="16" s="1"/>
  <c r="N1395" i="16" s="1"/>
  <c r="P1395" i="16"/>
  <c r="Q856" i="16"/>
  <c r="R856" i="16" s="1"/>
  <c r="N856" i="16" s="1"/>
  <c r="P856" i="16"/>
  <c r="Q1602" i="16"/>
  <c r="R1602" i="16" s="1"/>
  <c r="N1602" i="16" s="1"/>
  <c r="P1602" i="16"/>
  <c r="Q1615" i="16"/>
  <c r="R1615" i="16" s="1"/>
  <c r="N1615" i="16" s="1"/>
  <c r="P1615" i="16"/>
  <c r="P1378" i="16"/>
  <c r="Q1378" i="16"/>
  <c r="R1378" i="16" s="1"/>
  <c r="N1378" i="16" s="1"/>
  <c r="P253" i="16"/>
  <c r="Q253" i="16"/>
  <c r="R253" i="16" s="1"/>
  <c r="N253" i="16" s="1"/>
  <c r="Q1021" i="16"/>
  <c r="R1021" i="16" s="1"/>
  <c r="N1021" i="16" s="1"/>
  <c r="P1021" i="16"/>
  <c r="P676" i="16"/>
  <c r="Q676" i="16"/>
  <c r="R676" i="16" s="1"/>
  <c r="N676" i="16" s="1"/>
  <c r="Q583" i="16"/>
  <c r="R583" i="16" s="1"/>
  <c r="N583" i="16" s="1"/>
  <c r="P583" i="16"/>
  <c r="Q500" i="16"/>
  <c r="R500" i="16" s="1"/>
  <c r="N500" i="16" s="1"/>
  <c r="P500" i="16"/>
  <c r="Q165" i="16"/>
  <c r="R165" i="16" s="1"/>
  <c r="N165" i="16" s="1"/>
  <c r="P165" i="16"/>
  <c r="Q900" i="16"/>
  <c r="R900" i="16" s="1"/>
  <c r="N900" i="16" s="1"/>
  <c r="P900" i="16"/>
  <c r="Q1525" i="16"/>
  <c r="R1525" i="16" s="1"/>
  <c r="N1525" i="16" s="1"/>
  <c r="P1525" i="16"/>
  <c r="Q1264" i="16"/>
  <c r="R1264" i="16" s="1"/>
  <c r="N1264" i="16" s="1"/>
  <c r="P1264" i="16"/>
  <c r="P1983" i="16"/>
  <c r="Q1983" i="16"/>
  <c r="R1983" i="16" s="1"/>
  <c r="N1983" i="16" s="1"/>
  <c r="P1469" i="16"/>
  <c r="Q1469" i="16"/>
  <c r="R1469" i="16" s="1"/>
  <c r="N1469" i="16" s="1"/>
  <c r="Q1484" i="16"/>
  <c r="R1484" i="16" s="1"/>
  <c r="N1484" i="16" s="1"/>
  <c r="P1484" i="16"/>
  <c r="P1234" i="16"/>
  <c r="Q1234" i="16"/>
  <c r="R1234" i="16" s="1"/>
  <c r="N1234" i="16" s="1"/>
  <c r="Q697" i="16"/>
  <c r="R697" i="16" s="1"/>
  <c r="N697" i="16" s="1"/>
  <c r="P697" i="16"/>
  <c r="P435" i="16"/>
  <c r="Q435" i="16"/>
  <c r="R435" i="16" s="1"/>
  <c r="N435" i="16" s="1"/>
  <c r="Q76" i="16"/>
  <c r="R76" i="16" s="1"/>
  <c r="N76" i="16" s="1"/>
  <c r="P76" i="16"/>
  <c r="Q235" i="16"/>
  <c r="R235" i="16" s="1"/>
  <c r="N235" i="16" s="1"/>
  <c r="P235" i="16"/>
  <c r="Q943" i="16"/>
  <c r="R943" i="16" s="1"/>
  <c r="N943" i="16" s="1"/>
  <c r="P943" i="16"/>
  <c r="Q609" i="16"/>
  <c r="R609" i="16" s="1"/>
  <c r="N609" i="16" s="1"/>
  <c r="P609" i="16"/>
  <c r="Q324" i="16"/>
  <c r="R324" i="16" s="1"/>
  <c r="N324" i="16" s="1"/>
  <c r="P324" i="16"/>
  <c r="P1992" i="16"/>
  <c r="Q1992" i="16"/>
  <c r="R1992" i="16" s="1"/>
  <c r="N1992" i="16" s="1"/>
  <c r="Q1707" i="16"/>
  <c r="R1707" i="16" s="1"/>
  <c r="N1707" i="16" s="1"/>
  <c r="P1707" i="16"/>
  <c r="Q1169" i="16"/>
  <c r="R1169" i="16" s="1"/>
  <c r="N1169" i="16" s="1"/>
  <c r="P1169" i="16"/>
  <c r="Q1206" i="16"/>
  <c r="R1206" i="16" s="1"/>
  <c r="N1206" i="16" s="1"/>
  <c r="P1206" i="16"/>
  <c r="P1928" i="16"/>
  <c r="Q1928" i="16"/>
  <c r="R1928" i="16" s="1"/>
  <c r="N1928" i="16" s="1"/>
  <c r="Q1725" i="16"/>
  <c r="R1725" i="16" s="1"/>
  <c r="N1725" i="16" s="1"/>
  <c r="P1725" i="16"/>
  <c r="Q565" i="16"/>
  <c r="R565" i="16" s="1"/>
  <c r="N565" i="16" s="1"/>
  <c r="P565" i="16"/>
  <c r="P290" i="16"/>
  <c r="Q290" i="16"/>
  <c r="R290" i="16" s="1"/>
  <c r="N290" i="16" s="1"/>
  <c r="Q988" i="16"/>
  <c r="R988" i="16" s="1"/>
  <c r="N988" i="16" s="1"/>
  <c r="P988" i="16"/>
  <c r="Q102" i="16"/>
  <c r="R102" i="16" s="1"/>
  <c r="N102" i="16" s="1"/>
  <c r="P102" i="16"/>
  <c r="Q812" i="16"/>
  <c r="R812" i="16" s="1"/>
  <c r="N812" i="16" s="1"/>
  <c r="P812" i="16"/>
  <c r="P478" i="16"/>
  <c r="Q478" i="16"/>
  <c r="R478" i="16" s="1"/>
  <c r="N478" i="16" s="1"/>
  <c r="Q180" i="16"/>
  <c r="R180" i="16" s="1"/>
  <c r="N180" i="16" s="1"/>
  <c r="P180" i="16"/>
  <c r="P1838" i="16"/>
  <c r="Q1838" i="16"/>
  <c r="R1838" i="16" s="1"/>
  <c r="N1838" i="16" s="1"/>
  <c r="P1574" i="16"/>
  <c r="Q1574" i="16"/>
  <c r="R1574" i="16" s="1"/>
  <c r="N1574" i="16" s="1"/>
  <c r="P1038" i="16"/>
  <c r="Q1038" i="16"/>
  <c r="R1038" i="16" s="1"/>
  <c r="N1038" i="16" s="1"/>
  <c r="Q1782" i="16"/>
  <c r="R1782" i="16" s="1"/>
  <c r="N1782" i="16" s="1"/>
  <c r="P1782" i="16"/>
  <c r="P1796" i="16"/>
  <c r="Q1796" i="16"/>
  <c r="R1796" i="16" s="1"/>
  <c r="N1796" i="16" s="1"/>
  <c r="Q1582" i="16"/>
  <c r="R1582" i="16" s="1"/>
  <c r="N1582" i="16" s="1"/>
  <c r="P1582" i="16"/>
  <c r="P770" i="16"/>
  <c r="Q770" i="16"/>
  <c r="R770" i="16" s="1"/>
  <c r="N770" i="16" s="1"/>
  <c r="Q424" i="16"/>
  <c r="R424" i="16" s="1"/>
  <c r="N424" i="16" s="1"/>
  <c r="P424" i="16"/>
  <c r="P330" i="16"/>
  <c r="Q330" i="16"/>
  <c r="R330" i="16" s="1"/>
  <c r="N330" i="16" s="1"/>
  <c r="P236" i="16"/>
  <c r="Q236" i="16"/>
  <c r="R236" i="16" s="1"/>
  <c r="N236" i="16" s="1"/>
  <c r="Q956" i="16"/>
  <c r="R956" i="16" s="1"/>
  <c r="N956" i="16" s="1"/>
  <c r="P956" i="16"/>
  <c r="Q647" i="16"/>
  <c r="R647" i="16" s="1"/>
  <c r="N647" i="16" s="1"/>
  <c r="P647" i="16"/>
  <c r="Q1272" i="16"/>
  <c r="R1272" i="16" s="1"/>
  <c r="N1272" i="16" s="1"/>
  <c r="P1272" i="16"/>
  <c r="Q2030" i="16"/>
  <c r="R2030" i="16" s="1"/>
  <c r="N2030" i="16" s="1"/>
  <c r="P2030" i="16"/>
  <c r="Q1733" i="16"/>
  <c r="R1733" i="16" s="1"/>
  <c r="N1733" i="16" s="1"/>
  <c r="P1733" i="16"/>
  <c r="P1218" i="16"/>
  <c r="Q1218" i="16"/>
  <c r="R1218" i="16" s="1"/>
  <c r="N1218" i="16" s="1"/>
  <c r="Q1232" i="16"/>
  <c r="R1232" i="16" s="1"/>
  <c r="N1232" i="16" s="1"/>
  <c r="P1232" i="16"/>
  <c r="Q1965" i="16"/>
  <c r="R1965" i="16" s="1"/>
  <c r="N1965" i="16" s="1"/>
  <c r="P1965" i="16"/>
  <c r="Q1931" i="16"/>
  <c r="R1931" i="16" s="1"/>
  <c r="N1931" i="16" s="1"/>
  <c r="P1931" i="16"/>
  <c r="Q782" i="16"/>
  <c r="R782" i="16" s="1"/>
  <c r="N782" i="16" s="1"/>
  <c r="P782" i="16"/>
  <c r="Q436" i="16"/>
  <c r="R436" i="16" s="1"/>
  <c r="N436" i="16" s="1"/>
  <c r="P436" i="16"/>
  <c r="P342" i="16"/>
  <c r="Q342" i="16"/>
  <c r="R342" i="16" s="1"/>
  <c r="N342" i="16" s="1"/>
  <c r="Q248" i="16"/>
  <c r="R248" i="16" s="1"/>
  <c r="N248" i="16" s="1"/>
  <c r="P248" i="16"/>
  <c r="Q969" i="16"/>
  <c r="R969" i="16" s="1"/>
  <c r="N969" i="16" s="1"/>
  <c r="P969" i="16"/>
  <c r="Q659" i="16"/>
  <c r="R659" i="16" s="1"/>
  <c r="N659" i="16" s="1"/>
  <c r="P659" i="16"/>
  <c r="Q1285" i="16"/>
  <c r="R1285" i="16" s="1"/>
  <c r="N1285" i="16" s="1"/>
  <c r="P1285" i="16"/>
  <c r="Q2042" i="16"/>
  <c r="R2042" i="16" s="1"/>
  <c r="N2042" i="16" s="1"/>
  <c r="P2042" i="16"/>
  <c r="Q1743" i="16"/>
  <c r="R1743" i="16" s="1"/>
  <c r="N1743" i="16" s="1"/>
  <c r="P1743" i="16"/>
  <c r="Q1229" i="16"/>
  <c r="R1229" i="16" s="1"/>
  <c r="N1229" i="16" s="1"/>
  <c r="P1229" i="16"/>
  <c r="Q1244" i="16"/>
  <c r="R1244" i="16" s="1"/>
  <c r="N1244" i="16" s="1"/>
  <c r="P1244" i="16"/>
  <c r="Q1977" i="16"/>
  <c r="R1977" i="16" s="1"/>
  <c r="N1977" i="16" s="1"/>
  <c r="P1977" i="16"/>
  <c r="P1955" i="16"/>
  <c r="Q1955" i="16"/>
  <c r="R1955" i="16" s="1"/>
  <c r="N1955" i="16" s="1"/>
  <c r="P650" i="16"/>
  <c r="Q650" i="16"/>
  <c r="R650" i="16" s="1"/>
  <c r="N650" i="16" s="1"/>
  <c r="P304" i="16"/>
  <c r="Q304" i="16"/>
  <c r="R304" i="16" s="1"/>
  <c r="N304" i="16" s="1"/>
  <c r="P210" i="16"/>
  <c r="Q210" i="16"/>
  <c r="R210" i="16" s="1"/>
  <c r="N210" i="16" s="1"/>
  <c r="P115" i="16"/>
  <c r="Q115" i="16"/>
  <c r="R115" i="16" s="1"/>
  <c r="N115" i="16" s="1"/>
  <c r="P838" i="16"/>
  <c r="Q838" i="16"/>
  <c r="R838" i="16" s="1"/>
  <c r="N838" i="16" s="1"/>
  <c r="Q515" i="16"/>
  <c r="R515" i="16" s="1"/>
  <c r="N515" i="16" s="1"/>
  <c r="P515" i="16"/>
  <c r="Q1153" i="16"/>
  <c r="R1153" i="16" s="1"/>
  <c r="N1153" i="16" s="1"/>
  <c r="P1153" i="16"/>
  <c r="Q1910" i="16"/>
  <c r="R1910" i="16" s="1"/>
  <c r="N1910" i="16" s="1"/>
  <c r="P1910" i="16"/>
  <c r="P1613" i="16"/>
  <c r="Q1613" i="16"/>
  <c r="R1613" i="16" s="1"/>
  <c r="N1613" i="16" s="1"/>
  <c r="P1098" i="16"/>
  <c r="Q1098" i="16"/>
  <c r="R1098" i="16" s="1"/>
  <c r="N1098" i="16" s="1"/>
  <c r="Q1112" i="16"/>
  <c r="R1112" i="16" s="1"/>
  <c r="N1112" i="16" s="1"/>
  <c r="P1112" i="16"/>
  <c r="Q1845" i="16"/>
  <c r="R1845" i="16" s="1"/>
  <c r="N1845" i="16" s="1"/>
  <c r="P1845" i="16"/>
  <c r="Q1775" i="16"/>
  <c r="R1775" i="16" s="1"/>
  <c r="N1775" i="16" s="1"/>
  <c r="P1775" i="16"/>
  <c r="P518" i="16"/>
  <c r="Q518" i="16"/>
  <c r="R518" i="16" s="1"/>
  <c r="N518" i="16" s="1"/>
  <c r="P171" i="16"/>
  <c r="Q171" i="16"/>
  <c r="R171" i="16" s="1"/>
  <c r="N171" i="16" s="1"/>
  <c r="Q78" i="16"/>
  <c r="R78" i="16" s="1"/>
  <c r="N78" i="16" s="1"/>
  <c r="P78" i="16"/>
  <c r="Q1015" i="16"/>
  <c r="R1015" i="16" s="1"/>
  <c r="N1015" i="16" s="1"/>
  <c r="P1015" i="16"/>
  <c r="Q704" i="16"/>
  <c r="R704" i="16" s="1"/>
  <c r="N704" i="16" s="1"/>
  <c r="P704" i="16"/>
  <c r="Q383" i="16"/>
  <c r="R383" i="16" s="1"/>
  <c r="N383" i="16" s="1"/>
  <c r="P383" i="16"/>
  <c r="P1022" i="16"/>
  <c r="Q1022" i="16"/>
  <c r="R1022" i="16" s="1"/>
  <c r="N1022" i="16" s="1"/>
  <c r="Q1778" i="16"/>
  <c r="R1778" i="16" s="1"/>
  <c r="N1778" i="16" s="1"/>
  <c r="P1778" i="16"/>
  <c r="Q1480" i="16"/>
  <c r="R1480" i="16" s="1"/>
  <c r="N1480" i="16" s="1"/>
  <c r="P1480" i="16"/>
  <c r="P967" i="16"/>
  <c r="Q967" i="16"/>
  <c r="R967" i="16" s="1"/>
  <c r="N967" i="16" s="1"/>
  <c r="P2012" i="16"/>
  <c r="Q2012" i="16"/>
  <c r="R2012" i="16" s="1"/>
  <c r="N2012" i="16" s="1"/>
  <c r="Q1713" i="16"/>
  <c r="R1713" i="16" s="1"/>
  <c r="N1713" i="16" s="1"/>
  <c r="P1713" i="16"/>
  <c r="Q1607" i="16"/>
  <c r="R1607" i="16" s="1"/>
  <c r="N1607" i="16" s="1"/>
  <c r="P1607" i="16"/>
  <c r="P242" i="16"/>
  <c r="Q242" i="16"/>
  <c r="R242" i="16" s="1"/>
  <c r="N242" i="16" s="1"/>
  <c r="P939" i="16"/>
  <c r="Q939" i="16"/>
  <c r="R939" i="16" s="1"/>
  <c r="N939" i="16" s="1"/>
  <c r="Q580" i="16"/>
  <c r="R580" i="16" s="1"/>
  <c r="N580" i="16" s="1"/>
  <c r="P580" i="16"/>
  <c r="Q739" i="16"/>
  <c r="R739" i="16" s="1"/>
  <c r="N739" i="16" s="1"/>
  <c r="P739" i="16"/>
  <c r="Q429" i="16"/>
  <c r="R429" i="16" s="1"/>
  <c r="N429" i="16" s="1"/>
  <c r="P429" i="16"/>
  <c r="P95" i="16"/>
  <c r="Q95" i="16"/>
  <c r="R95" i="16" s="1"/>
  <c r="N95" i="16" s="1"/>
  <c r="Q829" i="16"/>
  <c r="R829" i="16" s="1"/>
  <c r="N829" i="16" s="1"/>
  <c r="P829" i="16"/>
  <c r="P1503" i="16"/>
  <c r="Q1503" i="16"/>
  <c r="R1503" i="16" s="1"/>
  <c r="N1503" i="16" s="1"/>
  <c r="Q1203" i="16"/>
  <c r="R1203" i="16" s="1"/>
  <c r="N1203" i="16" s="1"/>
  <c r="P1203" i="16"/>
  <c r="Q1673" i="16"/>
  <c r="R1673" i="16" s="1"/>
  <c r="N1673" i="16" s="1"/>
  <c r="P1673" i="16"/>
  <c r="Q1735" i="16"/>
  <c r="R1735" i="16" s="1"/>
  <c r="N1735" i="16" s="1"/>
  <c r="P1735" i="16"/>
  <c r="P1438" i="16"/>
  <c r="Q1438" i="16"/>
  <c r="R1438" i="16" s="1"/>
  <c r="N1438" i="16" s="1"/>
  <c r="Q1283" i="16"/>
  <c r="R1283" i="16" s="1"/>
  <c r="N1283" i="16" s="1"/>
  <c r="P1283" i="16"/>
  <c r="P1978" i="16"/>
  <c r="Q1978" i="16"/>
  <c r="R1978" i="16" s="1"/>
  <c r="N1978" i="16" s="1"/>
  <c r="Q1679" i="16"/>
  <c r="R1679" i="16" s="1"/>
  <c r="N1679" i="16" s="1"/>
  <c r="P1679" i="16"/>
  <c r="Q3397" i="16"/>
  <c r="R3397" i="16" s="1"/>
  <c r="N3397" i="16" s="1"/>
  <c r="P3397" i="16"/>
  <c r="P3362" i="16"/>
  <c r="Q3362" i="16"/>
  <c r="R3362" i="16" s="1"/>
  <c r="N3362" i="16" s="1"/>
  <c r="Q3279" i="16"/>
  <c r="R3279" i="16" s="1"/>
  <c r="N3279" i="16" s="1"/>
  <c r="P3279" i="16"/>
  <c r="Q3208" i="16"/>
  <c r="R3208" i="16" s="1"/>
  <c r="N3208" i="16" s="1"/>
  <c r="P3208" i="16"/>
  <c r="P2849" i="16"/>
  <c r="Q2849" i="16"/>
  <c r="R2849" i="16" s="1"/>
  <c r="N2849" i="16" s="1"/>
  <c r="Q2826" i="16"/>
  <c r="R2826" i="16" s="1"/>
  <c r="N2826" i="16" s="1"/>
  <c r="P2826" i="16"/>
  <c r="Q3091" i="16"/>
  <c r="R3091" i="16" s="1"/>
  <c r="N3091" i="16" s="1"/>
  <c r="P3091" i="16"/>
  <c r="Q3033" i="16"/>
  <c r="R3033" i="16" s="1"/>
  <c r="N3033" i="16" s="1"/>
  <c r="P3033" i="16"/>
  <c r="Q2949" i="16"/>
  <c r="R2949" i="16" s="1"/>
  <c r="N2949" i="16" s="1"/>
  <c r="P2949" i="16"/>
  <c r="Q2878" i="16"/>
  <c r="R2878" i="16" s="1"/>
  <c r="N2878" i="16" s="1"/>
  <c r="P2878" i="16"/>
  <c r="Q2831" i="16"/>
  <c r="R2831" i="16" s="1"/>
  <c r="N2831" i="16" s="1"/>
  <c r="P2831" i="16"/>
  <c r="Q2772" i="16"/>
  <c r="R2772" i="16" s="1"/>
  <c r="N2772" i="16" s="1"/>
  <c r="P2772" i="16"/>
  <c r="Q1693" i="16"/>
  <c r="R1693" i="16" s="1"/>
  <c r="N1693" i="16" s="1"/>
  <c r="P1693" i="16"/>
  <c r="P3408" i="16"/>
  <c r="Q3408" i="16"/>
  <c r="R3408" i="16" s="1"/>
  <c r="N3408" i="16" s="1"/>
  <c r="Q3374" i="16"/>
  <c r="R3374" i="16" s="1"/>
  <c r="N3374" i="16" s="1"/>
  <c r="P3374" i="16"/>
  <c r="Q3292" i="16"/>
  <c r="R3292" i="16" s="1"/>
  <c r="N3292" i="16" s="1"/>
  <c r="P3292" i="16"/>
  <c r="Q3220" i="16"/>
  <c r="R3220" i="16" s="1"/>
  <c r="N3220" i="16" s="1"/>
  <c r="P3220" i="16"/>
  <c r="P2861" i="16"/>
  <c r="Q2861" i="16"/>
  <c r="R2861" i="16" s="1"/>
  <c r="N2861" i="16" s="1"/>
  <c r="Q2838" i="16"/>
  <c r="R2838" i="16" s="1"/>
  <c r="N2838" i="16" s="1"/>
  <c r="P2838" i="16"/>
  <c r="Q3102" i="16"/>
  <c r="R3102" i="16" s="1"/>
  <c r="N3102" i="16" s="1"/>
  <c r="P3102" i="16"/>
  <c r="P3044" i="16"/>
  <c r="Q3044" i="16"/>
  <c r="R3044" i="16" s="1"/>
  <c r="N3044" i="16" s="1"/>
  <c r="P2962" i="16"/>
  <c r="Q2962" i="16"/>
  <c r="R2962" i="16" s="1"/>
  <c r="N2962" i="16" s="1"/>
  <c r="Q2889" i="16"/>
  <c r="R2889" i="16" s="1"/>
  <c r="N2889" i="16" s="1"/>
  <c r="P2889" i="16"/>
  <c r="Q2843" i="16"/>
  <c r="R2843" i="16" s="1"/>
  <c r="N2843" i="16" s="1"/>
  <c r="P2843" i="16"/>
  <c r="Q2784" i="16"/>
  <c r="R2784" i="16" s="1"/>
  <c r="N2784" i="16" s="1"/>
  <c r="P2784" i="16"/>
  <c r="Q2112" i="16"/>
  <c r="R2112" i="16" s="1"/>
  <c r="N2112" i="16" s="1"/>
  <c r="P2112" i="16"/>
  <c r="Q3509" i="16"/>
  <c r="R3509" i="16" s="1"/>
  <c r="N3509" i="16" s="1"/>
  <c r="P3509" i="16"/>
  <c r="P3818" i="16"/>
  <c r="Q3818" i="16"/>
  <c r="R3818" i="16" s="1"/>
  <c r="N3818" i="16" s="1"/>
  <c r="Q3748" i="16"/>
  <c r="R3748" i="16" s="1"/>
  <c r="N3748" i="16" s="1"/>
  <c r="P3748" i="16"/>
  <c r="Q3664" i="16"/>
  <c r="R3664" i="16" s="1"/>
  <c r="N3664" i="16" s="1"/>
  <c r="P3664" i="16"/>
  <c r="Q3305" i="16"/>
  <c r="R3305" i="16" s="1"/>
  <c r="N3305" i="16" s="1"/>
  <c r="P3305" i="16"/>
  <c r="Q3282" i="16"/>
  <c r="R3282" i="16" s="1"/>
  <c r="N3282" i="16" s="1"/>
  <c r="P3282" i="16"/>
  <c r="P3547" i="16"/>
  <c r="Q3547" i="16"/>
  <c r="R3547" i="16" s="1"/>
  <c r="N3547" i="16" s="1"/>
  <c r="Q3489" i="16"/>
  <c r="R3489" i="16" s="1"/>
  <c r="N3489" i="16" s="1"/>
  <c r="P3489" i="16"/>
  <c r="Q3404" i="16"/>
  <c r="R3404" i="16" s="1"/>
  <c r="N3404" i="16" s="1"/>
  <c r="P3404" i="16"/>
  <c r="Q3334" i="16"/>
  <c r="R3334" i="16" s="1"/>
  <c r="N3334" i="16" s="1"/>
  <c r="P3334" i="16"/>
  <c r="Q3287" i="16"/>
  <c r="R3287" i="16" s="1"/>
  <c r="N3287" i="16" s="1"/>
  <c r="P3287" i="16"/>
  <c r="P3228" i="16"/>
  <c r="Q3228" i="16"/>
  <c r="R3228" i="16" s="1"/>
  <c r="N3228" i="16" s="1"/>
  <c r="Q2126" i="16"/>
  <c r="R2126" i="16" s="1"/>
  <c r="N2126" i="16" s="1"/>
  <c r="P2126" i="16"/>
  <c r="Q3605" i="16"/>
  <c r="R3605" i="16" s="1"/>
  <c r="N3605" i="16" s="1"/>
  <c r="P3605" i="16"/>
  <c r="P3831" i="16"/>
  <c r="Q3831" i="16"/>
  <c r="R3831" i="16" s="1"/>
  <c r="N3831" i="16" s="1"/>
  <c r="Q3759" i="16"/>
  <c r="R3759" i="16" s="1"/>
  <c r="N3759" i="16" s="1"/>
  <c r="P3759" i="16"/>
  <c r="Q3676" i="16"/>
  <c r="R3676" i="16" s="1"/>
  <c r="N3676" i="16" s="1"/>
  <c r="P3676" i="16"/>
  <c r="P3318" i="16"/>
  <c r="Q3318" i="16"/>
  <c r="R3318" i="16" s="1"/>
  <c r="N3318" i="16" s="1"/>
  <c r="P3306" i="16"/>
  <c r="Q3306" i="16"/>
  <c r="R3306" i="16" s="1"/>
  <c r="N3306" i="16" s="1"/>
  <c r="Q3560" i="16"/>
  <c r="R3560" i="16" s="1"/>
  <c r="N3560" i="16" s="1"/>
  <c r="P3560" i="16"/>
  <c r="Q3501" i="16"/>
  <c r="R3501" i="16" s="1"/>
  <c r="N3501" i="16" s="1"/>
  <c r="P3501" i="16"/>
  <c r="Q3417" i="16"/>
  <c r="R3417" i="16" s="1"/>
  <c r="N3417" i="16" s="1"/>
  <c r="P3417" i="16"/>
  <c r="Q3346" i="16"/>
  <c r="R3346" i="16" s="1"/>
  <c r="N3346" i="16" s="1"/>
  <c r="P3346" i="16"/>
  <c r="Q3298" i="16"/>
  <c r="R3298" i="16" s="1"/>
  <c r="N3298" i="16" s="1"/>
  <c r="P3298" i="16"/>
  <c r="Q3241" i="16"/>
  <c r="R3241" i="16" s="1"/>
  <c r="N3241" i="16" s="1"/>
  <c r="P3241" i="16"/>
  <c r="P2437" i="16"/>
  <c r="Q2437" i="16"/>
  <c r="R2437" i="16" s="1"/>
  <c r="N2437" i="16" s="1"/>
  <c r="P2378" i="16"/>
  <c r="Q2378" i="16"/>
  <c r="R2378" i="16" s="1"/>
  <c r="N2378" i="16" s="1"/>
  <c r="Q2319" i="16"/>
  <c r="R2319" i="16" s="1"/>
  <c r="N2319" i="16" s="1"/>
  <c r="P2319" i="16"/>
  <c r="Q2236" i="16"/>
  <c r="R2236" i="16" s="1"/>
  <c r="N2236" i="16" s="1"/>
  <c r="P2236" i="16"/>
  <c r="Q1889" i="16"/>
  <c r="R1889" i="16" s="1"/>
  <c r="N1889" i="16" s="1"/>
  <c r="P1889" i="16"/>
  <c r="Q1854" i="16"/>
  <c r="R1854" i="16" s="1"/>
  <c r="N1854" i="16" s="1"/>
  <c r="P1854" i="16"/>
  <c r="P2131" i="16"/>
  <c r="Q2131" i="16"/>
  <c r="R2131" i="16" s="1"/>
  <c r="N2131" i="16" s="1"/>
  <c r="P3822" i="16"/>
  <c r="Q3822" i="16"/>
  <c r="R3822" i="16" s="1"/>
  <c r="N3822" i="16" s="1"/>
  <c r="Q3813" i="16"/>
  <c r="R3813" i="16" s="1"/>
  <c r="N3813" i="16" s="1"/>
  <c r="P3813" i="16"/>
  <c r="Q3716" i="16"/>
  <c r="R3716" i="16" s="1"/>
  <c r="N3716" i="16" s="1"/>
  <c r="P3716" i="16"/>
  <c r="Q3647" i="16"/>
  <c r="R3647" i="16" s="1"/>
  <c r="N3647" i="16" s="1"/>
  <c r="P3647" i="16"/>
  <c r="Q3600" i="16"/>
  <c r="R3600" i="16" s="1"/>
  <c r="N3600" i="16" s="1"/>
  <c r="P3600" i="16"/>
  <c r="Q3540" i="16"/>
  <c r="R3540" i="16" s="1"/>
  <c r="N3540" i="16" s="1"/>
  <c r="P3540" i="16"/>
  <c r="P2449" i="16"/>
  <c r="Q2449" i="16"/>
  <c r="R2449" i="16" s="1"/>
  <c r="N2449" i="16" s="1"/>
  <c r="Q2391" i="16"/>
  <c r="R2391" i="16" s="1"/>
  <c r="N2391" i="16" s="1"/>
  <c r="P2391" i="16"/>
  <c r="Q2332" i="16"/>
  <c r="R2332" i="16" s="1"/>
  <c r="N2332" i="16" s="1"/>
  <c r="P2332" i="16"/>
  <c r="Q2248" i="16"/>
  <c r="R2248" i="16" s="1"/>
  <c r="N2248" i="16" s="1"/>
  <c r="P2248" i="16"/>
  <c r="P1900" i="16"/>
  <c r="Q1900" i="16"/>
  <c r="R1900" i="16" s="1"/>
  <c r="N1900" i="16" s="1"/>
  <c r="Q1865" i="16"/>
  <c r="R1865" i="16" s="1"/>
  <c r="N1865" i="16" s="1"/>
  <c r="P1865" i="16"/>
  <c r="P2143" i="16"/>
  <c r="Q2143" i="16"/>
  <c r="R2143" i="16" s="1"/>
  <c r="N2143" i="16" s="1"/>
  <c r="Q2084" i="16"/>
  <c r="R2084" i="16" s="1"/>
  <c r="N2084" i="16" s="1"/>
  <c r="P2084" i="16"/>
  <c r="Q3824" i="16"/>
  <c r="R3824" i="16" s="1"/>
  <c r="N3824" i="16" s="1"/>
  <c r="P3824" i="16"/>
  <c r="Q3730" i="16"/>
  <c r="R3730" i="16" s="1"/>
  <c r="N3730" i="16" s="1"/>
  <c r="P3730" i="16"/>
  <c r="Q3657" i="16"/>
  <c r="R3657" i="16" s="1"/>
  <c r="N3657" i="16" s="1"/>
  <c r="P3657" i="16"/>
  <c r="Q3612" i="16"/>
  <c r="R3612" i="16" s="1"/>
  <c r="N3612" i="16" s="1"/>
  <c r="P3612" i="16"/>
  <c r="Q3552" i="16"/>
  <c r="R3552" i="16" s="1"/>
  <c r="N3552" i="16" s="1"/>
  <c r="P3552" i="16"/>
  <c r="P1608" i="16"/>
  <c r="Q1608" i="16"/>
  <c r="R1608" i="16" s="1"/>
  <c r="N1608" i="16" s="1"/>
  <c r="Q3324" i="16"/>
  <c r="R3324" i="16" s="1"/>
  <c r="N3324" i="16" s="1"/>
  <c r="P3324" i="16"/>
  <c r="Q3290" i="16"/>
  <c r="R3290" i="16" s="1"/>
  <c r="N3290" i="16" s="1"/>
  <c r="P3290" i="16"/>
  <c r="Q3207" i="16"/>
  <c r="R3207" i="16" s="1"/>
  <c r="N3207" i="16" s="1"/>
  <c r="P3207" i="16"/>
  <c r="P3136" i="16"/>
  <c r="Q3136" i="16"/>
  <c r="R3136" i="16" s="1"/>
  <c r="N3136" i="16" s="1"/>
  <c r="P2777" i="16"/>
  <c r="Q2777" i="16"/>
  <c r="R2777" i="16" s="1"/>
  <c r="N2777" i="16" s="1"/>
  <c r="Q2754" i="16"/>
  <c r="R2754" i="16" s="1"/>
  <c r="N2754" i="16" s="1"/>
  <c r="P2754" i="16"/>
  <c r="P3019" i="16"/>
  <c r="Q3019" i="16"/>
  <c r="R3019" i="16" s="1"/>
  <c r="N3019" i="16" s="1"/>
  <c r="P2960" i="16"/>
  <c r="Q2960" i="16"/>
  <c r="R2960" i="16" s="1"/>
  <c r="N2960" i="16" s="1"/>
  <c r="Q2877" i="16"/>
  <c r="R2877" i="16" s="1"/>
  <c r="N2877" i="16" s="1"/>
  <c r="P2877" i="16"/>
  <c r="P2805" i="16"/>
  <c r="Q2805" i="16"/>
  <c r="R2805" i="16" s="1"/>
  <c r="N2805" i="16" s="1"/>
  <c r="Q2759" i="16"/>
  <c r="R2759" i="16" s="1"/>
  <c r="N2759" i="16" s="1"/>
  <c r="P2759" i="16"/>
  <c r="Q2700" i="16"/>
  <c r="R2700" i="16" s="1"/>
  <c r="N2700" i="16" s="1"/>
  <c r="P2700" i="16"/>
  <c r="P1620" i="16"/>
  <c r="Q1620" i="16"/>
  <c r="R1620" i="16" s="1"/>
  <c r="N1620" i="16" s="1"/>
  <c r="Q3337" i="16"/>
  <c r="R3337" i="16" s="1"/>
  <c r="N3337" i="16" s="1"/>
  <c r="P3337" i="16"/>
  <c r="P3302" i="16"/>
  <c r="Q3302" i="16"/>
  <c r="R3302" i="16" s="1"/>
  <c r="N3302" i="16" s="1"/>
  <c r="Q3219" i="16"/>
  <c r="R3219" i="16" s="1"/>
  <c r="N3219" i="16" s="1"/>
  <c r="P3219" i="16"/>
  <c r="Q3149" i="16"/>
  <c r="R3149" i="16" s="1"/>
  <c r="N3149" i="16" s="1"/>
  <c r="P3149" i="16"/>
  <c r="Q2790" i="16"/>
  <c r="R2790" i="16" s="1"/>
  <c r="N2790" i="16" s="1"/>
  <c r="P2790" i="16"/>
  <c r="P2765" i="16"/>
  <c r="Q2765" i="16"/>
  <c r="R2765" i="16" s="1"/>
  <c r="N2765" i="16" s="1"/>
  <c r="Q3031" i="16"/>
  <c r="R3031" i="16" s="1"/>
  <c r="N3031" i="16" s="1"/>
  <c r="P3031" i="16"/>
  <c r="P2972" i="16"/>
  <c r="Q2972" i="16"/>
  <c r="R2972" i="16" s="1"/>
  <c r="N2972" i="16" s="1"/>
  <c r="Q2890" i="16"/>
  <c r="R2890" i="16" s="1"/>
  <c r="N2890" i="16" s="1"/>
  <c r="P2890" i="16"/>
  <c r="Q2818" i="16"/>
  <c r="R2818" i="16" s="1"/>
  <c r="N2818" i="16" s="1"/>
  <c r="P2818" i="16"/>
  <c r="Q2771" i="16"/>
  <c r="R2771" i="16" s="1"/>
  <c r="N2771" i="16" s="1"/>
  <c r="P2771" i="16"/>
  <c r="Q2712" i="16"/>
  <c r="R2712" i="16" s="1"/>
  <c r="N2712" i="16" s="1"/>
  <c r="P2712" i="16"/>
  <c r="P1776" i="16"/>
  <c r="Q1776" i="16"/>
  <c r="R1776" i="16" s="1"/>
  <c r="N1776" i="16" s="1"/>
  <c r="Q3493" i="16"/>
  <c r="R3493" i="16" s="1"/>
  <c r="N3493" i="16" s="1"/>
  <c r="P3493" i="16"/>
  <c r="Q3458" i="16"/>
  <c r="R3458" i="16" s="1"/>
  <c r="N3458" i="16" s="1"/>
  <c r="P3458" i="16"/>
  <c r="Q3375" i="16"/>
  <c r="R3375" i="16" s="1"/>
  <c r="N3375" i="16" s="1"/>
  <c r="P3375" i="16"/>
  <c r="Q3303" i="16"/>
  <c r="R3303" i="16" s="1"/>
  <c r="N3303" i="16" s="1"/>
  <c r="P3303" i="16"/>
  <c r="Q2945" i="16"/>
  <c r="R2945" i="16" s="1"/>
  <c r="N2945" i="16" s="1"/>
  <c r="P2945" i="16"/>
  <c r="Q2921" i="16"/>
  <c r="R2921" i="16" s="1"/>
  <c r="N2921" i="16" s="1"/>
  <c r="P2921" i="16"/>
  <c r="Q3187" i="16"/>
  <c r="R3187" i="16" s="1"/>
  <c r="N3187" i="16" s="1"/>
  <c r="P3187" i="16"/>
  <c r="Q3129" i="16"/>
  <c r="R3129" i="16" s="1"/>
  <c r="N3129" i="16" s="1"/>
  <c r="P3129" i="16"/>
  <c r="P3045" i="16"/>
  <c r="Q3045" i="16"/>
  <c r="R3045" i="16" s="1"/>
  <c r="N3045" i="16" s="1"/>
  <c r="Q2974" i="16"/>
  <c r="R2974" i="16" s="1"/>
  <c r="N2974" i="16" s="1"/>
  <c r="P2974" i="16"/>
  <c r="P2928" i="16"/>
  <c r="Q2928" i="16"/>
  <c r="R2928" i="16" s="1"/>
  <c r="N2928" i="16" s="1"/>
  <c r="Q2868" i="16"/>
  <c r="R2868" i="16" s="1"/>
  <c r="N2868" i="16" s="1"/>
  <c r="P2868" i="16"/>
  <c r="Q1500" i="16"/>
  <c r="R1500" i="16" s="1"/>
  <c r="N1500" i="16" s="1"/>
  <c r="P1500" i="16"/>
  <c r="P3217" i="16"/>
  <c r="Q3217" i="16"/>
  <c r="R3217" i="16" s="1"/>
  <c r="N3217" i="16" s="1"/>
  <c r="Q3182" i="16"/>
  <c r="R3182" i="16" s="1"/>
  <c r="N3182" i="16" s="1"/>
  <c r="P3182" i="16"/>
  <c r="P3099" i="16"/>
  <c r="Q3099" i="16"/>
  <c r="R3099" i="16" s="1"/>
  <c r="N3099" i="16" s="1"/>
  <c r="Q3027" i="16"/>
  <c r="R3027" i="16" s="1"/>
  <c r="N3027" i="16" s="1"/>
  <c r="P3027" i="16"/>
  <c r="P2669" i="16"/>
  <c r="Q2669" i="16"/>
  <c r="R2669" i="16" s="1"/>
  <c r="N2669" i="16" s="1"/>
  <c r="Q2646" i="16"/>
  <c r="R2646" i="16" s="1"/>
  <c r="N2646" i="16" s="1"/>
  <c r="P2646" i="16"/>
  <c r="P2912" i="16"/>
  <c r="Q2912" i="16"/>
  <c r="R2912" i="16" s="1"/>
  <c r="N2912" i="16" s="1"/>
  <c r="Q2852" i="16"/>
  <c r="R2852" i="16" s="1"/>
  <c r="N2852" i="16" s="1"/>
  <c r="P2852" i="16"/>
  <c r="P2769" i="16"/>
  <c r="Q2769" i="16"/>
  <c r="R2769" i="16" s="1"/>
  <c r="N2769" i="16" s="1"/>
  <c r="Q2686" i="16"/>
  <c r="R2686" i="16" s="1"/>
  <c r="N2686" i="16" s="1"/>
  <c r="P2686" i="16"/>
  <c r="Q2652" i="16"/>
  <c r="R2652" i="16" s="1"/>
  <c r="N2652" i="16" s="1"/>
  <c r="P2652" i="16"/>
  <c r="Q2580" i="16"/>
  <c r="R2580" i="16" s="1"/>
  <c r="N2580" i="16" s="1"/>
  <c r="P2580" i="16"/>
  <c r="P1656" i="16"/>
  <c r="Q1656" i="16"/>
  <c r="R1656" i="16" s="1"/>
  <c r="N1656" i="16" s="1"/>
  <c r="P3372" i="16"/>
  <c r="Q3372" i="16"/>
  <c r="R3372" i="16" s="1"/>
  <c r="N3372" i="16" s="1"/>
  <c r="Q3338" i="16"/>
  <c r="R3338" i="16" s="1"/>
  <c r="N3338" i="16" s="1"/>
  <c r="P3338" i="16"/>
  <c r="Q3255" i="16"/>
  <c r="R3255" i="16" s="1"/>
  <c r="N3255" i="16" s="1"/>
  <c r="P3255" i="16"/>
  <c r="Q3183" i="16"/>
  <c r="R3183" i="16" s="1"/>
  <c r="N3183" i="16" s="1"/>
  <c r="P3183" i="16"/>
  <c r="P2825" i="16"/>
  <c r="Q2825" i="16"/>
  <c r="R2825" i="16" s="1"/>
  <c r="N2825" i="16" s="1"/>
  <c r="Q2802" i="16"/>
  <c r="R2802" i="16" s="1"/>
  <c r="N2802" i="16" s="1"/>
  <c r="P2802" i="16"/>
  <c r="Q3066" i="16"/>
  <c r="R3066" i="16" s="1"/>
  <c r="N3066" i="16" s="1"/>
  <c r="P3066" i="16"/>
  <c r="Q3007" i="16"/>
  <c r="R3007" i="16" s="1"/>
  <c r="N3007" i="16" s="1"/>
  <c r="P3007" i="16"/>
  <c r="Q2924" i="16"/>
  <c r="R2924" i="16" s="1"/>
  <c r="N2924" i="16" s="1"/>
  <c r="P2924" i="16"/>
  <c r="P2855" i="16"/>
  <c r="Q2855" i="16"/>
  <c r="R2855" i="16" s="1"/>
  <c r="N2855" i="16" s="1"/>
  <c r="Q2807" i="16"/>
  <c r="R2807" i="16" s="1"/>
  <c r="N2807" i="16" s="1"/>
  <c r="P2807" i="16"/>
  <c r="Q2748" i="16"/>
  <c r="R2748" i="16" s="1"/>
  <c r="N2748" i="16" s="1"/>
  <c r="P2748" i="16"/>
  <c r="Q1236" i="16"/>
  <c r="R1236" i="16" s="1"/>
  <c r="N1236" i="16" s="1"/>
  <c r="P1236" i="16"/>
  <c r="Q2953" i="16"/>
  <c r="R2953" i="16" s="1"/>
  <c r="N2953" i="16" s="1"/>
  <c r="P2953" i="16"/>
  <c r="Q2918" i="16"/>
  <c r="R2918" i="16" s="1"/>
  <c r="N2918" i="16" s="1"/>
  <c r="P2918" i="16"/>
  <c r="P2835" i="16"/>
  <c r="Q2835" i="16"/>
  <c r="R2835" i="16" s="1"/>
  <c r="N2835" i="16" s="1"/>
  <c r="Q2764" i="16"/>
  <c r="R2764" i="16" s="1"/>
  <c r="N2764" i="16" s="1"/>
  <c r="P2764" i="16"/>
  <c r="P2404" i="16"/>
  <c r="Q2404" i="16"/>
  <c r="R2404" i="16" s="1"/>
  <c r="N2404" i="16" s="1"/>
  <c r="P2370" i="16"/>
  <c r="Q2370" i="16"/>
  <c r="R2370" i="16" s="1"/>
  <c r="N2370" i="16" s="1"/>
  <c r="Q2647" i="16"/>
  <c r="R2647" i="16" s="1"/>
  <c r="N2647" i="16" s="1"/>
  <c r="P2647" i="16"/>
  <c r="Q2588" i="16"/>
  <c r="R2588" i="16" s="1"/>
  <c r="N2588" i="16" s="1"/>
  <c r="P2588" i="16"/>
  <c r="P2505" i="16"/>
  <c r="Q2505" i="16"/>
  <c r="R2505" i="16" s="1"/>
  <c r="N2505" i="16" s="1"/>
  <c r="Q2422" i="16"/>
  <c r="R2422" i="16" s="1"/>
  <c r="N2422" i="16" s="1"/>
  <c r="P2422" i="16"/>
  <c r="Q2387" i="16"/>
  <c r="R2387" i="16" s="1"/>
  <c r="N2387" i="16" s="1"/>
  <c r="P2387" i="16"/>
  <c r="Q2316" i="16"/>
  <c r="R2316" i="16" s="1"/>
  <c r="N2316" i="16" s="1"/>
  <c r="P2316" i="16"/>
  <c r="Q152" i="16"/>
  <c r="R152" i="16" s="1"/>
  <c r="N152" i="16" s="1"/>
  <c r="P152" i="16"/>
  <c r="Q114" i="16"/>
  <c r="R114" i="16" s="1"/>
  <c r="N114" i="16" s="1"/>
  <c r="P114" i="16"/>
  <c r="Q593" i="16"/>
  <c r="R593" i="16" s="1"/>
  <c r="N593" i="16" s="1"/>
  <c r="P593" i="16"/>
  <c r="Q352" i="16"/>
  <c r="R352" i="16" s="1"/>
  <c r="N352" i="16" s="1"/>
  <c r="P352" i="16"/>
  <c r="Q1958" i="16"/>
  <c r="R1958" i="16" s="1"/>
  <c r="N1958" i="16" s="1"/>
  <c r="P1958" i="16"/>
  <c r="Q1160" i="16"/>
  <c r="R1160" i="16" s="1"/>
  <c r="N1160" i="16" s="1"/>
  <c r="P1160" i="16"/>
  <c r="Q1847" i="16"/>
  <c r="R1847" i="16" s="1"/>
  <c r="N1847" i="16" s="1"/>
  <c r="P1847" i="16"/>
  <c r="Q243" i="16"/>
  <c r="R243" i="16" s="1"/>
  <c r="N243" i="16" s="1"/>
  <c r="P243" i="16"/>
  <c r="Q940" i="16"/>
  <c r="R940" i="16" s="1"/>
  <c r="N940" i="16" s="1"/>
  <c r="P940" i="16"/>
  <c r="Q50" i="16"/>
  <c r="R50" i="16" s="1"/>
  <c r="N50" i="16" s="1"/>
  <c r="P50" i="16"/>
  <c r="Q764" i="16"/>
  <c r="R764" i="16" s="1"/>
  <c r="N764" i="16" s="1"/>
  <c r="P764" i="16"/>
  <c r="P430" i="16"/>
  <c r="Q430" i="16"/>
  <c r="R430" i="16" s="1"/>
  <c r="N430" i="16" s="1"/>
  <c r="Q131" i="16"/>
  <c r="R131" i="16" s="1"/>
  <c r="N131" i="16" s="1"/>
  <c r="P131" i="16"/>
  <c r="Q1789" i="16"/>
  <c r="R1789" i="16" s="1"/>
  <c r="N1789" i="16" s="1"/>
  <c r="P1789" i="16"/>
  <c r="P1526" i="16"/>
  <c r="Q1526" i="16"/>
  <c r="R1526" i="16" s="1"/>
  <c r="N1526" i="16" s="1"/>
  <c r="P990" i="16"/>
  <c r="Q990" i="16"/>
  <c r="R990" i="16" s="1"/>
  <c r="N990" i="16" s="1"/>
  <c r="Q1734" i="16"/>
  <c r="R1734" i="16" s="1"/>
  <c r="N1734" i="16" s="1"/>
  <c r="P1734" i="16"/>
  <c r="Q1747" i="16"/>
  <c r="R1747" i="16" s="1"/>
  <c r="N1747" i="16" s="1"/>
  <c r="P1747" i="16"/>
  <c r="P1522" i="16"/>
  <c r="Q1522" i="16"/>
  <c r="R1522" i="16" s="1"/>
  <c r="N1522" i="16" s="1"/>
  <c r="Q529" i="16"/>
  <c r="R529" i="16" s="1"/>
  <c r="N529" i="16" s="1"/>
  <c r="P529" i="16"/>
  <c r="Q256" i="16"/>
  <c r="R256" i="16" s="1"/>
  <c r="N256" i="16" s="1"/>
  <c r="P256" i="16"/>
  <c r="Q952" i="16"/>
  <c r="R952" i="16" s="1"/>
  <c r="N952" i="16" s="1"/>
  <c r="P952" i="16"/>
  <c r="P67" i="16"/>
  <c r="Q67" i="16"/>
  <c r="R67" i="16" s="1"/>
  <c r="N67" i="16" s="1"/>
  <c r="Q775" i="16"/>
  <c r="R775" i="16" s="1"/>
  <c r="N775" i="16" s="1"/>
  <c r="P775" i="16"/>
  <c r="P442" i="16"/>
  <c r="Q442" i="16"/>
  <c r="R442" i="16" s="1"/>
  <c r="N442" i="16" s="1"/>
  <c r="Q145" i="16"/>
  <c r="R145" i="16" s="1"/>
  <c r="N145" i="16" s="1"/>
  <c r="P145" i="16"/>
  <c r="Q1802" i="16"/>
  <c r="R1802" i="16" s="1"/>
  <c r="N1802" i="16" s="1"/>
  <c r="P1802" i="16"/>
  <c r="Q1540" i="16"/>
  <c r="R1540" i="16" s="1"/>
  <c r="N1540" i="16" s="1"/>
  <c r="P1540" i="16"/>
  <c r="Q1000" i="16"/>
  <c r="R1000" i="16" s="1"/>
  <c r="N1000" i="16" s="1"/>
  <c r="P1000" i="16"/>
  <c r="Q1746" i="16"/>
  <c r="R1746" i="16" s="1"/>
  <c r="N1746" i="16" s="1"/>
  <c r="P1746" i="16"/>
  <c r="Q1761" i="16"/>
  <c r="R1761" i="16" s="1"/>
  <c r="N1761" i="16" s="1"/>
  <c r="P1761" i="16"/>
  <c r="P1546" i="16"/>
  <c r="Q1546" i="16"/>
  <c r="R1546" i="16" s="1"/>
  <c r="N1546" i="16" s="1"/>
  <c r="P397" i="16"/>
  <c r="Q397" i="16"/>
  <c r="R397" i="16" s="1"/>
  <c r="N397" i="16" s="1"/>
  <c r="Q124" i="16"/>
  <c r="R124" i="16" s="1"/>
  <c r="N124" i="16" s="1"/>
  <c r="P124" i="16"/>
  <c r="P820" i="16"/>
  <c r="Q820" i="16"/>
  <c r="R820" i="16" s="1"/>
  <c r="N820" i="16" s="1"/>
  <c r="P726" i="16"/>
  <c r="Q726" i="16"/>
  <c r="R726" i="16" s="1"/>
  <c r="N726" i="16" s="1"/>
  <c r="Q644" i="16"/>
  <c r="R644" i="16" s="1"/>
  <c r="N644" i="16" s="1"/>
  <c r="P644" i="16"/>
  <c r="P310" i="16"/>
  <c r="Q310" i="16"/>
  <c r="R310" i="16" s="1"/>
  <c r="N310" i="16" s="1"/>
  <c r="Q1043" i="16"/>
  <c r="R1043" i="16" s="1"/>
  <c r="N1043" i="16" s="1"/>
  <c r="P1043" i="16"/>
  <c r="Q1669" i="16"/>
  <c r="R1669" i="16" s="1"/>
  <c r="N1669" i="16" s="1"/>
  <c r="P1669" i="16"/>
  <c r="Q1407" i="16"/>
  <c r="R1407" i="16" s="1"/>
  <c r="N1407" i="16" s="1"/>
  <c r="P1407" i="16"/>
  <c r="P870" i="16"/>
  <c r="Q870" i="16"/>
  <c r="R870" i="16" s="1"/>
  <c r="N870" i="16" s="1"/>
  <c r="P1614" i="16"/>
  <c r="Q1614" i="16"/>
  <c r="R1614" i="16" s="1"/>
  <c r="N1614" i="16" s="1"/>
  <c r="Q1629" i="16"/>
  <c r="R1629" i="16" s="1"/>
  <c r="N1629" i="16" s="1"/>
  <c r="P1629" i="16"/>
  <c r="P1402" i="16"/>
  <c r="Q1402" i="16"/>
  <c r="R1402" i="16" s="1"/>
  <c r="N1402" i="16" s="1"/>
  <c r="P842" i="16"/>
  <c r="Q842" i="16"/>
  <c r="R842" i="16" s="1"/>
  <c r="N842" i="16" s="1"/>
  <c r="Q578" i="16"/>
  <c r="R578" i="16" s="1"/>
  <c r="N578" i="16" s="1"/>
  <c r="P578" i="16"/>
  <c r="P222" i="16"/>
  <c r="Q222" i="16"/>
  <c r="R222" i="16" s="1"/>
  <c r="N222" i="16" s="1"/>
  <c r="P380" i="16"/>
  <c r="Q380" i="16"/>
  <c r="R380" i="16" s="1"/>
  <c r="N380" i="16" s="1"/>
  <c r="Q69" i="16"/>
  <c r="R69" i="16" s="1"/>
  <c r="N69" i="16" s="1"/>
  <c r="P69" i="16"/>
  <c r="P754" i="16"/>
  <c r="Q754" i="16"/>
  <c r="R754" i="16" s="1"/>
  <c r="N754" i="16" s="1"/>
  <c r="Q468" i="16"/>
  <c r="R468" i="16" s="1"/>
  <c r="N468" i="16" s="1"/>
  <c r="P468" i="16"/>
  <c r="Q1142" i="16"/>
  <c r="R1142" i="16" s="1"/>
  <c r="N1142" i="16" s="1"/>
  <c r="P1142" i="16"/>
  <c r="Q1850" i="16"/>
  <c r="R1850" i="16" s="1"/>
  <c r="N1850" i="16" s="1"/>
  <c r="P1850" i="16"/>
  <c r="Q1312" i="16"/>
  <c r="R1312" i="16" s="1"/>
  <c r="N1312" i="16" s="1"/>
  <c r="P1312" i="16"/>
  <c r="P1364" i="16"/>
  <c r="Q1364" i="16"/>
  <c r="R1364" i="16" s="1"/>
  <c r="N1364" i="16" s="1"/>
  <c r="P2071" i="16"/>
  <c r="Q2071" i="16"/>
  <c r="R2071" i="16" s="1"/>
  <c r="N2071" i="16" s="1"/>
  <c r="Q1882" i="16"/>
  <c r="R1882" i="16" s="1"/>
  <c r="N1882" i="16" s="1"/>
  <c r="P1882" i="16"/>
  <c r="Q709" i="16"/>
  <c r="R709" i="16" s="1"/>
  <c r="N709" i="16" s="1"/>
  <c r="P709" i="16"/>
  <c r="Q447" i="16"/>
  <c r="R447" i="16" s="1"/>
  <c r="N447" i="16" s="1"/>
  <c r="P447" i="16"/>
  <c r="Q88" i="16"/>
  <c r="R88" i="16" s="1"/>
  <c r="N88" i="16" s="1"/>
  <c r="P88" i="16"/>
  <c r="Q247" i="16"/>
  <c r="R247" i="16" s="1"/>
  <c r="N247" i="16" s="1"/>
  <c r="P247" i="16"/>
  <c r="Q957" i="16"/>
  <c r="R957" i="16" s="1"/>
  <c r="N957" i="16" s="1"/>
  <c r="P957" i="16"/>
  <c r="P622" i="16"/>
  <c r="Q622" i="16"/>
  <c r="R622" i="16" s="1"/>
  <c r="N622" i="16" s="1"/>
  <c r="Q336" i="16"/>
  <c r="R336" i="16" s="1"/>
  <c r="N336" i="16" s="1"/>
  <c r="P336" i="16"/>
  <c r="Q2006" i="16"/>
  <c r="R2006" i="16" s="1"/>
  <c r="N2006" i="16" s="1"/>
  <c r="P2006" i="16"/>
  <c r="Q1719" i="16"/>
  <c r="R1719" i="16" s="1"/>
  <c r="N1719" i="16" s="1"/>
  <c r="P1719" i="16"/>
  <c r="P1182" i="16"/>
  <c r="Q1182" i="16"/>
  <c r="R1182" i="16" s="1"/>
  <c r="N1182" i="16" s="1"/>
  <c r="Q1219" i="16"/>
  <c r="R1219" i="16" s="1"/>
  <c r="N1219" i="16" s="1"/>
  <c r="P1219" i="16"/>
  <c r="P1940" i="16"/>
  <c r="Q1940" i="16"/>
  <c r="R1940" i="16" s="1"/>
  <c r="N1940" i="16" s="1"/>
  <c r="Q1737" i="16"/>
  <c r="R1737" i="16" s="1"/>
  <c r="N1737" i="16" s="1"/>
  <c r="P1737" i="16"/>
  <c r="P914" i="16"/>
  <c r="Q914" i="16"/>
  <c r="R914" i="16" s="1"/>
  <c r="N914" i="16" s="1"/>
  <c r="Q568" i="16"/>
  <c r="R568" i="16" s="1"/>
  <c r="N568" i="16" s="1"/>
  <c r="P568" i="16"/>
  <c r="Q473" i="16"/>
  <c r="R473" i="16" s="1"/>
  <c r="N473" i="16" s="1"/>
  <c r="P473" i="16"/>
  <c r="Q392" i="16"/>
  <c r="R392" i="16" s="1"/>
  <c r="N392" i="16" s="1"/>
  <c r="P392" i="16"/>
  <c r="P59" i="16"/>
  <c r="Q59" i="16"/>
  <c r="R59" i="16" s="1"/>
  <c r="N59" i="16" s="1"/>
  <c r="P790" i="16"/>
  <c r="Q790" i="16"/>
  <c r="R790" i="16" s="1"/>
  <c r="N790" i="16" s="1"/>
  <c r="Q1417" i="16"/>
  <c r="R1417" i="16" s="1"/>
  <c r="N1417" i="16" s="1"/>
  <c r="P1417" i="16"/>
  <c r="P1156" i="16"/>
  <c r="Q1156" i="16"/>
  <c r="R1156" i="16" s="1"/>
  <c r="N1156" i="16" s="1"/>
  <c r="Q1875" i="16"/>
  <c r="R1875" i="16" s="1"/>
  <c r="N1875" i="16" s="1"/>
  <c r="P1875" i="16"/>
  <c r="P1362" i="16"/>
  <c r="Q1362" i="16"/>
  <c r="R1362" i="16" s="1"/>
  <c r="N1362" i="16" s="1"/>
  <c r="Q1376" i="16"/>
  <c r="R1376" i="16" s="1"/>
  <c r="N1376" i="16" s="1"/>
  <c r="P1376" i="16"/>
  <c r="P1126" i="16"/>
  <c r="Q1126" i="16"/>
  <c r="R1126" i="16" s="1"/>
  <c r="N1126" i="16" s="1"/>
  <c r="Q1199" i="16"/>
  <c r="R1199" i="16" s="1"/>
  <c r="N1199" i="16" s="1"/>
  <c r="P1199" i="16"/>
  <c r="Q926" i="16"/>
  <c r="R926" i="16" s="1"/>
  <c r="N926" i="16" s="1"/>
  <c r="P926" i="16"/>
  <c r="Q581" i="16"/>
  <c r="R581" i="16" s="1"/>
  <c r="N581" i="16" s="1"/>
  <c r="P581" i="16"/>
  <c r="Q485" i="16"/>
  <c r="R485" i="16" s="1"/>
  <c r="N485" i="16" s="1"/>
  <c r="P485" i="16"/>
  <c r="Q404" i="16"/>
  <c r="R404" i="16" s="1"/>
  <c r="N404" i="16" s="1"/>
  <c r="P404" i="16"/>
  <c r="Q70" i="16"/>
  <c r="R70" i="16" s="1"/>
  <c r="N70" i="16" s="1"/>
  <c r="P70" i="16"/>
  <c r="Q803" i="16"/>
  <c r="R803" i="16" s="1"/>
  <c r="N803" i="16" s="1"/>
  <c r="P803" i="16"/>
  <c r="Q1429" i="16"/>
  <c r="R1429" i="16" s="1"/>
  <c r="N1429" i="16" s="1"/>
  <c r="P1429" i="16"/>
  <c r="Q1167" i="16"/>
  <c r="R1167" i="16" s="1"/>
  <c r="N1167" i="16" s="1"/>
  <c r="P1167" i="16"/>
  <c r="P1888" i="16"/>
  <c r="Q1888" i="16"/>
  <c r="R1888" i="16" s="1"/>
  <c r="N1888" i="16" s="1"/>
  <c r="Q1373" i="16"/>
  <c r="R1373" i="16" s="1"/>
  <c r="N1373" i="16" s="1"/>
  <c r="P1373" i="16"/>
  <c r="Q1388" i="16"/>
  <c r="R1388" i="16" s="1"/>
  <c r="N1388" i="16" s="1"/>
  <c r="P1388" i="16"/>
  <c r="Q1137" i="16"/>
  <c r="R1137" i="16" s="1"/>
  <c r="N1137" i="16" s="1"/>
  <c r="P1137" i="16"/>
  <c r="Q1223" i="16"/>
  <c r="R1223" i="16" s="1"/>
  <c r="N1223" i="16" s="1"/>
  <c r="P1223" i="16"/>
  <c r="P794" i="16"/>
  <c r="Q794" i="16"/>
  <c r="R794" i="16" s="1"/>
  <c r="N794" i="16" s="1"/>
  <c r="Q448" i="16"/>
  <c r="R448" i="16" s="1"/>
  <c r="N448" i="16" s="1"/>
  <c r="P448" i="16"/>
  <c r="P354" i="16"/>
  <c r="Q354" i="16"/>
  <c r="R354" i="16" s="1"/>
  <c r="N354" i="16" s="1"/>
  <c r="Q259" i="16"/>
  <c r="R259" i="16" s="1"/>
  <c r="N259" i="16" s="1"/>
  <c r="P259" i="16"/>
  <c r="Q981" i="16"/>
  <c r="R981" i="16" s="1"/>
  <c r="N981" i="16" s="1"/>
  <c r="P981" i="16"/>
  <c r="Q671" i="16"/>
  <c r="R671" i="16" s="1"/>
  <c r="N671" i="16" s="1"/>
  <c r="P671" i="16"/>
  <c r="Q1297" i="16"/>
  <c r="R1297" i="16" s="1"/>
  <c r="N1297" i="16" s="1"/>
  <c r="P1297" i="16"/>
  <c r="Q2053" i="16"/>
  <c r="R2053" i="16" s="1"/>
  <c r="N2053" i="16" s="1"/>
  <c r="P2053" i="16"/>
  <c r="P1757" i="16"/>
  <c r="Q1757" i="16"/>
  <c r="R1757" i="16" s="1"/>
  <c r="N1757" i="16" s="1"/>
  <c r="P1242" i="16"/>
  <c r="Q1242" i="16"/>
  <c r="R1242" i="16" s="1"/>
  <c r="N1242" i="16" s="1"/>
  <c r="Q1256" i="16"/>
  <c r="R1256" i="16" s="1"/>
  <c r="N1256" i="16" s="1"/>
  <c r="P1256" i="16"/>
  <c r="Q1990" i="16"/>
  <c r="R1990" i="16" s="1"/>
  <c r="N1990" i="16" s="1"/>
  <c r="P1990" i="16"/>
  <c r="P1991" i="16"/>
  <c r="Q1991" i="16"/>
  <c r="R1991" i="16" s="1"/>
  <c r="N1991" i="16" s="1"/>
  <c r="P662" i="16"/>
  <c r="Q662" i="16"/>
  <c r="R662" i="16" s="1"/>
  <c r="N662" i="16" s="1"/>
  <c r="P315" i="16"/>
  <c r="Q315" i="16"/>
  <c r="R315" i="16" s="1"/>
  <c r="N315" i="16" s="1"/>
  <c r="Q221" i="16"/>
  <c r="R221" i="16" s="1"/>
  <c r="N221" i="16" s="1"/>
  <c r="P221" i="16"/>
  <c r="Q127" i="16"/>
  <c r="R127" i="16" s="1"/>
  <c r="N127" i="16" s="1"/>
  <c r="P127" i="16"/>
  <c r="P850" i="16"/>
  <c r="Q850" i="16"/>
  <c r="R850" i="16" s="1"/>
  <c r="N850" i="16" s="1"/>
  <c r="Q528" i="16"/>
  <c r="R528" i="16" s="1"/>
  <c r="N528" i="16" s="1"/>
  <c r="P528" i="16"/>
  <c r="P1166" i="16"/>
  <c r="Q1166" i="16"/>
  <c r="R1166" i="16" s="1"/>
  <c r="N1166" i="16" s="1"/>
  <c r="Q1921" i="16"/>
  <c r="R1921" i="16" s="1"/>
  <c r="N1921" i="16" s="1"/>
  <c r="P1921" i="16"/>
  <c r="P1624" i="16"/>
  <c r="Q1624" i="16"/>
  <c r="R1624" i="16" s="1"/>
  <c r="N1624" i="16" s="1"/>
  <c r="P1111" i="16"/>
  <c r="Q1111" i="16"/>
  <c r="R1111" i="16" s="1"/>
  <c r="N1111" i="16" s="1"/>
  <c r="Q1124" i="16"/>
  <c r="R1124" i="16" s="1"/>
  <c r="N1124" i="16" s="1"/>
  <c r="P1124" i="16"/>
  <c r="Q1857" i="16"/>
  <c r="R1857" i="16" s="1"/>
  <c r="N1857" i="16" s="1"/>
  <c r="P1857" i="16"/>
  <c r="Q1787" i="16"/>
  <c r="R1787" i="16" s="1"/>
  <c r="N1787" i="16" s="1"/>
  <c r="P1787" i="16"/>
  <c r="P386" i="16"/>
  <c r="Q386" i="16"/>
  <c r="R386" i="16" s="1"/>
  <c r="N386" i="16" s="1"/>
  <c r="P1083" i="16"/>
  <c r="Q1083" i="16"/>
  <c r="R1083" i="16" s="1"/>
  <c r="N1083" i="16" s="1"/>
  <c r="Q725" i="16"/>
  <c r="R725" i="16" s="1"/>
  <c r="N725" i="16" s="1"/>
  <c r="P725" i="16"/>
  <c r="P882" i="16"/>
  <c r="Q882" i="16"/>
  <c r="R882" i="16" s="1"/>
  <c r="N882" i="16" s="1"/>
  <c r="Q573" i="16"/>
  <c r="R573" i="16" s="1"/>
  <c r="N573" i="16" s="1"/>
  <c r="P573" i="16"/>
  <c r="Q251" i="16"/>
  <c r="R251" i="16" s="1"/>
  <c r="N251" i="16" s="1"/>
  <c r="P251" i="16"/>
  <c r="Q972" i="16"/>
  <c r="R972" i="16" s="1"/>
  <c r="N972" i="16" s="1"/>
  <c r="P972" i="16"/>
  <c r="P1645" i="16"/>
  <c r="Q1645" i="16"/>
  <c r="R1645" i="16" s="1"/>
  <c r="N1645" i="16" s="1"/>
  <c r="Q1348" i="16"/>
  <c r="R1348" i="16" s="1"/>
  <c r="N1348" i="16" s="1"/>
  <c r="P1348" i="16"/>
  <c r="Q833" i="16"/>
  <c r="R833" i="16" s="1"/>
  <c r="N833" i="16" s="1"/>
  <c r="P833" i="16"/>
  <c r="Q1879" i="16"/>
  <c r="R1879" i="16" s="1"/>
  <c r="N1879" i="16" s="1"/>
  <c r="P1879" i="16"/>
  <c r="P1580" i="16"/>
  <c r="Q1580" i="16"/>
  <c r="R1580" i="16" s="1"/>
  <c r="N1580" i="16" s="1"/>
  <c r="Q1451" i="16"/>
  <c r="R1451" i="16" s="1"/>
  <c r="N1451" i="16" s="1"/>
  <c r="P1451" i="16"/>
  <c r="Q1115" i="16"/>
  <c r="R1115" i="16" s="1"/>
  <c r="N1115" i="16" s="1"/>
  <c r="P1115" i="16"/>
  <c r="P1824" i="16"/>
  <c r="Q1824" i="16"/>
  <c r="R1824" i="16" s="1"/>
  <c r="N1824" i="16" s="1"/>
  <c r="Q3541" i="16"/>
  <c r="R3541" i="16" s="1"/>
  <c r="N3541" i="16" s="1"/>
  <c r="P3541" i="16"/>
  <c r="P3506" i="16"/>
  <c r="Q3506" i="16"/>
  <c r="R3506" i="16" s="1"/>
  <c r="N3506" i="16" s="1"/>
  <c r="Q3423" i="16"/>
  <c r="R3423" i="16" s="1"/>
  <c r="N3423" i="16" s="1"/>
  <c r="P3423" i="16"/>
  <c r="P3352" i="16"/>
  <c r="Q3352" i="16"/>
  <c r="R3352" i="16" s="1"/>
  <c r="N3352" i="16" s="1"/>
  <c r="Q2993" i="16"/>
  <c r="R2993" i="16" s="1"/>
  <c r="N2993" i="16" s="1"/>
  <c r="P2993" i="16"/>
  <c r="Q2971" i="16"/>
  <c r="R2971" i="16" s="1"/>
  <c r="N2971" i="16" s="1"/>
  <c r="P2971" i="16"/>
  <c r="P3234" i="16"/>
  <c r="Q3234" i="16"/>
  <c r="R3234" i="16" s="1"/>
  <c r="N3234" i="16" s="1"/>
  <c r="P3176" i="16"/>
  <c r="Q3176" i="16"/>
  <c r="R3176" i="16" s="1"/>
  <c r="N3176" i="16" s="1"/>
  <c r="Q3094" i="16"/>
  <c r="R3094" i="16" s="1"/>
  <c r="N3094" i="16" s="1"/>
  <c r="P3094" i="16"/>
  <c r="P3022" i="16"/>
  <c r="Q3022" i="16"/>
  <c r="R3022" i="16" s="1"/>
  <c r="N3022" i="16" s="1"/>
  <c r="P2976" i="16"/>
  <c r="Q2976" i="16"/>
  <c r="R2976" i="16" s="1"/>
  <c r="N2976" i="16" s="1"/>
  <c r="P2916" i="16"/>
  <c r="Q2916" i="16"/>
  <c r="R2916" i="16" s="1"/>
  <c r="N2916" i="16" s="1"/>
  <c r="Q1835" i="16"/>
  <c r="R1835" i="16" s="1"/>
  <c r="N1835" i="16" s="1"/>
  <c r="P1835" i="16"/>
  <c r="Q3553" i="16"/>
  <c r="R3553" i="16" s="1"/>
  <c r="N3553" i="16" s="1"/>
  <c r="P3553" i="16"/>
  <c r="Q3518" i="16"/>
  <c r="R3518" i="16" s="1"/>
  <c r="N3518" i="16" s="1"/>
  <c r="P3518" i="16"/>
  <c r="Q3435" i="16"/>
  <c r="R3435" i="16" s="1"/>
  <c r="N3435" i="16" s="1"/>
  <c r="P3435" i="16"/>
  <c r="P3364" i="16"/>
  <c r="Q3364" i="16"/>
  <c r="R3364" i="16" s="1"/>
  <c r="N3364" i="16" s="1"/>
  <c r="P3004" i="16"/>
  <c r="Q3004" i="16"/>
  <c r="R3004" i="16" s="1"/>
  <c r="N3004" i="16" s="1"/>
  <c r="Q2982" i="16"/>
  <c r="R2982" i="16" s="1"/>
  <c r="N2982" i="16" s="1"/>
  <c r="P2982" i="16"/>
  <c r="Q3247" i="16"/>
  <c r="R3247" i="16" s="1"/>
  <c r="N3247" i="16" s="1"/>
  <c r="P3247" i="16"/>
  <c r="Q3188" i="16"/>
  <c r="R3188" i="16" s="1"/>
  <c r="N3188" i="16" s="1"/>
  <c r="P3188" i="16"/>
  <c r="Q3105" i="16"/>
  <c r="R3105" i="16" s="1"/>
  <c r="N3105" i="16" s="1"/>
  <c r="P3105" i="16"/>
  <c r="Q3034" i="16"/>
  <c r="R3034" i="16" s="1"/>
  <c r="N3034" i="16" s="1"/>
  <c r="P3034" i="16"/>
  <c r="Q2986" i="16"/>
  <c r="R2986" i="16" s="1"/>
  <c r="N2986" i="16" s="1"/>
  <c r="P2986" i="16"/>
  <c r="Q2927" i="16"/>
  <c r="R2927" i="16" s="1"/>
  <c r="N2927" i="16" s="1"/>
  <c r="P2927" i="16"/>
  <c r="Q2257" i="16"/>
  <c r="R2257" i="16" s="1"/>
  <c r="N2257" i="16" s="1"/>
  <c r="P2257" i="16"/>
  <c r="Q2198" i="16"/>
  <c r="R2198" i="16" s="1"/>
  <c r="N2198" i="16" s="1"/>
  <c r="P2198" i="16"/>
  <c r="Q2152" i="16"/>
  <c r="R2152" i="16" s="1"/>
  <c r="N2152" i="16" s="1"/>
  <c r="P2152" i="16"/>
  <c r="Q3594" i="16"/>
  <c r="R3594" i="16" s="1"/>
  <c r="N3594" i="16" s="1"/>
  <c r="P3594" i="16"/>
  <c r="P3808" i="16"/>
  <c r="Q3808" i="16"/>
  <c r="R3808" i="16" s="1"/>
  <c r="N3808" i="16" s="1"/>
  <c r="Q3449" i="16"/>
  <c r="R3449" i="16" s="1"/>
  <c r="N3449" i="16" s="1"/>
  <c r="P3449" i="16"/>
  <c r="Q3450" i="16"/>
  <c r="R3450" i="16" s="1"/>
  <c r="N3450" i="16" s="1"/>
  <c r="P3450" i="16"/>
  <c r="Q3691" i="16"/>
  <c r="R3691" i="16" s="1"/>
  <c r="N3691" i="16" s="1"/>
  <c r="P3691" i="16"/>
  <c r="Q3644" i="16"/>
  <c r="R3644" i="16" s="1"/>
  <c r="N3644" i="16" s="1"/>
  <c r="P3644" i="16"/>
  <c r="P3549" i="16"/>
  <c r="Q3549" i="16"/>
  <c r="R3549" i="16" s="1"/>
  <c r="N3549" i="16" s="1"/>
  <c r="Q3478" i="16"/>
  <c r="R3478" i="16" s="1"/>
  <c r="N3478" i="16" s="1"/>
  <c r="P3478" i="16"/>
  <c r="P3432" i="16"/>
  <c r="Q3432" i="16"/>
  <c r="R3432" i="16" s="1"/>
  <c r="N3432" i="16" s="1"/>
  <c r="P3373" i="16"/>
  <c r="Q3373" i="16"/>
  <c r="R3373" i="16" s="1"/>
  <c r="N3373" i="16" s="1"/>
  <c r="Q2269" i="16"/>
  <c r="R2269" i="16" s="1"/>
  <c r="N2269" i="16" s="1"/>
  <c r="P2269" i="16"/>
  <c r="Q2210" i="16"/>
  <c r="R2210" i="16" s="1"/>
  <c r="N2210" i="16" s="1"/>
  <c r="P2210" i="16"/>
  <c r="Q2163" i="16"/>
  <c r="R2163" i="16" s="1"/>
  <c r="N2163" i="16" s="1"/>
  <c r="P2163" i="16"/>
  <c r="Q3749" i="16"/>
  <c r="R3749" i="16" s="1"/>
  <c r="N3749" i="16" s="1"/>
  <c r="P3749" i="16"/>
  <c r="Q3819" i="16"/>
  <c r="R3819" i="16" s="1"/>
  <c r="N3819" i="16" s="1"/>
  <c r="P3819" i="16"/>
  <c r="Q3461" i="16"/>
  <c r="R3461" i="16" s="1"/>
  <c r="N3461" i="16" s="1"/>
  <c r="P3461" i="16"/>
  <c r="Q3463" i="16"/>
  <c r="R3463" i="16" s="1"/>
  <c r="N3463" i="16" s="1"/>
  <c r="P3463" i="16"/>
  <c r="Q3703" i="16"/>
  <c r="R3703" i="16" s="1"/>
  <c r="N3703" i="16" s="1"/>
  <c r="P3703" i="16"/>
  <c r="P3655" i="16"/>
  <c r="Q3655" i="16"/>
  <c r="R3655" i="16" s="1"/>
  <c r="N3655" i="16" s="1"/>
  <c r="Q3561" i="16"/>
  <c r="R3561" i="16" s="1"/>
  <c r="N3561" i="16" s="1"/>
  <c r="P3561" i="16"/>
  <c r="Q3490" i="16"/>
  <c r="R3490" i="16" s="1"/>
  <c r="N3490" i="16" s="1"/>
  <c r="P3490" i="16"/>
  <c r="P3443" i="16"/>
  <c r="Q3443" i="16"/>
  <c r="R3443" i="16" s="1"/>
  <c r="N3443" i="16" s="1"/>
  <c r="Q3383" i="16"/>
  <c r="R3383" i="16" s="1"/>
  <c r="N3383" i="16" s="1"/>
  <c r="P3383" i="16"/>
  <c r="P2581" i="16"/>
  <c r="Q2581" i="16"/>
  <c r="R2581" i="16" s="1"/>
  <c r="N2581" i="16" s="1"/>
  <c r="P2523" i="16"/>
  <c r="Q2523" i="16"/>
  <c r="R2523" i="16" s="1"/>
  <c r="N2523" i="16" s="1"/>
  <c r="P2463" i="16"/>
  <c r="Q2463" i="16"/>
  <c r="R2463" i="16" s="1"/>
  <c r="N2463" i="16" s="1"/>
  <c r="Q2392" i="16"/>
  <c r="R2392" i="16" s="1"/>
  <c r="N2392" i="16" s="1"/>
  <c r="P2392" i="16"/>
  <c r="Q2033" i="16"/>
  <c r="R2033" i="16" s="1"/>
  <c r="N2033" i="16" s="1"/>
  <c r="P2033" i="16"/>
  <c r="P1999" i="16"/>
  <c r="Q1999" i="16"/>
  <c r="R1999" i="16" s="1"/>
  <c r="N1999" i="16" s="1"/>
  <c r="Q2275" i="16"/>
  <c r="R2275" i="16" s="1"/>
  <c r="N2275" i="16" s="1"/>
  <c r="P2275" i="16"/>
  <c r="P2215" i="16"/>
  <c r="Q2215" i="16"/>
  <c r="R2215" i="16" s="1"/>
  <c r="N2215" i="16" s="1"/>
  <c r="Q2121" i="16"/>
  <c r="R2121" i="16" s="1"/>
  <c r="N2121" i="16" s="1"/>
  <c r="P2121" i="16"/>
  <c r="P3654" i="16"/>
  <c r="Q3654" i="16"/>
  <c r="R3654" i="16" s="1"/>
  <c r="N3654" i="16" s="1"/>
  <c r="P3791" i="16"/>
  <c r="Q3791" i="16"/>
  <c r="R3791" i="16" s="1"/>
  <c r="N3791" i="16" s="1"/>
  <c r="Q3742" i="16"/>
  <c r="R3742" i="16" s="1"/>
  <c r="N3742" i="16" s="1"/>
  <c r="P3742" i="16"/>
  <c r="Q3684" i="16"/>
  <c r="R3684" i="16" s="1"/>
  <c r="N3684" i="16" s="1"/>
  <c r="P3684" i="16"/>
  <c r="P2593" i="16"/>
  <c r="Q2593" i="16"/>
  <c r="R2593" i="16" s="1"/>
  <c r="N2593" i="16" s="1"/>
  <c r="Q2534" i="16"/>
  <c r="R2534" i="16" s="1"/>
  <c r="N2534" i="16" s="1"/>
  <c r="P2534" i="16"/>
  <c r="P2476" i="16"/>
  <c r="Q2476" i="16"/>
  <c r="R2476" i="16" s="1"/>
  <c r="N2476" i="16" s="1"/>
  <c r="P2405" i="16"/>
  <c r="Q2405" i="16"/>
  <c r="R2405" i="16" s="1"/>
  <c r="N2405" i="16" s="1"/>
  <c r="Q2046" i="16"/>
  <c r="R2046" i="16" s="1"/>
  <c r="N2046" i="16" s="1"/>
  <c r="P2046" i="16"/>
  <c r="Q2010" i="16"/>
  <c r="R2010" i="16" s="1"/>
  <c r="N2010" i="16" s="1"/>
  <c r="P2010" i="16"/>
  <c r="Q2287" i="16"/>
  <c r="R2287" i="16" s="1"/>
  <c r="N2287" i="16" s="1"/>
  <c r="P2287" i="16"/>
  <c r="Q2228" i="16"/>
  <c r="R2228" i="16" s="1"/>
  <c r="N2228" i="16" s="1"/>
  <c r="P2228" i="16"/>
  <c r="Q2134" i="16"/>
  <c r="R2134" i="16" s="1"/>
  <c r="N2134" i="16" s="1"/>
  <c r="P2134" i="16"/>
  <c r="P3761" i="16"/>
  <c r="Q3761" i="16"/>
  <c r="R3761" i="16" s="1"/>
  <c r="N3761" i="16" s="1"/>
  <c r="Q3803" i="16"/>
  <c r="R3803" i="16" s="1"/>
  <c r="N3803" i="16" s="1"/>
  <c r="P3803" i="16"/>
  <c r="Q3755" i="16"/>
  <c r="R3755" i="16" s="1"/>
  <c r="N3755" i="16" s="1"/>
  <c r="P3755" i="16"/>
  <c r="Q3696" i="16"/>
  <c r="R3696" i="16" s="1"/>
  <c r="N3696" i="16" s="1"/>
  <c r="P3696" i="16"/>
  <c r="P1752" i="16"/>
  <c r="Q1752" i="16"/>
  <c r="R1752" i="16" s="1"/>
  <c r="N1752" i="16" s="1"/>
  <c r="P3468" i="16"/>
  <c r="Q3468" i="16"/>
  <c r="R3468" i="16" s="1"/>
  <c r="N3468" i="16" s="1"/>
  <c r="P3434" i="16"/>
  <c r="Q3434" i="16"/>
  <c r="R3434" i="16" s="1"/>
  <c r="N3434" i="16" s="1"/>
  <c r="Q3350" i="16"/>
  <c r="R3350" i="16" s="1"/>
  <c r="N3350" i="16" s="1"/>
  <c r="P3350" i="16"/>
  <c r="Q3280" i="16"/>
  <c r="R3280" i="16" s="1"/>
  <c r="N3280" i="16" s="1"/>
  <c r="P3280" i="16"/>
  <c r="Q2922" i="16"/>
  <c r="R2922" i="16" s="1"/>
  <c r="N2922" i="16" s="1"/>
  <c r="P2922" i="16"/>
  <c r="Q2897" i="16"/>
  <c r="R2897" i="16" s="1"/>
  <c r="N2897" i="16" s="1"/>
  <c r="P2897" i="16"/>
  <c r="Q3163" i="16"/>
  <c r="R3163" i="16" s="1"/>
  <c r="N3163" i="16" s="1"/>
  <c r="P3163" i="16"/>
  <c r="P3104" i="16"/>
  <c r="Q3104" i="16"/>
  <c r="R3104" i="16" s="1"/>
  <c r="N3104" i="16" s="1"/>
  <c r="Q3021" i="16"/>
  <c r="R3021" i="16" s="1"/>
  <c r="N3021" i="16" s="1"/>
  <c r="P3021" i="16"/>
  <c r="Q2950" i="16"/>
  <c r="R2950" i="16" s="1"/>
  <c r="N2950" i="16" s="1"/>
  <c r="P2950" i="16"/>
  <c r="P2904" i="16"/>
  <c r="Q2904" i="16"/>
  <c r="R2904" i="16" s="1"/>
  <c r="N2904" i="16" s="1"/>
  <c r="P2845" i="16"/>
  <c r="Q2845" i="16"/>
  <c r="R2845" i="16" s="1"/>
  <c r="N2845" i="16" s="1"/>
  <c r="P1764" i="16"/>
  <c r="Q1764" i="16"/>
  <c r="R1764" i="16" s="1"/>
  <c r="N1764" i="16" s="1"/>
  <c r="Q3481" i="16"/>
  <c r="R3481" i="16" s="1"/>
  <c r="N3481" i="16" s="1"/>
  <c r="P3481" i="16"/>
  <c r="Q3446" i="16"/>
  <c r="R3446" i="16" s="1"/>
  <c r="N3446" i="16" s="1"/>
  <c r="P3446" i="16"/>
  <c r="Q3363" i="16"/>
  <c r="R3363" i="16" s="1"/>
  <c r="N3363" i="16" s="1"/>
  <c r="P3363" i="16"/>
  <c r="Q3291" i="16"/>
  <c r="R3291" i="16" s="1"/>
  <c r="N3291" i="16" s="1"/>
  <c r="P3291" i="16"/>
  <c r="Q2933" i="16"/>
  <c r="R2933" i="16" s="1"/>
  <c r="N2933" i="16" s="1"/>
  <c r="P2933" i="16"/>
  <c r="Q2909" i="16"/>
  <c r="R2909" i="16" s="1"/>
  <c r="N2909" i="16" s="1"/>
  <c r="P2909" i="16"/>
  <c r="Q3174" i="16"/>
  <c r="R3174" i="16" s="1"/>
  <c r="N3174" i="16" s="1"/>
  <c r="P3174" i="16"/>
  <c r="Q3115" i="16"/>
  <c r="R3115" i="16" s="1"/>
  <c r="N3115" i="16" s="1"/>
  <c r="P3115" i="16"/>
  <c r="P3032" i="16"/>
  <c r="Q3032" i="16"/>
  <c r="R3032" i="16" s="1"/>
  <c r="N3032" i="16" s="1"/>
  <c r="Q2961" i="16"/>
  <c r="R2961" i="16" s="1"/>
  <c r="N2961" i="16" s="1"/>
  <c r="P2961" i="16"/>
  <c r="Q2915" i="16"/>
  <c r="R2915" i="16" s="1"/>
  <c r="N2915" i="16" s="1"/>
  <c r="P2915" i="16"/>
  <c r="Q2856" i="16"/>
  <c r="R2856" i="16" s="1"/>
  <c r="N2856" i="16" s="1"/>
  <c r="P2856" i="16"/>
  <c r="P1920" i="16"/>
  <c r="Q1920" i="16"/>
  <c r="R1920" i="16" s="1"/>
  <c r="N1920" i="16" s="1"/>
  <c r="P3638" i="16"/>
  <c r="Q3638" i="16"/>
  <c r="R3638" i="16" s="1"/>
  <c r="N3638" i="16" s="1"/>
  <c r="P3603" i="16"/>
  <c r="Q3603" i="16"/>
  <c r="R3603" i="16" s="1"/>
  <c r="N3603" i="16" s="1"/>
  <c r="Q3520" i="16"/>
  <c r="R3520" i="16" s="1"/>
  <c r="N3520" i="16" s="1"/>
  <c r="P3520" i="16"/>
  <c r="P3448" i="16"/>
  <c r="Q3448" i="16"/>
  <c r="R3448" i="16" s="1"/>
  <c r="N3448" i="16" s="1"/>
  <c r="Q3089" i="16"/>
  <c r="R3089" i="16" s="1"/>
  <c r="N3089" i="16" s="1"/>
  <c r="P3089" i="16"/>
  <c r="Q3067" i="16"/>
  <c r="R3067" i="16" s="1"/>
  <c r="N3067" i="16" s="1"/>
  <c r="P3067" i="16"/>
  <c r="P3330" i="16"/>
  <c r="Q3330" i="16"/>
  <c r="R3330" i="16" s="1"/>
  <c r="N3330" i="16" s="1"/>
  <c r="Q3272" i="16"/>
  <c r="R3272" i="16" s="1"/>
  <c r="N3272" i="16" s="1"/>
  <c r="P3272" i="16"/>
  <c r="P3190" i="16"/>
  <c r="Q3190" i="16"/>
  <c r="R3190" i="16" s="1"/>
  <c r="N3190" i="16" s="1"/>
  <c r="Q3119" i="16"/>
  <c r="R3119" i="16" s="1"/>
  <c r="N3119" i="16" s="1"/>
  <c r="P3119" i="16"/>
  <c r="Q3071" i="16"/>
  <c r="R3071" i="16" s="1"/>
  <c r="N3071" i="16" s="1"/>
  <c r="P3071" i="16"/>
  <c r="Q3011" i="16"/>
  <c r="R3011" i="16" s="1"/>
  <c r="N3011" i="16" s="1"/>
  <c r="P3011" i="16"/>
  <c r="P1644" i="16"/>
  <c r="Q1644" i="16"/>
  <c r="R1644" i="16" s="1"/>
  <c r="N1644" i="16" s="1"/>
  <c r="P3361" i="16"/>
  <c r="Q3361" i="16"/>
  <c r="R3361" i="16" s="1"/>
  <c r="N3361" i="16" s="1"/>
  <c r="P3326" i="16"/>
  <c r="Q3326" i="16"/>
  <c r="R3326" i="16" s="1"/>
  <c r="N3326" i="16" s="1"/>
  <c r="P3243" i="16"/>
  <c r="Q3243" i="16"/>
  <c r="R3243" i="16" s="1"/>
  <c r="N3243" i="16" s="1"/>
  <c r="P3172" i="16"/>
  <c r="Q3172" i="16"/>
  <c r="R3172" i="16" s="1"/>
  <c r="N3172" i="16" s="1"/>
  <c r="Q2812" i="16"/>
  <c r="R2812" i="16" s="1"/>
  <c r="N2812" i="16" s="1"/>
  <c r="P2812" i="16"/>
  <c r="P2789" i="16"/>
  <c r="Q2789" i="16"/>
  <c r="R2789" i="16" s="1"/>
  <c r="N2789" i="16" s="1"/>
  <c r="P3056" i="16"/>
  <c r="Q3056" i="16"/>
  <c r="R3056" i="16" s="1"/>
  <c r="N3056" i="16" s="1"/>
  <c r="Q2995" i="16"/>
  <c r="R2995" i="16" s="1"/>
  <c r="N2995" i="16" s="1"/>
  <c r="P2995" i="16"/>
  <c r="Q2913" i="16"/>
  <c r="R2913" i="16" s="1"/>
  <c r="N2913" i="16" s="1"/>
  <c r="P2913" i="16"/>
  <c r="Q2842" i="16"/>
  <c r="R2842" i="16" s="1"/>
  <c r="N2842" i="16" s="1"/>
  <c r="P2842" i="16"/>
  <c r="Q2795" i="16"/>
  <c r="R2795" i="16" s="1"/>
  <c r="N2795" i="16" s="1"/>
  <c r="P2795" i="16"/>
  <c r="Q2736" i="16"/>
  <c r="R2736" i="16" s="1"/>
  <c r="N2736" i="16" s="1"/>
  <c r="P2736" i="16"/>
  <c r="P1800" i="16"/>
  <c r="Q1800" i="16"/>
  <c r="R1800" i="16" s="1"/>
  <c r="N1800" i="16" s="1"/>
  <c r="Q3517" i="16"/>
  <c r="R3517" i="16" s="1"/>
  <c r="N3517" i="16" s="1"/>
  <c r="P3517" i="16"/>
  <c r="Q3482" i="16"/>
  <c r="R3482" i="16" s="1"/>
  <c r="N3482" i="16" s="1"/>
  <c r="P3482" i="16"/>
  <c r="Q3399" i="16"/>
  <c r="R3399" i="16" s="1"/>
  <c r="N3399" i="16" s="1"/>
  <c r="P3399" i="16"/>
  <c r="Q3328" i="16"/>
  <c r="R3328" i="16" s="1"/>
  <c r="N3328" i="16" s="1"/>
  <c r="P3328" i="16"/>
  <c r="P2968" i="16"/>
  <c r="Q2968" i="16"/>
  <c r="R2968" i="16" s="1"/>
  <c r="N2968" i="16" s="1"/>
  <c r="Q2946" i="16"/>
  <c r="R2946" i="16" s="1"/>
  <c r="N2946" i="16" s="1"/>
  <c r="P2946" i="16"/>
  <c r="Q3211" i="16"/>
  <c r="R3211" i="16" s="1"/>
  <c r="N3211" i="16" s="1"/>
  <c r="P3211" i="16"/>
  <c r="Q3151" i="16"/>
  <c r="R3151" i="16" s="1"/>
  <c r="N3151" i="16" s="1"/>
  <c r="P3151" i="16"/>
  <c r="P3069" i="16"/>
  <c r="Q3069" i="16"/>
  <c r="R3069" i="16" s="1"/>
  <c r="N3069" i="16" s="1"/>
  <c r="Q2998" i="16"/>
  <c r="R2998" i="16" s="1"/>
  <c r="N2998" i="16" s="1"/>
  <c r="P2998" i="16"/>
  <c r="P2952" i="16"/>
  <c r="Q2952" i="16"/>
  <c r="R2952" i="16" s="1"/>
  <c r="N2952" i="16" s="1"/>
  <c r="P2892" i="16"/>
  <c r="Q2892" i="16"/>
  <c r="R2892" i="16" s="1"/>
  <c r="N2892" i="16" s="1"/>
  <c r="Q1381" i="16"/>
  <c r="R1381" i="16" s="1"/>
  <c r="N1381" i="16" s="1"/>
  <c r="P1381" i="16"/>
  <c r="P3096" i="16"/>
  <c r="Q3096" i="16"/>
  <c r="R3096" i="16" s="1"/>
  <c r="N3096" i="16" s="1"/>
  <c r="Q3063" i="16"/>
  <c r="R3063" i="16" s="1"/>
  <c r="N3063" i="16" s="1"/>
  <c r="P3063" i="16"/>
  <c r="P2980" i="16"/>
  <c r="Q2980" i="16"/>
  <c r="R2980" i="16" s="1"/>
  <c r="N2980" i="16" s="1"/>
  <c r="P2908" i="16"/>
  <c r="Q2908" i="16"/>
  <c r="R2908" i="16" s="1"/>
  <c r="N2908" i="16" s="1"/>
  <c r="P2549" i="16"/>
  <c r="Q2549" i="16"/>
  <c r="R2549" i="16" s="1"/>
  <c r="N2549" i="16" s="1"/>
  <c r="Q2526" i="16"/>
  <c r="R2526" i="16" s="1"/>
  <c r="N2526" i="16" s="1"/>
  <c r="P2526" i="16"/>
  <c r="Q2791" i="16"/>
  <c r="R2791" i="16" s="1"/>
  <c r="N2791" i="16" s="1"/>
  <c r="P2791" i="16"/>
  <c r="Q2732" i="16"/>
  <c r="R2732" i="16" s="1"/>
  <c r="N2732" i="16" s="1"/>
  <c r="P2732" i="16"/>
  <c r="P2649" i="16"/>
  <c r="Q2649" i="16"/>
  <c r="R2649" i="16" s="1"/>
  <c r="N2649" i="16" s="1"/>
  <c r="Q2566" i="16"/>
  <c r="R2566" i="16" s="1"/>
  <c r="N2566" i="16" s="1"/>
  <c r="P2566" i="16"/>
  <c r="P2531" i="16"/>
  <c r="Q2531" i="16"/>
  <c r="R2531" i="16" s="1"/>
  <c r="N2531" i="16" s="1"/>
  <c r="P2461" i="16"/>
  <c r="Q2461" i="16"/>
  <c r="R2461" i="16" s="1"/>
  <c r="N2461" i="16" s="1"/>
  <c r="Q409" i="16"/>
  <c r="R409" i="16" s="1"/>
  <c r="N409" i="16" s="1"/>
  <c r="P409" i="16"/>
  <c r="P1880" i="16"/>
  <c r="Q1880" i="16"/>
  <c r="R1880" i="16" s="1"/>
  <c r="N1880" i="16" s="1"/>
  <c r="Q275" i="16"/>
  <c r="R275" i="16" s="1"/>
  <c r="N275" i="16" s="1"/>
  <c r="P275" i="16"/>
  <c r="Q1791" i="16"/>
  <c r="R1791" i="16" s="1"/>
  <c r="N1791" i="16" s="1"/>
  <c r="P1791" i="16"/>
  <c r="Q1201" i="16"/>
  <c r="R1201" i="16" s="1"/>
  <c r="N1201" i="16" s="1"/>
  <c r="P1201" i="16"/>
  <c r="P1146" i="16"/>
  <c r="Q1146" i="16"/>
  <c r="R1146" i="16" s="1"/>
  <c r="N1146" i="16" s="1"/>
  <c r="P3845" i="16"/>
  <c r="Q3845" i="16"/>
  <c r="R3845" i="16" s="1"/>
  <c r="N3845" i="16" s="1"/>
  <c r="P686" i="16"/>
  <c r="Q686" i="16"/>
  <c r="R686" i="16" s="1"/>
  <c r="N686" i="16" s="1"/>
  <c r="Q375" i="16"/>
  <c r="R375" i="16" s="1"/>
  <c r="N375" i="16" s="1"/>
  <c r="P375" i="16"/>
  <c r="Q157" i="16"/>
  <c r="R157" i="16" s="1"/>
  <c r="N157" i="16" s="1"/>
  <c r="P157" i="16"/>
  <c r="Q452" i="16"/>
  <c r="R452" i="16" s="1"/>
  <c r="N452" i="16" s="1"/>
  <c r="P452" i="16"/>
  <c r="Q852" i="16"/>
  <c r="R852" i="16" s="1"/>
  <c r="N852" i="16" s="1"/>
  <c r="P852" i="16"/>
  <c r="P1476" i="16"/>
  <c r="Q1476" i="16"/>
  <c r="R1476" i="16" s="1"/>
  <c r="N1476" i="16" s="1"/>
  <c r="P1215" i="16"/>
  <c r="Q1215" i="16"/>
  <c r="R1215" i="16" s="1"/>
  <c r="N1215" i="16" s="1"/>
  <c r="Q1935" i="16"/>
  <c r="R1935" i="16" s="1"/>
  <c r="N1935" i="16" s="1"/>
  <c r="P1935" i="16"/>
  <c r="Q1421" i="16"/>
  <c r="R1421" i="16" s="1"/>
  <c r="N1421" i="16" s="1"/>
  <c r="P1421" i="16"/>
  <c r="Q1436" i="16"/>
  <c r="R1436" i="16" s="1"/>
  <c r="N1436" i="16" s="1"/>
  <c r="P1436" i="16"/>
  <c r="P1186" i="16"/>
  <c r="Q1186" i="16"/>
  <c r="R1186" i="16" s="1"/>
  <c r="N1186" i="16" s="1"/>
  <c r="Q73" i="16"/>
  <c r="R73" i="16" s="1"/>
  <c r="N73" i="16" s="1"/>
  <c r="P73" i="16"/>
  <c r="Q841" i="16"/>
  <c r="R841" i="16" s="1"/>
  <c r="N841" i="16" s="1"/>
  <c r="P841" i="16"/>
  <c r="Q497" i="16"/>
  <c r="R497" i="16" s="1"/>
  <c r="N497" i="16" s="1"/>
  <c r="P497" i="16"/>
  <c r="P402" i="16"/>
  <c r="Q402" i="16"/>
  <c r="R402" i="16" s="1"/>
  <c r="N402" i="16" s="1"/>
  <c r="Q308" i="16"/>
  <c r="R308" i="16" s="1"/>
  <c r="N308" i="16" s="1"/>
  <c r="P308" i="16"/>
  <c r="Q1028" i="16"/>
  <c r="R1028" i="16" s="1"/>
  <c r="N1028" i="16" s="1"/>
  <c r="P1028" i="16"/>
  <c r="P718" i="16"/>
  <c r="Q718" i="16"/>
  <c r="R718" i="16" s="1"/>
  <c r="N718" i="16" s="1"/>
  <c r="Q1345" i="16"/>
  <c r="R1345" i="16" s="1"/>
  <c r="N1345" i="16" s="1"/>
  <c r="P1345" i="16"/>
  <c r="Q2102" i="16"/>
  <c r="R2102" i="16" s="1"/>
  <c r="N2102" i="16" s="1"/>
  <c r="P2102" i="16"/>
  <c r="Q1805" i="16"/>
  <c r="R1805" i="16" s="1"/>
  <c r="N1805" i="16" s="1"/>
  <c r="P1805" i="16"/>
  <c r="P1290" i="16"/>
  <c r="Q1290" i="16"/>
  <c r="R1290" i="16" s="1"/>
  <c r="N1290" i="16" s="1"/>
  <c r="Q1305" i="16"/>
  <c r="R1305" i="16" s="1"/>
  <c r="N1305" i="16" s="1"/>
  <c r="P1305" i="16"/>
  <c r="Q2038" i="16"/>
  <c r="R2038" i="16" s="1"/>
  <c r="N2038" i="16" s="1"/>
  <c r="P2038" i="16"/>
  <c r="Q2040" i="16"/>
  <c r="R2040" i="16" s="1"/>
  <c r="N2040" i="16" s="1"/>
  <c r="P2040" i="16"/>
  <c r="Q399" i="16"/>
  <c r="R399" i="16" s="1"/>
  <c r="N399" i="16" s="1"/>
  <c r="P399" i="16"/>
  <c r="Q1084" i="16"/>
  <c r="R1084" i="16" s="1"/>
  <c r="N1084" i="16" s="1"/>
  <c r="P1084" i="16"/>
  <c r="Q199" i="16"/>
  <c r="R199" i="16" s="1"/>
  <c r="N199" i="16" s="1"/>
  <c r="P199" i="16"/>
  <c r="Q908" i="16"/>
  <c r="R908" i="16" s="1"/>
  <c r="N908" i="16" s="1"/>
  <c r="P908" i="16"/>
  <c r="Q575" i="16"/>
  <c r="R575" i="16" s="1"/>
  <c r="N575" i="16" s="1"/>
  <c r="P575" i="16"/>
  <c r="Q288" i="16"/>
  <c r="R288" i="16" s="1"/>
  <c r="N288" i="16" s="1"/>
  <c r="P288" i="16"/>
  <c r="Q1945" i="16"/>
  <c r="R1945" i="16" s="1"/>
  <c r="N1945" i="16" s="1"/>
  <c r="P1945" i="16"/>
  <c r="Q1671" i="16"/>
  <c r="R1671" i="16" s="1"/>
  <c r="N1671" i="16" s="1"/>
  <c r="P1671" i="16"/>
  <c r="P1134" i="16"/>
  <c r="Q1134" i="16"/>
  <c r="R1134" i="16" s="1"/>
  <c r="N1134" i="16" s="1"/>
  <c r="Q1171" i="16"/>
  <c r="R1171" i="16" s="1"/>
  <c r="N1171" i="16" s="1"/>
  <c r="P1171" i="16"/>
  <c r="P1892" i="16"/>
  <c r="Q1892" i="16"/>
  <c r="R1892" i="16" s="1"/>
  <c r="N1892" i="16" s="1"/>
  <c r="Q1690" i="16"/>
  <c r="R1690" i="16" s="1"/>
  <c r="N1690" i="16" s="1"/>
  <c r="P1690" i="16"/>
  <c r="Q673" i="16"/>
  <c r="R673" i="16" s="1"/>
  <c r="N673" i="16" s="1"/>
  <c r="P673" i="16"/>
  <c r="Q411" i="16"/>
  <c r="R411" i="16" s="1"/>
  <c r="N411" i="16" s="1"/>
  <c r="P411" i="16"/>
  <c r="Q51" i="16"/>
  <c r="R51" i="16" s="1"/>
  <c r="N51" i="16" s="1"/>
  <c r="P51" i="16"/>
  <c r="Q211" i="16"/>
  <c r="R211" i="16" s="1"/>
  <c r="N211" i="16" s="1"/>
  <c r="P211" i="16"/>
  <c r="Q921" i="16"/>
  <c r="R921" i="16" s="1"/>
  <c r="N921" i="16" s="1"/>
  <c r="P921" i="16"/>
  <c r="Q587" i="16"/>
  <c r="R587" i="16" s="1"/>
  <c r="N587" i="16" s="1"/>
  <c r="P587" i="16"/>
  <c r="Q299" i="16"/>
  <c r="R299" i="16" s="1"/>
  <c r="N299" i="16" s="1"/>
  <c r="P299" i="16"/>
  <c r="Q1970" i="16"/>
  <c r="R1970" i="16" s="1"/>
  <c r="N1970" i="16" s="1"/>
  <c r="P1970" i="16"/>
  <c r="Q1682" i="16"/>
  <c r="R1682" i="16" s="1"/>
  <c r="N1682" i="16" s="1"/>
  <c r="P1682" i="16"/>
  <c r="Q1145" i="16"/>
  <c r="R1145" i="16" s="1"/>
  <c r="N1145" i="16" s="1"/>
  <c r="P1145" i="16"/>
  <c r="Q1183" i="16"/>
  <c r="R1183" i="16" s="1"/>
  <c r="N1183" i="16" s="1"/>
  <c r="P1183" i="16"/>
  <c r="Q1905" i="16"/>
  <c r="R1905" i="16" s="1"/>
  <c r="N1905" i="16" s="1"/>
  <c r="P1905" i="16"/>
  <c r="Q1701" i="16"/>
  <c r="R1701" i="16" s="1"/>
  <c r="N1701" i="16" s="1"/>
  <c r="P1701" i="16"/>
  <c r="Q542" i="16"/>
  <c r="R542" i="16" s="1"/>
  <c r="N542" i="16" s="1"/>
  <c r="P542" i="16"/>
  <c r="Q267" i="16"/>
  <c r="R267" i="16" s="1"/>
  <c r="N267" i="16" s="1"/>
  <c r="P267" i="16"/>
  <c r="P964" i="16"/>
  <c r="Q964" i="16"/>
  <c r="R964" i="16" s="1"/>
  <c r="N964" i="16" s="1"/>
  <c r="P79" i="16"/>
  <c r="Q79" i="16"/>
  <c r="R79" i="16" s="1"/>
  <c r="N79" i="16" s="1"/>
  <c r="Q789" i="16"/>
  <c r="R789" i="16" s="1"/>
  <c r="N789" i="16" s="1"/>
  <c r="P789" i="16"/>
  <c r="P454" i="16"/>
  <c r="Q454" i="16"/>
  <c r="R454" i="16" s="1"/>
  <c r="N454" i="16" s="1"/>
  <c r="P155" i="16"/>
  <c r="Q155" i="16"/>
  <c r="R155" i="16" s="1"/>
  <c r="N155" i="16" s="1"/>
  <c r="Q1813" i="16"/>
  <c r="R1813" i="16" s="1"/>
  <c r="N1813" i="16" s="1"/>
  <c r="P1813" i="16"/>
  <c r="Q1552" i="16"/>
  <c r="R1552" i="16" s="1"/>
  <c r="N1552" i="16" s="1"/>
  <c r="P1552" i="16"/>
  <c r="Q1013" i="16"/>
  <c r="R1013" i="16" s="1"/>
  <c r="N1013" i="16" s="1"/>
  <c r="P1013" i="16"/>
  <c r="P1758" i="16"/>
  <c r="Q1758" i="16"/>
  <c r="R1758" i="16" s="1"/>
  <c r="N1758" i="16" s="1"/>
  <c r="P1772" i="16"/>
  <c r="Q1772" i="16"/>
  <c r="R1772" i="16" s="1"/>
  <c r="N1772" i="16" s="1"/>
  <c r="Q1559" i="16"/>
  <c r="R1559" i="16" s="1"/>
  <c r="N1559" i="16" s="1"/>
  <c r="P1559" i="16"/>
  <c r="Q985" i="16"/>
  <c r="R985" i="16" s="1"/>
  <c r="N985" i="16" s="1"/>
  <c r="P985" i="16"/>
  <c r="P723" i="16"/>
  <c r="Q723" i="16"/>
  <c r="R723" i="16" s="1"/>
  <c r="N723" i="16" s="1"/>
  <c r="Q365" i="16"/>
  <c r="R365" i="16" s="1"/>
  <c r="N365" i="16" s="1"/>
  <c r="P365" i="16"/>
  <c r="P524" i="16"/>
  <c r="Q524" i="16"/>
  <c r="R524" i="16" s="1"/>
  <c r="N524" i="16" s="1"/>
  <c r="Q213" i="16"/>
  <c r="R213" i="16" s="1"/>
  <c r="N213" i="16" s="1"/>
  <c r="P213" i="16"/>
  <c r="Q909" i="16"/>
  <c r="R909" i="16" s="1"/>
  <c r="N909" i="16" s="1"/>
  <c r="P909" i="16"/>
  <c r="Q612" i="16"/>
  <c r="R612" i="16" s="1"/>
  <c r="N612" i="16" s="1"/>
  <c r="P612" i="16"/>
  <c r="Q1286" i="16"/>
  <c r="R1286" i="16" s="1"/>
  <c r="N1286" i="16" s="1"/>
  <c r="P1286" i="16"/>
  <c r="Q1994" i="16"/>
  <c r="R1994" i="16" s="1"/>
  <c r="N1994" i="16" s="1"/>
  <c r="P1994" i="16"/>
  <c r="P1458" i="16"/>
  <c r="Q1458" i="16"/>
  <c r="R1458" i="16" s="1"/>
  <c r="N1458" i="16" s="1"/>
  <c r="Q1507" i="16"/>
  <c r="R1507" i="16" s="1"/>
  <c r="N1507" i="16" s="1"/>
  <c r="P1507" i="16"/>
  <c r="Q1221" i="16"/>
  <c r="R1221" i="16" s="1"/>
  <c r="N1221" i="16" s="1"/>
  <c r="P1221" i="16"/>
  <c r="P2050" i="16"/>
  <c r="Q2050" i="16"/>
  <c r="R2050" i="16" s="1"/>
  <c r="N2050" i="16" s="1"/>
  <c r="P854" i="16"/>
  <c r="Q854" i="16"/>
  <c r="R854" i="16" s="1"/>
  <c r="N854" i="16" s="1"/>
  <c r="P590" i="16"/>
  <c r="Q590" i="16"/>
  <c r="R590" i="16" s="1"/>
  <c r="N590" i="16" s="1"/>
  <c r="Q233" i="16"/>
  <c r="R233" i="16" s="1"/>
  <c r="N233" i="16" s="1"/>
  <c r="P233" i="16"/>
  <c r="Q391" i="16"/>
  <c r="R391" i="16" s="1"/>
  <c r="N391" i="16" s="1"/>
  <c r="P391" i="16"/>
  <c r="Q81" i="16"/>
  <c r="R81" i="16" s="1"/>
  <c r="N81" i="16" s="1"/>
  <c r="P81" i="16"/>
  <c r="Q767" i="16"/>
  <c r="R767" i="16" s="1"/>
  <c r="N767" i="16" s="1"/>
  <c r="P767" i="16"/>
  <c r="Q479" i="16"/>
  <c r="R479" i="16" s="1"/>
  <c r="N479" i="16" s="1"/>
  <c r="P479" i="16"/>
  <c r="P1154" i="16"/>
  <c r="Q1154" i="16"/>
  <c r="R1154" i="16" s="1"/>
  <c r="N1154" i="16" s="1"/>
  <c r="Q1863" i="16"/>
  <c r="R1863" i="16" s="1"/>
  <c r="N1863" i="16" s="1"/>
  <c r="P1863" i="16"/>
  <c r="Q1325" i="16"/>
  <c r="R1325" i="16" s="1"/>
  <c r="N1325" i="16" s="1"/>
  <c r="P1325" i="16"/>
  <c r="Q1375" i="16"/>
  <c r="R1375" i="16" s="1"/>
  <c r="N1375" i="16" s="1"/>
  <c r="P1375" i="16"/>
  <c r="P1090" i="16"/>
  <c r="Q1090" i="16"/>
  <c r="R1090" i="16" s="1"/>
  <c r="N1090" i="16" s="1"/>
  <c r="P1907" i="16"/>
  <c r="Q1907" i="16"/>
  <c r="R1907" i="16" s="1"/>
  <c r="N1907" i="16" s="1"/>
  <c r="P1058" i="16"/>
  <c r="Q1058" i="16"/>
  <c r="R1058" i="16" s="1"/>
  <c r="N1058" i="16" s="1"/>
  <c r="Q712" i="16"/>
  <c r="R712" i="16" s="1"/>
  <c r="N712" i="16" s="1"/>
  <c r="P712" i="16"/>
  <c r="P618" i="16"/>
  <c r="Q618" i="16"/>
  <c r="R618" i="16" s="1"/>
  <c r="N618" i="16" s="1"/>
  <c r="Q535" i="16"/>
  <c r="R535" i="16" s="1"/>
  <c r="N535" i="16" s="1"/>
  <c r="P535" i="16"/>
  <c r="P202" i="16"/>
  <c r="Q202" i="16"/>
  <c r="R202" i="16" s="1"/>
  <c r="N202" i="16" s="1"/>
  <c r="Q935" i="16"/>
  <c r="R935" i="16" s="1"/>
  <c r="N935" i="16" s="1"/>
  <c r="P935" i="16"/>
  <c r="Q1560" i="16"/>
  <c r="R1560" i="16" s="1"/>
  <c r="N1560" i="16" s="1"/>
  <c r="P1560" i="16"/>
  <c r="P1299" i="16"/>
  <c r="Q1299" i="16"/>
  <c r="R1299" i="16" s="1"/>
  <c r="N1299" i="16" s="1"/>
  <c r="Q2021" i="16"/>
  <c r="R2021" i="16" s="1"/>
  <c r="N2021" i="16" s="1"/>
  <c r="P2021" i="16"/>
  <c r="P1506" i="16"/>
  <c r="Q1506" i="16"/>
  <c r="R1506" i="16" s="1"/>
  <c r="N1506" i="16" s="1"/>
  <c r="Q1520" i="16"/>
  <c r="R1520" i="16" s="1"/>
  <c r="N1520" i="16" s="1"/>
  <c r="P1520" i="16"/>
  <c r="Q1281" i="16"/>
  <c r="R1281" i="16" s="1"/>
  <c r="N1281" i="16" s="1"/>
  <c r="P1281" i="16"/>
  <c r="Q301" i="16"/>
  <c r="R301" i="16" s="1"/>
  <c r="N301" i="16" s="1"/>
  <c r="P301" i="16"/>
  <c r="Q1070" i="16"/>
  <c r="R1070" i="16" s="1"/>
  <c r="N1070" i="16" s="1"/>
  <c r="P1070" i="16"/>
  <c r="Q724" i="16"/>
  <c r="R724" i="16" s="1"/>
  <c r="N724" i="16" s="1"/>
  <c r="P724" i="16"/>
  <c r="P630" i="16"/>
  <c r="Q630" i="16"/>
  <c r="R630" i="16" s="1"/>
  <c r="N630" i="16" s="1"/>
  <c r="Q547" i="16"/>
  <c r="R547" i="16" s="1"/>
  <c r="N547" i="16" s="1"/>
  <c r="P547" i="16"/>
  <c r="P214" i="16"/>
  <c r="Q214" i="16"/>
  <c r="R214" i="16" s="1"/>
  <c r="N214" i="16" s="1"/>
  <c r="Q947" i="16"/>
  <c r="R947" i="16" s="1"/>
  <c r="N947" i="16" s="1"/>
  <c r="P947" i="16"/>
  <c r="Q1572" i="16"/>
  <c r="R1572" i="16" s="1"/>
  <c r="N1572" i="16" s="1"/>
  <c r="P1572" i="16"/>
  <c r="Q1311" i="16"/>
  <c r="R1311" i="16" s="1"/>
  <c r="N1311" i="16" s="1"/>
  <c r="P1311" i="16"/>
  <c r="P2031" i="16"/>
  <c r="Q2031" i="16"/>
  <c r="R2031" i="16" s="1"/>
  <c r="N2031" i="16" s="1"/>
  <c r="Q1517" i="16"/>
  <c r="R1517" i="16" s="1"/>
  <c r="N1517" i="16" s="1"/>
  <c r="P1517" i="16"/>
  <c r="Q1532" i="16"/>
  <c r="R1532" i="16" s="1"/>
  <c r="N1532" i="16" s="1"/>
  <c r="P1532" i="16"/>
  <c r="Q1293" i="16"/>
  <c r="R1293" i="16" s="1"/>
  <c r="N1293" i="16" s="1"/>
  <c r="P1293" i="16"/>
  <c r="Q169" i="16"/>
  <c r="R169" i="16" s="1"/>
  <c r="N169" i="16" s="1"/>
  <c r="P169" i="16"/>
  <c r="P938" i="16"/>
  <c r="Q938" i="16"/>
  <c r="R938" i="16" s="1"/>
  <c r="N938" i="16" s="1"/>
  <c r="Q592" i="16"/>
  <c r="R592" i="16" s="1"/>
  <c r="N592" i="16" s="1"/>
  <c r="P592" i="16"/>
  <c r="Q499" i="16"/>
  <c r="R499" i="16" s="1"/>
  <c r="N499" i="16" s="1"/>
  <c r="P499" i="16"/>
  <c r="Q416" i="16"/>
  <c r="R416" i="16" s="1"/>
  <c r="N416" i="16" s="1"/>
  <c r="P416" i="16"/>
  <c r="Q82" i="16"/>
  <c r="R82" i="16" s="1"/>
  <c r="N82" i="16" s="1"/>
  <c r="P82" i="16"/>
  <c r="P815" i="16"/>
  <c r="Q815" i="16"/>
  <c r="R815" i="16" s="1"/>
  <c r="N815" i="16" s="1"/>
  <c r="P1442" i="16"/>
  <c r="Q1442" i="16"/>
  <c r="R1442" i="16" s="1"/>
  <c r="N1442" i="16" s="1"/>
  <c r="Q1179" i="16"/>
  <c r="R1179" i="16" s="1"/>
  <c r="N1179" i="16" s="1"/>
  <c r="P1179" i="16"/>
  <c r="P1901" i="16"/>
  <c r="Q1901" i="16"/>
  <c r="R1901" i="16" s="1"/>
  <c r="N1901" i="16" s="1"/>
  <c r="P1386" i="16"/>
  <c r="Q1386" i="16"/>
  <c r="R1386" i="16" s="1"/>
  <c r="N1386" i="16" s="1"/>
  <c r="Q1400" i="16"/>
  <c r="R1400" i="16" s="1"/>
  <c r="N1400" i="16" s="1"/>
  <c r="P1400" i="16"/>
  <c r="P1150" i="16"/>
  <c r="Q1150" i="16"/>
  <c r="R1150" i="16" s="1"/>
  <c r="N1150" i="16" s="1"/>
  <c r="Q1273" i="16"/>
  <c r="R1273" i="16" s="1"/>
  <c r="N1273" i="16" s="1"/>
  <c r="P1273" i="16"/>
  <c r="P806" i="16"/>
  <c r="Q806" i="16"/>
  <c r="R806" i="16" s="1"/>
  <c r="N806" i="16" s="1"/>
  <c r="P460" i="16"/>
  <c r="Q460" i="16"/>
  <c r="R460" i="16" s="1"/>
  <c r="N460" i="16" s="1"/>
  <c r="P366" i="16"/>
  <c r="Q366" i="16"/>
  <c r="R366" i="16" s="1"/>
  <c r="N366" i="16" s="1"/>
  <c r="Q272" i="16"/>
  <c r="R272" i="16" s="1"/>
  <c r="N272" i="16" s="1"/>
  <c r="P272" i="16"/>
  <c r="P994" i="16"/>
  <c r="Q994" i="16"/>
  <c r="R994" i="16" s="1"/>
  <c r="N994" i="16" s="1"/>
  <c r="Q683" i="16"/>
  <c r="R683" i="16" s="1"/>
  <c r="N683" i="16" s="1"/>
  <c r="P683" i="16"/>
  <c r="P1310" i="16"/>
  <c r="Q1310" i="16"/>
  <c r="R1310" i="16" s="1"/>
  <c r="N1310" i="16" s="1"/>
  <c r="Q2066" i="16"/>
  <c r="R2066" i="16" s="1"/>
  <c r="N2066" i="16" s="1"/>
  <c r="P2066" i="16"/>
  <c r="P1768" i="16"/>
  <c r="Q1768" i="16"/>
  <c r="R1768" i="16" s="1"/>
  <c r="N1768" i="16" s="1"/>
  <c r="P1255" i="16"/>
  <c r="Q1255" i="16"/>
  <c r="R1255" i="16" s="1"/>
  <c r="N1255" i="16" s="1"/>
  <c r="Q1269" i="16"/>
  <c r="R1269" i="16" s="1"/>
  <c r="N1269" i="16" s="1"/>
  <c r="P1269" i="16"/>
  <c r="Q2001" i="16"/>
  <c r="R2001" i="16" s="1"/>
  <c r="N2001" i="16" s="1"/>
  <c r="P2001" i="16"/>
  <c r="Q2002" i="16"/>
  <c r="R2002" i="16" s="1"/>
  <c r="N2002" i="16" s="1"/>
  <c r="P2002" i="16"/>
  <c r="P530" i="16"/>
  <c r="Q530" i="16"/>
  <c r="R530" i="16" s="1"/>
  <c r="N530" i="16" s="1"/>
  <c r="Q184" i="16"/>
  <c r="R184" i="16" s="1"/>
  <c r="N184" i="16" s="1"/>
  <c r="P184" i="16"/>
  <c r="Q90" i="16"/>
  <c r="R90" i="16" s="1"/>
  <c r="N90" i="16" s="1"/>
  <c r="P90" i="16"/>
  <c r="Q1027" i="16"/>
  <c r="R1027" i="16" s="1"/>
  <c r="N1027" i="16" s="1"/>
  <c r="P1027" i="16"/>
  <c r="Q717" i="16"/>
  <c r="R717" i="16" s="1"/>
  <c r="N717" i="16" s="1"/>
  <c r="P717" i="16"/>
  <c r="Q395" i="16"/>
  <c r="R395" i="16" s="1"/>
  <c r="N395" i="16" s="1"/>
  <c r="P395" i="16"/>
  <c r="Q1032" i="16"/>
  <c r="R1032" i="16" s="1"/>
  <c r="N1032" i="16" s="1"/>
  <c r="P1032" i="16"/>
  <c r="P1790" i="16"/>
  <c r="Q1790" i="16"/>
  <c r="R1790" i="16" s="1"/>
  <c r="N1790" i="16" s="1"/>
  <c r="Q1491" i="16"/>
  <c r="R1491" i="16" s="1"/>
  <c r="N1491" i="16" s="1"/>
  <c r="P1491" i="16"/>
  <c r="P978" i="16"/>
  <c r="Q978" i="16"/>
  <c r="R978" i="16" s="1"/>
  <c r="N978" i="16" s="1"/>
  <c r="Q2024" i="16"/>
  <c r="R2024" i="16" s="1"/>
  <c r="N2024" i="16" s="1"/>
  <c r="P2024" i="16"/>
  <c r="Q1726" i="16"/>
  <c r="R1726" i="16" s="1"/>
  <c r="N1726" i="16" s="1"/>
  <c r="P1726" i="16"/>
  <c r="P1632" i="16"/>
  <c r="Q1632" i="16"/>
  <c r="R1632" i="16" s="1"/>
  <c r="N1632" i="16" s="1"/>
  <c r="Q1259" i="16"/>
  <c r="R1259" i="16" s="1"/>
  <c r="N1259" i="16" s="1"/>
  <c r="P1259" i="16"/>
  <c r="Q1968" i="16"/>
  <c r="R1968" i="16" s="1"/>
  <c r="N1968" i="16" s="1"/>
  <c r="P1968" i="16"/>
  <c r="Q3685" i="16"/>
  <c r="R3685" i="16" s="1"/>
  <c r="N3685" i="16" s="1"/>
  <c r="P3685" i="16"/>
  <c r="Q3650" i="16"/>
  <c r="R3650" i="16" s="1"/>
  <c r="N3650" i="16" s="1"/>
  <c r="P3650" i="16"/>
  <c r="P3567" i="16"/>
  <c r="Q3567" i="16"/>
  <c r="R3567" i="16" s="1"/>
  <c r="N3567" i="16" s="1"/>
  <c r="Q3496" i="16"/>
  <c r="R3496" i="16" s="1"/>
  <c r="N3496" i="16" s="1"/>
  <c r="P3496" i="16"/>
  <c r="Q3137" i="16"/>
  <c r="R3137" i="16" s="1"/>
  <c r="N3137" i="16" s="1"/>
  <c r="P3137" i="16"/>
  <c r="Q3113" i="16"/>
  <c r="R3113" i="16" s="1"/>
  <c r="N3113" i="16" s="1"/>
  <c r="P3113" i="16"/>
  <c r="Q3379" i="16"/>
  <c r="R3379" i="16" s="1"/>
  <c r="N3379" i="16" s="1"/>
  <c r="P3379" i="16"/>
  <c r="Q3320" i="16"/>
  <c r="R3320" i="16" s="1"/>
  <c r="N3320" i="16" s="1"/>
  <c r="P3320" i="16"/>
  <c r="P3238" i="16"/>
  <c r="Q3238" i="16"/>
  <c r="R3238" i="16" s="1"/>
  <c r="N3238" i="16" s="1"/>
  <c r="P3166" i="16"/>
  <c r="Q3166" i="16"/>
  <c r="R3166" i="16" s="1"/>
  <c r="N3166" i="16" s="1"/>
  <c r="Q3118" i="16"/>
  <c r="R3118" i="16" s="1"/>
  <c r="N3118" i="16" s="1"/>
  <c r="P3118" i="16"/>
  <c r="Q3059" i="16"/>
  <c r="R3059" i="16" s="1"/>
  <c r="N3059" i="16" s="1"/>
  <c r="P3059" i="16"/>
  <c r="P1979" i="16"/>
  <c r="Q1979" i="16"/>
  <c r="R1979" i="16" s="1"/>
  <c r="N1979" i="16" s="1"/>
  <c r="Q3697" i="16"/>
  <c r="R3697" i="16" s="1"/>
  <c r="N3697" i="16" s="1"/>
  <c r="P3697" i="16"/>
  <c r="Q3663" i="16"/>
  <c r="R3663" i="16" s="1"/>
  <c r="N3663" i="16" s="1"/>
  <c r="P3663" i="16"/>
  <c r="P3579" i="16"/>
  <c r="Q3579" i="16"/>
  <c r="R3579" i="16" s="1"/>
  <c r="N3579" i="16" s="1"/>
  <c r="Q3508" i="16"/>
  <c r="R3508" i="16" s="1"/>
  <c r="N3508" i="16" s="1"/>
  <c r="P3508" i="16"/>
  <c r="P3148" i="16"/>
  <c r="Q3148" i="16"/>
  <c r="R3148" i="16" s="1"/>
  <c r="N3148" i="16" s="1"/>
  <c r="Q3126" i="16"/>
  <c r="R3126" i="16" s="1"/>
  <c r="N3126" i="16" s="1"/>
  <c r="P3126" i="16"/>
  <c r="P3392" i="16"/>
  <c r="Q3392" i="16"/>
  <c r="R3392" i="16" s="1"/>
  <c r="N3392" i="16" s="1"/>
  <c r="P3332" i="16"/>
  <c r="Q3332" i="16"/>
  <c r="R3332" i="16" s="1"/>
  <c r="N3332" i="16" s="1"/>
  <c r="Q3249" i="16"/>
  <c r="R3249" i="16" s="1"/>
  <c r="N3249" i="16" s="1"/>
  <c r="P3249" i="16"/>
  <c r="Q3179" i="16"/>
  <c r="R3179" i="16" s="1"/>
  <c r="N3179" i="16" s="1"/>
  <c r="P3179" i="16"/>
  <c r="Q3130" i="16"/>
  <c r="R3130" i="16" s="1"/>
  <c r="N3130" i="16" s="1"/>
  <c r="P3130" i="16"/>
  <c r="P3072" i="16"/>
  <c r="Q3072" i="16"/>
  <c r="R3072" i="16" s="1"/>
  <c r="N3072" i="16" s="1"/>
  <c r="P2413" i="16"/>
  <c r="Q2413" i="16"/>
  <c r="R2413" i="16" s="1"/>
  <c r="N2413" i="16" s="1"/>
  <c r="P2354" i="16"/>
  <c r="Q2354" i="16"/>
  <c r="R2354" i="16" s="1"/>
  <c r="N2354" i="16" s="1"/>
  <c r="P2294" i="16"/>
  <c r="Q2294" i="16"/>
  <c r="R2294" i="16" s="1"/>
  <c r="N2294" i="16" s="1"/>
  <c r="Q2213" i="16"/>
  <c r="R2213" i="16" s="1"/>
  <c r="N2213" i="16" s="1"/>
  <c r="P2213" i="16"/>
  <c r="Q1866" i="16"/>
  <c r="R1866" i="16" s="1"/>
  <c r="N1866" i="16" s="1"/>
  <c r="P1866" i="16"/>
  <c r="P1830" i="16"/>
  <c r="Q1830" i="16"/>
  <c r="R1830" i="16" s="1"/>
  <c r="N1830" i="16" s="1"/>
  <c r="Q2108" i="16"/>
  <c r="R2108" i="16" s="1"/>
  <c r="N2108" i="16" s="1"/>
  <c r="P2108" i="16"/>
  <c r="P3835" i="16"/>
  <c r="Q3835" i="16"/>
  <c r="R3835" i="16" s="1"/>
  <c r="N3835" i="16" s="1"/>
  <c r="Q3788" i="16"/>
  <c r="R3788" i="16" s="1"/>
  <c r="N3788" i="16" s="1"/>
  <c r="P3788" i="16"/>
  <c r="P3692" i="16"/>
  <c r="Q3692" i="16"/>
  <c r="R3692" i="16" s="1"/>
  <c r="N3692" i="16" s="1"/>
  <c r="Q3621" i="16"/>
  <c r="R3621" i="16" s="1"/>
  <c r="N3621" i="16" s="1"/>
  <c r="P3621" i="16"/>
  <c r="P3575" i="16"/>
  <c r="Q3575" i="16"/>
  <c r="R3575" i="16" s="1"/>
  <c r="N3575" i="16" s="1"/>
  <c r="Q3515" i="16"/>
  <c r="R3515" i="16" s="1"/>
  <c r="N3515" i="16" s="1"/>
  <c r="P3515" i="16"/>
  <c r="P2425" i="16"/>
  <c r="Q2425" i="16"/>
  <c r="R2425" i="16" s="1"/>
  <c r="N2425" i="16" s="1"/>
  <c r="Q2367" i="16"/>
  <c r="R2367" i="16" s="1"/>
  <c r="N2367" i="16" s="1"/>
  <c r="P2367" i="16"/>
  <c r="Q2306" i="16"/>
  <c r="R2306" i="16" s="1"/>
  <c r="N2306" i="16" s="1"/>
  <c r="P2306" i="16"/>
  <c r="Q2224" i="16"/>
  <c r="R2224" i="16" s="1"/>
  <c r="N2224" i="16" s="1"/>
  <c r="P2224" i="16"/>
  <c r="Q1878" i="16"/>
  <c r="R1878" i="16" s="1"/>
  <c r="N1878" i="16" s="1"/>
  <c r="P1878" i="16"/>
  <c r="Q1842" i="16"/>
  <c r="R1842" i="16" s="1"/>
  <c r="N1842" i="16" s="1"/>
  <c r="P1842" i="16"/>
  <c r="Q2120" i="16"/>
  <c r="R2120" i="16" s="1"/>
  <c r="N2120" i="16" s="1"/>
  <c r="P2120" i="16"/>
  <c r="Q3679" i="16"/>
  <c r="R3679" i="16" s="1"/>
  <c r="N3679" i="16" s="1"/>
  <c r="P3679" i="16"/>
  <c r="P3801" i="16"/>
  <c r="Q3801" i="16"/>
  <c r="R3801" i="16" s="1"/>
  <c r="N3801" i="16" s="1"/>
  <c r="P3706" i="16"/>
  <c r="Q3706" i="16"/>
  <c r="R3706" i="16" s="1"/>
  <c r="N3706" i="16" s="1"/>
  <c r="P3635" i="16"/>
  <c r="Q3635" i="16"/>
  <c r="R3635" i="16" s="1"/>
  <c r="N3635" i="16" s="1"/>
  <c r="Q3587" i="16"/>
  <c r="R3587" i="16" s="1"/>
  <c r="N3587" i="16" s="1"/>
  <c r="P3587" i="16"/>
  <c r="Q3528" i="16"/>
  <c r="R3528" i="16" s="1"/>
  <c r="N3528" i="16" s="1"/>
  <c r="P3528" i="16"/>
  <c r="P2725" i="16"/>
  <c r="Q2725" i="16"/>
  <c r="R2725" i="16" s="1"/>
  <c r="N2725" i="16" s="1"/>
  <c r="Q2666" i="16"/>
  <c r="R2666" i="16" s="1"/>
  <c r="N2666" i="16" s="1"/>
  <c r="P2666" i="16"/>
  <c r="P2607" i="16"/>
  <c r="Q2607" i="16"/>
  <c r="R2607" i="16" s="1"/>
  <c r="N2607" i="16" s="1"/>
  <c r="Q2536" i="16"/>
  <c r="R2536" i="16" s="1"/>
  <c r="N2536" i="16" s="1"/>
  <c r="P2536" i="16"/>
  <c r="Q2177" i="16"/>
  <c r="R2177" i="16" s="1"/>
  <c r="N2177" i="16" s="1"/>
  <c r="P2177" i="16"/>
  <c r="Q2142" i="16"/>
  <c r="R2142" i="16" s="1"/>
  <c r="N2142" i="16" s="1"/>
  <c r="P2142" i="16"/>
  <c r="P2419" i="16"/>
  <c r="Q2419" i="16"/>
  <c r="R2419" i="16" s="1"/>
  <c r="N2419" i="16" s="1"/>
  <c r="Q2360" i="16"/>
  <c r="R2360" i="16" s="1"/>
  <c r="N2360" i="16" s="1"/>
  <c r="P2360" i="16"/>
  <c r="Q2265" i="16"/>
  <c r="R2265" i="16" s="1"/>
  <c r="N2265" i="16" s="1"/>
  <c r="P2265" i="16"/>
  <c r="P2194" i="16"/>
  <c r="Q2194" i="16"/>
  <c r="R2194" i="16" s="1"/>
  <c r="N2194" i="16" s="1"/>
  <c r="P2159" i="16"/>
  <c r="Q2159" i="16"/>
  <c r="R2159" i="16" s="1"/>
  <c r="N2159" i="16" s="1"/>
  <c r="P3571" i="16"/>
  <c r="Q3571" i="16"/>
  <c r="R3571" i="16" s="1"/>
  <c r="N3571" i="16" s="1"/>
  <c r="Q3828" i="16"/>
  <c r="R3828" i="16" s="1"/>
  <c r="N3828" i="16" s="1"/>
  <c r="P3828" i="16"/>
  <c r="P2737" i="16"/>
  <c r="Q2737" i="16"/>
  <c r="R2737" i="16" s="1"/>
  <c r="N2737" i="16" s="1"/>
  <c r="Q2678" i="16"/>
  <c r="R2678" i="16" s="1"/>
  <c r="N2678" i="16" s="1"/>
  <c r="P2678" i="16"/>
  <c r="Q2618" i="16"/>
  <c r="R2618" i="16" s="1"/>
  <c r="N2618" i="16" s="1"/>
  <c r="P2618" i="16"/>
  <c r="Q2548" i="16"/>
  <c r="R2548" i="16" s="1"/>
  <c r="N2548" i="16" s="1"/>
  <c r="P2548" i="16"/>
  <c r="Q2190" i="16"/>
  <c r="R2190" i="16" s="1"/>
  <c r="N2190" i="16" s="1"/>
  <c r="P2190" i="16"/>
  <c r="Q2154" i="16"/>
  <c r="R2154" i="16" s="1"/>
  <c r="N2154" i="16" s="1"/>
  <c r="P2154" i="16"/>
  <c r="P2431" i="16"/>
  <c r="Q2431" i="16"/>
  <c r="R2431" i="16" s="1"/>
  <c r="N2431" i="16" s="1"/>
  <c r="Q2373" i="16"/>
  <c r="R2373" i="16" s="1"/>
  <c r="N2373" i="16" s="1"/>
  <c r="P2373" i="16"/>
  <c r="P2278" i="16"/>
  <c r="Q2278" i="16"/>
  <c r="R2278" i="16" s="1"/>
  <c r="N2278" i="16" s="1"/>
  <c r="Q2206" i="16"/>
  <c r="R2206" i="16" s="1"/>
  <c r="N2206" i="16" s="1"/>
  <c r="P2206" i="16"/>
  <c r="Q2172" i="16"/>
  <c r="R2172" i="16" s="1"/>
  <c r="N2172" i="16" s="1"/>
  <c r="P2172" i="16"/>
  <c r="Q3727" i="16"/>
  <c r="R3727" i="16" s="1"/>
  <c r="N3727" i="16" s="1"/>
  <c r="P3727" i="16"/>
  <c r="Q3840" i="16"/>
  <c r="R3840" i="16" s="1"/>
  <c r="N3840" i="16" s="1"/>
  <c r="P3840" i="16"/>
  <c r="Q1897" i="16"/>
  <c r="R1897" i="16" s="1"/>
  <c r="N1897" i="16" s="1"/>
  <c r="P1897" i="16"/>
  <c r="Q3613" i="16"/>
  <c r="R3613" i="16" s="1"/>
  <c r="N3613" i="16" s="1"/>
  <c r="P3613" i="16"/>
  <c r="P3578" i="16"/>
  <c r="Q3578" i="16"/>
  <c r="R3578" i="16" s="1"/>
  <c r="N3578" i="16" s="1"/>
  <c r="P3494" i="16"/>
  <c r="Q3494" i="16"/>
  <c r="R3494" i="16" s="1"/>
  <c r="N3494" i="16" s="1"/>
  <c r="P3424" i="16"/>
  <c r="Q3424" i="16"/>
  <c r="R3424" i="16" s="1"/>
  <c r="N3424" i="16" s="1"/>
  <c r="Q3065" i="16"/>
  <c r="R3065" i="16" s="1"/>
  <c r="N3065" i="16" s="1"/>
  <c r="P3065" i="16"/>
  <c r="Q3043" i="16"/>
  <c r="R3043" i="16" s="1"/>
  <c r="N3043" i="16" s="1"/>
  <c r="P3043" i="16"/>
  <c r="Q3307" i="16"/>
  <c r="R3307" i="16" s="1"/>
  <c r="N3307" i="16" s="1"/>
  <c r="P3307" i="16"/>
  <c r="Q3248" i="16"/>
  <c r="R3248" i="16" s="1"/>
  <c r="N3248" i="16" s="1"/>
  <c r="P3248" i="16"/>
  <c r="Q3165" i="16"/>
  <c r="R3165" i="16" s="1"/>
  <c r="N3165" i="16" s="1"/>
  <c r="P3165" i="16"/>
  <c r="P3093" i="16"/>
  <c r="Q3093" i="16"/>
  <c r="R3093" i="16" s="1"/>
  <c r="N3093" i="16" s="1"/>
  <c r="P3048" i="16"/>
  <c r="Q3048" i="16"/>
  <c r="R3048" i="16" s="1"/>
  <c r="N3048" i="16" s="1"/>
  <c r="Q2989" i="16"/>
  <c r="R2989" i="16" s="1"/>
  <c r="N2989" i="16" s="1"/>
  <c r="P2989" i="16"/>
  <c r="P1908" i="16"/>
  <c r="Q1908" i="16"/>
  <c r="R1908" i="16" s="1"/>
  <c r="N1908" i="16" s="1"/>
  <c r="Q3626" i="16"/>
  <c r="R3626" i="16" s="1"/>
  <c r="N3626" i="16" s="1"/>
  <c r="P3626" i="16"/>
  <c r="P3591" i="16"/>
  <c r="Q3591" i="16"/>
  <c r="R3591" i="16" s="1"/>
  <c r="N3591" i="16" s="1"/>
  <c r="P3507" i="16"/>
  <c r="Q3507" i="16"/>
  <c r="R3507" i="16" s="1"/>
  <c r="N3507" i="16" s="1"/>
  <c r="Q3437" i="16"/>
  <c r="R3437" i="16" s="1"/>
  <c r="N3437" i="16" s="1"/>
  <c r="P3437" i="16"/>
  <c r="Q3077" i="16"/>
  <c r="R3077" i="16" s="1"/>
  <c r="N3077" i="16" s="1"/>
  <c r="P3077" i="16"/>
  <c r="Q3054" i="16"/>
  <c r="R3054" i="16" s="1"/>
  <c r="N3054" i="16" s="1"/>
  <c r="P3054" i="16"/>
  <c r="Q3319" i="16"/>
  <c r="R3319" i="16" s="1"/>
  <c r="N3319" i="16" s="1"/>
  <c r="P3319" i="16"/>
  <c r="Q3261" i="16"/>
  <c r="R3261" i="16" s="1"/>
  <c r="N3261" i="16" s="1"/>
  <c r="P3261" i="16"/>
  <c r="Q3177" i="16"/>
  <c r="R3177" i="16" s="1"/>
  <c r="N3177" i="16" s="1"/>
  <c r="P3177" i="16"/>
  <c r="Q3106" i="16"/>
  <c r="R3106" i="16" s="1"/>
  <c r="N3106" i="16" s="1"/>
  <c r="P3106" i="16"/>
  <c r="P3060" i="16"/>
  <c r="Q3060" i="16"/>
  <c r="R3060" i="16" s="1"/>
  <c r="N3060" i="16" s="1"/>
  <c r="Q2999" i="16"/>
  <c r="R2999" i="16" s="1"/>
  <c r="N2999" i="16" s="1"/>
  <c r="P2999" i="16"/>
  <c r="P2063" i="16"/>
  <c r="Q2063" i="16"/>
  <c r="R2063" i="16" s="1"/>
  <c r="N2063" i="16" s="1"/>
  <c r="Q3781" i="16"/>
  <c r="R3781" i="16" s="1"/>
  <c r="N3781" i="16" s="1"/>
  <c r="P3781" i="16"/>
  <c r="Q3746" i="16"/>
  <c r="R3746" i="16" s="1"/>
  <c r="N3746" i="16" s="1"/>
  <c r="P3746" i="16"/>
  <c r="Q3675" i="16"/>
  <c r="R3675" i="16" s="1"/>
  <c r="N3675" i="16" s="1"/>
  <c r="P3675" i="16"/>
  <c r="Q3592" i="16"/>
  <c r="R3592" i="16" s="1"/>
  <c r="N3592" i="16" s="1"/>
  <c r="P3592" i="16"/>
  <c r="Q3233" i="16"/>
  <c r="R3233" i="16" s="1"/>
  <c r="N3233" i="16" s="1"/>
  <c r="P3233" i="16"/>
  <c r="Q3210" i="16"/>
  <c r="R3210" i="16" s="1"/>
  <c r="N3210" i="16" s="1"/>
  <c r="P3210" i="16"/>
  <c r="Q3475" i="16"/>
  <c r="R3475" i="16" s="1"/>
  <c r="N3475" i="16" s="1"/>
  <c r="P3475" i="16"/>
  <c r="P3416" i="16"/>
  <c r="Q3416" i="16"/>
  <c r="R3416" i="16" s="1"/>
  <c r="N3416" i="16" s="1"/>
  <c r="P3333" i="16"/>
  <c r="Q3333" i="16"/>
  <c r="R3333" i="16" s="1"/>
  <c r="N3333" i="16" s="1"/>
  <c r="P3262" i="16"/>
  <c r="Q3262" i="16"/>
  <c r="R3262" i="16" s="1"/>
  <c r="N3262" i="16" s="1"/>
  <c r="Q3216" i="16"/>
  <c r="R3216" i="16" s="1"/>
  <c r="N3216" i="16" s="1"/>
  <c r="P3216" i="16"/>
  <c r="P3155" i="16"/>
  <c r="Q3155" i="16"/>
  <c r="R3155" i="16" s="1"/>
  <c r="N3155" i="16" s="1"/>
  <c r="P1788" i="16"/>
  <c r="Q1788" i="16"/>
  <c r="R1788" i="16" s="1"/>
  <c r="N1788" i="16" s="1"/>
  <c r="P3505" i="16"/>
  <c r="Q3505" i="16"/>
  <c r="R3505" i="16" s="1"/>
  <c r="N3505" i="16" s="1"/>
  <c r="Q3470" i="16"/>
  <c r="R3470" i="16" s="1"/>
  <c r="N3470" i="16" s="1"/>
  <c r="P3470" i="16"/>
  <c r="P3387" i="16"/>
  <c r="Q3387" i="16"/>
  <c r="R3387" i="16" s="1"/>
  <c r="N3387" i="16" s="1"/>
  <c r="Q3315" i="16"/>
  <c r="R3315" i="16" s="1"/>
  <c r="N3315" i="16" s="1"/>
  <c r="P3315" i="16"/>
  <c r="Q2957" i="16"/>
  <c r="R2957" i="16" s="1"/>
  <c r="N2957" i="16" s="1"/>
  <c r="P2957" i="16"/>
  <c r="Q2935" i="16"/>
  <c r="R2935" i="16" s="1"/>
  <c r="N2935" i="16" s="1"/>
  <c r="P2935" i="16"/>
  <c r="Q3199" i="16"/>
  <c r="R3199" i="16" s="1"/>
  <c r="N3199" i="16" s="1"/>
  <c r="P3199" i="16"/>
  <c r="Q3139" i="16"/>
  <c r="R3139" i="16" s="1"/>
  <c r="N3139" i="16" s="1"/>
  <c r="P3139" i="16"/>
  <c r="Q3057" i="16"/>
  <c r="R3057" i="16" s="1"/>
  <c r="N3057" i="16" s="1"/>
  <c r="P3057" i="16"/>
  <c r="Q2987" i="16"/>
  <c r="R2987" i="16" s="1"/>
  <c r="N2987" i="16" s="1"/>
  <c r="P2987" i="16"/>
  <c r="Q2938" i="16"/>
  <c r="R2938" i="16" s="1"/>
  <c r="N2938" i="16" s="1"/>
  <c r="P2938" i="16"/>
  <c r="P2880" i="16"/>
  <c r="Q2880" i="16"/>
  <c r="R2880" i="16" s="1"/>
  <c r="N2880" i="16" s="1"/>
  <c r="Q1944" i="16"/>
  <c r="R1944" i="16" s="1"/>
  <c r="N1944" i="16" s="1"/>
  <c r="P1944" i="16"/>
  <c r="Q3661" i="16"/>
  <c r="R3661" i="16" s="1"/>
  <c r="N3661" i="16" s="1"/>
  <c r="P3661" i="16"/>
  <c r="Q3625" i="16"/>
  <c r="R3625" i="16" s="1"/>
  <c r="N3625" i="16" s="1"/>
  <c r="P3625" i="16"/>
  <c r="Q3544" i="16"/>
  <c r="R3544" i="16" s="1"/>
  <c r="N3544" i="16" s="1"/>
  <c r="P3544" i="16"/>
  <c r="Q3473" i="16"/>
  <c r="R3473" i="16" s="1"/>
  <c r="N3473" i="16" s="1"/>
  <c r="P3473" i="16"/>
  <c r="Q3114" i="16"/>
  <c r="R3114" i="16" s="1"/>
  <c r="N3114" i="16" s="1"/>
  <c r="P3114" i="16"/>
  <c r="Q3090" i="16"/>
  <c r="R3090" i="16" s="1"/>
  <c r="N3090" i="16" s="1"/>
  <c r="P3090" i="16"/>
  <c r="Q3355" i="16"/>
  <c r="R3355" i="16" s="1"/>
  <c r="N3355" i="16" s="1"/>
  <c r="P3355" i="16"/>
  <c r="P3295" i="16"/>
  <c r="Q3295" i="16"/>
  <c r="R3295" i="16" s="1"/>
  <c r="N3295" i="16" s="1"/>
  <c r="Q3213" i="16"/>
  <c r="R3213" i="16" s="1"/>
  <c r="N3213" i="16" s="1"/>
  <c r="P3213" i="16"/>
  <c r="Q3142" i="16"/>
  <c r="R3142" i="16" s="1"/>
  <c r="N3142" i="16" s="1"/>
  <c r="P3142" i="16"/>
  <c r="Q3095" i="16"/>
  <c r="R3095" i="16" s="1"/>
  <c r="N3095" i="16" s="1"/>
  <c r="P3095" i="16"/>
  <c r="P3036" i="16"/>
  <c r="Q3036" i="16"/>
  <c r="R3036" i="16" s="1"/>
  <c r="N3036" i="16" s="1"/>
  <c r="Q1524" i="16"/>
  <c r="R1524" i="16" s="1"/>
  <c r="N1524" i="16" s="1"/>
  <c r="P1524" i="16"/>
  <c r="Q3240" i="16"/>
  <c r="R3240" i="16" s="1"/>
  <c r="N3240" i="16" s="1"/>
  <c r="P3240" i="16"/>
  <c r="P3206" i="16"/>
  <c r="Q3206" i="16"/>
  <c r="R3206" i="16" s="1"/>
  <c r="N3206" i="16" s="1"/>
  <c r="Q3122" i="16"/>
  <c r="R3122" i="16" s="1"/>
  <c r="N3122" i="16" s="1"/>
  <c r="P3122" i="16"/>
  <c r="Q3053" i="16"/>
  <c r="R3053" i="16" s="1"/>
  <c r="N3053" i="16" s="1"/>
  <c r="P3053" i="16"/>
  <c r="P2693" i="16"/>
  <c r="Q2693" i="16"/>
  <c r="R2693" i="16" s="1"/>
  <c r="N2693" i="16" s="1"/>
  <c r="Q2670" i="16"/>
  <c r="R2670" i="16" s="1"/>
  <c r="N2670" i="16" s="1"/>
  <c r="P2670" i="16"/>
  <c r="Q2934" i="16"/>
  <c r="R2934" i="16" s="1"/>
  <c r="N2934" i="16" s="1"/>
  <c r="P2934" i="16"/>
  <c r="P2876" i="16"/>
  <c r="Q2876" i="16"/>
  <c r="R2876" i="16" s="1"/>
  <c r="N2876" i="16" s="1"/>
  <c r="P2793" i="16"/>
  <c r="Q2793" i="16"/>
  <c r="R2793" i="16" s="1"/>
  <c r="N2793" i="16" s="1"/>
  <c r="Q2722" i="16"/>
  <c r="R2722" i="16" s="1"/>
  <c r="N2722" i="16" s="1"/>
  <c r="P2722" i="16"/>
  <c r="Q2676" i="16"/>
  <c r="R2676" i="16" s="1"/>
  <c r="N2676" i="16" s="1"/>
  <c r="P2676" i="16"/>
  <c r="P2603" i="16"/>
  <c r="Q2603" i="16"/>
  <c r="R2603" i="16" s="1"/>
  <c r="N2603" i="16" s="1"/>
  <c r="P228" i="16"/>
  <c r="Q228" i="16"/>
  <c r="R228" i="16" s="1"/>
  <c r="N228" i="16" s="1"/>
  <c r="Q1649" i="16"/>
  <c r="R1649" i="16" s="1"/>
  <c r="N1649" i="16" s="1"/>
  <c r="P1649" i="16"/>
  <c r="Q1516" i="16"/>
  <c r="R1516" i="16" s="1"/>
  <c r="N1516" i="16" s="1"/>
  <c r="P1516" i="16"/>
  <c r="Q707" i="16"/>
  <c r="R707" i="16" s="1"/>
  <c r="N707" i="16" s="1"/>
  <c r="P707" i="16"/>
  <c r="P258" i="16"/>
  <c r="Q258" i="16"/>
  <c r="R258" i="16" s="1"/>
  <c r="N258" i="16" s="1"/>
  <c r="Q1661" i="16"/>
  <c r="R1661" i="16" s="1"/>
  <c r="N1661" i="16" s="1"/>
  <c r="P1661" i="16"/>
  <c r="Q1894" i="16"/>
  <c r="R1894" i="16" s="1"/>
  <c r="N1894" i="16" s="1"/>
  <c r="P1894" i="16"/>
  <c r="Q2400" i="16"/>
  <c r="R2400" i="16" s="1"/>
  <c r="N2400" i="16" s="1"/>
  <c r="P2400" i="16"/>
  <c r="Q864" i="16"/>
  <c r="R864" i="16" s="1"/>
  <c r="N864" i="16" s="1"/>
  <c r="P864" i="16"/>
  <c r="P3294" i="16"/>
  <c r="Q3294" i="16"/>
  <c r="R3294" i="16" s="1"/>
  <c r="N3294" i="16" s="1"/>
  <c r="Q534" i="16"/>
  <c r="R534" i="16" s="1"/>
  <c r="N534" i="16" s="1"/>
  <c r="P534" i="16"/>
  <c r="Q118" i="16"/>
  <c r="R118" i="16" s="1"/>
  <c r="N118" i="16" s="1"/>
  <c r="P118" i="16"/>
  <c r="Q1159" i="16"/>
  <c r="R1159" i="16" s="1"/>
  <c r="N1159" i="16" s="1"/>
  <c r="P1159" i="16"/>
  <c r="Q1893" i="16"/>
  <c r="R1893" i="16" s="1"/>
  <c r="N1893" i="16" s="1"/>
  <c r="P1893" i="16"/>
  <c r="Q340" i="16"/>
  <c r="R340" i="16" s="1"/>
  <c r="N340" i="16" s="1"/>
  <c r="P340" i="16"/>
  <c r="P75" i="16"/>
  <c r="Q75" i="16"/>
  <c r="R75" i="16" s="1"/>
  <c r="N75" i="16" s="1"/>
  <c r="Q1060" i="16"/>
  <c r="R1060" i="16" s="1"/>
  <c r="N1060" i="16" s="1"/>
  <c r="P1060" i="16"/>
  <c r="P121" i="16"/>
  <c r="Q121" i="16"/>
  <c r="R121" i="16" s="1"/>
  <c r="N121" i="16" s="1"/>
  <c r="Q577" i="16"/>
  <c r="R577" i="16" s="1"/>
  <c r="N577" i="16" s="1"/>
  <c r="P577" i="16"/>
  <c r="Q678" i="16"/>
  <c r="R678" i="16" s="1"/>
  <c r="N678" i="16" s="1"/>
  <c r="P678" i="16"/>
  <c r="Q595" i="16"/>
  <c r="R595" i="16" s="1"/>
  <c r="N595" i="16" s="1"/>
  <c r="P595" i="16"/>
  <c r="P262" i="16"/>
  <c r="Q262" i="16"/>
  <c r="R262" i="16" s="1"/>
  <c r="N262" i="16" s="1"/>
  <c r="Q995" i="16"/>
  <c r="R995" i="16" s="1"/>
  <c r="N995" i="16" s="1"/>
  <c r="P995" i="16"/>
  <c r="P1621" i="16"/>
  <c r="Q1621" i="16"/>
  <c r="R1621" i="16" s="1"/>
  <c r="N1621" i="16" s="1"/>
  <c r="Q1359" i="16"/>
  <c r="R1359" i="16" s="1"/>
  <c r="N1359" i="16" s="1"/>
  <c r="P1359" i="16"/>
  <c r="P2079" i="16"/>
  <c r="Q2079" i="16"/>
  <c r="R2079" i="16" s="1"/>
  <c r="N2079" i="16" s="1"/>
  <c r="Q1565" i="16"/>
  <c r="R1565" i="16" s="1"/>
  <c r="N1565" i="16" s="1"/>
  <c r="P1565" i="16"/>
  <c r="Q1581" i="16"/>
  <c r="R1581" i="16" s="1"/>
  <c r="N1581" i="16" s="1"/>
  <c r="P1581" i="16"/>
  <c r="Q1341" i="16"/>
  <c r="R1341" i="16" s="1"/>
  <c r="N1341" i="16" s="1"/>
  <c r="P1341" i="16"/>
  <c r="Q216" i="16"/>
  <c r="R216" i="16" s="1"/>
  <c r="N216" i="16" s="1"/>
  <c r="P216" i="16"/>
  <c r="Q987" i="16"/>
  <c r="R987" i="16" s="1"/>
  <c r="N987" i="16" s="1"/>
  <c r="P987" i="16"/>
  <c r="Q640" i="16"/>
  <c r="R640" i="16" s="1"/>
  <c r="N640" i="16" s="1"/>
  <c r="P640" i="16"/>
  <c r="Q545" i="16"/>
  <c r="R545" i="16" s="1"/>
  <c r="N545" i="16" s="1"/>
  <c r="P545" i="16"/>
  <c r="Q464" i="16"/>
  <c r="R464" i="16" s="1"/>
  <c r="N464" i="16" s="1"/>
  <c r="P464" i="16"/>
  <c r="P130" i="16"/>
  <c r="Q130" i="16"/>
  <c r="R130" i="16" s="1"/>
  <c r="N130" i="16" s="1"/>
  <c r="Q863" i="16"/>
  <c r="R863" i="16" s="1"/>
  <c r="N863" i="16" s="1"/>
  <c r="P863" i="16"/>
  <c r="Q1489" i="16"/>
  <c r="R1489" i="16" s="1"/>
  <c r="N1489" i="16" s="1"/>
  <c r="P1489" i="16"/>
  <c r="Q1226" i="16"/>
  <c r="R1226" i="16" s="1"/>
  <c r="N1226" i="16" s="1"/>
  <c r="P1226" i="16"/>
  <c r="P1947" i="16"/>
  <c r="Q1947" i="16"/>
  <c r="R1947" i="16" s="1"/>
  <c r="N1947" i="16" s="1"/>
  <c r="P1434" i="16"/>
  <c r="Q1434" i="16"/>
  <c r="R1434" i="16" s="1"/>
  <c r="N1434" i="16" s="1"/>
  <c r="Q1449" i="16"/>
  <c r="R1449" i="16" s="1"/>
  <c r="N1449" i="16" s="1"/>
  <c r="P1449" i="16"/>
  <c r="P1198" i="16"/>
  <c r="Q1198" i="16"/>
  <c r="R1198" i="16" s="1"/>
  <c r="N1198" i="16" s="1"/>
  <c r="Q805" i="16"/>
  <c r="R805" i="16" s="1"/>
  <c r="N805" i="16" s="1"/>
  <c r="P805" i="16"/>
  <c r="Q544" i="16"/>
  <c r="R544" i="16" s="1"/>
  <c r="N544" i="16" s="1"/>
  <c r="P544" i="16"/>
  <c r="Q185" i="16"/>
  <c r="R185" i="16" s="1"/>
  <c r="N185" i="16" s="1"/>
  <c r="P185" i="16"/>
  <c r="Q343" i="16"/>
  <c r="R343" i="16" s="1"/>
  <c r="N343" i="16" s="1"/>
  <c r="P343" i="16"/>
  <c r="Q1052" i="16"/>
  <c r="R1052" i="16" s="1"/>
  <c r="N1052" i="16" s="1"/>
  <c r="P1052" i="16"/>
  <c r="Q719" i="16"/>
  <c r="R719" i="16" s="1"/>
  <c r="N719" i="16" s="1"/>
  <c r="P719" i="16"/>
  <c r="Q432" i="16"/>
  <c r="R432" i="16" s="1"/>
  <c r="N432" i="16" s="1"/>
  <c r="P432" i="16"/>
  <c r="P1106" i="16"/>
  <c r="Q1106" i="16"/>
  <c r="R1106" i="16" s="1"/>
  <c r="N1106" i="16" s="1"/>
  <c r="Q1815" i="16"/>
  <c r="R1815" i="16" s="1"/>
  <c r="N1815" i="16" s="1"/>
  <c r="P1815" i="16"/>
  <c r="Q1277" i="16"/>
  <c r="R1277" i="16" s="1"/>
  <c r="N1277" i="16" s="1"/>
  <c r="P1277" i="16"/>
  <c r="Q1315" i="16"/>
  <c r="R1315" i="16" s="1"/>
  <c r="N1315" i="16" s="1"/>
  <c r="P1315" i="16"/>
  <c r="Q2036" i="16"/>
  <c r="R2036" i="16" s="1"/>
  <c r="N2036" i="16" s="1"/>
  <c r="P2036" i="16"/>
  <c r="Q1846" i="16"/>
  <c r="R1846" i="16" s="1"/>
  <c r="N1846" i="16" s="1"/>
  <c r="P1846" i="16"/>
  <c r="Q817" i="16"/>
  <c r="R817" i="16" s="1"/>
  <c r="N817" i="16" s="1"/>
  <c r="P817" i="16"/>
  <c r="P554" i="16"/>
  <c r="Q554" i="16"/>
  <c r="R554" i="16" s="1"/>
  <c r="N554" i="16" s="1"/>
  <c r="Q197" i="16"/>
  <c r="R197" i="16" s="1"/>
  <c r="N197" i="16" s="1"/>
  <c r="P197" i="16"/>
  <c r="Q355" i="16"/>
  <c r="R355" i="16" s="1"/>
  <c r="N355" i="16" s="1"/>
  <c r="P355" i="16"/>
  <c r="Q57" i="16"/>
  <c r="R57" i="16" s="1"/>
  <c r="N57" i="16" s="1"/>
  <c r="P57" i="16"/>
  <c r="P730" i="16"/>
  <c r="Q730" i="16"/>
  <c r="R730" i="16" s="1"/>
  <c r="N730" i="16" s="1"/>
  <c r="Q444" i="16"/>
  <c r="R444" i="16" s="1"/>
  <c r="N444" i="16" s="1"/>
  <c r="P444" i="16"/>
  <c r="Q1117" i="16"/>
  <c r="R1117" i="16" s="1"/>
  <c r="N1117" i="16" s="1"/>
  <c r="P1117" i="16"/>
  <c r="Q1826" i="16"/>
  <c r="R1826" i="16" s="1"/>
  <c r="N1826" i="16" s="1"/>
  <c r="P1826" i="16"/>
  <c r="Q1288" i="16"/>
  <c r="R1288" i="16" s="1"/>
  <c r="N1288" i="16" s="1"/>
  <c r="P1288" i="16"/>
  <c r="Q1327" i="16"/>
  <c r="R1327" i="16" s="1"/>
  <c r="N1327" i="16" s="1"/>
  <c r="P1327" i="16"/>
  <c r="P2047" i="16"/>
  <c r="Q2047" i="16"/>
  <c r="R2047" i="16" s="1"/>
  <c r="N2047" i="16" s="1"/>
  <c r="Q1858" i="16"/>
  <c r="R1858" i="16" s="1"/>
  <c r="N1858" i="16" s="1"/>
  <c r="P1858" i="16"/>
  <c r="P685" i="16"/>
  <c r="Q685" i="16"/>
  <c r="R685" i="16" s="1"/>
  <c r="N685" i="16" s="1"/>
  <c r="Q423" i="16"/>
  <c r="R423" i="16" s="1"/>
  <c r="N423" i="16" s="1"/>
  <c r="P423" i="16"/>
  <c r="Q65" i="16"/>
  <c r="R65" i="16" s="1"/>
  <c r="N65" i="16" s="1"/>
  <c r="P65" i="16"/>
  <c r="Q223" i="16"/>
  <c r="R223" i="16" s="1"/>
  <c r="N223" i="16" s="1"/>
  <c r="P223" i="16"/>
  <c r="Q933" i="16"/>
  <c r="R933" i="16" s="1"/>
  <c r="N933" i="16" s="1"/>
  <c r="P933" i="16"/>
  <c r="Q599" i="16"/>
  <c r="R599" i="16" s="1"/>
  <c r="N599" i="16" s="1"/>
  <c r="P599" i="16"/>
  <c r="Q311" i="16"/>
  <c r="R311" i="16" s="1"/>
  <c r="N311" i="16" s="1"/>
  <c r="P311" i="16"/>
  <c r="P1982" i="16"/>
  <c r="Q1982" i="16"/>
  <c r="R1982" i="16" s="1"/>
  <c r="N1982" i="16" s="1"/>
  <c r="Q1695" i="16"/>
  <c r="R1695" i="16" s="1"/>
  <c r="N1695" i="16" s="1"/>
  <c r="P1695" i="16"/>
  <c r="Q1157" i="16"/>
  <c r="R1157" i="16" s="1"/>
  <c r="N1157" i="16" s="1"/>
  <c r="P1157" i="16"/>
  <c r="Q1195" i="16"/>
  <c r="R1195" i="16" s="1"/>
  <c r="N1195" i="16" s="1"/>
  <c r="P1195" i="16"/>
  <c r="Q1917" i="16"/>
  <c r="R1917" i="16" s="1"/>
  <c r="N1917" i="16" s="1"/>
  <c r="P1917" i="16"/>
  <c r="Q1714" i="16"/>
  <c r="R1714" i="16" s="1"/>
  <c r="N1714" i="16" s="1"/>
  <c r="P1714" i="16"/>
  <c r="P170" i="16"/>
  <c r="Q170" i="16"/>
  <c r="R170" i="16" s="1"/>
  <c r="N170" i="16" s="1"/>
  <c r="P867" i="16"/>
  <c r="Q867" i="16"/>
  <c r="R867" i="16" s="1"/>
  <c r="N867" i="16" s="1"/>
  <c r="P510" i="16"/>
  <c r="Q510" i="16"/>
  <c r="R510" i="16" s="1"/>
  <c r="N510" i="16" s="1"/>
  <c r="Q667" i="16"/>
  <c r="R667" i="16" s="1"/>
  <c r="N667" i="16" s="1"/>
  <c r="P667" i="16"/>
  <c r="Q357" i="16"/>
  <c r="R357" i="16" s="1"/>
  <c r="N357" i="16" s="1"/>
  <c r="P357" i="16"/>
  <c r="Q1053" i="16"/>
  <c r="R1053" i="16" s="1"/>
  <c r="N1053" i="16" s="1"/>
  <c r="P1053" i="16"/>
  <c r="Q755" i="16"/>
  <c r="R755" i="16" s="1"/>
  <c r="N755" i="16" s="1"/>
  <c r="P755" i="16"/>
  <c r="Q1430" i="16"/>
  <c r="R1430" i="16" s="1"/>
  <c r="N1430" i="16" s="1"/>
  <c r="P1430" i="16"/>
  <c r="Q1132" i="16"/>
  <c r="R1132" i="16" s="1"/>
  <c r="N1132" i="16" s="1"/>
  <c r="P1132" i="16"/>
  <c r="P1600" i="16"/>
  <c r="Q1600" i="16"/>
  <c r="R1600" i="16" s="1"/>
  <c r="N1600" i="16" s="1"/>
  <c r="Q1663" i="16"/>
  <c r="R1663" i="16" s="1"/>
  <c r="N1663" i="16" s="1"/>
  <c r="P1663" i="16"/>
  <c r="Q1365" i="16"/>
  <c r="R1365" i="16" s="1"/>
  <c r="N1365" i="16" s="1"/>
  <c r="P1365" i="16"/>
  <c r="Q1200" i="16"/>
  <c r="R1200" i="16" s="1"/>
  <c r="N1200" i="16" s="1"/>
  <c r="P1200" i="16"/>
  <c r="Q996" i="16"/>
  <c r="R996" i="16" s="1"/>
  <c r="N996" i="16" s="1"/>
  <c r="P996" i="16"/>
  <c r="Q735" i="16"/>
  <c r="R735" i="16" s="1"/>
  <c r="N735" i="16" s="1"/>
  <c r="P735" i="16"/>
  <c r="P378" i="16"/>
  <c r="Q378" i="16"/>
  <c r="R378" i="16" s="1"/>
  <c r="N378" i="16" s="1"/>
  <c r="Q536" i="16"/>
  <c r="R536" i="16" s="1"/>
  <c r="N536" i="16" s="1"/>
  <c r="P536" i="16"/>
  <c r="Q225" i="16"/>
  <c r="R225" i="16" s="1"/>
  <c r="N225" i="16" s="1"/>
  <c r="P225" i="16"/>
  <c r="P922" i="16"/>
  <c r="Q922" i="16"/>
  <c r="R922" i="16" s="1"/>
  <c r="N922" i="16" s="1"/>
  <c r="Q624" i="16"/>
  <c r="R624" i="16" s="1"/>
  <c r="N624" i="16" s="1"/>
  <c r="P624" i="16"/>
  <c r="P1298" i="16"/>
  <c r="Q1298" i="16"/>
  <c r="R1298" i="16" s="1"/>
  <c r="N1298" i="16" s="1"/>
  <c r="Q2008" i="16"/>
  <c r="R2008" i="16" s="1"/>
  <c r="N2008" i="16" s="1"/>
  <c r="P2008" i="16"/>
  <c r="P1470" i="16"/>
  <c r="Q1470" i="16"/>
  <c r="R1470" i="16" s="1"/>
  <c r="N1470" i="16" s="1"/>
  <c r="Q1519" i="16"/>
  <c r="R1519" i="16" s="1"/>
  <c r="N1519" i="16" s="1"/>
  <c r="P1519" i="16"/>
  <c r="Q1233" i="16"/>
  <c r="R1233" i="16" s="1"/>
  <c r="N1233" i="16" s="1"/>
  <c r="P1233" i="16"/>
  <c r="Q2062" i="16"/>
  <c r="R2062" i="16" s="1"/>
  <c r="N2062" i="16" s="1"/>
  <c r="P2062" i="16"/>
  <c r="Q160" i="16"/>
  <c r="R160" i="16" s="1"/>
  <c r="N160" i="16" s="1"/>
  <c r="P160" i="16"/>
  <c r="Q857" i="16"/>
  <c r="R857" i="16" s="1"/>
  <c r="N857" i="16" s="1"/>
  <c r="P857" i="16"/>
  <c r="P762" i="16"/>
  <c r="Q762" i="16"/>
  <c r="R762" i="16" s="1"/>
  <c r="N762" i="16" s="1"/>
  <c r="Q679" i="16"/>
  <c r="R679" i="16" s="1"/>
  <c r="N679" i="16" s="1"/>
  <c r="P679" i="16"/>
  <c r="P346" i="16"/>
  <c r="Q346" i="16"/>
  <c r="R346" i="16" s="1"/>
  <c r="N346" i="16" s="1"/>
  <c r="Q1079" i="16"/>
  <c r="R1079" i="16" s="1"/>
  <c r="N1079" i="16" s="1"/>
  <c r="P1079" i="16"/>
  <c r="Q1706" i="16"/>
  <c r="R1706" i="16" s="1"/>
  <c r="N1706" i="16" s="1"/>
  <c r="P1706" i="16"/>
  <c r="P1443" i="16"/>
  <c r="Q1443" i="16"/>
  <c r="R1443" i="16" s="1"/>
  <c r="N1443" i="16" s="1"/>
  <c r="Q905" i="16"/>
  <c r="R905" i="16" s="1"/>
  <c r="N905" i="16" s="1"/>
  <c r="P905" i="16"/>
  <c r="Q1650" i="16"/>
  <c r="R1650" i="16" s="1"/>
  <c r="N1650" i="16" s="1"/>
  <c r="P1650" i="16"/>
  <c r="P1664" i="16"/>
  <c r="Q1664" i="16"/>
  <c r="R1664" i="16" s="1"/>
  <c r="N1664" i="16" s="1"/>
  <c r="Q1437" i="16"/>
  <c r="R1437" i="16" s="1"/>
  <c r="N1437" i="16" s="1"/>
  <c r="P1437" i="16"/>
  <c r="Q445" i="16"/>
  <c r="R445" i="16" s="1"/>
  <c r="N445" i="16" s="1"/>
  <c r="P445" i="16"/>
  <c r="Q172" i="16"/>
  <c r="R172" i="16" s="1"/>
  <c r="N172" i="16" s="1"/>
  <c r="P172" i="16"/>
  <c r="Q868" i="16"/>
  <c r="R868" i="16" s="1"/>
  <c r="N868" i="16" s="1"/>
  <c r="P868" i="16"/>
  <c r="P774" i="16"/>
  <c r="Q774" i="16"/>
  <c r="R774" i="16" s="1"/>
  <c r="N774" i="16" s="1"/>
  <c r="Q692" i="16"/>
  <c r="R692" i="16" s="1"/>
  <c r="N692" i="16" s="1"/>
  <c r="P692" i="16"/>
  <c r="P358" i="16"/>
  <c r="Q358" i="16"/>
  <c r="R358" i="16" s="1"/>
  <c r="N358" i="16" s="1"/>
  <c r="Q56" i="16"/>
  <c r="R56" i="16" s="1"/>
  <c r="N56" i="16" s="1"/>
  <c r="P56" i="16"/>
  <c r="Q1717" i="16"/>
  <c r="R1717" i="16" s="1"/>
  <c r="N1717" i="16" s="1"/>
  <c r="P1717" i="16"/>
  <c r="Q1455" i="16"/>
  <c r="R1455" i="16" s="1"/>
  <c r="N1455" i="16" s="1"/>
  <c r="P1455" i="16"/>
  <c r="Q916" i="16"/>
  <c r="R916" i="16" s="1"/>
  <c r="N916" i="16" s="1"/>
  <c r="P916" i="16"/>
  <c r="Q1662" i="16"/>
  <c r="R1662" i="16" s="1"/>
  <c r="N1662" i="16" s="1"/>
  <c r="P1662" i="16"/>
  <c r="P1676" i="16"/>
  <c r="Q1676" i="16"/>
  <c r="R1676" i="16" s="1"/>
  <c r="N1676" i="16" s="1"/>
  <c r="P1450" i="16"/>
  <c r="Q1450" i="16"/>
  <c r="R1450" i="16" s="1"/>
  <c r="N1450" i="16" s="1"/>
  <c r="Q313" i="16"/>
  <c r="R313" i="16" s="1"/>
  <c r="N313" i="16" s="1"/>
  <c r="P313" i="16"/>
  <c r="P1082" i="16"/>
  <c r="Q1082" i="16"/>
  <c r="R1082" i="16" s="1"/>
  <c r="N1082" i="16" s="1"/>
  <c r="Q736" i="16"/>
  <c r="R736" i="16" s="1"/>
  <c r="N736" i="16" s="1"/>
  <c r="P736" i="16"/>
  <c r="P642" i="16"/>
  <c r="Q642" i="16"/>
  <c r="R642" i="16" s="1"/>
  <c r="N642" i="16" s="1"/>
  <c r="Q559" i="16"/>
  <c r="R559" i="16" s="1"/>
  <c r="N559" i="16" s="1"/>
  <c r="P559" i="16"/>
  <c r="P226" i="16"/>
  <c r="Q226" i="16"/>
  <c r="R226" i="16" s="1"/>
  <c r="N226" i="16" s="1"/>
  <c r="Q960" i="16"/>
  <c r="R960" i="16" s="1"/>
  <c r="N960" i="16" s="1"/>
  <c r="P960" i="16"/>
  <c r="Q1585" i="16"/>
  <c r="R1585" i="16" s="1"/>
  <c r="N1585" i="16" s="1"/>
  <c r="P1585" i="16"/>
  <c r="P1322" i="16"/>
  <c r="Q1322" i="16"/>
  <c r="R1322" i="16" s="1"/>
  <c r="N1322" i="16" s="1"/>
  <c r="Q2043" i="16"/>
  <c r="R2043" i="16" s="1"/>
  <c r="N2043" i="16" s="1"/>
  <c r="P2043" i="16"/>
  <c r="P1530" i="16"/>
  <c r="Q1530" i="16"/>
  <c r="R1530" i="16" s="1"/>
  <c r="N1530" i="16" s="1"/>
  <c r="Q1544" i="16"/>
  <c r="R1544" i="16" s="1"/>
  <c r="N1544" i="16" s="1"/>
  <c r="P1544" i="16"/>
  <c r="P1306" i="16"/>
  <c r="Q1306" i="16"/>
  <c r="R1306" i="16" s="1"/>
  <c r="N1306" i="16" s="1"/>
  <c r="Q182" i="16"/>
  <c r="R182" i="16" s="1"/>
  <c r="N182" i="16" s="1"/>
  <c r="P182" i="16"/>
  <c r="P950" i="16"/>
  <c r="Q950" i="16"/>
  <c r="R950" i="16" s="1"/>
  <c r="N950" i="16" s="1"/>
  <c r="P604" i="16"/>
  <c r="Q604" i="16"/>
  <c r="R604" i="16" s="1"/>
  <c r="N604" i="16" s="1"/>
  <c r="Q509" i="16"/>
  <c r="R509" i="16" s="1"/>
  <c r="N509" i="16" s="1"/>
  <c r="P509" i="16"/>
  <c r="Q428" i="16"/>
  <c r="R428" i="16" s="1"/>
  <c r="N428" i="16" s="1"/>
  <c r="P428" i="16"/>
  <c r="P94" i="16"/>
  <c r="Q94" i="16"/>
  <c r="R94" i="16" s="1"/>
  <c r="N94" i="16" s="1"/>
  <c r="Q827" i="16"/>
  <c r="R827" i="16" s="1"/>
  <c r="N827" i="16" s="1"/>
  <c r="P827" i="16"/>
  <c r="Q1453" i="16"/>
  <c r="R1453" i="16" s="1"/>
  <c r="N1453" i="16" s="1"/>
  <c r="P1453" i="16"/>
  <c r="Q1191" i="16"/>
  <c r="R1191" i="16" s="1"/>
  <c r="N1191" i="16" s="1"/>
  <c r="P1191" i="16"/>
  <c r="Q1912" i="16"/>
  <c r="R1912" i="16" s="1"/>
  <c r="N1912" i="16" s="1"/>
  <c r="P1912" i="16"/>
  <c r="Q1398" i="16"/>
  <c r="R1398" i="16" s="1"/>
  <c r="N1398" i="16" s="1"/>
  <c r="P1398" i="16"/>
  <c r="Q1412" i="16"/>
  <c r="R1412" i="16" s="1"/>
  <c r="N1412" i="16" s="1"/>
  <c r="P1412" i="16"/>
  <c r="Q1163" i="16"/>
  <c r="R1163" i="16" s="1"/>
  <c r="N1163" i="16" s="1"/>
  <c r="P1163" i="16"/>
  <c r="Q1296" i="16"/>
  <c r="R1296" i="16" s="1"/>
  <c r="N1296" i="16" s="1"/>
  <c r="P1296" i="16"/>
  <c r="P674" i="16"/>
  <c r="Q674" i="16"/>
  <c r="R674" i="16" s="1"/>
  <c r="N674" i="16" s="1"/>
  <c r="Q328" i="16"/>
  <c r="R328" i="16" s="1"/>
  <c r="N328" i="16" s="1"/>
  <c r="P328" i="16"/>
  <c r="P234" i="16"/>
  <c r="Q234" i="16"/>
  <c r="R234" i="16" s="1"/>
  <c r="N234" i="16" s="1"/>
  <c r="P139" i="16"/>
  <c r="Q139" i="16"/>
  <c r="R139" i="16" s="1"/>
  <c r="N139" i="16" s="1"/>
  <c r="Q860" i="16"/>
  <c r="R860" i="16" s="1"/>
  <c r="N860" i="16" s="1"/>
  <c r="P860" i="16"/>
  <c r="Q540" i="16"/>
  <c r="R540" i="16" s="1"/>
  <c r="N540" i="16" s="1"/>
  <c r="P540" i="16"/>
  <c r="Q1177" i="16"/>
  <c r="R1177" i="16" s="1"/>
  <c r="N1177" i="16" s="1"/>
  <c r="P1177" i="16"/>
  <c r="P1934" i="16"/>
  <c r="Q1934" i="16"/>
  <c r="R1934" i="16" s="1"/>
  <c r="N1934" i="16" s="1"/>
  <c r="P1636" i="16"/>
  <c r="Q1636" i="16"/>
  <c r="R1636" i="16" s="1"/>
  <c r="N1636" i="16" s="1"/>
  <c r="P1122" i="16"/>
  <c r="Q1122" i="16"/>
  <c r="R1122" i="16" s="1"/>
  <c r="N1122" i="16" s="1"/>
  <c r="Q1135" i="16"/>
  <c r="R1135" i="16" s="1"/>
  <c r="N1135" i="16" s="1"/>
  <c r="P1135" i="16"/>
  <c r="P1868" i="16"/>
  <c r="Q1868" i="16"/>
  <c r="R1868" i="16" s="1"/>
  <c r="N1868" i="16" s="1"/>
  <c r="Q1798" i="16"/>
  <c r="R1798" i="16" s="1"/>
  <c r="N1798" i="16" s="1"/>
  <c r="P1798" i="16"/>
  <c r="Q1403" i="16"/>
  <c r="R1403" i="16" s="1"/>
  <c r="N1403" i="16" s="1"/>
  <c r="P1403" i="16"/>
  <c r="Q2089" i="16"/>
  <c r="R2089" i="16" s="1"/>
  <c r="N2089" i="16" s="1"/>
  <c r="P2089" i="16"/>
  <c r="Q3829" i="16"/>
  <c r="R3829" i="16" s="1"/>
  <c r="N3829" i="16" s="1"/>
  <c r="P3829" i="16"/>
  <c r="Q3794" i="16"/>
  <c r="R3794" i="16" s="1"/>
  <c r="N3794" i="16" s="1"/>
  <c r="P3794" i="16"/>
  <c r="P3723" i="16"/>
  <c r="Q3723" i="16"/>
  <c r="R3723" i="16" s="1"/>
  <c r="N3723" i="16" s="1"/>
  <c r="Q3640" i="16"/>
  <c r="R3640" i="16" s="1"/>
  <c r="N3640" i="16" s="1"/>
  <c r="P3640" i="16"/>
  <c r="Q3281" i="16"/>
  <c r="R3281" i="16" s="1"/>
  <c r="N3281" i="16" s="1"/>
  <c r="P3281" i="16"/>
  <c r="P3258" i="16"/>
  <c r="Q3258" i="16"/>
  <c r="R3258" i="16" s="1"/>
  <c r="N3258" i="16" s="1"/>
  <c r="P3523" i="16"/>
  <c r="Q3523" i="16"/>
  <c r="R3523" i="16" s="1"/>
  <c r="N3523" i="16" s="1"/>
  <c r="P3464" i="16"/>
  <c r="Q3464" i="16"/>
  <c r="R3464" i="16" s="1"/>
  <c r="N3464" i="16" s="1"/>
  <c r="Q3381" i="16"/>
  <c r="R3381" i="16" s="1"/>
  <c r="N3381" i="16" s="1"/>
  <c r="P3381" i="16"/>
  <c r="Q3310" i="16"/>
  <c r="R3310" i="16" s="1"/>
  <c r="N3310" i="16" s="1"/>
  <c r="P3310" i="16"/>
  <c r="Q3263" i="16"/>
  <c r="R3263" i="16" s="1"/>
  <c r="N3263" i="16" s="1"/>
  <c r="P3263" i="16"/>
  <c r="Q3203" i="16"/>
  <c r="R3203" i="16" s="1"/>
  <c r="N3203" i="16" s="1"/>
  <c r="P3203" i="16"/>
  <c r="Q2101" i="16"/>
  <c r="R2101" i="16" s="1"/>
  <c r="N2101" i="16" s="1"/>
  <c r="P2101" i="16"/>
  <c r="Q3841" i="16"/>
  <c r="R3841" i="16" s="1"/>
  <c r="N3841" i="16" s="1"/>
  <c r="P3841" i="16"/>
  <c r="Q3807" i="16"/>
  <c r="R3807" i="16" s="1"/>
  <c r="N3807" i="16" s="1"/>
  <c r="P3807" i="16"/>
  <c r="P3735" i="16"/>
  <c r="Q3735" i="16"/>
  <c r="R3735" i="16" s="1"/>
  <c r="N3735" i="16" s="1"/>
  <c r="Q3652" i="16"/>
  <c r="R3652" i="16" s="1"/>
  <c r="N3652" i="16" s="1"/>
  <c r="P3652" i="16"/>
  <c r="Q3293" i="16"/>
  <c r="R3293" i="16" s="1"/>
  <c r="N3293" i="16" s="1"/>
  <c r="P3293" i="16"/>
  <c r="P3270" i="16"/>
  <c r="Q3270" i="16"/>
  <c r="R3270" i="16" s="1"/>
  <c r="N3270" i="16" s="1"/>
  <c r="Q3535" i="16"/>
  <c r="R3535" i="16" s="1"/>
  <c r="N3535" i="16" s="1"/>
  <c r="P3535" i="16"/>
  <c r="P3476" i="16"/>
  <c r="Q3476" i="16"/>
  <c r="R3476" i="16" s="1"/>
  <c r="N3476" i="16" s="1"/>
  <c r="Q3394" i="16"/>
  <c r="R3394" i="16" s="1"/>
  <c r="N3394" i="16" s="1"/>
  <c r="P3394" i="16"/>
  <c r="P3322" i="16"/>
  <c r="Q3322" i="16"/>
  <c r="R3322" i="16" s="1"/>
  <c r="N3322" i="16" s="1"/>
  <c r="P3274" i="16"/>
  <c r="Q3274" i="16"/>
  <c r="R3274" i="16" s="1"/>
  <c r="N3274" i="16" s="1"/>
  <c r="Q3215" i="16"/>
  <c r="R3215" i="16" s="1"/>
  <c r="N3215" i="16" s="1"/>
  <c r="P3215" i="16"/>
  <c r="P2557" i="16"/>
  <c r="Q2557" i="16"/>
  <c r="R2557" i="16" s="1"/>
  <c r="N2557" i="16" s="1"/>
  <c r="Q2498" i="16"/>
  <c r="R2498" i="16" s="1"/>
  <c r="N2498" i="16" s="1"/>
  <c r="P2498" i="16"/>
  <c r="P2439" i="16"/>
  <c r="Q2439" i="16"/>
  <c r="R2439" i="16" s="1"/>
  <c r="N2439" i="16" s="1"/>
  <c r="Q2368" i="16"/>
  <c r="R2368" i="16" s="1"/>
  <c r="N2368" i="16" s="1"/>
  <c r="P2368" i="16"/>
  <c r="Q2009" i="16"/>
  <c r="R2009" i="16" s="1"/>
  <c r="N2009" i="16" s="1"/>
  <c r="P2009" i="16"/>
  <c r="P1973" i="16"/>
  <c r="Q1973" i="16"/>
  <c r="R1973" i="16" s="1"/>
  <c r="N1973" i="16" s="1"/>
  <c r="Q2252" i="16"/>
  <c r="R2252" i="16" s="1"/>
  <c r="N2252" i="16" s="1"/>
  <c r="P2252" i="16"/>
  <c r="P2191" i="16"/>
  <c r="Q2191" i="16"/>
  <c r="R2191" i="16" s="1"/>
  <c r="N2191" i="16" s="1"/>
  <c r="Q2098" i="16"/>
  <c r="R2098" i="16" s="1"/>
  <c r="N2098" i="16" s="1"/>
  <c r="P2098" i="16"/>
  <c r="Q3838" i="16"/>
  <c r="R3838" i="16" s="1"/>
  <c r="N3838" i="16" s="1"/>
  <c r="P3838" i="16"/>
  <c r="Q3766" i="16"/>
  <c r="R3766" i="16" s="1"/>
  <c r="N3766" i="16" s="1"/>
  <c r="P3766" i="16"/>
  <c r="P3719" i="16"/>
  <c r="Q3719" i="16"/>
  <c r="R3719" i="16" s="1"/>
  <c r="N3719" i="16" s="1"/>
  <c r="P3660" i="16"/>
  <c r="Q3660" i="16"/>
  <c r="R3660" i="16" s="1"/>
  <c r="N3660" i="16" s="1"/>
  <c r="P2569" i="16"/>
  <c r="Q2569" i="16"/>
  <c r="R2569" i="16" s="1"/>
  <c r="N2569" i="16" s="1"/>
  <c r="Q2510" i="16"/>
  <c r="R2510" i="16" s="1"/>
  <c r="N2510" i="16" s="1"/>
  <c r="P2510" i="16"/>
  <c r="Q2451" i="16"/>
  <c r="R2451" i="16" s="1"/>
  <c r="N2451" i="16" s="1"/>
  <c r="P2451" i="16"/>
  <c r="Q2380" i="16"/>
  <c r="R2380" i="16" s="1"/>
  <c r="N2380" i="16" s="1"/>
  <c r="P2380" i="16"/>
  <c r="Q2020" i="16"/>
  <c r="R2020" i="16" s="1"/>
  <c r="N2020" i="16" s="1"/>
  <c r="P2020" i="16"/>
  <c r="Q1986" i="16"/>
  <c r="R1986" i="16" s="1"/>
  <c r="N1986" i="16" s="1"/>
  <c r="P1986" i="16"/>
  <c r="Q2264" i="16"/>
  <c r="R2264" i="16" s="1"/>
  <c r="N2264" i="16" s="1"/>
  <c r="P2264" i="16"/>
  <c r="P2203" i="16"/>
  <c r="Q2203" i="16"/>
  <c r="R2203" i="16" s="1"/>
  <c r="N2203" i="16" s="1"/>
  <c r="Q2109" i="16"/>
  <c r="R2109" i="16" s="1"/>
  <c r="N2109" i="16" s="1"/>
  <c r="P2109" i="16"/>
  <c r="Q3557" i="16"/>
  <c r="R3557" i="16" s="1"/>
  <c r="N3557" i="16" s="1"/>
  <c r="P3557" i="16"/>
  <c r="Q3779" i="16"/>
  <c r="R3779" i="16" s="1"/>
  <c r="N3779" i="16" s="1"/>
  <c r="P3779" i="16"/>
  <c r="Q3731" i="16"/>
  <c r="R3731" i="16" s="1"/>
  <c r="N3731" i="16" s="1"/>
  <c r="P3731" i="16"/>
  <c r="Q3672" i="16"/>
  <c r="R3672" i="16" s="1"/>
  <c r="N3672" i="16" s="1"/>
  <c r="P3672" i="16"/>
  <c r="Q2869" i="16"/>
  <c r="R2869" i="16" s="1"/>
  <c r="N2869" i="16" s="1"/>
  <c r="P2869" i="16"/>
  <c r="Q2822" i="16"/>
  <c r="R2822" i="16" s="1"/>
  <c r="N2822" i="16" s="1"/>
  <c r="P2822" i="16"/>
  <c r="Q2750" i="16"/>
  <c r="R2750" i="16" s="1"/>
  <c r="N2750" i="16" s="1"/>
  <c r="P2750" i="16"/>
  <c r="Q2680" i="16"/>
  <c r="R2680" i="16" s="1"/>
  <c r="N2680" i="16" s="1"/>
  <c r="P2680" i="16"/>
  <c r="Q2321" i="16"/>
  <c r="R2321" i="16" s="1"/>
  <c r="N2321" i="16" s="1"/>
  <c r="P2321" i="16"/>
  <c r="P2286" i="16"/>
  <c r="Q2286" i="16"/>
  <c r="R2286" i="16" s="1"/>
  <c r="N2286" i="16" s="1"/>
  <c r="P2563" i="16"/>
  <c r="Q2563" i="16"/>
  <c r="R2563" i="16" s="1"/>
  <c r="N2563" i="16" s="1"/>
  <c r="Q2504" i="16"/>
  <c r="R2504" i="16" s="1"/>
  <c r="N2504" i="16" s="1"/>
  <c r="P2504" i="16"/>
  <c r="P2409" i="16"/>
  <c r="Q2409" i="16"/>
  <c r="R2409" i="16" s="1"/>
  <c r="N2409" i="16" s="1"/>
  <c r="Q2338" i="16"/>
  <c r="R2338" i="16" s="1"/>
  <c r="N2338" i="16" s="1"/>
  <c r="P2338" i="16"/>
  <c r="Q2303" i="16"/>
  <c r="R2303" i="16" s="1"/>
  <c r="N2303" i="16" s="1"/>
  <c r="P2303" i="16"/>
  <c r="Q2233" i="16"/>
  <c r="R2233" i="16" s="1"/>
  <c r="N2233" i="16" s="1"/>
  <c r="P2233" i="16"/>
  <c r="Q1164" i="16"/>
  <c r="R1164" i="16" s="1"/>
  <c r="N1164" i="16" s="1"/>
  <c r="P1164" i="16"/>
  <c r="Q2881" i="16"/>
  <c r="R2881" i="16" s="1"/>
  <c r="N2881" i="16" s="1"/>
  <c r="P2881" i="16"/>
  <c r="Q2846" i="16"/>
  <c r="R2846" i="16" s="1"/>
  <c r="N2846" i="16" s="1"/>
  <c r="P2846" i="16"/>
  <c r="Q2762" i="16"/>
  <c r="R2762" i="16" s="1"/>
  <c r="N2762" i="16" s="1"/>
  <c r="P2762" i="16"/>
  <c r="Q2692" i="16"/>
  <c r="R2692" i="16" s="1"/>
  <c r="N2692" i="16" s="1"/>
  <c r="P2692" i="16"/>
  <c r="Q2333" i="16"/>
  <c r="R2333" i="16" s="1"/>
  <c r="N2333" i="16" s="1"/>
  <c r="P2333" i="16"/>
  <c r="P2298" i="16"/>
  <c r="Q2298" i="16"/>
  <c r="R2298" i="16" s="1"/>
  <c r="N2298" i="16" s="1"/>
  <c r="P2575" i="16"/>
  <c r="Q2575" i="16"/>
  <c r="R2575" i="16" s="1"/>
  <c r="N2575" i="16" s="1"/>
  <c r="Q2516" i="16"/>
  <c r="R2516" i="16" s="1"/>
  <c r="N2516" i="16" s="1"/>
  <c r="P2516" i="16"/>
  <c r="P2421" i="16"/>
  <c r="Q2421" i="16"/>
  <c r="R2421" i="16" s="1"/>
  <c r="N2421" i="16" s="1"/>
  <c r="Q2349" i="16"/>
  <c r="R2349" i="16" s="1"/>
  <c r="N2349" i="16" s="1"/>
  <c r="P2349" i="16"/>
  <c r="P2314" i="16"/>
  <c r="Q2314" i="16"/>
  <c r="R2314" i="16" s="1"/>
  <c r="N2314" i="16" s="1"/>
  <c r="Q2244" i="16"/>
  <c r="R2244" i="16" s="1"/>
  <c r="N2244" i="16" s="1"/>
  <c r="P2244" i="16"/>
  <c r="Q1331" i="16"/>
  <c r="R1331" i="16" s="1"/>
  <c r="N1331" i="16" s="1"/>
  <c r="P1331" i="16"/>
  <c r="P2039" i="16"/>
  <c r="Q2039" i="16"/>
  <c r="R2039" i="16" s="1"/>
  <c r="N2039" i="16" s="1"/>
  <c r="Q3757" i="16"/>
  <c r="R3757" i="16" s="1"/>
  <c r="N3757" i="16" s="1"/>
  <c r="P3757" i="16"/>
  <c r="P3722" i="16"/>
  <c r="Q3722" i="16"/>
  <c r="R3722" i="16" s="1"/>
  <c r="N3722" i="16" s="1"/>
  <c r="Q3651" i="16"/>
  <c r="R3651" i="16" s="1"/>
  <c r="N3651" i="16" s="1"/>
  <c r="P3651" i="16"/>
  <c r="Q3568" i="16"/>
  <c r="R3568" i="16" s="1"/>
  <c r="N3568" i="16" s="1"/>
  <c r="P3568" i="16"/>
  <c r="Q3209" i="16"/>
  <c r="R3209" i="16" s="1"/>
  <c r="N3209" i="16" s="1"/>
  <c r="P3209" i="16"/>
  <c r="Q3185" i="16"/>
  <c r="R3185" i="16" s="1"/>
  <c r="N3185" i="16" s="1"/>
  <c r="P3185" i="16"/>
  <c r="Q3451" i="16"/>
  <c r="R3451" i="16" s="1"/>
  <c r="N3451" i="16" s="1"/>
  <c r="P3451" i="16"/>
  <c r="P3391" i="16"/>
  <c r="Q3391" i="16"/>
  <c r="R3391" i="16" s="1"/>
  <c r="N3391" i="16" s="1"/>
  <c r="Q3309" i="16"/>
  <c r="R3309" i="16" s="1"/>
  <c r="N3309" i="16" s="1"/>
  <c r="P3309" i="16"/>
  <c r="P3237" i="16"/>
  <c r="Q3237" i="16"/>
  <c r="R3237" i="16" s="1"/>
  <c r="N3237" i="16" s="1"/>
  <c r="Q3192" i="16"/>
  <c r="R3192" i="16" s="1"/>
  <c r="N3192" i="16" s="1"/>
  <c r="P3192" i="16"/>
  <c r="P3132" i="16"/>
  <c r="Q3132" i="16"/>
  <c r="R3132" i="16" s="1"/>
  <c r="N3132" i="16" s="1"/>
  <c r="Q2052" i="16"/>
  <c r="R2052" i="16" s="1"/>
  <c r="N2052" i="16" s="1"/>
  <c r="P2052" i="16"/>
  <c r="Q3769" i="16"/>
  <c r="R3769" i="16" s="1"/>
  <c r="N3769" i="16" s="1"/>
  <c r="P3769" i="16"/>
  <c r="Q3734" i="16"/>
  <c r="R3734" i="16" s="1"/>
  <c r="N3734" i="16" s="1"/>
  <c r="P3734" i="16"/>
  <c r="P3662" i="16"/>
  <c r="Q3662" i="16"/>
  <c r="R3662" i="16" s="1"/>
  <c r="N3662" i="16" s="1"/>
  <c r="Q3580" i="16"/>
  <c r="R3580" i="16" s="1"/>
  <c r="N3580" i="16" s="1"/>
  <c r="P3580" i="16"/>
  <c r="P3222" i="16"/>
  <c r="Q3222" i="16"/>
  <c r="R3222" i="16" s="1"/>
  <c r="N3222" i="16" s="1"/>
  <c r="P3198" i="16"/>
  <c r="Q3198" i="16"/>
  <c r="R3198" i="16" s="1"/>
  <c r="N3198" i="16" s="1"/>
  <c r="Q3462" i="16"/>
  <c r="R3462" i="16" s="1"/>
  <c r="N3462" i="16" s="1"/>
  <c r="P3462" i="16"/>
  <c r="Q3405" i="16"/>
  <c r="R3405" i="16" s="1"/>
  <c r="N3405" i="16" s="1"/>
  <c r="P3405" i="16"/>
  <c r="Q3321" i="16"/>
  <c r="R3321" i="16" s="1"/>
  <c r="N3321" i="16" s="1"/>
  <c r="P3321" i="16"/>
  <c r="Q3251" i="16"/>
  <c r="R3251" i="16" s="1"/>
  <c r="N3251" i="16" s="1"/>
  <c r="P3251" i="16"/>
  <c r="Q3204" i="16"/>
  <c r="R3204" i="16" s="1"/>
  <c r="N3204" i="16" s="1"/>
  <c r="P3204" i="16"/>
  <c r="Q3143" i="16"/>
  <c r="R3143" i="16" s="1"/>
  <c r="N3143" i="16" s="1"/>
  <c r="P3143" i="16"/>
  <c r="Q2185" i="16"/>
  <c r="R2185" i="16" s="1"/>
  <c r="N2185" i="16" s="1"/>
  <c r="P2185" i="16"/>
  <c r="Q2125" i="16"/>
  <c r="R2125" i="16" s="1"/>
  <c r="N2125" i="16" s="1"/>
  <c r="P2125" i="16"/>
  <c r="P3582" i="16"/>
  <c r="Q3582" i="16"/>
  <c r="R3582" i="16" s="1"/>
  <c r="N3582" i="16" s="1"/>
  <c r="Q3820" i="16"/>
  <c r="R3820" i="16" s="1"/>
  <c r="N3820" i="16" s="1"/>
  <c r="P3820" i="16"/>
  <c r="P3737" i="16"/>
  <c r="Q3737" i="16"/>
  <c r="R3737" i="16" s="1"/>
  <c r="N3737" i="16" s="1"/>
  <c r="Q3377" i="16"/>
  <c r="R3377" i="16" s="1"/>
  <c r="N3377" i="16" s="1"/>
  <c r="P3377" i="16"/>
  <c r="Q3367" i="16"/>
  <c r="R3367" i="16" s="1"/>
  <c r="N3367" i="16" s="1"/>
  <c r="P3367" i="16"/>
  <c r="Q3618" i="16"/>
  <c r="R3618" i="16" s="1"/>
  <c r="N3618" i="16" s="1"/>
  <c r="P3618" i="16"/>
  <c r="Q3572" i="16"/>
  <c r="R3572" i="16" s="1"/>
  <c r="N3572" i="16" s="1"/>
  <c r="P3572" i="16"/>
  <c r="P3477" i="16"/>
  <c r="Q3477" i="16"/>
  <c r="R3477" i="16" s="1"/>
  <c r="N3477" i="16" s="1"/>
  <c r="Q3406" i="16"/>
  <c r="R3406" i="16" s="1"/>
  <c r="N3406" i="16" s="1"/>
  <c r="P3406" i="16"/>
  <c r="Q3359" i="16"/>
  <c r="R3359" i="16" s="1"/>
  <c r="N3359" i="16" s="1"/>
  <c r="P3359" i="16"/>
  <c r="P3300" i="16"/>
  <c r="Q3300" i="16"/>
  <c r="R3300" i="16" s="1"/>
  <c r="N3300" i="16" s="1"/>
  <c r="Q1933" i="16"/>
  <c r="R1933" i="16" s="1"/>
  <c r="N1933" i="16" s="1"/>
  <c r="P1933" i="16"/>
  <c r="P3649" i="16"/>
  <c r="Q3649" i="16"/>
  <c r="R3649" i="16" s="1"/>
  <c r="N3649" i="16" s="1"/>
  <c r="Q3614" i="16"/>
  <c r="R3614" i="16" s="1"/>
  <c r="N3614" i="16" s="1"/>
  <c r="P3614" i="16"/>
  <c r="Q3531" i="16"/>
  <c r="R3531" i="16" s="1"/>
  <c r="N3531" i="16" s="1"/>
  <c r="P3531" i="16"/>
  <c r="P3460" i="16"/>
  <c r="Q3460" i="16"/>
  <c r="R3460" i="16" s="1"/>
  <c r="N3460" i="16" s="1"/>
  <c r="Q3101" i="16"/>
  <c r="R3101" i="16" s="1"/>
  <c r="N3101" i="16" s="1"/>
  <c r="P3101" i="16"/>
  <c r="Q3078" i="16"/>
  <c r="R3078" i="16" s="1"/>
  <c r="N3078" i="16" s="1"/>
  <c r="P3078" i="16"/>
  <c r="Q3343" i="16"/>
  <c r="R3343" i="16" s="1"/>
  <c r="N3343" i="16" s="1"/>
  <c r="P3343" i="16"/>
  <c r="Q3284" i="16"/>
  <c r="R3284" i="16" s="1"/>
  <c r="N3284" i="16" s="1"/>
  <c r="P3284" i="16"/>
  <c r="Q3201" i="16"/>
  <c r="R3201" i="16" s="1"/>
  <c r="N3201" i="16" s="1"/>
  <c r="P3201" i="16"/>
  <c r="Q3131" i="16"/>
  <c r="R3131" i="16" s="1"/>
  <c r="N3131" i="16" s="1"/>
  <c r="P3131" i="16"/>
  <c r="P3082" i="16"/>
  <c r="Q3082" i="16"/>
  <c r="R3082" i="16" s="1"/>
  <c r="N3082" i="16" s="1"/>
  <c r="Q3023" i="16"/>
  <c r="R3023" i="16" s="1"/>
  <c r="N3023" i="16" s="1"/>
  <c r="P3023" i="16"/>
  <c r="P2087" i="16"/>
  <c r="Q2087" i="16"/>
  <c r="R2087" i="16" s="1"/>
  <c r="N2087" i="16" s="1"/>
  <c r="Q3805" i="16"/>
  <c r="R3805" i="16" s="1"/>
  <c r="N3805" i="16" s="1"/>
  <c r="P3805" i="16"/>
  <c r="Q3770" i="16"/>
  <c r="R3770" i="16" s="1"/>
  <c r="N3770" i="16" s="1"/>
  <c r="P3770" i="16"/>
  <c r="Q3699" i="16"/>
  <c r="R3699" i="16" s="1"/>
  <c r="N3699" i="16" s="1"/>
  <c r="P3699" i="16"/>
  <c r="Q3616" i="16"/>
  <c r="R3616" i="16" s="1"/>
  <c r="N3616" i="16" s="1"/>
  <c r="P3616" i="16"/>
  <c r="Q3257" i="16"/>
  <c r="R3257" i="16" s="1"/>
  <c r="N3257" i="16" s="1"/>
  <c r="P3257" i="16"/>
  <c r="Q3235" i="16"/>
  <c r="R3235" i="16" s="1"/>
  <c r="N3235" i="16" s="1"/>
  <c r="P3235" i="16"/>
  <c r="Q3498" i="16"/>
  <c r="R3498" i="16" s="1"/>
  <c r="N3498" i="16" s="1"/>
  <c r="P3498" i="16"/>
  <c r="P3440" i="16"/>
  <c r="Q3440" i="16"/>
  <c r="R3440" i="16" s="1"/>
  <c r="N3440" i="16" s="1"/>
  <c r="Q3357" i="16"/>
  <c r="R3357" i="16" s="1"/>
  <c r="N3357" i="16" s="1"/>
  <c r="P3357" i="16"/>
  <c r="P3286" i="16"/>
  <c r="Q3286" i="16"/>
  <c r="R3286" i="16" s="1"/>
  <c r="N3286" i="16" s="1"/>
  <c r="Q3239" i="16"/>
  <c r="R3239" i="16" s="1"/>
  <c r="N3239" i="16" s="1"/>
  <c r="P3239" i="16"/>
  <c r="P3180" i="16"/>
  <c r="Q3180" i="16"/>
  <c r="R3180" i="16" s="1"/>
  <c r="N3180" i="16" s="1"/>
  <c r="P1668" i="16"/>
  <c r="Q1668" i="16"/>
  <c r="R1668" i="16" s="1"/>
  <c r="N1668" i="16" s="1"/>
  <c r="Q3385" i="16"/>
  <c r="R3385" i="16" s="1"/>
  <c r="N3385" i="16" s="1"/>
  <c r="P3385" i="16"/>
  <c r="Q3351" i="16"/>
  <c r="R3351" i="16" s="1"/>
  <c r="N3351" i="16" s="1"/>
  <c r="P3351" i="16"/>
  <c r="P3266" i="16"/>
  <c r="Q3266" i="16"/>
  <c r="R3266" i="16" s="1"/>
  <c r="N3266" i="16" s="1"/>
  <c r="Q3196" i="16"/>
  <c r="R3196" i="16" s="1"/>
  <c r="N3196" i="16" s="1"/>
  <c r="P3196" i="16"/>
  <c r="Q2836" i="16"/>
  <c r="R2836" i="16" s="1"/>
  <c r="N2836" i="16" s="1"/>
  <c r="P2836" i="16"/>
  <c r="Q2814" i="16"/>
  <c r="R2814" i="16" s="1"/>
  <c r="N2814" i="16" s="1"/>
  <c r="P2814" i="16"/>
  <c r="P3080" i="16"/>
  <c r="Q3080" i="16"/>
  <c r="R3080" i="16" s="1"/>
  <c r="N3080" i="16" s="1"/>
  <c r="P3020" i="16"/>
  <c r="Q3020" i="16"/>
  <c r="R3020" i="16" s="1"/>
  <c r="N3020" i="16" s="1"/>
  <c r="Q2937" i="16"/>
  <c r="R2937" i="16" s="1"/>
  <c r="N2937" i="16" s="1"/>
  <c r="P2937" i="16"/>
  <c r="Q2866" i="16"/>
  <c r="R2866" i="16" s="1"/>
  <c r="N2866" i="16" s="1"/>
  <c r="P2866" i="16"/>
  <c r="Q2819" i="16"/>
  <c r="R2819" i="16" s="1"/>
  <c r="N2819" i="16" s="1"/>
  <c r="P2819" i="16"/>
  <c r="P2760" i="16"/>
  <c r="Q2760" i="16"/>
  <c r="R2760" i="16" s="1"/>
  <c r="N2760" i="16" s="1"/>
  <c r="Q1133" i="16"/>
  <c r="R1133" i="16" s="1"/>
  <c r="N1133" i="16" s="1"/>
  <c r="P1133" i="16"/>
  <c r="P1002" i="16"/>
  <c r="Q1002" i="16"/>
  <c r="R1002" i="16" s="1"/>
  <c r="N1002" i="16" s="1"/>
  <c r="P1333" i="16"/>
  <c r="Q1333" i="16"/>
  <c r="R1333" i="16" s="1"/>
  <c r="N1333" i="16" s="1"/>
  <c r="Q885" i="16"/>
  <c r="R885" i="16" s="1"/>
  <c r="N885" i="16" s="1"/>
  <c r="P885" i="16"/>
  <c r="Q264" i="16"/>
  <c r="R264" i="16" s="1"/>
  <c r="N264" i="16" s="1"/>
  <c r="P264" i="16"/>
  <c r="Q772" i="16"/>
  <c r="R772" i="16" s="1"/>
  <c r="N772" i="16" s="1"/>
  <c r="P772" i="16"/>
  <c r="Q85" i="16"/>
  <c r="R85" i="16" s="1"/>
  <c r="N85" i="16" s="1"/>
  <c r="P85" i="16"/>
  <c r="Q516" i="16"/>
  <c r="R516" i="16" s="1"/>
  <c r="N516" i="16" s="1"/>
  <c r="P516" i="16"/>
  <c r="P398" i="16"/>
  <c r="Q398" i="16"/>
  <c r="R398" i="16" s="1"/>
  <c r="N398" i="16" s="1"/>
  <c r="P821" i="16"/>
  <c r="Q821" i="16"/>
  <c r="R821" i="16" s="1"/>
  <c r="N821" i="16" s="1"/>
  <c r="Q740" i="16"/>
  <c r="R740" i="16" s="1"/>
  <c r="N740" i="16" s="1"/>
  <c r="P740" i="16"/>
  <c r="P406" i="16"/>
  <c r="Q406" i="16"/>
  <c r="R406" i="16" s="1"/>
  <c r="N406" i="16" s="1"/>
  <c r="P107" i="16"/>
  <c r="Q107" i="16"/>
  <c r="R107" i="16" s="1"/>
  <c r="N107" i="16" s="1"/>
  <c r="P1766" i="16"/>
  <c r="Q1766" i="16"/>
  <c r="R1766" i="16" s="1"/>
  <c r="N1766" i="16" s="1"/>
  <c r="P1502" i="16"/>
  <c r="Q1502" i="16"/>
  <c r="R1502" i="16" s="1"/>
  <c r="N1502" i="16" s="1"/>
  <c r="Q965" i="16"/>
  <c r="R965" i="16" s="1"/>
  <c r="N965" i="16" s="1"/>
  <c r="P965" i="16"/>
  <c r="Q1709" i="16"/>
  <c r="R1709" i="16" s="1"/>
  <c r="N1709" i="16" s="1"/>
  <c r="P1709" i="16"/>
  <c r="P1724" i="16"/>
  <c r="Q1724" i="16"/>
  <c r="R1724" i="16" s="1"/>
  <c r="N1724" i="16" s="1"/>
  <c r="P1498" i="16"/>
  <c r="Q1498" i="16"/>
  <c r="R1498" i="16" s="1"/>
  <c r="N1498" i="16" s="1"/>
  <c r="Q361" i="16"/>
  <c r="R361" i="16" s="1"/>
  <c r="N361" i="16" s="1"/>
  <c r="P361" i="16"/>
  <c r="P87" i="16"/>
  <c r="Q87" i="16"/>
  <c r="R87" i="16" s="1"/>
  <c r="N87" i="16" s="1"/>
  <c r="Q784" i="16"/>
  <c r="R784" i="16" s="1"/>
  <c r="N784" i="16" s="1"/>
  <c r="P784" i="16"/>
  <c r="P690" i="16"/>
  <c r="Q690" i="16"/>
  <c r="R690" i="16" s="1"/>
  <c r="N690" i="16" s="1"/>
  <c r="Q608" i="16"/>
  <c r="R608" i="16" s="1"/>
  <c r="N608" i="16" s="1"/>
  <c r="P608" i="16"/>
  <c r="Q273" i="16"/>
  <c r="R273" i="16" s="1"/>
  <c r="N273" i="16" s="1"/>
  <c r="P273" i="16"/>
  <c r="Q1008" i="16"/>
  <c r="R1008" i="16" s="1"/>
  <c r="N1008" i="16" s="1"/>
  <c r="P1008" i="16"/>
  <c r="Q1633" i="16"/>
  <c r="R1633" i="16" s="1"/>
  <c r="N1633" i="16" s="1"/>
  <c r="P1633" i="16"/>
  <c r="P1371" i="16"/>
  <c r="Q1371" i="16"/>
  <c r="R1371" i="16" s="1"/>
  <c r="N1371" i="16" s="1"/>
  <c r="P834" i="16"/>
  <c r="Q834" i="16"/>
  <c r="R834" i="16" s="1"/>
  <c r="N834" i="16" s="1"/>
  <c r="Q1577" i="16"/>
  <c r="R1577" i="16" s="1"/>
  <c r="N1577" i="16" s="1"/>
  <c r="P1577" i="16"/>
  <c r="P1592" i="16"/>
  <c r="Q1592" i="16"/>
  <c r="R1592" i="16" s="1"/>
  <c r="N1592" i="16" s="1"/>
  <c r="P1354" i="16"/>
  <c r="Q1354" i="16"/>
  <c r="R1354" i="16" s="1"/>
  <c r="N1354" i="16" s="1"/>
  <c r="Q949" i="16"/>
  <c r="R949" i="16" s="1"/>
  <c r="N949" i="16" s="1"/>
  <c r="P949" i="16"/>
  <c r="Q687" i="16"/>
  <c r="R687" i="16" s="1"/>
  <c r="N687" i="16" s="1"/>
  <c r="P687" i="16"/>
  <c r="Q329" i="16"/>
  <c r="R329" i="16" s="1"/>
  <c r="N329" i="16" s="1"/>
  <c r="P329" i="16"/>
  <c r="Q487" i="16"/>
  <c r="R487" i="16" s="1"/>
  <c r="N487" i="16" s="1"/>
  <c r="P487" i="16"/>
  <c r="Q177" i="16"/>
  <c r="R177" i="16" s="1"/>
  <c r="N177" i="16" s="1"/>
  <c r="P177" i="16"/>
  <c r="P874" i="16"/>
  <c r="Q874" i="16"/>
  <c r="R874" i="16" s="1"/>
  <c r="N874" i="16" s="1"/>
  <c r="Q576" i="16"/>
  <c r="R576" i="16" s="1"/>
  <c r="N576" i="16" s="1"/>
  <c r="P576" i="16"/>
  <c r="P1250" i="16"/>
  <c r="Q1250" i="16"/>
  <c r="R1250" i="16" s="1"/>
  <c r="N1250" i="16" s="1"/>
  <c r="Q1960" i="16"/>
  <c r="R1960" i="16" s="1"/>
  <c r="N1960" i="16" s="1"/>
  <c r="P1960" i="16"/>
  <c r="P1422" i="16"/>
  <c r="Q1422" i="16"/>
  <c r="R1422" i="16" s="1"/>
  <c r="N1422" i="16" s="1"/>
  <c r="Q1471" i="16"/>
  <c r="R1471" i="16" s="1"/>
  <c r="N1471" i="16" s="1"/>
  <c r="P1471" i="16"/>
  <c r="Q1185" i="16"/>
  <c r="R1185" i="16" s="1"/>
  <c r="N1185" i="16" s="1"/>
  <c r="P1185" i="16"/>
  <c r="Q2014" i="16"/>
  <c r="R2014" i="16" s="1"/>
  <c r="N2014" i="16" s="1"/>
  <c r="P2014" i="16"/>
  <c r="Q961" i="16"/>
  <c r="R961" i="16" s="1"/>
  <c r="N961" i="16" s="1"/>
  <c r="P961" i="16"/>
  <c r="Q699" i="16"/>
  <c r="R699" i="16" s="1"/>
  <c r="N699" i="16" s="1"/>
  <c r="P699" i="16"/>
  <c r="Q341" i="16"/>
  <c r="R341" i="16" s="1"/>
  <c r="N341" i="16" s="1"/>
  <c r="P341" i="16"/>
  <c r="P498" i="16"/>
  <c r="Q498" i="16"/>
  <c r="R498" i="16" s="1"/>
  <c r="N498" i="16" s="1"/>
  <c r="Q189" i="16"/>
  <c r="R189" i="16" s="1"/>
  <c r="N189" i="16" s="1"/>
  <c r="P189" i="16"/>
  <c r="P886" i="16"/>
  <c r="Q886" i="16"/>
  <c r="R886" i="16" s="1"/>
  <c r="N886" i="16" s="1"/>
  <c r="Q588" i="16"/>
  <c r="R588" i="16" s="1"/>
  <c r="N588" i="16" s="1"/>
  <c r="P588" i="16"/>
  <c r="P1262" i="16"/>
  <c r="Q1262" i="16"/>
  <c r="R1262" i="16" s="1"/>
  <c r="N1262" i="16" s="1"/>
  <c r="P1971" i="16"/>
  <c r="Q1971" i="16"/>
  <c r="R1971" i="16" s="1"/>
  <c r="N1971" i="16" s="1"/>
  <c r="Q1433" i="16"/>
  <c r="R1433" i="16" s="1"/>
  <c r="N1433" i="16" s="1"/>
  <c r="P1433" i="16"/>
  <c r="Q1483" i="16"/>
  <c r="R1483" i="16" s="1"/>
  <c r="N1483" i="16" s="1"/>
  <c r="P1483" i="16"/>
  <c r="Q1197" i="16"/>
  <c r="R1197" i="16" s="1"/>
  <c r="N1197" i="16" s="1"/>
  <c r="P1197" i="16"/>
  <c r="Q2026" i="16"/>
  <c r="R2026" i="16" s="1"/>
  <c r="N2026" i="16" s="1"/>
  <c r="P2026" i="16"/>
  <c r="P828" i="16"/>
  <c r="Q828" i="16"/>
  <c r="R828" i="16" s="1"/>
  <c r="N828" i="16" s="1"/>
  <c r="P566" i="16"/>
  <c r="Q566" i="16"/>
  <c r="R566" i="16" s="1"/>
  <c r="N566" i="16" s="1"/>
  <c r="Q209" i="16"/>
  <c r="R209" i="16" s="1"/>
  <c r="N209" i="16" s="1"/>
  <c r="P209" i="16"/>
  <c r="Q367" i="16"/>
  <c r="R367" i="16" s="1"/>
  <c r="N367" i="16" s="1"/>
  <c r="P367" i="16"/>
  <c r="Q45" i="16"/>
  <c r="R45" i="16" s="1"/>
  <c r="N45" i="16" s="1"/>
  <c r="P45" i="16"/>
  <c r="P742" i="16"/>
  <c r="Q742" i="16"/>
  <c r="R742" i="16" s="1"/>
  <c r="N742" i="16" s="1"/>
  <c r="Q456" i="16"/>
  <c r="R456" i="16" s="1"/>
  <c r="N456" i="16" s="1"/>
  <c r="P456" i="16"/>
  <c r="P1130" i="16"/>
  <c r="Q1130" i="16"/>
  <c r="R1130" i="16" s="1"/>
  <c r="N1130" i="16" s="1"/>
  <c r="P1840" i="16"/>
  <c r="Q1840" i="16"/>
  <c r="R1840" i="16" s="1"/>
  <c r="N1840" i="16" s="1"/>
  <c r="Q1301" i="16"/>
  <c r="R1301" i="16" s="1"/>
  <c r="N1301" i="16" s="1"/>
  <c r="P1301" i="16"/>
  <c r="Q1339" i="16"/>
  <c r="R1339" i="16" s="1"/>
  <c r="N1339" i="16" s="1"/>
  <c r="P1339" i="16"/>
  <c r="Q2060" i="16"/>
  <c r="R2060" i="16" s="1"/>
  <c r="N2060" i="16" s="1"/>
  <c r="P2060" i="16"/>
  <c r="Q1870" i="16"/>
  <c r="R1870" i="16" s="1"/>
  <c r="N1870" i="16" s="1"/>
  <c r="P1870" i="16"/>
  <c r="P314" i="16"/>
  <c r="Q314" i="16"/>
  <c r="R314" i="16" s="1"/>
  <c r="N314" i="16" s="1"/>
  <c r="P1011" i="16"/>
  <c r="Q1011" i="16"/>
  <c r="R1011" i="16" s="1"/>
  <c r="N1011" i="16" s="1"/>
  <c r="Q653" i="16"/>
  <c r="R653" i="16" s="1"/>
  <c r="N653" i="16" s="1"/>
  <c r="P653" i="16"/>
  <c r="Q811" i="16"/>
  <c r="R811" i="16" s="1"/>
  <c r="N811" i="16" s="1"/>
  <c r="P811" i="16"/>
  <c r="Q501" i="16"/>
  <c r="R501" i="16" s="1"/>
  <c r="N501" i="16" s="1"/>
  <c r="P501" i="16"/>
  <c r="Q167" i="16"/>
  <c r="R167" i="16" s="1"/>
  <c r="N167" i="16" s="1"/>
  <c r="P167" i="16"/>
  <c r="Q899" i="16"/>
  <c r="R899" i="16" s="1"/>
  <c r="N899" i="16" s="1"/>
  <c r="P899" i="16"/>
  <c r="P1575" i="16"/>
  <c r="Q1575" i="16"/>
  <c r="R1575" i="16" s="1"/>
  <c r="N1575" i="16" s="1"/>
  <c r="Q1276" i="16"/>
  <c r="R1276" i="16" s="1"/>
  <c r="N1276" i="16" s="1"/>
  <c r="P1276" i="16"/>
  <c r="Q1745" i="16"/>
  <c r="R1745" i="16" s="1"/>
  <c r="N1745" i="16" s="1"/>
  <c r="P1745" i="16"/>
  <c r="P1808" i="16"/>
  <c r="Q1808" i="16"/>
  <c r="R1808" i="16" s="1"/>
  <c r="N1808" i="16" s="1"/>
  <c r="Q1509" i="16"/>
  <c r="R1509" i="16" s="1"/>
  <c r="N1509" i="16" s="1"/>
  <c r="P1509" i="16"/>
  <c r="Q1367" i="16"/>
  <c r="R1367" i="16" s="1"/>
  <c r="N1367" i="16" s="1"/>
  <c r="P1367" i="16"/>
  <c r="Q181" i="16"/>
  <c r="R181" i="16" s="1"/>
  <c r="N181" i="16" s="1"/>
  <c r="P181" i="16"/>
  <c r="Q879" i="16"/>
  <c r="R879" i="16" s="1"/>
  <c r="N879" i="16" s="1"/>
  <c r="P879" i="16"/>
  <c r="P522" i="16"/>
  <c r="Q522" i="16"/>
  <c r="R522" i="16" s="1"/>
  <c r="N522" i="16" s="1"/>
  <c r="Q680" i="16"/>
  <c r="R680" i="16" s="1"/>
  <c r="N680" i="16" s="1"/>
  <c r="P680" i="16"/>
  <c r="Q369" i="16"/>
  <c r="R369" i="16" s="1"/>
  <c r="N369" i="16" s="1"/>
  <c r="P369" i="16"/>
  <c r="P1066" i="16"/>
  <c r="Q1066" i="16"/>
  <c r="R1066" i="16" s="1"/>
  <c r="N1066" i="16" s="1"/>
  <c r="Q768" i="16"/>
  <c r="R768" i="16" s="1"/>
  <c r="N768" i="16" s="1"/>
  <c r="P768" i="16"/>
  <c r="Q1441" i="16"/>
  <c r="R1441" i="16" s="1"/>
  <c r="N1441" i="16" s="1"/>
  <c r="P1441" i="16"/>
  <c r="Q1144" i="16"/>
  <c r="R1144" i="16" s="1"/>
  <c r="N1144" i="16" s="1"/>
  <c r="P1144" i="16"/>
  <c r="P1612" i="16"/>
  <c r="Q1612" i="16"/>
  <c r="R1612" i="16" s="1"/>
  <c r="N1612" i="16" s="1"/>
  <c r="Q1675" i="16"/>
  <c r="R1675" i="16" s="1"/>
  <c r="N1675" i="16" s="1"/>
  <c r="P1675" i="16"/>
  <c r="Q1377" i="16"/>
  <c r="R1377" i="16" s="1"/>
  <c r="N1377" i="16" s="1"/>
  <c r="P1377" i="16"/>
  <c r="Q1211" i="16"/>
  <c r="R1211" i="16" s="1"/>
  <c r="N1211" i="16" s="1"/>
  <c r="P1211" i="16"/>
  <c r="Q316" i="16"/>
  <c r="R316" i="16" s="1"/>
  <c r="N316" i="16" s="1"/>
  <c r="P316" i="16"/>
  <c r="Q1001" i="16"/>
  <c r="R1001" i="16" s="1"/>
  <c r="N1001" i="16" s="1"/>
  <c r="P1001" i="16"/>
  <c r="Q116" i="16"/>
  <c r="R116" i="16" s="1"/>
  <c r="N116" i="16" s="1"/>
  <c r="P116" i="16"/>
  <c r="Q824" i="16"/>
  <c r="R824" i="16" s="1"/>
  <c r="N824" i="16" s="1"/>
  <c r="P824" i="16"/>
  <c r="Q490" i="16"/>
  <c r="R490" i="16" s="1"/>
  <c r="N490" i="16" s="1"/>
  <c r="P490" i="16"/>
  <c r="Q192" i="16"/>
  <c r="R192" i="16" s="1"/>
  <c r="N192" i="16" s="1"/>
  <c r="P192" i="16"/>
  <c r="Q1849" i="16"/>
  <c r="R1849" i="16" s="1"/>
  <c r="N1849" i="16" s="1"/>
  <c r="P1849" i="16"/>
  <c r="P1586" i="16"/>
  <c r="Q1586" i="16"/>
  <c r="R1586" i="16" s="1"/>
  <c r="N1586" i="16" s="1"/>
  <c r="Q1049" i="16"/>
  <c r="R1049" i="16" s="1"/>
  <c r="N1049" i="16" s="1"/>
  <c r="P1049" i="16"/>
  <c r="Q1794" i="16"/>
  <c r="R1794" i="16" s="1"/>
  <c r="N1794" i="16" s="1"/>
  <c r="P1794" i="16"/>
  <c r="Q1807" i="16"/>
  <c r="R1807" i="16" s="1"/>
  <c r="N1807" i="16" s="1"/>
  <c r="P1807" i="16"/>
  <c r="Q1593" i="16"/>
  <c r="R1593" i="16" s="1"/>
  <c r="N1593" i="16" s="1"/>
  <c r="P1593" i="16"/>
  <c r="Q589" i="16"/>
  <c r="R589" i="16" s="1"/>
  <c r="N589" i="16" s="1"/>
  <c r="P589" i="16"/>
  <c r="P327" i="16"/>
  <c r="Q327" i="16"/>
  <c r="R327" i="16" s="1"/>
  <c r="N327" i="16" s="1"/>
  <c r="Q1012" i="16"/>
  <c r="R1012" i="16" s="1"/>
  <c r="N1012" i="16" s="1"/>
  <c r="P1012" i="16"/>
  <c r="Q128" i="16"/>
  <c r="R128" i="16" s="1"/>
  <c r="N128" i="16" s="1"/>
  <c r="P128" i="16"/>
  <c r="Q835" i="16"/>
  <c r="R835" i="16" s="1"/>
  <c r="N835" i="16" s="1"/>
  <c r="P835" i="16"/>
  <c r="P502" i="16"/>
  <c r="Q502" i="16"/>
  <c r="R502" i="16" s="1"/>
  <c r="N502" i="16" s="1"/>
  <c r="Q204" i="16"/>
  <c r="R204" i="16" s="1"/>
  <c r="N204" i="16" s="1"/>
  <c r="P204" i="16"/>
  <c r="Q1861" i="16"/>
  <c r="R1861" i="16" s="1"/>
  <c r="N1861" i="16" s="1"/>
  <c r="P1861" i="16"/>
  <c r="Q1599" i="16"/>
  <c r="R1599" i="16" s="1"/>
  <c r="N1599" i="16" s="1"/>
  <c r="P1599" i="16"/>
  <c r="Q1061" i="16"/>
  <c r="R1061" i="16" s="1"/>
  <c r="N1061" i="16" s="1"/>
  <c r="P1061" i="16"/>
  <c r="Q1087" i="16"/>
  <c r="R1087" i="16" s="1"/>
  <c r="N1087" i="16" s="1"/>
  <c r="P1087" i="16"/>
  <c r="Q1819" i="16"/>
  <c r="R1819" i="16" s="1"/>
  <c r="N1819" i="16" s="1"/>
  <c r="P1819" i="16"/>
  <c r="Q1606" i="16"/>
  <c r="R1606" i="16" s="1"/>
  <c r="N1606" i="16" s="1"/>
  <c r="P1606" i="16"/>
  <c r="Q457" i="16"/>
  <c r="R457" i="16" s="1"/>
  <c r="N457" i="16" s="1"/>
  <c r="P457" i="16"/>
  <c r="Q183" i="16"/>
  <c r="R183" i="16" s="1"/>
  <c r="N183" i="16" s="1"/>
  <c r="P183" i="16"/>
  <c r="Q880" i="16"/>
  <c r="R880" i="16" s="1"/>
  <c r="N880" i="16" s="1"/>
  <c r="P880" i="16"/>
  <c r="P786" i="16"/>
  <c r="Q786" i="16"/>
  <c r="R786" i="16" s="1"/>
  <c r="N786" i="16" s="1"/>
  <c r="Q705" i="16"/>
  <c r="R705" i="16" s="1"/>
  <c r="N705" i="16" s="1"/>
  <c r="P705" i="16"/>
  <c r="P370" i="16"/>
  <c r="Q370" i="16"/>
  <c r="R370" i="16" s="1"/>
  <c r="N370" i="16" s="1"/>
  <c r="P60" i="16"/>
  <c r="Q60" i="16"/>
  <c r="R60" i="16" s="1"/>
  <c r="N60" i="16" s="1"/>
  <c r="Q1729" i="16"/>
  <c r="R1729" i="16" s="1"/>
  <c r="N1729" i="16" s="1"/>
  <c r="P1729" i="16"/>
  <c r="Q1467" i="16"/>
  <c r="R1467" i="16" s="1"/>
  <c r="N1467" i="16" s="1"/>
  <c r="P1467" i="16"/>
  <c r="Q929" i="16"/>
  <c r="R929" i="16" s="1"/>
  <c r="N929" i="16" s="1"/>
  <c r="P929" i="16"/>
  <c r="Q1674" i="16"/>
  <c r="R1674" i="16" s="1"/>
  <c r="N1674" i="16" s="1"/>
  <c r="P1674" i="16"/>
  <c r="P1688" i="16"/>
  <c r="Q1688" i="16"/>
  <c r="R1688" i="16" s="1"/>
  <c r="N1688" i="16" s="1"/>
  <c r="P1462" i="16"/>
  <c r="Q1462" i="16"/>
  <c r="R1462" i="16" s="1"/>
  <c r="N1462" i="16" s="1"/>
  <c r="Q326" i="16"/>
  <c r="R326" i="16" s="1"/>
  <c r="N326" i="16" s="1"/>
  <c r="P326" i="16"/>
  <c r="Q48" i="16"/>
  <c r="R48" i="16" s="1"/>
  <c r="N48" i="16" s="1"/>
  <c r="P48" i="16"/>
  <c r="P749" i="16"/>
  <c r="Q749" i="16"/>
  <c r="R749" i="16" s="1"/>
  <c r="N749" i="16" s="1"/>
  <c r="P654" i="16"/>
  <c r="Q654" i="16"/>
  <c r="R654" i="16" s="1"/>
  <c r="N654" i="16" s="1"/>
  <c r="Q572" i="16"/>
  <c r="R572" i="16" s="1"/>
  <c r="N572" i="16" s="1"/>
  <c r="P572" i="16"/>
  <c r="P238" i="16"/>
  <c r="Q238" i="16"/>
  <c r="R238" i="16" s="1"/>
  <c r="N238" i="16" s="1"/>
  <c r="Q971" i="16"/>
  <c r="R971" i="16" s="1"/>
  <c r="N971" i="16" s="1"/>
  <c r="P971" i="16"/>
  <c r="Q1598" i="16"/>
  <c r="R1598" i="16" s="1"/>
  <c r="N1598" i="16" s="1"/>
  <c r="P1598" i="16"/>
  <c r="Q1335" i="16"/>
  <c r="R1335" i="16" s="1"/>
  <c r="N1335" i="16" s="1"/>
  <c r="P1335" i="16"/>
  <c r="Q2056" i="16"/>
  <c r="R2056" i="16" s="1"/>
  <c r="N2056" i="16" s="1"/>
  <c r="P2056" i="16"/>
  <c r="Q1542" i="16"/>
  <c r="R1542" i="16" s="1"/>
  <c r="N1542" i="16" s="1"/>
  <c r="P1542" i="16"/>
  <c r="Q1555" i="16"/>
  <c r="R1555" i="16" s="1"/>
  <c r="N1555" i="16" s="1"/>
  <c r="P1555" i="16"/>
  <c r="P1318" i="16"/>
  <c r="Q1318" i="16"/>
  <c r="R1318" i="16" s="1"/>
  <c r="N1318" i="16" s="1"/>
  <c r="P54" i="16"/>
  <c r="Q54" i="16"/>
  <c r="R54" i="16" s="1"/>
  <c r="N54" i="16" s="1"/>
  <c r="P818" i="16"/>
  <c r="Q818" i="16"/>
  <c r="R818" i="16" s="1"/>
  <c r="N818" i="16" s="1"/>
  <c r="Q472" i="16"/>
  <c r="R472" i="16" s="1"/>
  <c r="N472" i="16" s="1"/>
  <c r="P472" i="16"/>
  <c r="Q377" i="16"/>
  <c r="R377" i="16" s="1"/>
  <c r="N377" i="16" s="1"/>
  <c r="P377" i="16"/>
  <c r="P284" i="16"/>
  <c r="Q284" i="16"/>
  <c r="R284" i="16" s="1"/>
  <c r="N284" i="16" s="1"/>
  <c r="P1006" i="16"/>
  <c r="Q1006" i="16"/>
  <c r="R1006" i="16" s="1"/>
  <c r="N1006" i="16" s="1"/>
  <c r="Q695" i="16"/>
  <c r="R695" i="16" s="1"/>
  <c r="N695" i="16" s="1"/>
  <c r="P695" i="16"/>
  <c r="Q1320" i="16"/>
  <c r="R1320" i="16" s="1"/>
  <c r="N1320" i="16" s="1"/>
  <c r="P1320" i="16"/>
  <c r="P2078" i="16"/>
  <c r="Q2078" i="16"/>
  <c r="R2078" i="16" s="1"/>
  <c r="N2078" i="16" s="1"/>
  <c r="Q1779" i="16"/>
  <c r="R1779" i="16" s="1"/>
  <c r="N1779" i="16" s="1"/>
  <c r="P1779" i="16"/>
  <c r="Q1265" i="16"/>
  <c r="R1265" i="16" s="1"/>
  <c r="N1265" i="16" s="1"/>
  <c r="P1265" i="16"/>
  <c r="Q1280" i="16"/>
  <c r="R1280" i="16" s="1"/>
  <c r="N1280" i="16" s="1"/>
  <c r="P1280" i="16"/>
  <c r="Q2013" i="16"/>
  <c r="R2013" i="16" s="1"/>
  <c r="N2013" i="16" s="1"/>
  <c r="P2013" i="16"/>
  <c r="Q2016" i="16"/>
  <c r="R2016" i="16" s="1"/>
  <c r="N2016" i="16" s="1"/>
  <c r="P2016" i="16"/>
  <c r="Q1547" i="16"/>
  <c r="R1547" i="16" s="1"/>
  <c r="N1547" i="16" s="1"/>
  <c r="P1547" i="16"/>
  <c r="Q2232" i="16"/>
  <c r="R2232" i="16" s="1"/>
  <c r="N2232" i="16" s="1"/>
  <c r="P2232" i="16"/>
  <c r="Q2173" i="16"/>
  <c r="R2173" i="16" s="1"/>
  <c r="N2173" i="16" s="1"/>
  <c r="P2173" i="16"/>
  <c r="Q2128" i="16"/>
  <c r="R2128" i="16" s="1"/>
  <c r="N2128" i="16" s="1"/>
  <c r="P2128" i="16"/>
  <c r="Q3617" i="16"/>
  <c r="R3617" i="16" s="1"/>
  <c r="N3617" i="16" s="1"/>
  <c r="P3617" i="16"/>
  <c r="Q3785" i="16"/>
  <c r="R3785" i="16" s="1"/>
  <c r="N3785" i="16" s="1"/>
  <c r="P3785" i="16"/>
  <c r="Q3426" i="16"/>
  <c r="R3426" i="16" s="1"/>
  <c r="N3426" i="16" s="1"/>
  <c r="P3426" i="16"/>
  <c r="Q3425" i="16"/>
  <c r="R3425" i="16" s="1"/>
  <c r="N3425" i="16" s="1"/>
  <c r="P3425" i="16"/>
  <c r="Q3667" i="16"/>
  <c r="R3667" i="16" s="1"/>
  <c r="N3667" i="16" s="1"/>
  <c r="P3667" i="16"/>
  <c r="Q3620" i="16"/>
  <c r="R3620" i="16" s="1"/>
  <c r="N3620" i="16" s="1"/>
  <c r="P3620" i="16"/>
  <c r="Q3525" i="16"/>
  <c r="R3525" i="16" s="1"/>
  <c r="N3525" i="16" s="1"/>
  <c r="P3525" i="16"/>
  <c r="P3454" i="16"/>
  <c r="Q3454" i="16"/>
  <c r="R3454" i="16" s="1"/>
  <c r="N3454" i="16" s="1"/>
  <c r="Q3407" i="16"/>
  <c r="R3407" i="16" s="1"/>
  <c r="N3407" i="16" s="1"/>
  <c r="P3407" i="16"/>
  <c r="Q3349" i="16"/>
  <c r="R3349" i="16" s="1"/>
  <c r="N3349" i="16" s="1"/>
  <c r="P3349" i="16"/>
  <c r="Q2246" i="16"/>
  <c r="R2246" i="16" s="1"/>
  <c r="N2246" i="16" s="1"/>
  <c r="P2246" i="16"/>
  <c r="Q2186" i="16"/>
  <c r="R2186" i="16" s="1"/>
  <c r="N2186" i="16" s="1"/>
  <c r="P2186" i="16"/>
  <c r="Q2140" i="16"/>
  <c r="R2140" i="16" s="1"/>
  <c r="N2140" i="16" s="1"/>
  <c r="P2140" i="16"/>
  <c r="Q3725" i="16"/>
  <c r="R3725" i="16" s="1"/>
  <c r="N3725" i="16" s="1"/>
  <c r="P3725" i="16"/>
  <c r="Q3796" i="16"/>
  <c r="R3796" i="16" s="1"/>
  <c r="N3796" i="16" s="1"/>
  <c r="P3796" i="16"/>
  <c r="P3436" i="16"/>
  <c r="Q3436" i="16"/>
  <c r="R3436" i="16" s="1"/>
  <c r="N3436" i="16" s="1"/>
  <c r="P3438" i="16"/>
  <c r="Q3438" i="16"/>
  <c r="R3438" i="16" s="1"/>
  <c r="N3438" i="16" s="1"/>
  <c r="P3678" i="16"/>
  <c r="Q3678" i="16"/>
  <c r="R3678" i="16" s="1"/>
  <c r="N3678" i="16" s="1"/>
  <c r="Q3633" i="16"/>
  <c r="R3633" i="16" s="1"/>
  <c r="N3633" i="16" s="1"/>
  <c r="P3633" i="16"/>
  <c r="Q3537" i="16"/>
  <c r="R3537" i="16" s="1"/>
  <c r="N3537" i="16" s="1"/>
  <c r="P3537" i="16"/>
  <c r="Q3466" i="16"/>
  <c r="R3466" i="16" s="1"/>
  <c r="N3466" i="16" s="1"/>
  <c r="P3466" i="16"/>
  <c r="Q3419" i="16"/>
  <c r="R3419" i="16" s="1"/>
  <c r="N3419" i="16" s="1"/>
  <c r="P3419" i="16"/>
  <c r="P3360" i="16"/>
  <c r="Q3360" i="16"/>
  <c r="R3360" i="16" s="1"/>
  <c r="N3360" i="16" s="1"/>
  <c r="P2701" i="16"/>
  <c r="Q2701" i="16"/>
  <c r="R2701" i="16" s="1"/>
  <c r="N2701" i="16" s="1"/>
  <c r="Q2642" i="16"/>
  <c r="R2642" i="16" s="1"/>
  <c r="N2642" i="16" s="1"/>
  <c r="P2642" i="16"/>
  <c r="P2583" i="16"/>
  <c r="Q2583" i="16"/>
  <c r="R2583" i="16" s="1"/>
  <c r="N2583" i="16" s="1"/>
  <c r="Q2512" i="16"/>
  <c r="R2512" i="16" s="1"/>
  <c r="N2512" i="16" s="1"/>
  <c r="P2512" i="16"/>
  <c r="Q2153" i="16"/>
  <c r="R2153" i="16" s="1"/>
  <c r="N2153" i="16" s="1"/>
  <c r="P2153" i="16"/>
  <c r="P2118" i="16"/>
  <c r="Q2118" i="16"/>
  <c r="R2118" i="16" s="1"/>
  <c r="N2118" i="16" s="1"/>
  <c r="Q2395" i="16"/>
  <c r="R2395" i="16" s="1"/>
  <c r="N2395" i="16" s="1"/>
  <c r="P2395" i="16"/>
  <c r="Q2336" i="16"/>
  <c r="R2336" i="16" s="1"/>
  <c r="N2336" i="16" s="1"/>
  <c r="P2336" i="16"/>
  <c r="Q2241" i="16"/>
  <c r="R2241" i="16" s="1"/>
  <c r="N2241" i="16" s="1"/>
  <c r="P2241" i="16"/>
  <c r="Q2170" i="16"/>
  <c r="R2170" i="16" s="1"/>
  <c r="N2170" i="16" s="1"/>
  <c r="P2170" i="16"/>
  <c r="Q2136" i="16"/>
  <c r="R2136" i="16" s="1"/>
  <c r="N2136" i="16" s="1"/>
  <c r="P2136" i="16"/>
  <c r="Q3630" i="16"/>
  <c r="R3630" i="16" s="1"/>
  <c r="N3630" i="16" s="1"/>
  <c r="P3630" i="16"/>
  <c r="P3804" i="16"/>
  <c r="Q3804" i="16"/>
  <c r="R3804" i="16" s="1"/>
  <c r="N3804" i="16" s="1"/>
  <c r="Q2714" i="16"/>
  <c r="R2714" i="16" s="1"/>
  <c r="N2714" i="16" s="1"/>
  <c r="P2714" i="16"/>
  <c r="P2653" i="16"/>
  <c r="Q2653" i="16"/>
  <c r="R2653" i="16" s="1"/>
  <c r="N2653" i="16" s="1"/>
  <c r="Q2595" i="16"/>
  <c r="R2595" i="16" s="1"/>
  <c r="N2595" i="16" s="1"/>
  <c r="P2595" i="16"/>
  <c r="P2525" i="16"/>
  <c r="Q2525" i="16"/>
  <c r="R2525" i="16" s="1"/>
  <c r="N2525" i="16" s="1"/>
  <c r="Q2164" i="16"/>
  <c r="R2164" i="16" s="1"/>
  <c r="N2164" i="16" s="1"/>
  <c r="P2164" i="16"/>
  <c r="Q2130" i="16"/>
  <c r="R2130" i="16" s="1"/>
  <c r="N2130" i="16" s="1"/>
  <c r="P2130" i="16"/>
  <c r="P2407" i="16"/>
  <c r="Q2407" i="16"/>
  <c r="R2407" i="16" s="1"/>
  <c r="N2407" i="16" s="1"/>
  <c r="Q2348" i="16"/>
  <c r="R2348" i="16" s="1"/>
  <c r="N2348" i="16" s="1"/>
  <c r="P2348" i="16"/>
  <c r="Q2253" i="16"/>
  <c r="R2253" i="16" s="1"/>
  <c r="N2253" i="16" s="1"/>
  <c r="P2253" i="16"/>
  <c r="Q2181" i="16"/>
  <c r="R2181" i="16" s="1"/>
  <c r="N2181" i="16" s="1"/>
  <c r="P2181" i="16"/>
  <c r="P2147" i="16"/>
  <c r="Q2147" i="16"/>
  <c r="R2147" i="16" s="1"/>
  <c r="N2147" i="16" s="1"/>
  <c r="P3736" i="16"/>
  <c r="Q3736" i="16"/>
  <c r="R3736" i="16" s="1"/>
  <c r="N3736" i="16" s="1"/>
  <c r="Q3816" i="16"/>
  <c r="R3816" i="16" s="1"/>
  <c r="N3816" i="16" s="1"/>
  <c r="P3816" i="16"/>
  <c r="Q3013" i="16"/>
  <c r="R3013" i="16" s="1"/>
  <c r="N3013" i="16" s="1"/>
  <c r="P3013" i="16"/>
  <c r="Q2978" i="16"/>
  <c r="R2978" i="16" s="1"/>
  <c r="N2978" i="16" s="1"/>
  <c r="P2978" i="16"/>
  <c r="P2896" i="16"/>
  <c r="Q2896" i="16"/>
  <c r="R2896" i="16" s="1"/>
  <c r="N2896" i="16" s="1"/>
  <c r="Q2824" i="16"/>
  <c r="R2824" i="16" s="1"/>
  <c r="N2824" i="16" s="1"/>
  <c r="P2824" i="16"/>
  <c r="Q2464" i="16"/>
  <c r="R2464" i="16" s="1"/>
  <c r="N2464" i="16" s="1"/>
  <c r="P2464" i="16"/>
  <c r="Q2430" i="16"/>
  <c r="R2430" i="16" s="1"/>
  <c r="N2430" i="16" s="1"/>
  <c r="P2430" i="16"/>
  <c r="Q2707" i="16"/>
  <c r="R2707" i="16" s="1"/>
  <c r="N2707" i="16" s="1"/>
  <c r="P2707" i="16"/>
  <c r="Q2648" i="16"/>
  <c r="R2648" i="16" s="1"/>
  <c r="N2648" i="16" s="1"/>
  <c r="P2648" i="16"/>
  <c r="Q2565" i="16"/>
  <c r="R2565" i="16" s="1"/>
  <c r="N2565" i="16" s="1"/>
  <c r="P2565" i="16"/>
  <c r="P2482" i="16"/>
  <c r="Q2482" i="16"/>
  <c r="R2482" i="16" s="1"/>
  <c r="N2482" i="16" s="1"/>
  <c r="P2447" i="16"/>
  <c r="Q2447" i="16"/>
  <c r="R2447" i="16" s="1"/>
  <c r="N2447" i="16" s="1"/>
  <c r="Q2376" i="16"/>
  <c r="R2376" i="16" s="1"/>
  <c r="N2376" i="16" s="1"/>
  <c r="P2376" i="16"/>
  <c r="Q1308" i="16"/>
  <c r="R1308" i="16" s="1"/>
  <c r="N1308" i="16" s="1"/>
  <c r="P1308" i="16"/>
  <c r="Q3025" i="16"/>
  <c r="R3025" i="16" s="1"/>
  <c r="N3025" i="16" s="1"/>
  <c r="P3025" i="16"/>
  <c r="Q2990" i="16"/>
  <c r="R2990" i="16" s="1"/>
  <c r="N2990" i="16" s="1"/>
  <c r="P2990" i="16"/>
  <c r="Q2907" i="16"/>
  <c r="R2907" i="16" s="1"/>
  <c r="N2907" i="16" s="1"/>
  <c r="P2907" i="16"/>
  <c r="P2837" i="16"/>
  <c r="Q2837" i="16"/>
  <c r="R2837" i="16" s="1"/>
  <c r="N2837" i="16" s="1"/>
  <c r="P2477" i="16"/>
  <c r="Q2477" i="16"/>
  <c r="R2477" i="16" s="1"/>
  <c r="N2477" i="16" s="1"/>
  <c r="Q2454" i="16"/>
  <c r="R2454" i="16" s="1"/>
  <c r="N2454" i="16" s="1"/>
  <c r="P2454" i="16"/>
  <c r="Q2718" i="16"/>
  <c r="R2718" i="16" s="1"/>
  <c r="N2718" i="16" s="1"/>
  <c r="P2718" i="16"/>
  <c r="Q2660" i="16"/>
  <c r="R2660" i="16" s="1"/>
  <c r="N2660" i="16" s="1"/>
  <c r="P2660" i="16"/>
  <c r="P2577" i="16"/>
  <c r="Q2577" i="16"/>
  <c r="R2577" i="16" s="1"/>
  <c r="N2577" i="16" s="1"/>
  <c r="P2493" i="16"/>
  <c r="Q2493" i="16"/>
  <c r="R2493" i="16" s="1"/>
  <c r="N2493" i="16" s="1"/>
  <c r="Q2458" i="16"/>
  <c r="R2458" i="16" s="1"/>
  <c r="N2458" i="16" s="1"/>
  <c r="P2458" i="16"/>
  <c r="Q2388" i="16"/>
  <c r="R2388" i="16" s="1"/>
  <c r="N2388" i="16" s="1"/>
  <c r="P2388" i="16"/>
  <c r="Q1475" i="16"/>
  <c r="R1475" i="16" s="1"/>
  <c r="N1475" i="16" s="1"/>
  <c r="P1475" i="16"/>
  <c r="Q2160" i="16"/>
  <c r="R2160" i="16" s="1"/>
  <c r="N2160" i="16" s="1"/>
  <c r="P2160" i="16"/>
  <c r="Q3762" i="16"/>
  <c r="R3762" i="16" s="1"/>
  <c r="N3762" i="16" s="1"/>
  <c r="P3762" i="16"/>
  <c r="Q3641" i="16"/>
  <c r="R3641" i="16" s="1"/>
  <c r="N3641" i="16" s="1"/>
  <c r="P3641" i="16"/>
  <c r="P3795" i="16"/>
  <c r="Q3795" i="16"/>
  <c r="R3795" i="16" s="1"/>
  <c r="N3795" i="16" s="1"/>
  <c r="Q3712" i="16"/>
  <c r="R3712" i="16" s="1"/>
  <c r="N3712" i="16" s="1"/>
  <c r="P3712" i="16"/>
  <c r="Q3353" i="16"/>
  <c r="R3353" i="16" s="1"/>
  <c r="N3353" i="16" s="1"/>
  <c r="P3353" i="16"/>
  <c r="Q3342" i="16"/>
  <c r="R3342" i="16" s="1"/>
  <c r="N3342" i="16" s="1"/>
  <c r="P3342" i="16"/>
  <c r="Q3596" i="16"/>
  <c r="R3596" i="16" s="1"/>
  <c r="N3596" i="16" s="1"/>
  <c r="P3596" i="16"/>
  <c r="Q3548" i="16"/>
  <c r="R3548" i="16" s="1"/>
  <c r="N3548" i="16" s="1"/>
  <c r="P3548" i="16"/>
  <c r="P3452" i="16"/>
  <c r="Q3452" i="16"/>
  <c r="R3452" i="16" s="1"/>
  <c r="N3452" i="16" s="1"/>
  <c r="P3382" i="16"/>
  <c r="Q3382" i="16"/>
  <c r="R3382" i="16" s="1"/>
  <c r="N3382" i="16" s="1"/>
  <c r="Q3335" i="16"/>
  <c r="R3335" i="16" s="1"/>
  <c r="N3335" i="16" s="1"/>
  <c r="P3335" i="16"/>
  <c r="Q3276" i="16"/>
  <c r="R3276" i="16" s="1"/>
  <c r="N3276" i="16" s="1"/>
  <c r="P3276" i="16"/>
  <c r="Q2174" i="16"/>
  <c r="R2174" i="16" s="1"/>
  <c r="N2174" i="16" s="1"/>
  <c r="P2174" i="16"/>
  <c r="Q2114" i="16"/>
  <c r="R2114" i="16" s="1"/>
  <c r="N2114" i="16" s="1"/>
  <c r="P2114" i="16"/>
  <c r="Q3773" i="16"/>
  <c r="R3773" i="16" s="1"/>
  <c r="N3773" i="16" s="1"/>
  <c r="P3773" i="16"/>
  <c r="P3806" i="16"/>
  <c r="Q3806" i="16"/>
  <c r="R3806" i="16" s="1"/>
  <c r="N3806" i="16" s="1"/>
  <c r="Q3724" i="16"/>
  <c r="R3724" i="16" s="1"/>
  <c r="N3724" i="16" s="1"/>
  <c r="P3724" i="16"/>
  <c r="Q3365" i="16"/>
  <c r="R3365" i="16" s="1"/>
  <c r="N3365" i="16" s="1"/>
  <c r="P3365" i="16"/>
  <c r="Q3354" i="16"/>
  <c r="R3354" i="16" s="1"/>
  <c r="N3354" i="16" s="1"/>
  <c r="P3354" i="16"/>
  <c r="Q3606" i="16"/>
  <c r="R3606" i="16" s="1"/>
  <c r="N3606" i="16" s="1"/>
  <c r="P3606" i="16"/>
  <c r="P3559" i="16"/>
  <c r="Q3559" i="16"/>
  <c r="R3559" i="16" s="1"/>
  <c r="N3559" i="16" s="1"/>
  <c r="Q3465" i="16"/>
  <c r="R3465" i="16" s="1"/>
  <c r="N3465" i="16" s="1"/>
  <c r="P3465" i="16"/>
  <c r="Q3393" i="16"/>
  <c r="R3393" i="16" s="1"/>
  <c r="N3393" i="16" s="1"/>
  <c r="P3393" i="16"/>
  <c r="Q3347" i="16"/>
  <c r="R3347" i="16" s="1"/>
  <c r="N3347" i="16" s="1"/>
  <c r="P3347" i="16"/>
  <c r="Q3288" i="16"/>
  <c r="R3288" i="16" s="1"/>
  <c r="N3288" i="16" s="1"/>
  <c r="P3288" i="16"/>
  <c r="Q2329" i="16"/>
  <c r="R2329" i="16" s="1"/>
  <c r="N2329" i="16" s="1"/>
  <c r="P2329" i="16"/>
  <c r="P2282" i="16"/>
  <c r="Q2282" i="16"/>
  <c r="R2282" i="16" s="1"/>
  <c r="N2282" i="16" s="1"/>
  <c r="P2223" i="16"/>
  <c r="Q2223" i="16"/>
  <c r="R2223" i="16" s="1"/>
  <c r="N2223" i="16" s="1"/>
  <c r="P2139" i="16"/>
  <c r="Q2139" i="16"/>
  <c r="R2139" i="16" s="1"/>
  <c r="N2139" i="16" s="1"/>
  <c r="P3643" i="16"/>
  <c r="Q3643" i="16"/>
  <c r="R3643" i="16" s="1"/>
  <c r="N3643" i="16" s="1"/>
  <c r="Q3701" i="16"/>
  <c r="R3701" i="16" s="1"/>
  <c r="N3701" i="16" s="1"/>
  <c r="P3701" i="16"/>
  <c r="Q3522" i="16"/>
  <c r="R3522" i="16" s="1"/>
  <c r="N3522" i="16" s="1"/>
  <c r="P3522" i="16"/>
  <c r="Q3763" i="16"/>
  <c r="R3763" i="16" s="1"/>
  <c r="N3763" i="16" s="1"/>
  <c r="P3763" i="16"/>
  <c r="Q3717" i="16"/>
  <c r="R3717" i="16" s="1"/>
  <c r="N3717" i="16" s="1"/>
  <c r="P3717" i="16"/>
  <c r="P3622" i="16"/>
  <c r="Q3622" i="16"/>
  <c r="R3622" i="16" s="1"/>
  <c r="N3622" i="16" s="1"/>
  <c r="P3551" i="16"/>
  <c r="Q3551" i="16"/>
  <c r="R3551" i="16" s="1"/>
  <c r="N3551" i="16" s="1"/>
  <c r="P3503" i="16"/>
  <c r="Q3503" i="16"/>
  <c r="R3503" i="16" s="1"/>
  <c r="N3503" i="16" s="1"/>
  <c r="Q3444" i="16"/>
  <c r="R3444" i="16" s="1"/>
  <c r="N3444" i="16" s="1"/>
  <c r="P3444" i="16"/>
  <c r="P2075" i="16"/>
  <c r="Q2075" i="16"/>
  <c r="R2075" i="16" s="1"/>
  <c r="N2075" i="16" s="1"/>
  <c r="Q3793" i="16"/>
  <c r="R3793" i="16" s="1"/>
  <c r="N3793" i="16" s="1"/>
  <c r="P3793" i="16"/>
  <c r="Q3758" i="16"/>
  <c r="R3758" i="16" s="1"/>
  <c r="N3758" i="16" s="1"/>
  <c r="P3758" i="16"/>
  <c r="Q3687" i="16"/>
  <c r="R3687" i="16" s="1"/>
  <c r="N3687" i="16" s="1"/>
  <c r="P3687" i="16"/>
  <c r="Q3604" i="16"/>
  <c r="R3604" i="16" s="1"/>
  <c r="N3604" i="16" s="1"/>
  <c r="P3604" i="16"/>
  <c r="Q3245" i="16"/>
  <c r="R3245" i="16" s="1"/>
  <c r="N3245" i="16" s="1"/>
  <c r="P3245" i="16"/>
  <c r="Q3221" i="16"/>
  <c r="R3221" i="16" s="1"/>
  <c r="N3221" i="16" s="1"/>
  <c r="P3221" i="16"/>
  <c r="P3487" i="16"/>
  <c r="Q3487" i="16"/>
  <c r="R3487" i="16" s="1"/>
  <c r="N3487" i="16" s="1"/>
  <c r="P3428" i="16"/>
  <c r="Q3428" i="16"/>
  <c r="R3428" i="16" s="1"/>
  <c r="N3428" i="16" s="1"/>
  <c r="Q3345" i="16"/>
  <c r="R3345" i="16" s="1"/>
  <c r="N3345" i="16" s="1"/>
  <c r="P3345" i="16"/>
  <c r="Q3275" i="16"/>
  <c r="R3275" i="16" s="1"/>
  <c r="N3275" i="16" s="1"/>
  <c r="P3275" i="16"/>
  <c r="P3227" i="16"/>
  <c r="Q3227" i="16"/>
  <c r="R3227" i="16" s="1"/>
  <c r="N3227" i="16" s="1"/>
  <c r="Q3167" i="16"/>
  <c r="R3167" i="16" s="1"/>
  <c r="N3167" i="16" s="1"/>
  <c r="P3167" i="16"/>
  <c r="P2209" i="16"/>
  <c r="Q2209" i="16"/>
  <c r="R2209" i="16" s="1"/>
  <c r="N2209" i="16" s="1"/>
  <c r="P2150" i="16"/>
  <c r="Q2150" i="16"/>
  <c r="R2150" i="16" s="1"/>
  <c r="N2150" i="16" s="1"/>
  <c r="P2103" i="16"/>
  <c r="Q2103" i="16"/>
  <c r="R2103" i="16" s="1"/>
  <c r="N2103" i="16" s="1"/>
  <c r="Q3842" i="16"/>
  <c r="R3842" i="16" s="1"/>
  <c r="N3842" i="16" s="1"/>
  <c r="P3842" i="16"/>
  <c r="P3760" i="16"/>
  <c r="Q3760" i="16"/>
  <c r="R3760" i="16" s="1"/>
  <c r="N3760" i="16" s="1"/>
  <c r="Q3401" i="16"/>
  <c r="R3401" i="16" s="1"/>
  <c r="N3401" i="16" s="1"/>
  <c r="P3401" i="16"/>
  <c r="Q3402" i="16"/>
  <c r="R3402" i="16" s="1"/>
  <c r="N3402" i="16" s="1"/>
  <c r="P3402" i="16"/>
  <c r="P3642" i="16"/>
  <c r="Q3642" i="16"/>
  <c r="R3642" i="16" s="1"/>
  <c r="N3642" i="16" s="1"/>
  <c r="P3595" i="16"/>
  <c r="Q3595" i="16"/>
  <c r="R3595" i="16" s="1"/>
  <c r="N3595" i="16" s="1"/>
  <c r="Q3500" i="16"/>
  <c r="R3500" i="16" s="1"/>
  <c r="N3500" i="16" s="1"/>
  <c r="P3500" i="16"/>
  <c r="Q3430" i="16"/>
  <c r="R3430" i="16" s="1"/>
  <c r="N3430" i="16" s="1"/>
  <c r="P3430" i="16"/>
  <c r="P3384" i="16"/>
  <c r="Q3384" i="16"/>
  <c r="R3384" i="16" s="1"/>
  <c r="N3384" i="16" s="1"/>
  <c r="Q3325" i="16"/>
  <c r="R3325" i="16" s="1"/>
  <c r="N3325" i="16" s="1"/>
  <c r="P3325" i="16"/>
  <c r="P1812" i="16"/>
  <c r="Q1812" i="16"/>
  <c r="R1812" i="16" s="1"/>
  <c r="N1812" i="16" s="1"/>
  <c r="Q3529" i="16"/>
  <c r="R3529" i="16" s="1"/>
  <c r="N3529" i="16" s="1"/>
  <c r="P3529" i="16"/>
  <c r="P3495" i="16"/>
  <c r="Q3495" i="16"/>
  <c r="R3495" i="16" s="1"/>
  <c r="N3495" i="16" s="1"/>
  <c r="Q3411" i="16"/>
  <c r="R3411" i="16" s="1"/>
  <c r="N3411" i="16" s="1"/>
  <c r="P3411" i="16"/>
  <c r="Q3339" i="16"/>
  <c r="R3339" i="16" s="1"/>
  <c r="N3339" i="16" s="1"/>
  <c r="P3339" i="16"/>
  <c r="Q2981" i="16"/>
  <c r="R2981" i="16" s="1"/>
  <c r="N2981" i="16" s="1"/>
  <c r="P2981" i="16"/>
  <c r="Q2958" i="16"/>
  <c r="R2958" i="16" s="1"/>
  <c r="N2958" i="16" s="1"/>
  <c r="P2958" i="16"/>
  <c r="Q3223" i="16"/>
  <c r="R3223" i="16" s="1"/>
  <c r="N3223" i="16" s="1"/>
  <c r="P3223" i="16"/>
  <c r="P3164" i="16"/>
  <c r="Q3164" i="16"/>
  <c r="R3164" i="16" s="1"/>
  <c r="N3164" i="16" s="1"/>
  <c r="Q3081" i="16"/>
  <c r="R3081" i="16" s="1"/>
  <c r="N3081" i="16" s="1"/>
  <c r="P3081" i="16"/>
  <c r="Q3010" i="16"/>
  <c r="R3010" i="16" s="1"/>
  <c r="N3010" i="16" s="1"/>
  <c r="P3010" i="16"/>
  <c r="P2964" i="16"/>
  <c r="Q2964" i="16"/>
  <c r="R2964" i="16" s="1"/>
  <c r="N2964" i="16" s="1"/>
  <c r="P2903" i="16"/>
  <c r="Q2903" i="16"/>
  <c r="R2903" i="16" s="1"/>
  <c r="N2903" i="16" s="1"/>
  <c r="Q245" i="16"/>
  <c r="R245" i="16" s="1"/>
  <c r="N245" i="16" s="1"/>
  <c r="P245" i="16"/>
  <c r="Q208" i="16"/>
  <c r="R208" i="16" s="1"/>
  <c r="N208" i="16" s="1"/>
  <c r="P208" i="16"/>
  <c r="Q44" i="16"/>
  <c r="R44" i="16" s="1"/>
  <c r="N44" i="16" s="1"/>
  <c r="P44" i="16"/>
  <c r="Q1292" i="16"/>
  <c r="R1292" i="16" s="1"/>
  <c r="N1292" i="16" s="1"/>
  <c r="P1292" i="16"/>
  <c r="P71" i="16"/>
  <c r="Q71" i="16"/>
  <c r="R71" i="16" s="1"/>
  <c r="N71" i="16" s="1"/>
  <c r="Q175" i="16"/>
  <c r="R175" i="16" s="1"/>
  <c r="N175" i="16" s="1"/>
  <c r="P175" i="16"/>
  <c r="Q1647" i="16"/>
  <c r="R1647" i="16" s="1"/>
  <c r="N1647" i="16" s="1"/>
  <c r="P1647" i="16"/>
  <c r="Q1108" i="16"/>
  <c r="R1108" i="16" s="1"/>
  <c r="N1108" i="16" s="1"/>
  <c r="P1108" i="16"/>
  <c r="Q1136" i="16"/>
  <c r="R1136" i="16" s="1"/>
  <c r="N1136" i="16" s="1"/>
  <c r="P1136" i="16"/>
  <c r="Q1869" i="16"/>
  <c r="R1869" i="16" s="1"/>
  <c r="N1869" i="16" s="1"/>
  <c r="P1869" i="16"/>
  <c r="Q1654" i="16"/>
  <c r="R1654" i="16" s="1"/>
  <c r="N1654" i="16" s="1"/>
  <c r="P1654" i="16"/>
  <c r="Q505" i="16"/>
  <c r="R505" i="16" s="1"/>
  <c r="N505" i="16" s="1"/>
  <c r="P505" i="16"/>
  <c r="Q232" i="16"/>
  <c r="R232" i="16" s="1"/>
  <c r="N232" i="16" s="1"/>
  <c r="P232" i="16"/>
  <c r="Q928" i="16"/>
  <c r="R928" i="16" s="1"/>
  <c r="N928" i="16" s="1"/>
  <c r="P928" i="16"/>
  <c r="P49" i="16"/>
  <c r="Q49" i="16"/>
  <c r="R49" i="16" s="1"/>
  <c r="N49" i="16" s="1"/>
  <c r="Q752" i="16"/>
  <c r="R752" i="16" s="1"/>
  <c r="N752" i="16" s="1"/>
  <c r="P752" i="16"/>
  <c r="P418" i="16"/>
  <c r="Q418" i="16"/>
  <c r="R418" i="16" s="1"/>
  <c r="N418" i="16" s="1"/>
  <c r="P119" i="16"/>
  <c r="Q119" i="16"/>
  <c r="R119" i="16" s="1"/>
  <c r="N119" i="16" s="1"/>
  <c r="Q1777" i="16"/>
  <c r="R1777" i="16" s="1"/>
  <c r="N1777" i="16" s="1"/>
  <c r="P1777" i="16"/>
  <c r="P1515" i="16"/>
  <c r="Q1515" i="16"/>
  <c r="R1515" i="16" s="1"/>
  <c r="N1515" i="16" s="1"/>
  <c r="Q977" i="16"/>
  <c r="R977" i="16" s="1"/>
  <c r="N977" i="16" s="1"/>
  <c r="P977" i="16"/>
  <c r="Q1721" i="16"/>
  <c r="R1721" i="16" s="1"/>
  <c r="N1721" i="16" s="1"/>
  <c r="P1721" i="16"/>
  <c r="P1736" i="16"/>
  <c r="Q1736" i="16"/>
  <c r="R1736" i="16" s="1"/>
  <c r="N1736" i="16" s="1"/>
  <c r="P1510" i="16"/>
  <c r="Q1510" i="16"/>
  <c r="R1510" i="16" s="1"/>
  <c r="N1510" i="16" s="1"/>
  <c r="Q134" i="16"/>
  <c r="R134" i="16" s="1"/>
  <c r="N134" i="16" s="1"/>
  <c r="P134" i="16"/>
  <c r="Q831" i="16"/>
  <c r="R831" i="16" s="1"/>
  <c r="N831" i="16" s="1"/>
  <c r="P831" i="16"/>
  <c r="P474" i="16"/>
  <c r="Q474" i="16"/>
  <c r="R474" i="16" s="1"/>
  <c r="N474" i="16" s="1"/>
  <c r="Q632" i="16"/>
  <c r="R632" i="16" s="1"/>
  <c r="N632" i="16" s="1"/>
  <c r="P632" i="16"/>
  <c r="P322" i="16"/>
  <c r="Q322" i="16"/>
  <c r="R322" i="16" s="1"/>
  <c r="N322" i="16" s="1"/>
  <c r="P1018" i="16"/>
  <c r="Q1018" i="16"/>
  <c r="R1018" i="16" s="1"/>
  <c r="N1018" i="16" s="1"/>
  <c r="Q720" i="16"/>
  <c r="R720" i="16" s="1"/>
  <c r="N720" i="16" s="1"/>
  <c r="P720" i="16"/>
  <c r="Q1393" i="16"/>
  <c r="R1393" i="16" s="1"/>
  <c r="N1393" i="16" s="1"/>
  <c r="P1393" i="16"/>
  <c r="Q1097" i="16"/>
  <c r="R1097" i="16" s="1"/>
  <c r="N1097" i="16" s="1"/>
  <c r="P1097" i="16"/>
  <c r="P1566" i="16"/>
  <c r="Q1566" i="16"/>
  <c r="R1566" i="16" s="1"/>
  <c r="N1566" i="16" s="1"/>
  <c r="Q1627" i="16"/>
  <c r="R1627" i="16" s="1"/>
  <c r="N1627" i="16" s="1"/>
  <c r="P1627" i="16"/>
  <c r="Q1329" i="16"/>
  <c r="R1329" i="16" s="1"/>
  <c r="N1329" i="16" s="1"/>
  <c r="P1329" i="16"/>
  <c r="P1162" i="16"/>
  <c r="Q1162" i="16"/>
  <c r="R1162" i="16" s="1"/>
  <c r="N1162" i="16" s="1"/>
  <c r="P146" i="16"/>
  <c r="Q146" i="16"/>
  <c r="R146" i="16" s="1"/>
  <c r="N146" i="16" s="1"/>
  <c r="Q843" i="16"/>
  <c r="R843" i="16" s="1"/>
  <c r="N843" i="16" s="1"/>
  <c r="P843" i="16"/>
  <c r="P486" i="16"/>
  <c r="Q486" i="16"/>
  <c r="R486" i="16" s="1"/>
  <c r="N486" i="16" s="1"/>
  <c r="Q643" i="16"/>
  <c r="R643" i="16" s="1"/>
  <c r="N643" i="16" s="1"/>
  <c r="P643" i="16"/>
  <c r="Q333" i="16"/>
  <c r="R333" i="16" s="1"/>
  <c r="N333" i="16" s="1"/>
  <c r="P333" i="16"/>
  <c r="P1030" i="16"/>
  <c r="Q1030" i="16"/>
  <c r="R1030" i="16" s="1"/>
  <c r="N1030" i="16" s="1"/>
  <c r="Q733" i="16"/>
  <c r="R733" i="16" s="1"/>
  <c r="N733" i="16" s="1"/>
  <c r="P733" i="16"/>
  <c r="P1406" i="16"/>
  <c r="Q1406" i="16"/>
  <c r="R1406" i="16" s="1"/>
  <c r="N1406" i="16" s="1"/>
  <c r="P1109" i="16"/>
  <c r="Q1109" i="16"/>
  <c r="R1109" i="16" s="1"/>
  <c r="N1109" i="16" s="1"/>
  <c r="Q1578" i="16"/>
  <c r="R1578" i="16" s="1"/>
  <c r="N1578" i="16" s="1"/>
  <c r="P1578" i="16"/>
  <c r="Q1638" i="16"/>
  <c r="R1638" i="16" s="1"/>
  <c r="N1638" i="16" s="1"/>
  <c r="P1638" i="16"/>
  <c r="P1342" i="16"/>
  <c r="Q1342" i="16"/>
  <c r="R1342" i="16" s="1"/>
  <c r="N1342" i="16" s="1"/>
  <c r="Q1175" i="16"/>
  <c r="R1175" i="16" s="1"/>
  <c r="N1175" i="16" s="1"/>
  <c r="P1175" i="16"/>
  <c r="Q974" i="16"/>
  <c r="R974" i="16" s="1"/>
  <c r="N974" i="16" s="1"/>
  <c r="P974" i="16"/>
  <c r="Q711" i="16"/>
  <c r="R711" i="16" s="1"/>
  <c r="N711" i="16" s="1"/>
  <c r="P711" i="16"/>
  <c r="Q353" i="16"/>
  <c r="R353" i="16" s="1"/>
  <c r="N353" i="16" s="1"/>
  <c r="P353" i="16"/>
  <c r="Q512" i="16"/>
  <c r="R512" i="16" s="1"/>
  <c r="N512" i="16" s="1"/>
  <c r="P512" i="16"/>
  <c r="Q201" i="16"/>
  <c r="R201" i="16" s="1"/>
  <c r="N201" i="16" s="1"/>
  <c r="P201" i="16"/>
  <c r="P898" i="16"/>
  <c r="Q898" i="16"/>
  <c r="R898" i="16" s="1"/>
  <c r="N898" i="16" s="1"/>
  <c r="Q600" i="16"/>
  <c r="R600" i="16" s="1"/>
  <c r="N600" i="16" s="1"/>
  <c r="P600" i="16"/>
  <c r="P1274" i="16"/>
  <c r="Q1274" i="16"/>
  <c r="R1274" i="16" s="1"/>
  <c r="N1274" i="16" s="1"/>
  <c r="Q1984" i="16"/>
  <c r="R1984" i="16" s="1"/>
  <c r="N1984" i="16" s="1"/>
  <c r="P1984" i="16"/>
  <c r="Q1444" i="16"/>
  <c r="R1444" i="16" s="1"/>
  <c r="N1444" i="16" s="1"/>
  <c r="P1444" i="16"/>
  <c r="P1494" i="16"/>
  <c r="Q1494" i="16"/>
  <c r="R1494" i="16" s="1"/>
  <c r="N1494" i="16" s="1"/>
  <c r="Q1208" i="16"/>
  <c r="R1208" i="16" s="1"/>
  <c r="N1208" i="16" s="1"/>
  <c r="P1208" i="16"/>
  <c r="Q2037" i="16"/>
  <c r="R2037" i="16" s="1"/>
  <c r="N2037" i="16" s="1"/>
  <c r="P2037" i="16"/>
  <c r="P458" i="16"/>
  <c r="Q458" i="16"/>
  <c r="R458" i="16" s="1"/>
  <c r="N458" i="16" s="1"/>
  <c r="Q113" i="16"/>
  <c r="R113" i="16" s="1"/>
  <c r="N113" i="16" s="1"/>
  <c r="P113" i="16"/>
  <c r="Q796" i="16"/>
  <c r="R796" i="16" s="1"/>
  <c r="N796" i="16" s="1"/>
  <c r="P796" i="16"/>
  <c r="Q955" i="16"/>
  <c r="R955" i="16" s="1"/>
  <c r="N955" i="16" s="1"/>
  <c r="P955" i="16"/>
  <c r="Q645" i="16"/>
  <c r="R645" i="16" s="1"/>
  <c r="N645" i="16" s="1"/>
  <c r="P645" i="16"/>
  <c r="Q323" i="16"/>
  <c r="R323" i="16" s="1"/>
  <c r="N323" i="16" s="1"/>
  <c r="P323" i="16"/>
  <c r="Q1045" i="16"/>
  <c r="R1045" i="16" s="1"/>
  <c r="N1045" i="16" s="1"/>
  <c r="P1045" i="16"/>
  <c r="P1718" i="16"/>
  <c r="Q1718" i="16"/>
  <c r="R1718" i="16" s="1"/>
  <c r="N1718" i="16" s="1"/>
  <c r="Q1420" i="16"/>
  <c r="R1420" i="16" s="1"/>
  <c r="N1420" i="16" s="1"/>
  <c r="P1420" i="16"/>
  <c r="P906" i="16"/>
  <c r="Q906" i="16"/>
  <c r="R906" i="16" s="1"/>
  <c r="N906" i="16" s="1"/>
  <c r="Q1952" i="16"/>
  <c r="R1952" i="16" s="1"/>
  <c r="N1952" i="16" s="1"/>
  <c r="P1952" i="16"/>
  <c r="Q1653" i="16"/>
  <c r="R1653" i="16" s="1"/>
  <c r="N1653" i="16" s="1"/>
  <c r="P1653" i="16"/>
  <c r="Q1535" i="16"/>
  <c r="R1535" i="16" s="1"/>
  <c r="N1535" i="16" s="1"/>
  <c r="P1535" i="16"/>
  <c r="Q325" i="16"/>
  <c r="R325" i="16" s="1"/>
  <c r="N325" i="16" s="1"/>
  <c r="P325" i="16"/>
  <c r="Q1023" i="16"/>
  <c r="R1023" i="16" s="1"/>
  <c r="N1023" i="16" s="1"/>
  <c r="P1023" i="16"/>
  <c r="Q665" i="16"/>
  <c r="R665" i="16" s="1"/>
  <c r="N665" i="16" s="1"/>
  <c r="P665" i="16"/>
  <c r="Q823" i="16"/>
  <c r="R823" i="16" s="1"/>
  <c r="N823" i="16" s="1"/>
  <c r="P823" i="16"/>
  <c r="Q514" i="16"/>
  <c r="R514" i="16" s="1"/>
  <c r="N514" i="16" s="1"/>
  <c r="P514" i="16"/>
  <c r="P178" i="16"/>
  <c r="Q178" i="16"/>
  <c r="R178" i="16" s="1"/>
  <c r="N178" i="16" s="1"/>
  <c r="Q912" i="16"/>
  <c r="R912" i="16" s="1"/>
  <c r="N912" i="16" s="1"/>
  <c r="P912" i="16"/>
  <c r="Q1587" i="16"/>
  <c r="R1587" i="16" s="1"/>
  <c r="N1587" i="16" s="1"/>
  <c r="P1587" i="16"/>
  <c r="Q1289" i="16"/>
  <c r="R1289" i="16" s="1"/>
  <c r="N1289" i="16" s="1"/>
  <c r="P1289" i="16"/>
  <c r="P1756" i="16"/>
  <c r="Q1756" i="16"/>
  <c r="R1756" i="16" s="1"/>
  <c r="N1756" i="16" s="1"/>
  <c r="P1820" i="16"/>
  <c r="Q1820" i="16"/>
  <c r="R1820" i="16" s="1"/>
  <c r="N1820" i="16" s="1"/>
  <c r="Q1521" i="16"/>
  <c r="R1521" i="16" s="1"/>
  <c r="N1521" i="16" s="1"/>
  <c r="P1521" i="16"/>
  <c r="Q1379" i="16"/>
  <c r="R1379" i="16" s="1"/>
  <c r="N1379" i="16" s="1"/>
  <c r="P1379" i="16"/>
  <c r="Q459" i="16"/>
  <c r="R459" i="16" s="1"/>
  <c r="N459" i="16" s="1"/>
  <c r="P459" i="16"/>
  <c r="Q101" i="16"/>
  <c r="R101" i="16" s="1"/>
  <c r="N101" i="16" s="1"/>
  <c r="P101" i="16"/>
  <c r="P260" i="16"/>
  <c r="Q260" i="16"/>
  <c r="R260" i="16" s="1"/>
  <c r="N260" i="16" s="1"/>
  <c r="Q968" i="16"/>
  <c r="R968" i="16" s="1"/>
  <c r="N968" i="16" s="1"/>
  <c r="P968" i="16"/>
  <c r="P634" i="16"/>
  <c r="Q634" i="16"/>
  <c r="R634" i="16" s="1"/>
  <c r="N634" i="16" s="1"/>
  <c r="Q348" i="16"/>
  <c r="R348" i="16" s="1"/>
  <c r="N348" i="16" s="1"/>
  <c r="P348" i="16"/>
  <c r="Q2017" i="16"/>
  <c r="R2017" i="16" s="1"/>
  <c r="N2017" i="16" s="1"/>
  <c r="P2017" i="16"/>
  <c r="P1731" i="16"/>
  <c r="Q1731" i="16"/>
  <c r="R1731" i="16" s="1"/>
  <c r="N1731" i="16" s="1"/>
  <c r="Q1193" i="16"/>
  <c r="R1193" i="16" s="1"/>
  <c r="N1193" i="16" s="1"/>
  <c r="P1193" i="16"/>
  <c r="Q1231" i="16"/>
  <c r="R1231" i="16" s="1"/>
  <c r="N1231" i="16" s="1"/>
  <c r="P1231" i="16"/>
  <c r="P1951" i="16"/>
  <c r="Q1951" i="16"/>
  <c r="R1951" i="16" s="1"/>
  <c r="N1951" i="16" s="1"/>
  <c r="Q1750" i="16"/>
  <c r="R1750" i="16" s="1"/>
  <c r="N1750" i="16" s="1"/>
  <c r="P1750" i="16"/>
  <c r="Q732" i="16"/>
  <c r="R732" i="16" s="1"/>
  <c r="N732" i="16" s="1"/>
  <c r="P732" i="16"/>
  <c r="P470" i="16"/>
  <c r="Q470" i="16"/>
  <c r="R470" i="16" s="1"/>
  <c r="N470" i="16" s="1"/>
  <c r="Q112" i="16"/>
  <c r="R112" i="16" s="1"/>
  <c r="N112" i="16" s="1"/>
  <c r="P112" i="16"/>
  <c r="Q271" i="16"/>
  <c r="R271" i="16" s="1"/>
  <c r="N271" i="16" s="1"/>
  <c r="P271" i="16"/>
  <c r="Q980" i="16"/>
  <c r="R980" i="16" s="1"/>
  <c r="N980" i="16" s="1"/>
  <c r="P980" i="16"/>
  <c r="P646" i="16"/>
  <c r="Q646" i="16"/>
  <c r="R646" i="16" s="1"/>
  <c r="N646" i="16" s="1"/>
  <c r="Q360" i="16"/>
  <c r="R360" i="16" s="1"/>
  <c r="N360" i="16" s="1"/>
  <c r="P360" i="16"/>
  <c r="Q2029" i="16"/>
  <c r="R2029" i="16" s="1"/>
  <c r="N2029" i="16" s="1"/>
  <c r="P2029" i="16"/>
  <c r="P1744" i="16"/>
  <c r="Q1744" i="16"/>
  <c r="R1744" i="16" s="1"/>
  <c r="N1744" i="16" s="1"/>
  <c r="Q1205" i="16"/>
  <c r="R1205" i="16" s="1"/>
  <c r="N1205" i="16" s="1"/>
  <c r="P1205" i="16"/>
  <c r="Q1243" i="16"/>
  <c r="R1243" i="16" s="1"/>
  <c r="N1243" i="16" s="1"/>
  <c r="P1243" i="16"/>
  <c r="P1963" i="16"/>
  <c r="Q1963" i="16"/>
  <c r="R1963" i="16" s="1"/>
  <c r="N1963" i="16" s="1"/>
  <c r="Q1763" i="16"/>
  <c r="R1763" i="16" s="1"/>
  <c r="N1763" i="16" s="1"/>
  <c r="P1763" i="16"/>
  <c r="P602" i="16"/>
  <c r="Q602" i="16"/>
  <c r="R602" i="16" s="1"/>
  <c r="N602" i="16" s="1"/>
  <c r="Q339" i="16"/>
  <c r="R339" i="16" s="1"/>
  <c r="N339" i="16" s="1"/>
  <c r="P339" i="16"/>
  <c r="Q1024" i="16"/>
  <c r="R1024" i="16" s="1"/>
  <c r="N1024" i="16" s="1"/>
  <c r="P1024" i="16"/>
  <c r="Q140" i="16"/>
  <c r="R140" i="16" s="1"/>
  <c r="N140" i="16" s="1"/>
  <c r="P140" i="16"/>
  <c r="Q848" i="16"/>
  <c r="R848" i="16" s="1"/>
  <c r="N848" i="16" s="1"/>
  <c r="P848" i="16"/>
  <c r="Q513" i="16"/>
  <c r="R513" i="16" s="1"/>
  <c r="N513" i="16" s="1"/>
  <c r="P513" i="16"/>
  <c r="Q217" i="16"/>
  <c r="R217" i="16" s="1"/>
  <c r="N217" i="16" s="1"/>
  <c r="P217" i="16"/>
  <c r="Q1886" i="16"/>
  <c r="R1886" i="16" s="1"/>
  <c r="N1886" i="16" s="1"/>
  <c r="P1886" i="16"/>
  <c r="Q1611" i="16"/>
  <c r="R1611" i="16" s="1"/>
  <c r="N1611" i="16" s="1"/>
  <c r="P1611" i="16"/>
  <c r="Q1073" i="16"/>
  <c r="R1073" i="16" s="1"/>
  <c r="N1073" i="16" s="1"/>
  <c r="P1073" i="16"/>
  <c r="Q1099" i="16"/>
  <c r="R1099" i="16" s="1"/>
  <c r="N1099" i="16" s="1"/>
  <c r="P1099" i="16"/>
  <c r="P1832" i="16"/>
  <c r="Q1832" i="16"/>
  <c r="R1832" i="16" s="1"/>
  <c r="N1832" i="16" s="1"/>
  <c r="Q1619" i="16"/>
  <c r="R1619" i="16" s="1"/>
  <c r="N1619" i="16" s="1"/>
  <c r="P1619" i="16"/>
  <c r="P469" i="16"/>
  <c r="Q469" i="16"/>
  <c r="R469" i="16" s="1"/>
  <c r="N469" i="16" s="1"/>
  <c r="Q195" i="16"/>
  <c r="R195" i="16" s="1"/>
  <c r="N195" i="16" s="1"/>
  <c r="P195" i="16"/>
  <c r="P892" i="16"/>
  <c r="Q892" i="16"/>
  <c r="R892" i="16" s="1"/>
  <c r="N892" i="16" s="1"/>
  <c r="P798" i="16"/>
  <c r="Q798" i="16"/>
  <c r="R798" i="16" s="1"/>
  <c r="N798" i="16" s="1"/>
  <c r="P716" i="16"/>
  <c r="Q716" i="16"/>
  <c r="R716" i="16" s="1"/>
  <c r="N716" i="16" s="1"/>
  <c r="P382" i="16"/>
  <c r="Q382" i="16"/>
  <c r="R382" i="16" s="1"/>
  <c r="N382" i="16" s="1"/>
  <c r="Q83" i="16"/>
  <c r="R83" i="16" s="1"/>
  <c r="N83" i="16" s="1"/>
  <c r="P83" i="16"/>
  <c r="Q1742" i="16"/>
  <c r="R1742" i="16" s="1"/>
  <c r="N1742" i="16" s="1"/>
  <c r="P1742" i="16"/>
  <c r="P1478" i="16"/>
  <c r="Q1478" i="16"/>
  <c r="R1478" i="16" s="1"/>
  <c r="N1478" i="16" s="1"/>
  <c r="Q941" i="16"/>
  <c r="R941" i="16" s="1"/>
  <c r="N941" i="16" s="1"/>
  <c r="P941" i="16"/>
  <c r="P1686" i="16"/>
  <c r="Q1686" i="16"/>
  <c r="R1686" i="16" s="1"/>
  <c r="N1686" i="16" s="1"/>
  <c r="P1700" i="16"/>
  <c r="Q1700" i="16"/>
  <c r="R1700" i="16" s="1"/>
  <c r="N1700" i="16" s="1"/>
  <c r="Q1473" i="16"/>
  <c r="R1473" i="16" s="1"/>
  <c r="N1473" i="16" s="1"/>
  <c r="P1473" i="16"/>
  <c r="Q193" i="16"/>
  <c r="R193" i="16" s="1"/>
  <c r="N193" i="16" s="1"/>
  <c r="P193" i="16"/>
  <c r="P962" i="16"/>
  <c r="Q962" i="16"/>
  <c r="R962" i="16" s="1"/>
  <c r="N962" i="16" s="1"/>
  <c r="Q616" i="16"/>
  <c r="R616" i="16" s="1"/>
  <c r="N616" i="16" s="1"/>
  <c r="P616" i="16"/>
  <c r="Q521" i="16"/>
  <c r="R521" i="16" s="1"/>
  <c r="N521" i="16" s="1"/>
  <c r="P521" i="16"/>
  <c r="Q440" i="16"/>
  <c r="R440" i="16" s="1"/>
  <c r="N440" i="16" s="1"/>
  <c r="P440" i="16"/>
  <c r="P106" i="16"/>
  <c r="Q106" i="16"/>
  <c r="R106" i="16" s="1"/>
  <c r="N106" i="16" s="1"/>
  <c r="Q839" i="16"/>
  <c r="R839" i="16" s="1"/>
  <c r="N839" i="16" s="1"/>
  <c r="P839" i="16"/>
  <c r="Q1464" i="16"/>
  <c r="R1464" i="16" s="1"/>
  <c r="N1464" i="16" s="1"/>
  <c r="P1464" i="16"/>
  <c r="Q1204" i="16"/>
  <c r="R1204" i="16" s="1"/>
  <c r="N1204" i="16" s="1"/>
  <c r="P1204" i="16"/>
  <c r="Q1923" i="16"/>
  <c r="R1923" i="16" s="1"/>
  <c r="N1923" i="16" s="1"/>
  <c r="P1923" i="16"/>
  <c r="Q1409" i="16"/>
  <c r="R1409" i="16" s="1"/>
  <c r="N1409" i="16" s="1"/>
  <c r="P1409" i="16"/>
  <c r="Q1424" i="16"/>
  <c r="R1424" i="16" s="1"/>
  <c r="N1424" i="16" s="1"/>
  <c r="P1424" i="16"/>
  <c r="P1174" i="16"/>
  <c r="Q1174" i="16"/>
  <c r="R1174" i="16" s="1"/>
  <c r="N1174" i="16" s="1"/>
  <c r="Q1416" i="16"/>
  <c r="R1416" i="16" s="1"/>
  <c r="N1416" i="16" s="1"/>
  <c r="P1416" i="16"/>
  <c r="Q1691" i="16"/>
  <c r="R1691" i="16" s="1"/>
  <c r="N1691" i="16" s="1"/>
  <c r="P1691" i="16"/>
  <c r="Q2377" i="16"/>
  <c r="R2377" i="16" s="1"/>
  <c r="N2377" i="16" s="1"/>
  <c r="P2377" i="16"/>
  <c r="P2330" i="16"/>
  <c r="Q2330" i="16"/>
  <c r="R2330" i="16" s="1"/>
  <c r="N2330" i="16" s="1"/>
  <c r="P2271" i="16"/>
  <c r="Q2271" i="16"/>
  <c r="R2271" i="16" s="1"/>
  <c r="N2271" i="16" s="1"/>
  <c r="Q2187" i="16"/>
  <c r="R2187" i="16" s="1"/>
  <c r="N2187" i="16" s="1"/>
  <c r="P2187" i="16"/>
  <c r="Q1841" i="16"/>
  <c r="R1841" i="16" s="1"/>
  <c r="N1841" i="16" s="1"/>
  <c r="P1841" i="16"/>
  <c r="Q1806" i="16"/>
  <c r="R1806" i="16" s="1"/>
  <c r="N1806" i="16" s="1"/>
  <c r="P1806" i="16"/>
  <c r="Q3715" i="16"/>
  <c r="R3715" i="16" s="1"/>
  <c r="N3715" i="16" s="1"/>
  <c r="P3715" i="16"/>
  <c r="Q3811" i="16"/>
  <c r="R3811" i="16" s="1"/>
  <c r="N3811" i="16" s="1"/>
  <c r="P3811" i="16"/>
  <c r="Q3765" i="16"/>
  <c r="R3765" i="16" s="1"/>
  <c r="N3765" i="16" s="1"/>
  <c r="P3765" i="16"/>
  <c r="Q3669" i="16"/>
  <c r="R3669" i="16" s="1"/>
  <c r="N3669" i="16" s="1"/>
  <c r="P3669" i="16"/>
  <c r="P3598" i="16"/>
  <c r="Q3598" i="16"/>
  <c r="R3598" i="16" s="1"/>
  <c r="N3598" i="16" s="1"/>
  <c r="Q3550" i="16"/>
  <c r="R3550" i="16" s="1"/>
  <c r="N3550" i="16" s="1"/>
  <c r="P3550" i="16"/>
  <c r="P3491" i="16"/>
  <c r="Q3491" i="16"/>
  <c r="R3491" i="16" s="1"/>
  <c r="N3491" i="16" s="1"/>
  <c r="Q2389" i="16"/>
  <c r="R2389" i="16" s="1"/>
  <c r="N2389" i="16" s="1"/>
  <c r="P2389" i="16"/>
  <c r="P2342" i="16"/>
  <c r="Q2342" i="16"/>
  <c r="R2342" i="16" s="1"/>
  <c r="N2342" i="16" s="1"/>
  <c r="Q2283" i="16"/>
  <c r="R2283" i="16" s="1"/>
  <c r="N2283" i="16" s="1"/>
  <c r="P2283" i="16"/>
  <c r="P2199" i="16"/>
  <c r="Q2199" i="16"/>
  <c r="R2199" i="16" s="1"/>
  <c r="N2199" i="16" s="1"/>
  <c r="P1852" i="16"/>
  <c r="Q1852" i="16"/>
  <c r="R1852" i="16" s="1"/>
  <c r="N1852" i="16" s="1"/>
  <c r="Q1818" i="16"/>
  <c r="R1818" i="16" s="1"/>
  <c r="N1818" i="16" s="1"/>
  <c r="P1818" i="16"/>
  <c r="Q2096" i="16"/>
  <c r="R2096" i="16" s="1"/>
  <c r="N2096" i="16" s="1"/>
  <c r="P2096" i="16"/>
  <c r="Q3823" i="16"/>
  <c r="R3823" i="16" s="1"/>
  <c r="N3823" i="16" s="1"/>
  <c r="P3823" i="16"/>
  <c r="Q3775" i="16"/>
  <c r="R3775" i="16" s="1"/>
  <c r="N3775" i="16" s="1"/>
  <c r="P3775" i="16"/>
  <c r="Q3681" i="16"/>
  <c r="R3681" i="16" s="1"/>
  <c r="N3681" i="16" s="1"/>
  <c r="P3681" i="16"/>
  <c r="Q3609" i="16"/>
  <c r="R3609" i="16" s="1"/>
  <c r="N3609" i="16" s="1"/>
  <c r="P3609" i="16"/>
  <c r="P3563" i="16"/>
  <c r="Q3563" i="16"/>
  <c r="R3563" i="16" s="1"/>
  <c r="N3563" i="16" s="1"/>
  <c r="Q3504" i="16"/>
  <c r="R3504" i="16" s="1"/>
  <c r="N3504" i="16" s="1"/>
  <c r="P3504" i="16"/>
  <c r="Q2844" i="16"/>
  <c r="R2844" i="16" s="1"/>
  <c r="N2844" i="16" s="1"/>
  <c r="P2844" i="16"/>
  <c r="Q2786" i="16"/>
  <c r="R2786" i="16" s="1"/>
  <c r="N2786" i="16" s="1"/>
  <c r="P2786" i="16"/>
  <c r="Q2727" i="16"/>
  <c r="R2727" i="16" s="1"/>
  <c r="N2727" i="16" s="1"/>
  <c r="P2727" i="16"/>
  <c r="Q2655" i="16"/>
  <c r="R2655" i="16" s="1"/>
  <c r="N2655" i="16" s="1"/>
  <c r="P2655" i="16"/>
  <c r="P2297" i="16"/>
  <c r="Q2297" i="16"/>
  <c r="R2297" i="16" s="1"/>
  <c r="N2297" i="16" s="1"/>
  <c r="P2262" i="16"/>
  <c r="Q2262" i="16"/>
  <c r="R2262" i="16" s="1"/>
  <c r="N2262" i="16" s="1"/>
  <c r="Q2540" i="16"/>
  <c r="R2540" i="16" s="1"/>
  <c r="N2540" i="16" s="1"/>
  <c r="P2540" i="16"/>
  <c r="Q2480" i="16"/>
  <c r="R2480" i="16" s="1"/>
  <c r="N2480" i="16" s="1"/>
  <c r="P2480" i="16"/>
  <c r="P2386" i="16"/>
  <c r="Q2386" i="16"/>
  <c r="R2386" i="16" s="1"/>
  <c r="N2386" i="16" s="1"/>
  <c r="Q2315" i="16"/>
  <c r="R2315" i="16" s="1"/>
  <c r="N2315" i="16" s="1"/>
  <c r="P2315" i="16"/>
  <c r="Q2279" i="16"/>
  <c r="R2279" i="16" s="1"/>
  <c r="N2279" i="16" s="1"/>
  <c r="P2279" i="16"/>
  <c r="P2207" i="16"/>
  <c r="Q2207" i="16"/>
  <c r="R2207" i="16" s="1"/>
  <c r="N2207" i="16" s="1"/>
  <c r="Q1140" i="16"/>
  <c r="R1140" i="16" s="1"/>
  <c r="N1140" i="16" s="1"/>
  <c r="P1140" i="16"/>
  <c r="Q2857" i="16"/>
  <c r="R2857" i="16" s="1"/>
  <c r="N2857" i="16" s="1"/>
  <c r="P2857" i="16"/>
  <c r="P2811" i="16"/>
  <c r="Q2811" i="16"/>
  <c r="R2811" i="16" s="1"/>
  <c r="N2811" i="16" s="1"/>
  <c r="P2739" i="16"/>
  <c r="Q2739" i="16"/>
  <c r="R2739" i="16" s="1"/>
  <c r="N2739" i="16" s="1"/>
  <c r="Q2668" i="16"/>
  <c r="R2668" i="16" s="1"/>
  <c r="N2668" i="16" s="1"/>
  <c r="P2668" i="16"/>
  <c r="Q2309" i="16"/>
  <c r="R2309" i="16" s="1"/>
  <c r="N2309" i="16" s="1"/>
  <c r="P2309" i="16"/>
  <c r="P2274" i="16"/>
  <c r="Q2274" i="16"/>
  <c r="R2274" i="16" s="1"/>
  <c r="N2274" i="16" s="1"/>
  <c r="P2551" i="16"/>
  <c r="Q2551" i="16"/>
  <c r="R2551" i="16" s="1"/>
  <c r="N2551" i="16" s="1"/>
  <c r="Q2492" i="16"/>
  <c r="R2492" i="16" s="1"/>
  <c r="N2492" i="16" s="1"/>
  <c r="P2492" i="16"/>
  <c r="Q2397" i="16"/>
  <c r="R2397" i="16" s="1"/>
  <c r="N2397" i="16" s="1"/>
  <c r="P2397" i="16"/>
  <c r="P2326" i="16"/>
  <c r="Q2326" i="16"/>
  <c r="R2326" i="16" s="1"/>
  <c r="N2326" i="16" s="1"/>
  <c r="Q2291" i="16"/>
  <c r="R2291" i="16" s="1"/>
  <c r="N2291" i="16" s="1"/>
  <c r="P2291" i="16"/>
  <c r="P2219" i="16"/>
  <c r="Q2219" i="16"/>
  <c r="R2219" i="16" s="1"/>
  <c r="N2219" i="16" s="1"/>
  <c r="Q1439" i="16"/>
  <c r="R1439" i="16" s="1"/>
  <c r="N1439" i="16" s="1"/>
  <c r="P1439" i="16"/>
  <c r="Q3157" i="16"/>
  <c r="R3157" i="16" s="1"/>
  <c r="N3157" i="16" s="1"/>
  <c r="P3157" i="16"/>
  <c r="Q3123" i="16"/>
  <c r="R3123" i="16" s="1"/>
  <c r="N3123" i="16" s="1"/>
  <c r="P3123" i="16"/>
  <c r="P3040" i="16"/>
  <c r="Q3040" i="16"/>
  <c r="R3040" i="16" s="1"/>
  <c r="N3040" i="16" s="1"/>
  <c r="Q2969" i="16"/>
  <c r="R2969" i="16" s="1"/>
  <c r="N2969" i="16" s="1"/>
  <c r="P2969" i="16"/>
  <c r="P2609" i="16"/>
  <c r="Q2609" i="16"/>
  <c r="R2609" i="16" s="1"/>
  <c r="N2609" i="16" s="1"/>
  <c r="P2587" i="16"/>
  <c r="Q2587" i="16"/>
  <c r="R2587" i="16" s="1"/>
  <c r="N2587" i="16" s="1"/>
  <c r="P2851" i="16"/>
  <c r="Q2851" i="16"/>
  <c r="R2851" i="16" s="1"/>
  <c r="N2851" i="16" s="1"/>
  <c r="Q2792" i="16"/>
  <c r="R2792" i="16" s="1"/>
  <c r="N2792" i="16" s="1"/>
  <c r="P2792" i="16"/>
  <c r="Q2709" i="16"/>
  <c r="R2709" i="16" s="1"/>
  <c r="N2709" i="16" s="1"/>
  <c r="P2709" i="16"/>
  <c r="P2626" i="16"/>
  <c r="Q2626" i="16"/>
  <c r="R2626" i="16" s="1"/>
  <c r="N2626" i="16" s="1"/>
  <c r="P2591" i="16"/>
  <c r="Q2591" i="16"/>
  <c r="R2591" i="16" s="1"/>
  <c r="N2591" i="16" s="1"/>
  <c r="Q2520" i="16"/>
  <c r="R2520" i="16" s="1"/>
  <c r="N2520" i="16" s="1"/>
  <c r="P2520" i="16"/>
  <c r="Q1452" i="16"/>
  <c r="R1452" i="16" s="1"/>
  <c r="N1452" i="16" s="1"/>
  <c r="P1452" i="16"/>
  <c r="Q3169" i="16"/>
  <c r="R3169" i="16" s="1"/>
  <c r="N3169" i="16" s="1"/>
  <c r="P3169" i="16"/>
  <c r="Q3134" i="16"/>
  <c r="R3134" i="16" s="1"/>
  <c r="N3134" i="16" s="1"/>
  <c r="P3134" i="16"/>
  <c r="Q3051" i="16"/>
  <c r="R3051" i="16" s="1"/>
  <c r="N3051" i="16" s="1"/>
  <c r="P3051" i="16"/>
  <c r="Q2979" i="16"/>
  <c r="R2979" i="16" s="1"/>
  <c r="N2979" i="16" s="1"/>
  <c r="P2979" i="16"/>
  <c r="P2621" i="16"/>
  <c r="Q2621" i="16"/>
  <c r="R2621" i="16" s="1"/>
  <c r="N2621" i="16" s="1"/>
  <c r="P2599" i="16"/>
  <c r="Q2599" i="16"/>
  <c r="R2599" i="16" s="1"/>
  <c r="N2599" i="16" s="1"/>
  <c r="Q2864" i="16"/>
  <c r="R2864" i="16" s="1"/>
  <c r="N2864" i="16" s="1"/>
  <c r="P2864" i="16"/>
  <c r="Q2804" i="16"/>
  <c r="R2804" i="16" s="1"/>
  <c r="N2804" i="16" s="1"/>
  <c r="P2804" i="16"/>
  <c r="P2721" i="16"/>
  <c r="Q2721" i="16"/>
  <c r="R2721" i="16" s="1"/>
  <c r="N2721" i="16" s="1"/>
  <c r="Q2638" i="16"/>
  <c r="R2638" i="16" s="1"/>
  <c r="N2638" i="16" s="1"/>
  <c r="P2638" i="16"/>
  <c r="Q2604" i="16"/>
  <c r="R2604" i="16" s="1"/>
  <c r="N2604" i="16" s="1"/>
  <c r="P2604" i="16"/>
  <c r="P2533" i="16"/>
  <c r="Q2533" i="16"/>
  <c r="R2533" i="16" s="1"/>
  <c r="N2533" i="16" s="1"/>
  <c r="Q1618" i="16"/>
  <c r="R1618" i="16" s="1"/>
  <c r="N1618" i="16" s="1"/>
  <c r="P1618" i="16"/>
  <c r="P2305" i="16"/>
  <c r="Q2305" i="16"/>
  <c r="R2305" i="16" s="1"/>
  <c r="N2305" i="16" s="1"/>
  <c r="Q2258" i="16"/>
  <c r="R2258" i="16" s="1"/>
  <c r="N2258" i="16" s="1"/>
  <c r="P2258" i="16"/>
  <c r="Q2200" i="16"/>
  <c r="R2200" i="16" s="1"/>
  <c r="N2200" i="16" s="1"/>
  <c r="P2200" i="16"/>
  <c r="P2116" i="16"/>
  <c r="Q2116" i="16"/>
  <c r="R2116" i="16" s="1"/>
  <c r="N2116" i="16" s="1"/>
  <c r="Q3688" i="16"/>
  <c r="R3688" i="16" s="1"/>
  <c r="N3688" i="16" s="1"/>
  <c r="P3688" i="16"/>
  <c r="Q3497" i="16"/>
  <c r="R3497" i="16" s="1"/>
  <c r="N3497" i="16" s="1"/>
  <c r="P3497" i="16"/>
  <c r="P3499" i="16"/>
  <c r="Q3499" i="16"/>
  <c r="R3499" i="16" s="1"/>
  <c r="N3499" i="16" s="1"/>
  <c r="P3739" i="16"/>
  <c r="Q3739" i="16"/>
  <c r="R3739" i="16" s="1"/>
  <c r="N3739" i="16" s="1"/>
  <c r="Q3693" i="16"/>
  <c r="R3693" i="16" s="1"/>
  <c r="N3693" i="16" s="1"/>
  <c r="P3693" i="16"/>
  <c r="Q3597" i="16"/>
  <c r="R3597" i="16" s="1"/>
  <c r="N3597" i="16" s="1"/>
  <c r="P3597" i="16"/>
  <c r="P3526" i="16"/>
  <c r="Q3526" i="16"/>
  <c r="R3526" i="16" s="1"/>
  <c r="N3526" i="16" s="1"/>
  <c r="P3480" i="16"/>
  <c r="Q3480" i="16"/>
  <c r="R3480" i="16" s="1"/>
  <c r="N3480" i="16" s="1"/>
  <c r="P3420" i="16"/>
  <c r="Q3420" i="16"/>
  <c r="R3420" i="16" s="1"/>
  <c r="N3420" i="16" s="1"/>
  <c r="P2318" i="16"/>
  <c r="Q2318" i="16"/>
  <c r="R2318" i="16" s="1"/>
  <c r="N2318" i="16" s="1"/>
  <c r="Q2270" i="16"/>
  <c r="R2270" i="16" s="1"/>
  <c r="N2270" i="16" s="1"/>
  <c r="P2270" i="16"/>
  <c r="P2211" i="16"/>
  <c r="Q2211" i="16"/>
  <c r="R2211" i="16" s="1"/>
  <c r="N2211" i="16" s="1"/>
  <c r="P2127" i="16"/>
  <c r="Q2127" i="16"/>
  <c r="R2127" i="16" s="1"/>
  <c r="N2127" i="16" s="1"/>
  <c r="Q3809" i="16"/>
  <c r="R3809" i="16" s="1"/>
  <c r="N3809" i="16" s="1"/>
  <c r="P3809" i="16"/>
  <c r="Q3581" i="16"/>
  <c r="R3581" i="16" s="1"/>
  <c r="N3581" i="16" s="1"/>
  <c r="P3581" i="16"/>
  <c r="Q3510" i="16"/>
  <c r="R3510" i="16" s="1"/>
  <c r="N3510" i="16" s="1"/>
  <c r="P3510" i="16"/>
  <c r="Q3751" i="16"/>
  <c r="R3751" i="16" s="1"/>
  <c r="N3751" i="16" s="1"/>
  <c r="P3751" i="16"/>
  <c r="Q3704" i="16"/>
  <c r="R3704" i="16" s="1"/>
  <c r="N3704" i="16" s="1"/>
  <c r="P3704" i="16"/>
  <c r="Q3610" i="16"/>
  <c r="R3610" i="16" s="1"/>
  <c r="N3610" i="16" s="1"/>
  <c r="P3610" i="16"/>
  <c r="Q3538" i="16"/>
  <c r="R3538" i="16" s="1"/>
  <c r="N3538" i="16" s="1"/>
  <c r="P3538" i="16"/>
  <c r="Q3492" i="16"/>
  <c r="R3492" i="16" s="1"/>
  <c r="N3492" i="16" s="1"/>
  <c r="P3492" i="16"/>
  <c r="Q3431" i="16"/>
  <c r="R3431" i="16" s="1"/>
  <c r="N3431" i="16" s="1"/>
  <c r="P3431" i="16"/>
  <c r="P2485" i="16"/>
  <c r="Q2485" i="16"/>
  <c r="R2485" i="16" s="1"/>
  <c r="N2485" i="16" s="1"/>
  <c r="Q2426" i="16"/>
  <c r="R2426" i="16" s="1"/>
  <c r="N2426" i="16" s="1"/>
  <c r="P2426" i="16"/>
  <c r="P2366" i="16"/>
  <c r="Q2366" i="16"/>
  <c r="R2366" i="16" s="1"/>
  <c r="N2366" i="16" s="1"/>
  <c r="Q2285" i="16"/>
  <c r="R2285" i="16" s="1"/>
  <c r="N2285" i="16" s="1"/>
  <c r="P2285" i="16"/>
  <c r="Q1937" i="16"/>
  <c r="R1937" i="16" s="1"/>
  <c r="N1937" i="16" s="1"/>
  <c r="P1937" i="16"/>
  <c r="P1902" i="16"/>
  <c r="Q1902" i="16"/>
  <c r="R1902" i="16" s="1"/>
  <c r="N1902" i="16" s="1"/>
  <c r="P2179" i="16"/>
  <c r="Q2179" i="16"/>
  <c r="R2179" i="16" s="1"/>
  <c r="N2179" i="16" s="1"/>
  <c r="P2119" i="16"/>
  <c r="Q2119" i="16"/>
  <c r="R2119" i="16" s="1"/>
  <c r="N2119" i="16" s="1"/>
  <c r="Q3665" i="16"/>
  <c r="R3665" i="16" s="1"/>
  <c r="N3665" i="16" s="1"/>
  <c r="P3665" i="16"/>
  <c r="Q3764" i="16"/>
  <c r="R3764" i="16" s="1"/>
  <c r="N3764" i="16" s="1"/>
  <c r="P3764" i="16"/>
  <c r="P3694" i="16"/>
  <c r="Q3694" i="16"/>
  <c r="R3694" i="16" s="1"/>
  <c r="N3694" i="16" s="1"/>
  <c r="P3646" i="16"/>
  <c r="Q3646" i="16"/>
  <c r="R3646" i="16" s="1"/>
  <c r="N3646" i="16" s="1"/>
  <c r="P3588" i="16"/>
  <c r="Q3588" i="16"/>
  <c r="R3588" i="16" s="1"/>
  <c r="N3588" i="16" s="1"/>
  <c r="Q2197" i="16"/>
  <c r="R2197" i="16" s="1"/>
  <c r="N2197" i="16" s="1"/>
  <c r="P2197" i="16"/>
  <c r="Q2138" i="16"/>
  <c r="R2138" i="16" s="1"/>
  <c r="N2138" i="16" s="1"/>
  <c r="P2138" i="16"/>
  <c r="P3702" i="16"/>
  <c r="Q3702" i="16"/>
  <c r="R3702" i="16" s="1"/>
  <c r="N3702" i="16" s="1"/>
  <c r="Q3830" i="16"/>
  <c r="R3830" i="16" s="1"/>
  <c r="N3830" i="16" s="1"/>
  <c r="P3830" i="16"/>
  <c r="P3747" i="16"/>
  <c r="Q3747" i="16"/>
  <c r="R3747" i="16" s="1"/>
  <c r="N3747" i="16" s="1"/>
  <c r="P3388" i="16"/>
  <c r="Q3388" i="16"/>
  <c r="R3388" i="16" s="1"/>
  <c r="N3388" i="16" s="1"/>
  <c r="Q3378" i="16"/>
  <c r="R3378" i="16" s="1"/>
  <c r="N3378" i="16" s="1"/>
  <c r="P3378" i="16"/>
  <c r="P3631" i="16"/>
  <c r="Q3631" i="16"/>
  <c r="R3631" i="16" s="1"/>
  <c r="N3631" i="16" s="1"/>
  <c r="P3584" i="16"/>
  <c r="Q3584" i="16"/>
  <c r="R3584" i="16" s="1"/>
  <c r="N3584" i="16" s="1"/>
  <c r="Q3488" i="16"/>
  <c r="R3488" i="16" s="1"/>
  <c r="N3488" i="16" s="1"/>
  <c r="P3488" i="16"/>
  <c r="Q3418" i="16"/>
  <c r="R3418" i="16" s="1"/>
  <c r="N3418" i="16" s="1"/>
  <c r="P3418" i="16"/>
  <c r="P3371" i="16"/>
  <c r="Q3371" i="16"/>
  <c r="R3371" i="16" s="1"/>
  <c r="N3371" i="16" s="1"/>
  <c r="Q3312" i="16"/>
  <c r="R3312" i="16" s="1"/>
  <c r="N3312" i="16" s="1"/>
  <c r="P3312" i="16"/>
  <c r="P2353" i="16"/>
  <c r="Q2353" i="16"/>
  <c r="R2353" i="16" s="1"/>
  <c r="N2353" i="16" s="1"/>
  <c r="Q2307" i="16"/>
  <c r="R2307" i="16" s="1"/>
  <c r="N2307" i="16" s="1"/>
  <c r="P2307" i="16"/>
  <c r="P2247" i="16"/>
  <c r="Q2247" i="16"/>
  <c r="R2247" i="16" s="1"/>
  <c r="N2247" i="16" s="1"/>
  <c r="Q2165" i="16"/>
  <c r="R2165" i="16" s="1"/>
  <c r="N2165" i="16" s="1"/>
  <c r="P2165" i="16"/>
  <c r="Q1817" i="16"/>
  <c r="R1817" i="16" s="1"/>
  <c r="N1817" i="16" s="1"/>
  <c r="P1817" i="16"/>
  <c r="P3690" i="16"/>
  <c r="Q3690" i="16"/>
  <c r="R3690" i="16" s="1"/>
  <c r="N3690" i="16" s="1"/>
  <c r="Q3546" i="16"/>
  <c r="R3546" i="16" s="1"/>
  <c r="N3546" i="16" s="1"/>
  <c r="P3546" i="16"/>
  <c r="Q3787" i="16"/>
  <c r="R3787" i="16" s="1"/>
  <c r="N3787" i="16" s="1"/>
  <c r="P3787" i="16"/>
  <c r="Q3740" i="16"/>
  <c r="R3740" i="16" s="1"/>
  <c r="N3740" i="16" s="1"/>
  <c r="P3740" i="16"/>
  <c r="Q3645" i="16"/>
  <c r="R3645" i="16" s="1"/>
  <c r="N3645" i="16" s="1"/>
  <c r="P3645" i="16"/>
  <c r="Q3574" i="16"/>
  <c r="R3574" i="16" s="1"/>
  <c r="N3574" i="16" s="1"/>
  <c r="P3574" i="16"/>
  <c r="P3527" i="16"/>
  <c r="Q3527" i="16"/>
  <c r="R3527" i="16" s="1"/>
  <c r="N3527" i="16" s="1"/>
  <c r="Q3469" i="16"/>
  <c r="R3469" i="16" s="1"/>
  <c r="N3469" i="16" s="1"/>
  <c r="P3469" i="16"/>
  <c r="P1957" i="16"/>
  <c r="Q1957" i="16"/>
  <c r="R1957" i="16" s="1"/>
  <c r="N1957" i="16" s="1"/>
  <c r="P3674" i="16"/>
  <c r="Q3674" i="16"/>
  <c r="R3674" i="16" s="1"/>
  <c r="N3674" i="16" s="1"/>
  <c r="Q3637" i="16"/>
  <c r="R3637" i="16" s="1"/>
  <c r="N3637" i="16" s="1"/>
  <c r="P3637" i="16"/>
  <c r="P3555" i="16"/>
  <c r="Q3555" i="16"/>
  <c r="R3555" i="16" s="1"/>
  <c r="N3555" i="16" s="1"/>
  <c r="Q3484" i="16"/>
  <c r="R3484" i="16" s="1"/>
  <c r="N3484" i="16" s="1"/>
  <c r="P3484" i="16"/>
  <c r="Q3125" i="16"/>
  <c r="R3125" i="16" s="1"/>
  <c r="N3125" i="16" s="1"/>
  <c r="P3125" i="16"/>
  <c r="Q3103" i="16"/>
  <c r="R3103" i="16" s="1"/>
  <c r="N3103" i="16" s="1"/>
  <c r="P3103" i="16"/>
  <c r="Q3366" i="16"/>
  <c r="R3366" i="16" s="1"/>
  <c r="N3366" i="16" s="1"/>
  <c r="P3366" i="16"/>
  <c r="Q3308" i="16"/>
  <c r="R3308" i="16" s="1"/>
  <c r="N3308" i="16" s="1"/>
  <c r="P3308" i="16"/>
  <c r="Q3225" i="16"/>
  <c r="R3225" i="16" s="1"/>
  <c r="N3225" i="16" s="1"/>
  <c r="P3225" i="16"/>
  <c r="Q3154" i="16"/>
  <c r="R3154" i="16" s="1"/>
  <c r="N3154" i="16" s="1"/>
  <c r="P3154" i="16"/>
  <c r="P3108" i="16"/>
  <c r="Q3108" i="16"/>
  <c r="R3108" i="16" s="1"/>
  <c r="N3108" i="16" s="1"/>
  <c r="P3047" i="16"/>
  <c r="Q3047" i="16"/>
  <c r="R3047" i="16" s="1"/>
  <c r="N3047" i="16" s="1"/>
  <c r="Q873" i="16"/>
  <c r="R873" i="16" s="1"/>
  <c r="N873" i="16" s="1"/>
  <c r="P873" i="16"/>
  <c r="Q1051" i="16"/>
  <c r="R1051" i="16" s="1"/>
  <c r="N1051" i="16" s="1"/>
  <c r="P1051" i="16"/>
  <c r="P306" i="16"/>
  <c r="Q306" i="16"/>
  <c r="R306" i="16" s="1"/>
  <c r="N306" i="16" s="1"/>
  <c r="P698" i="16"/>
  <c r="Q698" i="16"/>
  <c r="R698" i="16" s="1"/>
  <c r="N698" i="16" s="1"/>
  <c r="Q721" i="16"/>
  <c r="R721" i="16" s="1"/>
  <c r="N721" i="16" s="1"/>
  <c r="P721" i="16"/>
  <c r="Q549" i="16"/>
  <c r="R549" i="16" s="1"/>
  <c r="N549" i="16" s="1"/>
  <c r="P549" i="16"/>
  <c r="P830" i="16"/>
  <c r="Q830" i="16"/>
  <c r="R830" i="16" s="1"/>
  <c r="N830" i="16" s="1"/>
  <c r="Q110" i="16"/>
  <c r="R110" i="16" s="1"/>
  <c r="N110" i="16" s="1"/>
  <c r="P110" i="16"/>
  <c r="Q737" i="16"/>
  <c r="R737" i="16" s="1"/>
  <c r="N737" i="16" s="1"/>
  <c r="P737" i="16"/>
  <c r="Q1029" i="16"/>
  <c r="R1029" i="16" s="1"/>
  <c r="N1029" i="16" s="1"/>
  <c r="P1029" i="16"/>
  <c r="Q408" i="16"/>
  <c r="R408" i="16" s="1"/>
  <c r="N408" i="16" s="1"/>
  <c r="P408" i="16"/>
  <c r="P1792" i="16"/>
  <c r="Q1792" i="16"/>
  <c r="R1792" i="16" s="1"/>
  <c r="N1792" i="16" s="1"/>
  <c r="Q1291" i="16"/>
  <c r="R1291" i="16" s="1"/>
  <c r="N1291" i="16" s="1"/>
  <c r="P1291" i="16"/>
  <c r="P2011" i="16"/>
  <c r="Q2011" i="16"/>
  <c r="R2011" i="16" s="1"/>
  <c r="N2011" i="16" s="1"/>
  <c r="Q1811" i="16"/>
  <c r="R1811" i="16" s="1"/>
  <c r="N1811" i="16" s="1"/>
  <c r="P1811" i="16"/>
  <c r="Q649" i="16"/>
  <c r="R649" i="16" s="1"/>
  <c r="N649" i="16" s="1"/>
  <c r="P649" i="16"/>
  <c r="Q387" i="16"/>
  <c r="R387" i="16" s="1"/>
  <c r="N387" i="16" s="1"/>
  <c r="P387" i="16"/>
  <c r="Q1071" i="16"/>
  <c r="R1071" i="16" s="1"/>
  <c r="N1071" i="16" s="1"/>
  <c r="P1071" i="16"/>
  <c r="Q187" i="16"/>
  <c r="R187" i="16" s="1"/>
  <c r="N187" i="16" s="1"/>
  <c r="P187" i="16"/>
  <c r="Q896" i="16"/>
  <c r="R896" i="16" s="1"/>
  <c r="N896" i="16" s="1"/>
  <c r="P896" i="16"/>
  <c r="Q561" i="16"/>
  <c r="R561" i="16" s="1"/>
  <c r="N561" i="16" s="1"/>
  <c r="P561" i="16"/>
  <c r="Q265" i="16"/>
  <c r="R265" i="16" s="1"/>
  <c r="N265" i="16" s="1"/>
  <c r="P265" i="16"/>
  <c r="P1932" i="16"/>
  <c r="Q1932" i="16"/>
  <c r="R1932" i="16" s="1"/>
  <c r="N1932" i="16" s="1"/>
  <c r="P1659" i="16"/>
  <c r="Q1659" i="16"/>
  <c r="R1659" i="16" s="1"/>
  <c r="N1659" i="16" s="1"/>
  <c r="Q1121" i="16"/>
  <c r="R1121" i="16" s="1"/>
  <c r="N1121" i="16" s="1"/>
  <c r="P1121" i="16"/>
  <c r="Q1147" i="16"/>
  <c r="R1147" i="16" s="1"/>
  <c r="N1147" i="16" s="1"/>
  <c r="P1147" i="16"/>
  <c r="Q1881" i="16"/>
  <c r="R1881" i="16" s="1"/>
  <c r="N1881" i="16" s="1"/>
  <c r="P1881" i="16"/>
  <c r="Q1667" i="16"/>
  <c r="R1667" i="16" s="1"/>
  <c r="N1667" i="16" s="1"/>
  <c r="P1667" i="16"/>
  <c r="P277" i="16"/>
  <c r="Q277" i="16"/>
  <c r="R277" i="16" s="1"/>
  <c r="N277" i="16" s="1"/>
  <c r="Q975" i="16"/>
  <c r="R975" i="16" s="1"/>
  <c r="N975" i="16" s="1"/>
  <c r="P975" i="16"/>
  <c r="Q617" i="16"/>
  <c r="R617" i="16" s="1"/>
  <c r="N617" i="16" s="1"/>
  <c r="P617" i="16"/>
  <c r="Q776" i="16"/>
  <c r="R776" i="16" s="1"/>
  <c r="N776" i="16" s="1"/>
  <c r="P776" i="16"/>
  <c r="Q465" i="16"/>
  <c r="R465" i="16" s="1"/>
  <c r="N465" i="16" s="1"/>
  <c r="P465" i="16"/>
  <c r="Q132" i="16"/>
  <c r="R132" i="16" s="1"/>
  <c r="N132" i="16" s="1"/>
  <c r="P132" i="16"/>
  <c r="Q865" i="16"/>
  <c r="R865" i="16" s="1"/>
  <c r="N865" i="16" s="1"/>
  <c r="P865" i="16"/>
  <c r="P1538" i="16"/>
  <c r="Q1538" i="16"/>
  <c r="R1538" i="16" s="1"/>
  <c r="N1538" i="16" s="1"/>
  <c r="Q1240" i="16"/>
  <c r="R1240" i="16" s="1"/>
  <c r="N1240" i="16" s="1"/>
  <c r="P1240" i="16"/>
  <c r="Q1710" i="16"/>
  <c r="R1710" i="16" s="1"/>
  <c r="N1710" i="16" s="1"/>
  <c r="P1710" i="16"/>
  <c r="Q1771" i="16"/>
  <c r="R1771" i="16" s="1"/>
  <c r="N1771" i="16" s="1"/>
  <c r="P1771" i="16"/>
  <c r="P1474" i="16"/>
  <c r="Q1474" i="16"/>
  <c r="R1474" i="16" s="1"/>
  <c r="N1474" i="16" s="1"/>
  <c r="Q1319" i="16"/>
  <c r="R1319" i="16" s="1"/>
  <c r="N1319" i="16" s="1"/>
  <c r="P1319" i="16"/>
  <c r="Q291" i="16"/>
  <c r="R291" i="16" s="1"/>
  <c r="N291" i="16" s="1"/>
  <c r="P291" i="16"/>
  <c r="P986" i="16"/>
  <c r="Q986" i="16"/>
  <c r="R986" i="16" s="1"/>
  <c r="N986" i="16" s="1"/>
  <c r="Q629" i="16"/>
  <c r="R629" i="16" s="1"/>
  <c r="N629" i="16" s="1"/>
  <c r="P629" i="16"/>
  <c r="Q787" i="16"/>
  <c r="R787" i="16" s="1"/>
  <c r="N787" i="16" s="1"/>
  <c r="P787" i="16"/>
  <c r="Q476" i="16"/>
  <c r="R476" i="16" s="1"/>
  <c r="N476" i="16" s="1"/>
  <c r="P476" i="16"/>
  <c r="Q143" i="16"/>
  <c r="R143" i="16" s="1"/>
  <c r="N143" i="16" s="1"/>
  <c r="P143" i="16"/>
  <c r="Q875" i="16"/>
  <c r="R875" i="16" s="1"/>
  <c r="N875" i="16" s="1"/>
  <c r="P875" i="16"/>
  <c r="Q1549" i="16"/>
  <c r="R1549" i="16" s="1"/>
  <c r="N1549" i="16" s="1"/>
  <c r="P1549" i="16"/>
  <c r="P1252" i="16"/>
  <c r="Q1252" i="16"/>
  <c r="R1252" i="16" s="1"/>
  <c r="N1252" i="16" s="1"/>
  <c r="Q1722" i="16"/>
  <c r="R1722" i="16" s="1"/>
  <c r="N1722" i="16" s="1"/>
  <c r="P1722" i="16"/>
  <c r="P1784" i="16"/>
  <c r="Q1784" i="16"/>
  <c r="R1784" i="16" s="1"/>
  <c r="N1784" i="16" s="1"/>
  <c r="P1486" i="16"/>
  <c r="Q1486" i="16"/>
  <c r="R1486" i="16" s="1"/>
  <c r="N1486" i="16" s="1"/>
  <c r="Q1343" i="16"/>
  <c r="R1343" i="16" s="1"/>
  <c r="N1343" i="16" s="1"/>
  <c r="P1343" i="16"/>
  <c r="P158" i="16"/>
  <c r="Q158" i="16"/>
  <c r="R158" i="16" s="1"/>
  <c r="N158" i="16" s="1"/>
  <c r="Q855" i="16"/>
  <c r="R855" i="16" s="1"/>
  <c r="N855" i="16" s="1"/>
  <c r="P855" i="16"/>
  <c r="Q496" i="16"/>
  <c r="R496" i="16" s="1"/>
  <c r="N496" i="16" s="1"/>
  <c r="P496" i="16"/>
  <c r="Q655" i="16"/>
  <c r="R655" i="16" s="1"/>
  <c r="N655" i="16" s="1"/>
  <c r="P655" i="16"/>
  <c r="Q345" i="16"/>
  <c r="R345" i="16" s="1"/>
  <c r="N345" i="16" s="1"/>
  <c r="P345" i="16"/>
  <c r="Q1041" i="16"/>
  <c r="R1041" i="16" s="1"/>
  <c r="N1041" i="16" s="1"/>
  <c r="P1041" i="16"/>
  <c r="Q744" i="16"/>
  <c r="R744" i="16" s="1"/>
  <c r="N744" i="16" s="1"/>
  <c r="P744" i="16"/>
  <c r="P1418" i="16"/>
  <c r="Q1418" i="16"/>
  <c r="R1418" i="16" s="1"/>
  <c r="N1418" i="16" s="1"/>
  <c r="Q1120" i="16"/>
  <c r="R1120" i="16" s="1"/>
  <c r="N1120" i="16" s="1"/>
  <c r="P1120" i="16"/>
  <c r="Q1589" i="16"/>
  <c r="R1589" i="16" s="1"/>
  <c r="N1589" i="16" s="1"/>
  <c r="P1589" i="16"/>
  <c r="Q1652" i="16"/>
  <c r="R1652" i="16" s="1"/>
  <c r="N1652" i="16" s="1"/>
  <c r="P1652" i="16"/>
  <c r="Q1353" i="16"/>
  <c r="R1353" i="16" s="1"/>
  <c r="N1353" i="16" s="1"/>
  <c r="P1353" i="16"/>
  <c r="Q1187" i="16"/>
  <c r="R1187" i="16" s="1"/>
  <c r="N1187" i="16" s="1"/>
  <c r="P1187" i="16"/>
  <c r="Q601" i="16"/>
  <c r="R601" i="16" s="1"/>
  <c r="N601" i="16" s="1"/>
  <c r="P601" i="16"/>
  <c r="Q255" i="16"/>
  <c r="R255" i="16" s="1"/>
  <c r="N255" i="16" s="1"/>
  <c r="P255" i="16"/>
  <c r="P162" i="16"/>
  <c r="Q162" i="16"/>
  <c r="R162" i="16" s="1"/>
  <c r="N162" i="16" s="1"/>
  <c r="P68" i="16"/>
  <c r="Q68" i="16"/>
  <c r="R68" i="16" s="1"/>
  <c r="N68" i="16" s="1"/>
  <c r="Q788" i="16"/>
  <c r="R788" i="16" s="1"/>
  <c r="N788" i="16" s="1"/>
  <c r="P788" i="16"/>
  <c r="P466" i="16"/>
  <c r="Q466" i="16"/>
  <c r="R466" i="16" s="1"/>
  <c r="N466" i="16" s="1"/>
  <c r="Q1105" i="16"/>
  <c r="R1105" i="16" s="1"/>
  <c r="N1105" i="16" s="1"/>
  <c r="P1105" i="16"/>
  <c r="P1862" i="16"/>
  <c r="Q1862" i="16"/>
  <c r="R1862" i="16" s="1"/>
  <c r="N1862" i="16" s="1"/>
  <c r="Q1564" i="16"/>
  <c r="R1564" i="16" s="1"/>
  <c r="N1564" i="16" s="1"/>
  <c r="P1564" i="16"/>
  <c r="P1050" i="16"/>
  <c r="Q1050" i="16"/>
  <c r="R1050" i="16" s="1"/>
  <c r="N1050" i="16" s="1"/>
  <c r="Q1064" i="16"/>
  <c r="R1064" i="16" s="1"/>
  <c r="N1064" i="16" s="1"/>
  <c r="P1064" i="16"/>
  <c r="Q1797" i="16"/>
  <c r="R1797" i="16" s="1"/>
  <c r="N1797" i="16" s="1"/>
  <c r="P1797" i="16"/>
  <c r="Q1715" i="16"/>
  <c r="R1715" i="16" s="1"/>
  <c r="N1715" i="16" s="1"/>
  <c r="P1715" i="16"/>
  <c r="Q471" i="16"/>
  <c r="R471" i="16" s="1"/>
  <c r="N471" i="16" s="1"/>
  <c r="P471" i="16"/>
  <c r="Q123" i="16"/>
  <c r="R123" i="16" s="1"/>
  <c r="N123" i="16" s="1"/>
  <c r="P123" i="16"/>
  <c r="Q809" i="16"/>
  <c r="R809" i="16" s="1"/>
  <c r="N809" i="16" s="1"/>
  <c r="P809" i="16"/>
  <c r="P966" i="16"/>
  <c r="Q966" i="16"/>
  <c r="R966" i="16" s="1"/>
  <c r="N966" i="16" s="1"/>
  <c r="Q657" i="16"/>
  <c r="R657" i="16" s="1"/>
  <c r="N657" i="16" s="1"/>
  <c r="P657" i="16"/>
  <c r="Q334" i="16"/>
  <c r="R334" i="16" s="1"/>
  <c r="N334" i="16" s="1"/>
  <c r="P334" i="16"/>
  <c r="Q1055" i="16"/>
  <c r="R1055" i="16" s="1"/>
  <c r="N1055" i="16" s="1"/>
  <c r="P1055" i="16"/>
  <c r="Q1730" i="16"/>
  <c r="R1730" i="16" s="1"/>
  <c r="N1730" i="16" s="1"/>
  <c r="P1730" i="16"/>
  <c r="Q1432" i="16"/>
  <c r="R1432" i="16" s="1"/>
  <c r="N1432" i="16" s="1"/>
  <c r="P1432" i="16"/>
  <c r="P918" i="16"/>
  <c r="Q918" i="16"/>
  <c r="R918" i="16" s="1"/>
  <c r="N918" i="16" s="1"/>
  <c r="Q1964" i="16"/>
  <c r="R1964" i="16" s="1"/>
  <c r="N1964" i="16" s="1"/>
  <c r="P1964" i="16"/>
  <c r="Q1665" i="16"/>
  <c r="R1665" i="16" s="1"/>
  <c r="N1665" i="16" s="1"/>
  <c r="P1665" i="16"/>
  <c r="P1558" i="16"/>
  <c r="Q1558" i="16"/>
  <c r="R1558" i="16" s="1"/>
  <c r="N1558" i="16" s="1"/>
  <c r="Q603" i="16"/>
  <c r="R603" i="16" s="1"/>
  <c r="N603" i="16" s="1"/>
  <c r="P603" i="16"/>
  <c r="P246" i="16"/>
  <c r="Q246" i="16"/>
  <c r="R246" i="16" s="1"/>
  <c r="N246" i="16" s="1"/>
  <c r="Q403" i="16"/>
  <c r="R403" i="16" s="1"/>
  <c r="N403" i="16" s="1"/>
  <c r="P403" i="16"/>
  <c r="Q92" i="16"/>
  <c r="R92" i="16" s="1"/>
  <c r="N92" i="16" s="1"/>
  <c r="P92" i="16"/>
  <c r="P778" i="16"/>
  <c r="Q778" i="16"/>
  <c r="R778" i="16" s="1"/>
  <c r="N778" i="16" s="1"/>
  <c r="Q492" i="16"/>
  <c r="R492" i="16" s="1"/>
  <c r="N492" i="16" s="1"/>
  <c r="P492" i="16"/>
  <c r="Q1165" i="16"/>
  <c r="R1165" i="16" s="1"/>
  <c r="N1165" i="16" s="1"/>
  <c r="P1165" i="16"/>
  <c r="Q1876" i="16"/>
  <c r="R1876" i="16" s="1"/>
  <c r="N1876" i="16" s="1"/>
  <c r="P1876" i="16"/>
  <c r="Q1337" i="16"/>
  <c r="R1337" i="16" s="1"/>
  <c r="N1337" i="16" s="1"/>
  <c r="P1337" i="16"/>
  <c r="Q1387" i="16"/>
  <c r="R1387" i="16" s="1"/>
  <c r="N1387" i="16" s="1"/>
  <c r="P1387" i="16"/>
  <c r="Q1101" i="16"/>
  <c r="R1101" i="16" s="1"/>
  <c r="N1101" i="16" s="1"/>
  <c r="P1101" i="16"/>
  <c r="Q1918" i="16"/>
  <c r="R1918" i="16" s="1"/>
  <c r="N1918" i="16" s="1"/>
  <c r="P1918" i="16"/>
  <c r="Q877" i="16"/>
  <c r="R877" i="16" s="1"/>
  <c r="N877" i="16" s="1"/>
  <c r="P877" i="16"/>
  <c r="Q615" i="16"/>
  <c r="R615" i="16" s="1"/>
  <c r="N615" i="16" s="1"/>
  <c r="P615" i="16"/>
  <c r="Q257" i="16"/>
  <c r="R257" i="16" s="1"/>
  <c r="N257" i="16" s="1"/>
  <c r="P257" i="16"/>
  <c r="Q415" i="16"/>
  <c r="R415" i="16" s="1"/>
  <c r="N415" i="16" s="1"/>
  <c r="P415" i="16"/>
  <c r="Q105" i="16"/>
  <c r="R105" i="16" s="1"/>
  <c r="N105" i="16" s="1"/>
  <c r="P105" i="16"/>
  <c r="Q791" i="16"/>
  <c r="R791" i="16" s="1"/>
  <c r="N791" i="16" s="1"/>
  <c r="P791" i="16"/>
  <c r="Q504" i="16"/>
  <c r="R504" i="16" s="1"/>
  <c r="N504" i="16" s="1"/>
  <c r="P504" i="16"/>
  <c r="P1178" i="16"/>
  <c r="Q1178" i="16"/>
  <c r="R1178" i="16" s="1"/>
  <c r="N1178" i="16" s="1"/>
  <c r="Q1887" i="16"/>
  <c r="R1887" i="16" s="1"/>
  <c r="N1887" i="16" s="1"/>
  <c r="P1887" i="16"/>
  <c r="Q1349" i="16"/>
  <c r="R1349" i="16" s="1"/>
  <c r="N1349" i="16" s="1"/>
  <c r="P1349" i="16"/>
  <c r="Q1399" i="16"/>
  <c r="R1399" i="16" s="1"/>
  <c r="N1399" i="16" s="1"/>
  <c r="P1399" i="16"/>
  <c r="Q1113" i="16"/>
  <c r="R1113" i="16" s="1"/>
  <c r="N1113" i="16" s="1"/>
  <c r="P1113" i="16"/>
  <c r="Q1930" i="16"/>
  <c r="R1930" i="16" s="1"/>
  <c r="N1930" i="16" s="1"/>
  <c r="P1930" i="16"/>
  <c r="Q745" i="16"/>
  <c r="R745" i="16" s="1"/>
  <c r="N745" i="16" s="1"/>
  <c r="P745" i="16"/>
  <c r="P482" i="16"/>
  <c r="Q482" i="16"/>
  <c r="R482" i="16" s="1"/>
  <c r="N482" i="16" s="1"/>
  <c r="P125" i="16"/>
  <c r="Q125" i="16"/>
  <c r="R125" i="16" s="1"/>
  <c r="N125" i="16" s="1"/>
  <c r="Q283" i="16"/>
  <c r="R283" i="16" s="1"/>
  <c r="N283" i="16" s="1"/>
  <c r="P283" i="16"/>
  <c r="Q991" i="16"/>
  <c r="R991" i="16" s="1"/>
  <c r="N991" i="16" s="1"/>
  <c r="P991" i="16"/>
  <c r="P658" i="16"/>
  <c r="Q658" i="16"/>
  <c r="R658" i="16" s="1"/>
  <c r="N658" i="16" s="1"/>
  <c r="Q372" i="16"/>
  <c r="R372" i="16" s="1"/>
  <c r="N372" i="16" s="1"/>
  <c r="P372" i="16"/>
  <c r="Q2041" i="16"/>
  <c r="R2041" i="16" s="1"/>
  <c r="N2041" i="16" s="1"/>
  <c r="P2041" i="16"/>
  <c r="Q1755" i="16"/>
  <c r="R1755" i="16" s="1"/>
  <c r="N1755" i="16" s="1"/>
  <c r="P1755" i="16"/>
  <c r="Q1217" i="16"/>
  <c r="R1217" i="16" s="1"/>
  <c r="N1217" i="16" s="1"/>
  <c r="P1217" i="16"/>
  <c r="P1254" i="16"/>
  <c r="Q1254" i="16"/>
  <c r="R1254" i="16" s="1"/>
  <c r="N1254" i="16" s="1"/>
  <c r="Q1976" i="16"/>
  <c r="R1976" i="16" s="1"/>
  <c r="N1976" i="16" s="1"/>
  <c r="P1976" i="16"/>
  <c r="Q1773" i="16"/>
  <c r="R1773" i="16" s="1"/>
  <c r="N1773" i="16" s="1"/>
  <c r="P1773" i="16"/>
  <c r="P613" i="16"/>
  <c r="Q613" i="16"/>
  <c r="R613" i="16" s="1"/>
  <c r="N613" i="16" s="1"/>
  <c r="Q351" i="16"/>
  <c r="R351" i="16" s="1"/>
  <c r="N351" i="16" s="1"/>
  <c r="P351" i="16"/>
  <c r="P1036" i="16"/>
  <c r="Q1036" i="16"/>
  <c r="R1036" i="16" s="1"/>
  <c r="N1036" i="16" s="1"/>
  <c r="Q151" i="16"/>
  <c r="R151" i="16" s="1"/>
  <c r="N151" i="16" s="1"/>
  <c r="P151" i="16"/>
  <c r="Q861" i="16"/>
  <c r="R861" i="16" s="1"/>
  <c r="N861" i="16" s="1"/>
  <c r="P861" i="16"/>
  <c r="Q525" i="16"/>
  <c r="R525" i="16" s="1"/>
  <c r="N525" i="16" s="1"/>
  <c r="P525" i="16"/>
  <c r="P229" i="16"/>
  <c r="Q229" i="16"/>
  <c r="R229" i="16" s="1"/>
  <c r="N229" i="16" s="1"/>
  <c r="P1896" i="16"/>
  <c r="Q1896" i="16"/>
  <c r="R1896" i="16" s="1"/>
  <c r="N1896" i="16" s="1"/>
  <c r="Q1623" i="16"/>
  <c r="R1623" i="16" s="1"/>
  <c r="N1623" i="16" s="1"/>
  <c r="P1623" i="16"/>
  <c r="Q1085" i="16"/>
  <c r="R1085" i="16" s="1"/>
  <c r="N1085" i="16" s="1"/>
  <c r="P1085" i="16"/>
  <c r="P1110" i="16"/>
  <c r="Q1110" i="16"/>
  <c r="R1110" i="16" s="1"/>
  <c r="N1110" i="16" s="1"/>
  <c r="Q1843" i="16"/>
  <c r="R1843" i="16" s="1"/>
  <c r="N1843" i="16" s="1"/>
  <c r="P1843" i="16"/>
  <c r="Q1630" i="16"/>
  <c r="R1630" i="16" s="1"/>
  <c r="N1630" i="16" s="1"/>
  <c r="P1630" i="16"/>
  <c r="Q337" i="16"/>
  <c r="R337" i="16" s="1"/>
  <c r="N337" i="16" s="1"/>
  <c r="P337" i="16"/>
  <c r="Q64" i="16"/>
  <c r="R64" i="16" s="1"/>
  <c r="N64" i="16" s="1"/>
  <c r="P64" i="16"/>
  <c r="Q760" i="16"/>
  <c r="R760" i="16" s="1"/>
  <c r="N760" i="16" s="1"/>
  <c r="P760" i="16"/>
  <c r="P666" i="16"/>
  <c r="Q666" i="16"/>
  <c r="R666" i="16" s="1"/>
  <c r="N666" i="16" s="1"/>
  <c r="Q585" i="16"/>
  <c r="R585" i="16" s="1"/>
  <c r="N585" i="16" s="1"/>
  <c r="P585" i="16"/>
  <c r="Q250" i="16"/>
  <c r="R250" i="16" s="1"/>
  <c r="N250" i="16" s="1"/>
  <c r="P250" i="16"/>
  <c r="Q983" i="16"/>
  <c r="R983" i="16" s="1"/>
  <c r="N983" i="16" s="1"/>
  <c r="P983" i="16"/>
  <c r="Q1609" i="16"/>
  <c r="R1609" i="16" s="1"/>
  <c r="N1609" i="16" s="1"/>
  <c r="P1609" i="16"/>
  <c r="Q1347" i="16"/>
  <c r="R1347" i="16" s="1"/>
  <c r="N1347" i="16" s="1"/>
  <c r="P1347" i="16"/>
  <c r="Q2069" i="16"/>
  <c r="R2069" i="16" s="1"/>
  <c r="N2069" i="16" s="1"/>
  <c r="P2069" i="16"/>
  <c r="P1554" i="16"/>
  <c r="Q1554" i="16"/>
  <c r="R1554" i="16" s="1"/>
  <c r="N1554" i="16" s="1"/>
  <c r="Q1568" i="16"/>
  <c r="R1568" i="16" s="1"/>
  <c r="N1568" i="16" s="1"/>
  <c r="P1568" i="16"/>
  <c r="P1330" i="16"/>
  <c r="Q1330" i="16"/>
  <c r="R1330" i="16" s="1"/>
  <c r="N1330" i="16" s="1"/>
  <c r="P1102" i="16"/>
  <c r="Q1102" i="16"/>
  <c r="R1102" i="16" s="1"/>
  <c r="N1102" i="16" s="1"/>
  <c r="P1836" i="16"/>
  <c r="Q1836" i="16"/>
  <c r="R1836" i="16" s="1"/>
  <c r="N1836" i="16" s="1"/>
  <c r="Q2532" i="16"/>
  <c r="R2532" i="16" s="1"/>
  <c r="N2532" i="16" s="1"/>
  <c r="P2532" i="16"/>
  <c r="Q2474" i="16"/>
  <c r="R2474" i="16" s="1"/>
  <c r="N2474" i="16" s="1"/>
  <c r="P2474" i="16"/>
  <c r="P2415" i="16"/>
  <c r="Q2415" i="16"/>
  <c r="R2415" i="16" s="1"/>
  <c r="N2415" i="16" s="1"/>
  <c r="P2331" i="16"/>
  <c r="Q2331" i="16"/>
  <c r="R2331" i="16" s="1"/>
  <c r="N2331" i="16" s="1"/>
  <c r="Q1985" i="16"/>
  <c r="R1985" i="16" s="1"/>
  <c r="N1985" i="16" s="1"/>
  <c r="P1985" i="16"/>
  <c r="Q1950" i="16"/>
  <c r="R1950" i="16" s="1"/>
  <c r="N1950" i="16" s="1"/>
  <c r="P1950" i="16"/>
  <c r="Q2227" i="16"/>
  <c r="R2227" i="16" s="1"/>
  <c r="N2227" i="16" s="1"/>
  <c r="P2227" i="16"/>
  <c r="Q2169" i="16"/>
  <c r="R2169" i="16" s="1"/>
  <c r="N2169" i="16" s="1"/>
  <c r="P2169" i="16"/>
  <c r="Q2073" i="16"/>
  <c r="R2073" i="16" s="1"/>
  <c r="N2073" i="16" s="1"/>
  <c r="P2073" i="16"/>
  <c r="Q3812" i="16"/>
  <c r="R3812" i="16" s="1"/>
  <c r="N3812" i="16" s="1"/>
  <c r="P3812" i="16"/>
  <c r="Q3743" i="16"/>
  <c r="R3743" i="16" s="1"/>
  <c r="N3743" i="16" s="1"/>
  <c r="P3743" i="16"/>
  <c r="Q3695" i="16"/>
  <c r="R3695" i="16" s="1"/>
  <c r="N3695" i="16" s="1"/>
  <c r="P3695" i="16"/>
  <c r="Q3636" i="16"/>
  <c r="R3636" i="16" s="1"/>
  <c r="N3636" i="16" s="1"/>
  <c r="P3636" i="16"/>
  <c r="P2545" i="16"/>
  <c r="Q2545" i="16"/>
  <c r="R2545" i="16" s="1"/>
  <c r="N2545" i="16" s="1"/>
  <c r="Q2486" i="16"/>
  <c r="R2486" i="16" s="1"/>
  <c r="N2486" i="16" s="1"/>
  <c r="P2486" i="16"/>
  <c r="P2427" i="16"/>
  <c r="Q2427" i="16"/>
  <c r="R2427" i="16" s="1"/>
  <c r="N2427" i="16" s="1"/>
  <c r="Q2355" i="16"/>
  <c r="R2355" i="16" s="1"/>
  <c r="N2355" i="16" s="1"/>
  <c r="P2355" i="16"/>
  <c r="Q1997" i="16"/>
  <c r="R1997" i="16" s="1"/>
  <c r="N1997" i="16" s="1"/>
  <c r="P1997" i="16"/>
  <c r="Q1962" i="16"/>
  <c r="R1962" i="16" s="1"/>
  <c r="N1962" i="16" s="1"/>
  <c r="P1962" i="16"/>
  <c r="Q2240" i="16"/>
  <c r="R2240" i="16" s="1"/>
  <c r="N2240" i="16" s="1"/>
  <c r="P2240" i="16"/>
  <c r="Q2180" i="16"/>
  <c r="R2180" i="16" s="1"/>
  <c r="N2180" i="16" s="1"/>
  <c r="P2180" i="16"/>
  <c r="Q2085" i="16"/>
  <c r="R2085" i="16" s="1"/>
  <c r="N2085" i="16" s="1"/>
  <c r="P2085" i="16"/>
  <c r="Q3825" i="16"/>
  <c r="R3825" i="16" s="1"/>
  <c r="N3825" i="16" s="1"/>
  <c r="P3825" i="16"/>
  <c r="P3754" i="16"/>
  <c r="Q3754" i="16"/>
  <c r="R3754" i="16" s="1"/>
  <c r="N3754" i="16" s="1"/>
  <c r="Q3707" i="16"/>
  <c r="R3707" i="16" s="1"/>
  <c r="N3707" i="16" s="1"/>
  <c r="P3707" i="16"/>
  <c r="Q3648" i="16"/>
  <c r="R3648" i="16" s="1"/>
  <c r="N3648" i="16" s="1"/>
  <c r="P3648" i="16"/>
  <c r="P2988" i="16"/>
  <c r="Q2988" i="16"/>
  <c r="R2988" i="16" s="1"/>
  <c r="N2988" i="16" s="1"/>
  <c r="Q2954" i="16"/>
  <c r="R2954" i="16" s="1"/>
  <c r="N2954" i="16" s="1"/>
  <c r="P2954" i="16"/>
  <c r="P2871" i="16"/>
  <c r="Q2871" i="16"/>
  <c r="R2871" i="16" s="1"/>
  <c r="N2871" i="16" s="1"/>
  <c r="Q2800" i="16"/>
  <c r="R2800" i="16" s="1"/>
  <c r="N2800" i="16" s="1"/>
  <c r="P2800" i="16"/>
  <c r="P2441" i="16"/>
  <c r="Q2441" i="16"/>
  <c r="R2441" i="16" s="1"/>
  <c r="N2441" i="16" s="1"/>
  <c r="P2406" i="16"/>
  <c r="Q2406" i="16"/>
  <c r="R2406" i="16" s="1"/>
  <c r="N2406" i="16" s="1"/>
  <c r="Q2682" i="16"/>
  <c r="R2682" i="16" s="1"/>
  <c r="N2682" i="16" s="1"/>
  <c r="P2682" i="16"/>
  <c r="Q2624" i="16"/>
  <c r="R2624" i="16" s="1"/>
  <c r="N2624" i="16" s="1"/>
  <c r="P2624" i="16"/>
  <c r="P2541" i="16"/>
  <c r="Q2541" i="16"/>
  <c r="R2541" i="16" s="1"/>
  <c r="N2541" i="16" s="1"/>
  <c r="P2459" i="16"/>
  <c r="Q2459" i="16"/>
  <c r="R2459" i="16" s="1"/>
  <c r="N2459" i="16" s="1"/>
  <c r="P2423" i="16"/>
  <c r="Q2423" i="16"/>
  <c r="R2423" i="16" s="1"/>
  <c r="N2423" i="16" s="1"/>
  <c r="Q2352" i="16"/>
  <c r="R2352" i="16" s="1"/>
  <c r="N2352" i="16" s="1"/>
  <c r="P2352" i="16"/>
  <c r="Q1284" i="16"/>
  <c r="R1284" i="16" s="1"/>
  <c r="N1284" i="16" s="1"/>
  <c r="P1284" i="16"/>
  <c r="Q3001" i="16"/>
  <c r="R3001" i="16" s="1"/>
  <c r="N3001" i="16" s="1"/>
  <c r="P3001" i="16"/>
  <c r="Q2966" i="16"/>
  <c r="R2966" i="16" s="1"/>
  <c r="N2966" i="16" s="1"/>
  <c r="P2966" i="16"/>
  <c r="P2883" i="16"/>
  <c r="Q2883" i="16"/>
  <c r="R2883" i="16" s="1"/>
  <c r="N2883" i="16" s="1"/>
  <c r="P2813" i="16"/>
  <c r="Q2813" i="16"/>
  <c r="R2813" i="16" s="1"/>
  <c r="N2813" i="16" s="1"/>
  <c r="P2453" i="16"/>
  <c r="Q2453" i="16"/>
  <c r="R2453" i="16" s="1"/>
  <c r="N2453" i="16" s="1"/>
  <c r="Q2418" i="16"/>
  <c r="R2418" i="16" s="1"/>
  <c r="N2418" i="16" s="1"/>
  <c r="P2418" i="16"/>
  <c r="Q2695" i="16"/>
  <c r="R2695" i="16" s="1"/>
  <c r="N2695" i="16" s="1"/>
  <c r="P2695" i="16"/>
  <c r="Q2636" i="16"/>
  <c r="R2636" i="16" s="1"/>
  <c r="N2636" i="16" s="1"/>
  <c r="P2636" i="16"/>
  <c r="P2553" i="16"/>
  <c r="Q2553" i="16"/>
  <c r="R2553" i="16" s="1"/>
  <c r="N2553" i="16" s="1"/>
  <c r="Q2470" i="16"/>
  <c r="R2470" i="16" s="1"/>
  <c r="N2470" i="16" s="1"/>
  <c r="P2470" i="16"/>
  <c r="P2435" i="16"/>
  <c r="Q2435" i="16"/>
  <c r="R2435" i="16" s="1"/>
  <c r="N2435" i="16" s="1"/>
  <c r="Q2365" i="16"/>
  <c r="R2365" i="16" s="1"/>
  <c r="N2365" i="16" s="1"/>
  <c r="P2365" i="16"/>
  <c r="Q1583" i="16"/>
  <c r="R1583" i="16" s="1"/>
  <c r="N1583" i="16" s="1"/>
  <c r="P1583" i="16"/>
  <c r="Q3301" i="16"/>
  <c r="R3301" i="16" s="1"/>
  <c r="N3301" i="16" s="1"/>
  <c r="P3301" i="16"/>
  <c r="Q3267" i="16"/>
  <c r="R3267" i="16" s="1"/>
  <c r="N3267" i="16" s="1"/>
  <c r="P3267" i="16"/>
  <c r="P3184" i="16"/>
  <c r="Q3184" i="16"/>
  <c r="R3184" i="16" s="1"/>
  <c r="N3184" i="16" s="1"/>
  <c r="P3112" i="16"/>
  <c r="Q3112" i="16"/>
  <c r="R3112" i="16" s="1"/>
  <c r="N3112" i="16" s="1"/>
  <c r="P2753" i="16"/>
  <c r="Q2753" i="16"/>
  <c r="R2753" i="16" s="1"/>
  <c r="N2753" i="16" s="1"/>
  <c r="Q2730" i="16"/>
  <c r="R2730" i="16" s="1"/>
  <c r="N2730" i="16" s="1"/>
  <c r="P2730" i="16"/>
  <c r="P2996" i="16"/>
  <c r="Q2996" i="16"/>
  <c r="R2996" i="16" s="1"/>
  <c r="N2996" i="16" s="1"/>
  <c r="P2936" i="16"/>
  <c r="Q2936" i="16"/>
  <c r="R2936" i="16" s="1"/>
  <c r="N2936" i="16" s="1"/>
  <c r="P2853" i="16"/>
  <c r="Q2853" i="16"/>
  <c r="R2853" i="16" s="1"/>
  <c r="N2853" i="16" s="1"/>
  <c r="Q2782" i="16"/>
  <c r="R2782" i="16" s="1"/>
  <c r="N2782" i="16" s="1"/>
  <c r="P2782" i="16"/>
  <c r="Q2735" i="16"/>
  <c r="R2735" i="16" s="1"/>
  <c r="N2735" i="16" s="1"/>
  <c r="P2735" i="16"/>
  <c r="Q2675" i="16"/>
  <c r="R2675" i="16" s="1"/>
  <c r="N2675" i="16" s="1"/>
  <c r="P2675" i="16"/>
  <c r="P1596" i="16"/>
  <c r="Q1596" i="16"/>
  <c r="R1596" i="16" s="1"/>
  <c r="N1596" i="16" s="1"/>
  <c r="Q3313" i="16"/>
  <c r="R3313" i="16" s="1"/>
  <c r="N3313" i="16" s="1"/>
  <c r="P3313" i="16"/>
  <c r="P3278" i="16"/>
  <c r="Q3278" i="16"/>
  <c r="R3278" i="16" s="1"/>
  <c r="N3278" i="16" s="1"/>
  <c r="Q3195" i="16"/>
  <c r="R3195" i="16" s="1"/>
  <c r="N3195" i="16" s="1"/>
  <c r="P3195" i="16"/>
  <c r="P3124" i="16"/>
  <c r="Q3124" i="16"/>
  <c r="R3124" i="16" s="1"/>
  <c r="N3124" i="16" s="1"/>
  <c r="Q2766" i="16"/>
  <c r="R2766" i="16" s="1"/>
  <c r="N2766" i="16" s="1"/>
  <c r="P2766" i="16"/>
  <c r="Q2742" i="16"/>
  <c r="R2742" i="16" s="1"/>
  <c r="N2742" i="16" s="1"/>
  <c r="P2742" i="16"/>
  <c r="P3008" i="16"/>
  <c r="Q3008" i="16"/>
  <c r="R3008" i="16" s="1"/>
  <c r="N3008" i="16" s="1"/>
  <c r="Q2947" i="16"/>
  <c r="R2947" i="16" s="1"/>
  <c r="N2947" i="16" s="1"/>
  <c r="P2947" i="16"/>
  <c r="Q2865" i="16"/>
  <c r="R2865" i="16" s="1"/>
  <c r="N2865" i="16" s="1"/>
  <c r="P2865" i="16"/>
  <c r="Q2794" i="16"/>
  <c r="R2794" i="16" s="1"/>
  <c r="N2794" i="16" s="1"/>
  <c r="P2794" i="16"/>
  <c r="Q2747" i="16"/>
  <c r="R2747" i="16" s="1"/>
  <c r="N2747" i="16" s="1"/>
  <c r="P2747" i="16"/>
  <c r="Q2688" i="16"/>
  <c r="R2688" i="16" s="1"/>
  <c r="N2688" i="16" s="1"/>
  <c r="P2688" i="16"/>
  <c r="Q1762" i="16"/>
  <c r="R1762" i="16" s="1"/>
  <c r="N1762" i="16" s="1"/>
  <c r="P1762" i="16"/>
  <c r="Q2460" i="16"/>
  <c r="R2460" i="16" s="1"/>
  <c r="N2460" i="16" s="1"/>
  <c r="P2460" i="16"/>
  <c r="P2403" i="16"/>
  <c r="Q2403" i="16"/>
  <c r="R2403" i="16" s="1"/>
  <c r="N2403" i="16" s="1"/>
  <c r="Q2343" i="16"/>
  <c r="R2343" i="16" s="1"/>
  <c r="N2343" i="16" s="1"/>
  <c r="P2343" i="16"/>
  <c r="P2261" i="16"/>
  <c r="Q2261" i="16"/>
  <c r="R2261" i="16" s="1"/>
  <c r="N2261" i="16" s="1"/>
  <c r="Q1913" i="16"/>
  <c r="R1913" i="16" s="1"/>
  <c r="N1913" i="16" s="1"/>
  <c r="P1913" i="16"/>
  <c r="Q1877" i="16"/>
  <c r="R1877" i="16" s="1"/>
  <c r="N1877" i="16" s="1"/>
  <c r="P1877" i="16"/>
  <c r="P2156" i="16"/>
  <c r="Q2156" i="16"/>
  <c r="R2156" i="16" s="1"/>
  <c r="N2156" i="16" s="1"/>
  <c r="P2095" i="16"/>
  <c r="Q2095" i="16"/>
  <c r="R2095" i="16" s="1"/>
  <c r="N2095" i="16" s="1"/>
  <c r="Q3836" i="16"/>
  <c r="R3836" i="16" s="1"/>
  <c r="N3836" i="16" s="1"/>
  <c r="P3836" i="16"/>
  <c r="Q3741" i="16"/>
  <c r="R3741" i="16" s="1"/>
  <c r="N3741" i="16" s="1"/>
  <c r="P3741" i="16"/>
  <c r="Q3670" i="16"/>
  <c r="R3670" i="16" s="1"/>
  <c r="N3670" i="16" s="1"/>
  <c r="P3670" i="16"/>
  <c r="Q3624" i="16"/>
  <c r="R3624" i="16" s="1"/>
  <c r="N3624" i="16" s="1"/>
  <c r="P3624" i="16"/>
  <c r="Q3564" i="16"/>
  <c r="R3564" i="16" s="1"/>
  <c r="N3564" i="16" s="1"/>
  <c r="P3564" i="16"/>
  <c r="P2473" i="16"/>
  <c r="Q2473" i="16"/>
  <c r="R2473" i="16" s="1"/>
  <c r="N2473" i="16" s="1"/>
  <c r="Q2414" i="16"/>
  <c r="R2414" i="16" s="1"/>
  <c r="N2414" i="16" s="1"/>
  <c r="P2414" i="16"/>
  <c r="Q2356" i="16"/>
  <c r="R2356" i="16" s="1"/>
  <c r="N2356" i="16" s="1"/>
  <c r="P2356" i="16"/>
  <c r="Q2272" i="16"/>
  <c r="R2272" i="16" s="1"/>
  <c r="N2272" i="16" s="1"/>
  <c r="P2272" i="16"/>
  <c r="Q1925" i="16"/>
  <c r="R1925" i="16" s="1"/>
  <c r="N1925" i="16" s="1"/>
  <c r="P1925" i="16"/>
  <c r="Q1890" i="16"/>
  <c r="R1890" i="16" s="1"/>
  <c r="N1890" i="16" s="1"/>
  <c r="P1890" i="16"/>
  <c r="P2167" i="16"/>
  <c r="Q2167" i="16"/>
  <c r="R2167" i="16" s="1"/>
  <c r="N2167" i="16" s="1"/>
  <c r="P2107" i="16"/>
  <c r="Q2107" i="16"/>
  <c r="R2107" i="16" s="1"/>
  <c r="N2107" i="16" s="1"/>
  <c r="P3826" i="16"/>
  <c r="Q3826" i="16"/>
  <c r="R3826" i="16" s="1"/>
  <c r="N3826" i="16" s="1"/>
  <c r="Q3753" i="16"/>
  <c r="R3753" i="16" s="1"/>
  <c r="N3753" i="16" s="1"/>
  <c r="P3753" i="16"/>
  <c r="P3682" i="16"/>
  <c r="Q3682" i="16"/>
  <c r="R3682" i="16" s="1"/>
  <c r="N3682" i="16" s="1"/>
  <c r="Q3634" i="16"/>
  <c r="R3634" i="16" s="1"/>
  <c r="N3634" i="16" s="1"/>
  <c r="P3634" i="16"/>
  <c r="Q3576" i="16"/>
  <c r="R3576" i="16" s="1"/>
  <c r="N3576" i="16" s="1"/>
  <c r="P3576" i="16"/>
  <c r="P2629" i="16"/>
  <c r="Q2629" i="16"/>
  <c r="R2629" i="16" s="1"/>
  <c r="N2629" i="16" s="1"/>
  <c r="Q2570" i="16"/>
  <c r="R2570" i="16" s="1"/>
  <c r="N2570" i="16" s="1"/>
  <c r="P2570" i="16"/>
  <c r="P2511" i="16"/>
  <c r="Q2511" i="16"/>
  <c r="R2511" i="16" s="1"/>
  <c r="N2511" i="16" s="1"/>
  <c r="Q2440" i="16"/>
  <c r="R2440" i="16" s="1"/>
  <c r="N2440" i="16" s="1"/>
  <c r="P2440" i="16"/>
  <c r="Q2082" i="16"/>
  <c r="R2082" i="16" s="1"/>
  <c r="N2082" i="16" s="1"/>
  <c r="P2082" i="16"/>
  <c r="P2045" i="16"/>
  <c r="Q2045" i="16"/>
  <c r="R2045" i="16" s="1"/>
  <c r="N2045" i="16" s="1"/>
  <c r="Q2323" i="16"/>
  <c r="R2323" i="16" s="1"/>
  <c r="N2323" i="16" s="1"/>
  <c r="P2323" i="16"/>
  <c r="P2263" i="16"/>
  <c r="Q2263" i="16"/>
  <c r="R2263" i="16" s="1"/>
  <c r="N2263" i="16" s="1"/>
  <c r="Q2168" i="16"/>
  <c r="R2168" i="16" s="1"/>
  <c r="N2168" i="16" s="1"/>
  <c r="P2168" i="16"/>
  <c r="Q2097" i="16"/>
  <c r="R2097" i="16" s="1"/>
  <c r="N2097" i="16" s="1"/>
  <c r="P2097" i="16"/>
  <c r="Q3677" i="16"/>
  <c r="R3677" i="16" s="1"/>
  <c r="N3677" i="16" s="1"/>
  <c r="P3677" i="16"/>
  <c r="P3790" i="16"/>
  <c r="Q3790" i="16"/>
  <c r="R3790" i="16" s="1"/>
  <c r="N3790" i="16" s="1"/>
  <c r="P3732" i="16"/>
  <c r="Q3732" i="16"/>
  <c r="R3732" i="16" s="1"/>
  <c r="N3732" i="16" s="1"/>
  <c r="Q2341" i="16"/>
  <c r="R2341" i="16" s="1"/>
  <c r="N2341" i="16" s="1"/>
  <c r="P2341" i="16"/>
  <c r="Q2295" i="16"/>
  <c r="R2295" i="16" s="1"/>
  <c r="N2295" i="16" s="1"/>
  <c r="P2295" i="16"/>
  <c r="Q2235" i="16"/>
  <c r="R2235" i="16" s="1"/>
  <c r="N2235" i="16" s="1"/>
  <c r="P2235" i="16"/>
  <c r="P2151" i="16"/>
  <c r="Q2151" i="16"/>
  <c r="R2151" i="16" s="1"/>
  <c r="N2151" i="16" s="1"/>
  <c r="P3810" i="16"/>
  <c r="Q3810" i="16"/>
  <c r="R3810" i="16" s="1"/>
  <c r="N3810" i="16" s="1"/>
  <c r="P3833" i="16"/>
  <c r="Q3833" i="16"/>
  <c r="R3833" i="16" s="1"/>
  <c r="N3833" i="16" s="1"/>
  <c r="Q3534" i="16"/>
  <c r="R3534" i="16" s="1"/>
  <c r="N3534" i="16" s="1"/>
  <c r="P3534" i="16"/>
  <c r="P3776" i="16"/>
  <c r="Q3776" i="16"/>
  <c r="R3776" i="16" s="1"/>
  <c r="N3776" i="16" s="1"/>
  <c r="P3728" i="16"/>
  <c r="Q3728" i="16"/>
  <c r="R3728" i="16" s="1"/>
  <c r="N3728" i="16" s="1"/>
  <c r="Q3632" i="16"/>
  <c r="R3632" i="16" s="1"/>
  <c r="N3632" i="16" s="1"/>
  <c r="P3632" i="16"/>
  <c r="Q3562" i="16"/>
  <c r="R3562" i="16" s="1"/>
  <c r="N3562" i="16" s="1"/>
  <c r="P3562" i="16"/>
  <c r="P3516" i="16"/>
  <c r="Q3516" i="16"/>
  <c r="R3516" i="16" s="1"/>
  <c r="N3516" i="16" s="1"/>
  <c r="P3456" i="16"/>
  <c r="Q3456" i="16"/>
  <c r="R3456" i="16" s="1"/>
  <c r="N3456" i="16" s="1"/>
  <c r="P2509" i="16"/>
  <c r="Q2509" i="16"/>
  <c r="R2509" i="16" s="1"/>
  <c r="N2509" i="16" s="1"/>
  <c r="Q2450" i="16"/>
  <c r="R2450" i="16" s="1"/>
  <c r="N2450" i="16" s="1"/>
  <c r="P2450" i="16"/>
  <c r="P2390" i="16"/>
  <c r="Q2390" i="16"/>
  <c r="R2390" i="16" s="1"/>
  <c r="N2390" i="16" s="1"/>
  <c r="Q2308" i="16"/>
  <c r="R2308" i="16" s="1"/>
  <c r="N2308" i="16" s="1"/>
  <c r="P2308" i="16"/>
  <c r="Q1961" i="16"/>
  <c r="R1961" i="16" s="1"/>
  <c r="N1961" i="16" s="1"/>
  <c r="P1961" i="16"/>
  <c r="Q1926" i="16"/>
  <c r="R1926" i="16" s="1"/>
  <c r="N1926" i="16" s="1"/>
  <c r="P1926" i="16"/>
  <c r="Q2204" i="16"/>
  <c r="R2204" i="16" s="1"/>
  <c r="N2204" i="16" s="1"/>
  <c r="P2204" i="16"/>
  <c r="Q2145" i="16"/>
  <c r="R2145" i="16" s="1"/>
  <c r="N2145" i="16" s="1"/>
  <c r="P2145" i="16"/>
  <c r="Q3607" i="16"/>
  <c r="R3607" i="16" s="1"/>
  <c r="N3607" i="16" s="1"/>
  <c r="P3607" i="16"/>
  <c r="Q3789" i="16"/>
  <c r="R3789" i="16" s="1"/>
  <c r="N3789" i="16" s="1"/>
  <c r="P3789" i="16"/>
  <c r="Q3718" i="16"/>
  <c r="R3718" i="16" s="1"/>
  <c r="N3718" i="16" s="1"/>
  <c r="P3718" i="16"/>
  <c r="Q3671" i="16"/>
  <c r="R3671" i="16" s="1"/>
  <c r="N3671" i="16" s="1"/>
  <c r="P3671" i="16"/>
  <c r="P3611" i="16"/>
  <c r="Q3611" i="16"/>
  <c r="R3611" i="16" s="1"/>
  <c r="N3611" i="16" s="1"/>
  <c r="Q2100" i="16"/>
  <c r="R2100" i="16" s="1"/>
  <c r="N2100" i="16" s="1"/>
  <c r="P2100" i="16"/>
  <c r="Q3817" i="16"/>
  <c r="R3817" i="16" s="1"/>
  <c r="N3817" i="16" s="1"/>
  <c r="P3817" i="16"/>
  <c r="Q3782" i="16"/>
  <c r="R3782" i="16" s="1"/>
  <c r="N3782" i="16" s="1"/>
  <c r="P3782" i="16"/>
  <c r="Q3711" i="16"/>
  <c r="R3711" i="16" s="1"/>
  <c r="N3711" i="16" s="1"/>
  <c r="P3711" i="16"/>
  <c r="Q3628" i="16"/>
  <c r="R3628" i="16" s="1"/>
  <c r="N3628" i="16" s="1"/>
  <c r="P3628" i="16"/>
  <c r="Q3269" i="16"/>
  <c r="R3269" i="16" s="1"/>
  <c r="N3269" i="16" s="1"/>
  <c r="P3269" i="16"/>
  <c r="P3246" i="16"/>
  <c r="Q3246" i="16"/>
  <c r="R3246" i="16" s="1"/>
  <c r="N3246" i="16" s="1"/>
  <c r="Q3512" i="16"/>
  <c r="R3512" i="16" s="1"/>
  <c r="N3512" i="16" s="1"/>
  <c r="P3512" i="16"/>
  <c r="Q3453" i="16"/>
  <c r="R3453" i="16" s="1"/>
  <c r="N3453" i="16" s="1"/>
  <c r="P3453" i="16"/>
  <c r="Q3369" i="16"/>
  <c r="R3369" i="16" s="1"/>
  <c r="N3369" i="16" s="1"/>
  <c r="P3369" i="16"/>
  <c r="Q3299" i="16"/>
  <c r="R3299" i="16" s="1"/>
  <c r="N3299" i="16" s="1"/>
  <c r="P3299" i="16"/>
  <c r="P3250" i="16"/>
  <c r="Q3250" i="16"/>
  <c r="R3250" i="16" s="1"/>
  <c r="N3250" i="16" s="1"/>
  <c r="P3191" i="16"/>
  <c r="Q3191" i="16"/>
  <c r="R3191" i="16" s="1"/>
  <c r="N3191" i="16" s="1"/>
  <c r="Q663" i="16"/>
  <c r="R663" i="16" s="1"/>
  <c r="N663" i="16" s="1"/>
  <c r="P663" i="16"/>
  <c r="Q555" i="16"/>
  <c r="R555" i="16" s="1"/>
  <c r="N555" i="16" s="1"/>
  <c r="P555" i="16"/>
  <c r="Q349" i="16"/>
  <c r="R349" i="16" s="1"/>
  <c r="N349" i="16" s="1"/>
  <c r="P349" i="16"/>
  <c r="P1278" i="16"/>
  <c r="Q1278" i="16"/>
  <c r="R1278" i="16" s="1"/>
  <c r="N1278" i="16" s="1"/>
  <c r="Q2445" i="16"/>
  <c r="R2445" i="16" s="1"/>
  <c r="N2445" i="16" s="1"/>
  <c r="P2445" i="16"/>
  <c r="P254" i="16"/>
  <c r="Q254" i="16"/>
  <c r="R254" i="16" s="1"/>
  <c r="N254" i="16" s="1"/>
  <c r="Q1543" i="16"/>
  <c r="R1543" i="16" s="1"/>
  <c r="N1543" i="16" s="1"/>
  <c r="P1543" i="16"/>
  <c r="Q925" i="16"/>
  <c r="R925" i="16" s="1"/>
  <c r="N925" i="16" s="1"/>
  <c r="P925" i="16"/>
  <c r="Q807" i="16"/>
  <c r="R807" i="16" s="1"/>
  <c r="N807" i="16" s="1"/>
  <c r="P807" i="16"/>
  <c r="Q319" i="16"/>
  <c r="R319" i="16" s="1"/>
  <c r="N319" i="16" s="1"/>
  <c r="P319" i="16"/>
  <c r="P694" i="16"/>
  <c r="Q694" i="16"/>
  <c r="R694" i="16" s="1"/>
  <c r="N694" i="16" s="1"/>
  <c r="Q2077" i="16"/>
  <c r="R2077" i="16" s="1"/>
  <c r="N2077" i="16" s="1"/>
  <c r="P2077" i="16"/>
  <c r="Q1253" i="16"/>
  <c r="R1253" i="16" s="1"/>
  <c r="N1253" i="16" s="1"/>
  <c r="P1253" i="16"/>
  <c r="P1351" i="16"/>
  <c r="Q1351" i="16"/>
  <c r="R1351" i="16" s="1"/>
  <c r="N1351" i="16" s="1"/>
  <c r="P2344" i="16"/>
  <c r="Q2344" i="16"/>
  <c r="R2344" i="16" s="1"/>
  <c r="N2344" i="16" s="1"/>
  <c r="Q484" i="16"/>
  <c r="R484" i="16" s="1"/>
  <c r="N484" i="16" s="1"/>
  <c r="P484" i="16"/>
  <c r="Q219" i="16"/>
  <c r="R219" i="16" s="1"/>
  <c r="N219" i="16" s="1"/>
  <c r="P219" i="16"/>
  <c r="Q519" i="16"/>
  <c r="R519" i="16" s="1"/>
  <c r="N519" i="16" s="1"/>
  <c r="P519" i="16"/>
  <c r="Q449" i="16"/>
  <c r="R449" i="16" s="1"/>
  <c r="N449" i="16" s="1"/>
  <c r="P449" i="16"/>
  <c r="Q205" i="16"/>
  <c r="R205" i="16" s="1"/>
  <c r="N205" i="16" s="1"/>
  <c r="P205" i="16"/>
  <c r="Q463" i="16"/>
  <c r="R463" i="16" s="1"/>
  <c r="N463" i="16" s="1"/>
  <c r="P463" i="16"/>
  <c r="P154" i="16"/>
  <c r="Q154" i="16"/>
  <c r="R154" i="16" s="1"/>
  <c r="N154" i="16" s="1"/>
  <c r="P849" i="16"/>
  <c r="Q849" i="16"/>
  <c r="R849" i="16" s="1"/>
  <c r="N849" i="16" s="1"/>
  <c r="Q553" i="16"/>
  <c r="R553" i="16" s="1"/>
  <c r="N553" i="16" s="1"/>
  <c r="P553" i="16"/>
  <c r="Q1227" i="16"/>
  <c r="R1227" i="16" s="1"/>
  <c r="N1227" i="16" s="1"/>
  <c r="P1227" i="16"/>
  <c r="P1936" i="16"/>
  <c r="Q1936" i="16"/>
  <c r="R1936" i="16" s="1"/>
  <c r="N1936" i="16" s="1"/>
  <c r="Q1397" i="16"/>
  <c r="R1397" i="16" s="1"/>
  <c r="N1397" i="16" s="1"/>
  <c r="P1397" i="16"/>
  <c r="P1446" i="16"/>
  <c r="Q1446" i="16"/>
  <c r="R1446" i="16" s="1"/>
  <c r="N1446" i="16" s="1"/>
  <c r="Q1161" i="16"/>
  <c r="R1161" i="16" s="1"/>
  <c r="N1161" i="16" s="1"/>
  <c r="P1161" i="16"/>
  <c r="Q1989" i="16"/>
  <c r="R1989" i="16" s="1"/>
  <c r="N1989" i="16" s="1"/>
  <c r="P1989" i="16"/>
  <c r="Q793" i="16"/>
  <c r="R793" i="16" s="1"/>
  <c r="N793" i="16" s="1"/>
  <c r="P793" i="16"/>
  <c r="Q532" i="16"/>
  <c r="R532" i="16" s="1"/>
  <c r="N532" i="16" s="1"/>
  <c r="P532" i="16"/>
  <c r="Q174" i="16"/>
  <c r="R174" i="16" s="1"/>
  <c r="N174" i="16" s="1"/>
  <c r="P174" i="16"/>
  <c r="Q331" i="16"/>
  <c r="R331" i="16" s="1"/>
  <c r="N331" i="16" s="1"/>
  <c r="P331" i="16"/>
  <c r="Q1039" i="16"/>
  <c r="R1039" i="16" s="1"/>
  <c r="N1039" i="16" s="1"/>
  <c r="P1039" i="16"/>
  <c r="P706" i="16"/>
  <c r="Q706" i="16"/>
  <c r="R706" i="16" s="1"/>
  <c r="N706" i="16" s="1"/>
  <c r="Q420" i="16"/>
  <c r="R420" i="16" s="1"/>
  <c r="N420" i="16" s="1"/>
  <c r="P420" i="16"/>
  <c r="Q1095" i="16"/>
  <c r="R1095" i="16" s="1"/>
  <c r="N1095" i="16" s="1"/>
  <c r="P1095" i="16"/>
  <c r="P1803" i="16"/>
  <c r="Q1803" i="16"/>
  <c r="R1803" i="16" s="1"/>
  <c r="N1803" i="16" s="1"/>
  <c r="P1266" i="16"/>
  <c r="Q1266" i="16"/>
  <c r="R1266" i="16" s="1"/>
  <c r="N1266" i="16" s="1"/>
  <c r="P1302" i="16"/>
  <c r="Q1302" i="16"/>
  <c r="R1302" i="16" s="1"/>
  <c r="N1302" i="16" s="1"/>
  <c r="P2023" i="16"/>
  <c r="Q2023" i="16"/>
  <c r="R2023" i="16" s="1"/>
  <c r="N2023" i="16" s="1"/>
  <c r="Q1833" i="16"/>
  <c r="R1833" i="16" s="1"/>
  <c r="N1833" i="16" s="1"/>
  <c r="P1833" i="16"/>
  <c r="Q422" i="16"/>
  <c r="R422" i="16" s="1"/>
  <c r="N422" i="16" s="1"/>
  <c r="P422" i="16"/>
  <c r="Q77" i="16"/>
  <c r="R77" i="16" s="1"/>
  <c r="N77" i="16" s="1"/>
  <c r="P77" i="16"/>
  <c r="P761" i="16"/>
  <c r="Q761" i="16"/>
  <c r="R761" i="16" s="1"/>
  <c r="N761" i="16" s="1"/>
  <c r="Q919" i="16"/>
  <c r="R919" i="16" s="1"/>
  <c r="N919" i="16" s="1"/>
  <c r="P919" i="16"/>
  <c r="P610" i="16"/>
  <c r="Q610" i="16"/>
  <c r="R610" i="16" s="1"/>
  <c r="N610" i="16" s="1"/>
  <c r="Q287" i="16"/>
  <c r="R287" i="16" s="1"/>
  <c r="N287" i="16" s="1"/>
  <c r="P287" i="16"/>
  <c r="Q1007" i="16"/>
  <c r="R1007" i="16" s="1"/>
  <c r="N1007" i="16" s="1"/>
  <c r="P1007" i="16"/>
  <c r="Q1683" i="16"/>
  <c r="R1683" i="16" s="1"/>
  <c r="N1683" i="16" s="1"/>
  <c r="P1683" i="16"/>
  <c r="Q1384" i="16"/>
  <c r="R1384" i="16" s="1"/>
  <c r="N1384" i="16" s="1"/>
  <c r="P1384" i="16"/>
  <c r="Q869" i="16"/>
  <c r="R869" i="16" s="1"/>
  <c r="N869" i="16" s="1"/>
  <c r="P869" i="16"/>
  <c r="Q1915" i="16"/>
  <c r="R1915" i="16" s="1"/>
  <c r="N1915" i="16" s="1"/>
  <c r="P1915" i="16"/>
  <c r="Q1617" i="16"/>
  <c r="R1617" i="16" s="1"/>
  <c r="N1617" i="16" s="1"/>
  <c r="P1617" i="16"/>
  <c r="Q1499" i="16"/>
  <c r="R1499" i="16" s="1"/>
  <c r="N1499" i="16" s="1"/>
  <c r="P1499" i="16"/>
  <c r="P434" i="16"/>
  <c r="Q434" i="16"/>
  <c r="R434" i="16" s="1"/>
  <c r="N434" i="16" s="1"/>
  <c r="Q89" i="16"/>
  <c r="R89" i="16" s="1"/>
  <c r="N89" i="16" s="1"/>
  <c r="P89" i="16"/>
  <c r="Q773" i="16"/>
  <c r="R773" i="16" s="1"/>
  <c r="N773" i="16" s="1"/>
  <c r="P773" i="16"/>
  <c r="Q931" i="16"/>
  <c r="R931" i="16" s="1"/>
  <c r="N931" i="16" s="1"/>
  <c r="P931" i="16"/>
  <c r="Q621" i="16"/>
  <c r="R621" i="16" s="1"/>
  <c r="N621" i="16" s="1"/>
  <c r="P621" i="16"/>
  <c r="Q300" i="16"/>
  <c r="R300" i="16" s="1"/>
  <c r="N300" i="16" s="1"/>
  <c r="P300" i="16"/>
  <c r="Q1020" i="16"/>
  <c r="R1020" i="16" s="1"/>
  <c r="N1020" i="16" s="1"/>
  <c r="P1020" i="16"/>
  <c r="Q1694" i="16"/>
  <c r="R1694" i="16" s="1"/>
  <c r="N1694" i="16" s="1"/>
  <c r="P1694" i="16"/>
  <c r="P1396" i="16"/>
  <c r="Q1396" i="16"/>
  <c r="R1396" i="16" s="1"/>
  <c r="N1396" i="16" s="1"/>
  <c r="Q883" i="16"/>
  <c r="R883" i="16" s="1"/>
  <c r="N883" i="16" s="1"/>
  <c r="P883" i="16"/>
  <c r="Q1927" i="16"/>
  <c r="R1927" i="16" s="1"/>
  <c r="N1927" i="16" s="1"/>
  <c r="P1927" i="16"/>
  <c r="P1628" i="16"/>
  <c r="Q1628" i="16"/>
  <c r="R1628" i="16" s="1"/>
  <c r="N1628" i="16" s="1"/>
  <c r="Q1511" i="16"/>
  <c r="R1511" i="16" s="1"/>
  <c r="N1511" i="16" s="1"/>
  <c r="P1511" i="16"/>
  <c r="P302" i="16"/>
  <c r="Q302" i="16"/>
  <c r="R302" i="16" s="1"/>
  <c r="N302" i="16" s="1"/>
  <c r="Q999" i="16"/>
  <c r="R999" i="16" s="1"/>
  <c r="N999" i="16" s="1"/>
  <c r="P999" i="16"/>
  <c r="Q641" i="16"/>
  <c r="R641" i="16" s="1"/>
  <c r="N641" i="16" s="1"/>
  <c r="P641" i="16"/>
  <c r="Q799" i="16"/>
  <c r="R799" i="16" s="1"/>
  <c r="N799" i="16" s="1"/>
  <c r="P799" i="16"/>
  <c r="Q489" i="16"/>
  <c r="R489" i="16" s="1"/>
  <c r="N489" i="16" s="1"/>
  <c r="P489" i="16"/>
  <c r="Q156" i="16"/>
  <c r="R156" i="16" s="1"/>
  <c r="N156" i="16" s="1"/>
  <c r="P156" i="16"/>
  <c r="Q887" i="16"/>
  <c r="R887" i="16" s="1"/>
  <c r="N887" i="16" s="1"/>
  <c r="P887" i="16"/>
  <c r="P1562" i="16"/>
  <c r="Q1562" i="16"/>
  <c r="R1562" i="16" s="1"/>
  <c r="N1562" i="16" s="1"/>
  <c r="Q1263" i="16"/>
  <c r="R1263" i="16" s="1"/>
  <c r="N1263" i="16" s="1"/>
  <c r="P1263" i="16"/>
  <c r="P1732" i="16"/>
  <c r="Q1732" i="16"/>
  <c r="R1732" i="16" s="1"/>
  <c r="N1732" i="16" s="1"/>
  <c r="P1795" i="16"/>
  <c r="Q1795" i="16"/>
  <c r="R1795" i="16" s="1"/>
  <c r="N1795" i="16" s="1"/>
  <c r="Q1497" i="16"/>
  <c r="R1497" i="16" s="1"/>
  <c r="N1497" i="16" s="1"/>
  <c r="P1497" i="16"/>
  <c r="Q1355" i="16"/>
  <c r="R1355" i="16" s="1"/>
  <c r="N1355" i="16" s="1"/>
  <c r="P1355" i="16"/>
  <c r="P746" i="16"/>
  <c r="Q746" i="16"/>
  <c r="R746" i="16" s="1"/>
  <c r="N746" i="16" s="1"/>
  <c r="Q400" i="16"/>
  <c r="R400" i="16" s="1"/>
  <c r="N400" i="16" s="1"/>
  <c r="P400" i="16"/>
  <c r="Q305" i="16"/>
  <c r="R305" i="16" s="1"/>
  <c r="N305" i="16" s="1"/>
  <c r="P305" i="16"/>
  <c r="P212" i="16"/>
  <c r="Q212" i="16"/>
  <c r="R212" i="16" s="1"/>
  <c r="N212" i="16" s="1"/>
  <c r="Q932" i="16"/>
  <c r="R932" i="16" s="1"/>
  <c r="N932" i="16" s="1"/>
  <c r="P932" i="16"/>
  <c r="Q623" i="16"/>
  <c r="R623" i="16" s="1"/>
  <c r="N623" i="16" s="1"/>
  <c r="P623" i="16"/>
  <c r="Q1249" i="16"/>
  <c r="R1249" i="16" s="1"/>
  <c r="N1249" i="16" s="1"/>
  <c r="P1249" i="16"/>
  <c r="P2005" i="16"/>
  <c r="Q2005" i="16"/>
  <c r="R2005" i="16" s="1"/>
  <c r="N2005" i="16" s="1"/>
  <c r="P1708" i="16"/>
  <c r="Q1708" i="16"/>
  <c r="R1708" i="16" s="1"/>
  <c r="N1708" i="16" s="1"/>
  <c r="P1194" i="16"/>
  <c r="Q1194" i="16"/>
  <c r="R1194" i="16" s="1"/>
  <c r="N1194" i="16" s="1"/>
  <c r="Q1209" i="16"/>
  <c r="R1209" i="16" s="1"/>
  <c r="N1209" i="16" s="1"/>
  <c r="P1209" i="16"/>
  <c r="Q1941" i="16"/>
  <c r="R1941" i="16" s="1"/>
  <c r="N1941" i="16" s="1"/>
  <c r="P1941" i="16"/>
  <c r="Q1895" i="16"/>
  <c r="R1895" i="16" s="1"/>
  <c r="N1895" i="16" s="1"/>
  <c r="P1895" i="16"/>
  <c r="P614" i="16"/>
  <c r="Q614" i="16"/>
  <c r="R614" i="16" s="1"/>
  <c r="N614" i="16" s="1"/>
  <c r="Q268" i="16"/>
  <c r="R268" i="16" s="1"/>
  <c r="N268" i="16" s="1"/>
  <c r="P268" i="16"/>
  <c r="Q173" i="16"/>
  <c r="R173" i="16" s="1"/>
  <c r="N173" i="16" s="1"/>
  <c r="P173" i="16"/>
  <c r="Q80" i="16"/>
  <c r="R80" i="16" s="1"/>
  <c r="N80" i="16" s="1"/>
  <c r="P80" i="16"/>
  <c r="Q801" i="16"/>
  <c r="R801" i="16" s="1"/>
  <c r="N801" i="16" s="1"/>
  <c r="P801" i="16"/>
  <c r="P480" i="16"/>
  <c r="Q480" i="16"/>
  <c r="R480" i="16" s="1"/>
  <c r="N480" i="16" s="1"/>
  <c r="Q1118" i="16"/>
  <c r="R1118" i="16" s="1"/>
  <c r="N1118" i="16" s="1"/>
  <c r="P1118" i="16"/>
  <c r="Q1874" i="16"/>
  <c r="R1874" i="16" s="1"/>
  <c r="N1874" i="16" s="1"/>
  <c r="P1874" i="16"/>
  <c r="Q1576" i="16"/>
  <c r="R1576" i="16" s="1"/>
  <c r="N1576" i="16" s="1"/>
  <c r="P1576" i="16"/>
  <c r="P1062" i="16"/>
  <c r="Q1062" i="16"/>
  <c r="R1062" i="16" s="1"/>
  <c r="N1062" i="16" s="1"/>
  <c r="Q1076" i="16"/>
  <c r="R1076" i="16" s="1"/>
  <c r="N1076" i="16" s="1"/>
  <c r="P1076" i="16"/>
  <c r="Q1809" i="16"/>
  <c r="R1809" i="16" s="1"/>
  <c r="N1809" i="16" s="1"/>
  <c r="P1809" i="16"/>
  <c r="P1728" i="16"/>
  <c r="Q1728" i="16"/>
  <c r="R1728" i="16" s="1"/>
  <c r="N1728" i="16" s="1"/>
  <c r="Q747" i="16"/>
  <c r="R747" i="16" s="1"/>
  <c r="N747" i="16" s="1"/>
  <c r="P747" i="16"/>
  <c r="Q389" i="16"/>
  <c r="R389" i="16" s="1"/>
  <c r="N389" i="16" s="1"/>
  <c r="P389" i="16"/>
  <c r="Q548" i="16"/>
  <c r="R548" i="16" s="1"/>
  <c r="N548" i="16" s="1"/>
  <c r="P548" i="16"/>
  <c r="Q237" i="16"/>
  <c r="R237" i="16" s="1"/>
  <c r="N237" i="16" s="1"/>
  <c r="P237" i="16"/>
  <c r="P934" i="16"/>
  <c r="Q934" i="16"/>
  <c r="R934" i="16" s="1"/>
  <c r="N934" i="16" s="1"/>
  <c r="Q637" i="16"/>
  <c r="R637" i="16" s="1"/>
  <c r="N637" i="16" s="1"/>
  <c r="P637" i="16"/>
  <c r="Q1309" i="16"/>
  <c r="R1309" i="16" s="1"/>
  <c r="N1309" i="16" s="1"/>
  <c r="P1309" i="16"/>
  <c r="Q2019" i="16"/>
  <c r="R2019" i="16" s="1"/>
  <c r="N2019" i="16" s="1"/>
  <c r="P2019" i="16"/>
  <c r="Q1481" i="16"/>
  <c r="R1481" i="16" s="1"/>
  <c r="N1481" i="16" s="1"/>
  <c r="P1481" i="16"/>
  <c r="Q1531" i="16"/>
  <c r="R1531" i="16" s="1"/>
  <c r="N1531" i="16" s="1"/>
  <c r="P1531" i="16"/>
  <c r="P1246" i="16"/>
  <c r="Q1246" i="16"/>
  <c r="R1246" i="16" s="1"/>
  <c r="N1246" i="16" s="1"/>
  <c r="Q2074" i="16"/>
  <c r="R2074" i="16" s="1"/>
  <c r="N2074" i="16" s="1"/>
  <c r="P2074" i="16"/>
  <c r="Q62" i="16"/>
  <c r="R62" i="16" s="1"/>
  <c r="N62" i="16" s="1"/>
  <c r="P62" i="16"/>
  <c r="Q759" i="16"/>
  <c r="R759" i="16" s="1"/>
  <c r="N759" i="16" s="1"/>
  <c r="P759" i="16"/>
  <c r="Q401" i="16"/>
  <c r="R401" i="16" s="1"/>
  <c r="N401" i="16" s="1"/>
  <c r="P401" i="16"/>
  <c r="Q560" i="16"/>
  <c r="R560" i="16" s="1"/>
  <c r="N560" i="16" s="1"/>
  <c r="P560" i="16"/>
  <c r="Q249" i="16"/>
  <c r="R249" i="16" s="1"/>
  <c r="N249" i="16" s="1"/>
  <c r="P249" i="16"/>
  <c r="P946" i="16"/>
  <c r="Q946" i="16"/>
  <c r="R946" i="16" s="1"/>
  <c r="N946" i="16" s="1"/>
  <c r="Q648" i="16"/>
  <c r="R648" i="16" s="1"/>
  <c r="N648" i="16" s="1"/>
  <c r="P648" i="16"/>
  <c r="Q1323" i="16"/>
  <c r="R1323" i="16" s="1"/>
  <c r="N1323" i="16" s="1"/>
  <c r="P1323" i="16"/>
  <c r="Q2032" i="16"/>
  <c r="R2032" i="16" s="1"/>
  <c r="N2032" i="16" s="1"/>
  <c r="P2032" i="16"/>
  <c r="Q1493" i="16"/>
  <c r="R1493" i="16" s="1"/>
  <c r="N1493" i="16" s="1"/>
  <c r="P1493" i="16"/>
  <c r="Q1556" i="16"/>
  <c r="R1556" i="16" s="1"/>
  <c r="N1556" i="16" s="1"/>
  <c r="P1556" i="16"/>
  <c r="Q1257" i="16"/>
  <c r="R1257" i="16" s="1"/>
  <c r="N1257" i="16" s="1"/>
  <c r="P1257" i="16"/>
  <c r="Q2086" i="16"/>
  <c r="R2086" i="16" s="1"/>
  <c r="N2086" i="16" s="1"/>
  <c r="P2086" i="16"/>
  <c r="Q889" i="16"/>
  <c r="R889" i="16" s="1"/>
  <c r="N889" i="16" s="1"/>
  <c r="P889" i="16"/>
  <c r="Q628" i="16"/>
  <c r="R628" i="16" s="1"/>
  <c r="N628" i="16" s="1"/>
  <c r="P628" i="16"/>
  <c r="P269" i="16"/>
  <c r="Q269" i="16"/>
  <c r="R269" i="16" s="1"/>
  <c r="N269" i="16" s="1"/>
  <c r="Q427" i="16"/>
  <c r="R427" i="16" s="1"/>
  <c r="N427" i="16" s="1"/>
  <c r="P427" i="16"/>
  <c r="P117" i="16"/>
  <c r="Q117" i="16"/>
  <c r="R117" i="16" s="1"/>
  <c r="N117" i="16" s="1"/>
  <c r="P802" i="16"/>
  <c r="Q802" i="16"/>
  <c r="R802" i="16" s="1"/>
  <c r="N802" i="16" s="1"/>
  <c r="Q517" i="16"/>
  <c r="R517" i="16" s="1"/>
  <c r="N517" i="16" s="1"/>
  <c r="P517" i="16"/>
  <c r="P1190" i="16"/>
  <c r="Q1190" i="16"/>
  <c r="R1190" i="16" s="1"/>
  <c r="N1190" i="16" s="1"/>
  <c r="Q1899" i="16"/>
  <c r="R1899" i="16" s="1"/>
  <c r="N1899" i="16" s="1"/>
  <c r="P1899" i="16"/>
  <c r="Q1361" i="16"/>
  <c r="R1361" i="16" s="1"/>
  <c r="N1361" i="16" s="1"/>
  <c r="P1361" i="16"/>
  <c r="Q1411" i="16"/>
  <c r="R1411" i="16" s="1"/>
  <c r="N1411" i="16" s="1"/>
  <c r="P1411" i="16"/>
  <c r="Q1125" i="16"/>
  <c r="R1125" i="16" s="1"/>
  <c r="N1125" i="16" s="1"/>
  <c r="P1125" i="16"/>
  <c r="Q1942" i="16"/>
  <c r="R1942" i="16" s="1"/>
  <c r="N1942" i="16" s="1"/>
  <c r="P1942" i="16"/>
  <c r="Q758" i="16"/>
  <c r="R758" i="16" s="1"/>
  <c r="N758" i="16" s="1"/>
  <c r="P758" i="16"/>
  <c r="P494" i="16"/>
  <c r="Q494" i="16"/>
  <c r="R494" i="16" s="1"/>
  <c r="N494" i="16" s="1"/>
  <c r="Q136" i="16"/>
  <c r="R136" i="16" s="1"/>
  <c r="N136" i="16" s="1"/>
  <c r="P136" i="16"/>
  <c r="Q296" i="16"/>
  <c r="R296" i="16" s="1"/>
  <c r="N296" i="16" s="1"/>
  <c r="P296" i="16"/>
  <c r="Q1004" i="16"/>
  <c r="R1004" i="16" s="1"/>
  <c r="N1004" i="16" s="1"/>
  <c r="P1004" i="16"/>
  <c r="P670" i="16"/>
  <c r="Q670" i="16"/>
  <c r="R670" i="16" s="1"/>
  <c r="N670" i="16" s="1"/>
  <c r="Q384" i="16"/>
  <c r="R384" i="16" s="1"/>
  <c r="N384" i="16" s="1"/>
  <c r="P384" i="16"/>
  <c r="Q2054" i="16"/>
  <c r="R2054" i="16" s="1"/>
  <c r="N2054" i="16" s="1"/>
  <c r="P2054" i="16"/>
  <c r="Q1767" i="16"/>
  <c r="R1767" i="16" s="1"/>
  <c r="N1767" i="16" s="1"/>
  <c r="P1767" i="16"/>
  <c r="P1230" i="16"/>
  <c r="Q1230" i="16"/>
  <c r="R1230" i="16" s="1"/>
  <c r="N1230" i="16" s="1"/>
  <c r="Q1267" i="16"/>
  <c r="R1267" i="16" s="1"/>
  <c r="N1267" i="16" s="1"/>
  <c r="P1267" i="16"/>
  <c r="Q1988" i="16"/>
  <c r="R1988" i="16" s="1"/>
  <c r="N1988" i="16" s="1"/>
  <c r="P1988" i="16"/>
  <c r="Q1786" i="16"/>
  <c r="R1786" i="16" s="1"/>
  <c r="N1786" i="16" s="1"/>
  <c r="P1786" i="16"/>
  <c r="Q481" i="16"/>
  <c r="R481" i="16" s="1"/>
  <c r="N481" i="16" s="1"/>
  <c r="P481" i="16"/>
  <c r="Q207" i="16"/>
  <c r="R207" i="16" s="1"/>
  <c r="N207" i="16" s="1"/>
  <c r="P207" i="16"/>
  <c r="Q904" i="16"/>
  <c r="R904" i="16" s="1"/>
  <c r="N904" i="16" s="1"/>
  <c r="P904" i="16"/>
  <c r="P810" i="16"/>
  <c r="Q810" i="16"/>
  <c r="R810" i="16" s="1"/>
  <c r="N810" i="16" s="1"/>
  <c r="Q728" i="16"/>
  <c r="R728" i="16" s="1"/>
  <c r="N728" i="16" s="1"/>
  <c r="P728" i="16"/>
  <c r="Q394" i="16"/>
  <c r="R394" i="16" s="1"/>
  <c r="N394" i="16" s="1"/>
  <c r="P394" i="16"/>
  <c r="Q97" i="16"/>
  <c r="R97" i="16" s="1"/>
  <c r="N97" i="16" s="1"/>
  <c r="P97" i="16"/>
  <c r="Q1754" i="16"/>
  <c r="R1754" i="16" s="1"/>
  <c r="N1754" i="16" s="1"/>
  <c r="P1754" i="16"/>
  <c r="Q1492" i="16"/>
  <c r="R1492" i="16" s="1"/>
  <c r="N1492" i="16" s="1"/>
  <c r="P1492" i="16"/>
  <c r="Q953" i="16"/>
  <c r="R953" i="16" s="1"/>
  <c r="N953" i="16" s="1"/>
  <c r="P953" i="16"/>
  <c r="Q1698" i="16"/>
  <c r="R1698" i="16" s="1"/>
  <c r="N1698" i="16" s="1"/>
  <c r="P1698" i="16"/>
  <c r="P1712" i="16"/>
  <c r="Q1712" i="16"/>
  <c r="R1712" i="16" s="1"/>
  <c r="N1712" i="16" s="1"/>
  <c r="Q1485" i="16"/>
  <c r="R1485" i="16" s="1"/>
  <c r="N1485" i="16" s="1"/>
  <c r="P1485" i="16"/>
  <c r="Q1245" i="16"/>
  <c r="R1245" i="16" s="1"/>
  <c r="N1245" i="16" s="1"/>
  <c r="P1245" i="16"/>
  <c r="Q1980" i="16"/>
  <c r="R1980" i="16" s="1"/>
  <c r="N1980" i="16" s="1"/>
  <c r="P1980" i="16"/>
  <c r="P2677" i="16"/>
  <c r="Q2677" i="16"/>
  <c r="R2677" i="16" s="1"/>
  <c r="N2677" i="16" s="1"/>
  <c r="P2619" i="16"/>
  <c r="Q2619" i="16"/>
  <c r="R2619" i="16" s="1"/>
  <c r="N2619" i="16" s="1"/>
  <c r="P2559" i="16"/>
  <c r="Q2559" i="16"/>
  <c r="R2559" i="16" s="1"/>
  <c r="N2559" i="16" s="1"/>
  <c r="Q2488" i="16"/>
  <c r="R2488" i="16" s="1"/>
  <c r="N2488" i="16" s="1"/>
  <c r="P2488" i="16"/>
  <c r="Q2129" i="16"/>
  <c r="R2129" i="16" s="1"/>
  <c r="N2129" i="16" s="1"/>
  <c r="P2129" i="16"/>
  <c r="Q2094" i="16"/>
  <c r="R2094" i="16" s="1"/>
  <c r="N2094" i="16" s="1"/>
  <c r="P2094" i="16"/>
  <c r="P2371" i="16"/>
  <c r="Q2371" i="16"/>
  <c r="R2371" i="16" s="1"/>
  <c r="N2371" i="16" s="1"/>
  <c r="Q2312" i="16"/>
  <c r="R2312" i="16" s="1"/>
  <c r="N2312" i="16" s="1"/>
  <c r="P2312" i="16"/>
  <c r="Q2217" i="16"/>
  <c r="R2217" i="16" s="1"/>
  <c r="N2217" i="16" s="1"/>
  <c r="P2217" i="16"/>
  <c r="Q2146" i="16"/>
  <c r="R2146" i="16" s="1"/>
  <c r="N2146" i="16" s="1"/>
  <c r="P2146" i="16"/>
  <c r="P2111" i="16"/>
  <c r="Q2111" i="16"/>
  <c r="R2111" i="16" s="1"/>
  <c r="N2111" i="16" s="1"/>
  <c r="P3839" i="16"/>
  <c r="Q3839" i="16"/>
  <c r="R3839" i="16" s="1"/>
  <c r="N3839" i="16" s="1"/>
  <c r="P3780" i="16"/>
  <c r="Q3780" i="16"/>
  <c r="R3780" i="16" s="1"/>
  <c r="N3780" i="16" s="1"/>
  <c r="P2689" i="16"/>
  <c r="Q2689" i="16"/>
  <c r="R2689" i="16" s="1"/>
  <c r="N2689" i="16" s="1"/>
  <c r="Q2630" i="16"/>
  <c r="R2630" i="16" s="1"/>
  <c r="N2630" i="16" s="1"/>
  <c r="P2630" i="16"/>
  <c r="P2571" i="16"/>
  <c r="Q2571" i="16"/>
  <c r="R2571" i="16" s="1"/>
  <c r="N2571" i="16" s="1"/>
  <c r="P2501" i="16"/>
  <c r="Q2501" i="16"/>
  <c r="R2501" i="16" s="1"/>
  <c r="N2501" i="16" s="1"/>
  <c r="Q2141" i="16"/>
  <c r="R2141" i="16" s="1"/>
  <c r="N2141" i="16" s="1"/>
  <c r="P2141" i="16"/>
  <c r="Q2106" i="16"/>
  <c r="R2106" i="16" s="1"/>
  <c r="N2106" i="16" s="1"/>
  <c r="P2106" i="16"/>
  <c r="Q2383" i="16"/>
  <c r="R2383" i="16" s="1"/>
  <c r="N2383" i="16" s="1"/>
  <c r="P2383" i="16"/>
  <c r="Q2324" i="16"/>
  <c r="R2324" i="16" s="1"/>
  <c r="N2324" i="16" s="1"/>
  <c r="P2324" i="16"/>
  <c r="Q2229" i="16"/>
  <c r="R2229" i="16" s="1"/>
  <c r="N2229" i="16" s="1"/>
  <c r="P2229" i="16"/>
  <c r="Q2158" i="16"/>
  <c r="R2158" i="16" s="1"/>
  <c r="N2158" i="16" s="1"/>
  <c r="P2158" i="16"/>
  <c r="Q2124" i="16"/>
  <c r="R2124" i="16" s="1"/>
  <c r="N2124" i="16" s="1"/>
  <c r="P2124" i="16"/>
  <c r="Q3533" i="16"/>
  <c r="R3533" i="16" s="1"/>
  <c r="N3533" i="16" s="1"/>
  <c r="P3533" i="16"/>
  <c r="Q3792" i="16"/>
  <c r="R3792" i="16" s="1"/>
  <c r="N3792" i="16" s="1"/>
  <c r="P3792" i="16"/>
  <c r="Q3133" i="16"/>
  <c r="R3133" i="16" s="1"/>
  <c r="N3133" i="16" s="1"/>
  <c r="P3133" i="16"/>
  <c r="Q3098" i="16"/>
  <c r="R3098" i="16" s="1"/>
  <c r="N3098" i="16" s="1"/>
  <c r="P3098" i="16"/>
  <c r="Q3014" i="16"/>
  <c r="R3014" i="16" s="1"/>
  <c r="N3014" i="16" s="1"/>
  <c r="P3014" i="16"/>
  <c r="P2944" i="16"/>
  <c r="Q2944" i="16"/>
  <c r="R2944" i="16" s="1"/>
  <c r="N2944" i="16" s="1"/>
  <c r="P2585" i="16"/>
  <c r="Q2585" i="16"/>
  <c r="R2585" i="16" s="1"/>
  <c r="N2585" i="16" s="1"/>
  <c r="Q2562" i="16"/>
  <c r="R2562" i="16" s="1"/>
  <c r="N2562" i="16" s="1"/>
  <c r="P2562" i="16"/>
  <c r="Q2827" i="16"/>
  <c r="R2827" i="16" s="1"/>
  <c r="N2827" i="16" s="1"/>
  <c r="P2827" i="16"/>
  <c r="Q2768" i="16"/>
  <c r="R2768" i="16" s="1"/>
  <c r="N2768" i="16" s="1"/>
  <c r="P2768" i="16"/>
  <c r="P2685" i="16"/>
  <c r="Q2685" i="16"/>
  <c r="R2685" i="16" s="1"/>
  <c r="N2685" i="16" s="1"/>
  <c r="Q2602" i="16"/>
  <c r="R2602" i="16" s="1"/>
  <c r="N2602" i="16" s="1"/>
  <c r="P2602" i="16"/>
  <c r="P2567" i="16"/>
  <c r="Q2567" i="16"/>
  <c r="R2567" i="16" s="1"/>
  <c r="N2567" i="16" s="1"/>
  <c r="P2497" i="16"/>
  <c r="Q2497" i="16"/>
  <c r="R2497" i="16" s="1"/>
  <c r="N2497" i="16" s="1"/>
  <c r="Q1428" i="16"/>
  <c r="R1428" i="16" s="1"/>
  <c r="N1428" i="16" s="1"/>
  <c r="P1428" i="16"/>
  <c r="P3145" i="16"/>
  <c r="Q3145" i="16"/>
  <c r="R3145" i="16" s="1"/>
  <c r="N3145" i="16" s="1"/>
  <c r="Q3110" i="16"/>
  <c r="R3110" i="16" s="1"/>
  <c r="N3110" i="16" s="1"/>
  <c r="P3110" i="16"/>
  <c r="Q3028" i="16"/>
  <c r="R3028" i="16" s="1"/>
  <c r="N3028" i="16" s="1"/>
  <c r="P3028" i="16"/>
  <c r="P2956" i="16"/>
  <c r="Q2956" i="16"/>
  <c r="R2956" i="16" s="1"/>
  <c r="N2956" i="16" s="1"/>
  <c r="Q2596" i="16"/>
  <c r="R2596" i="16" s="1"/>
  <c r="N2596" i="16" s="1"/>
  <c r="P2596" i="16"/>
  <c r="Q2574" i="16"/>
  <c r="R2574" i="16" s="1"/>
  <c r="N2574" i="16" s="1"/>
  <c r="P2574" i="16"/>
  <c r="Q2839" i="16"/>
  <c r="R2839" i="16" s="1"/>
  <c r="N2839" i="16" s="1"/>
  <c r="P2839" i="16"/>
  <c r="Q2780" i="16"/>
  <c r="R2780" i="16" s="1"/>
  <c r="N2780" i="16" s="1"/>
  <c r="P2780" i="16"/>
  <c r="P2698" i="16"/>
  <c r="Q2698" i="16"/>
  <c r="R2698" i="16" s="1"/>
  <c r="N2698" i="16" s="1"/>
  <c r="Q2614" i="16"/>
  <c r="R2614" i="16" s="1"/>
  <c r="N2614" i="16" s="1"/>
  <c r="P2614" i="16"/>
  <c r="P2579" i="16"/>
  <c r="Q2579" i="16"/>
  <c r="R2579" i="16" s="1"/>
  <c r="N2579" i="16" s="1"/>
  <c r="P2507" i="16"/>
  <c r="Q2507" i="16"/>
  <c r="R2507" i="16" s="1"/>
  <c r="N2507" i="16" s="1"/>
  <c r="Q1727" i="16"/>
  <c r="R1727" i="16" s="1"/>
  <c r="N1727" i="16" s="1"/>
  <c r="P1727" i="16"/>
  <c r="Q3445" i="16"/>
  <c r="R3445" i="16" s="1"/>
  <c r="N3445" i="16" s="1"/>
  <c r="P3445" i="16"/>
  <c r="Q3410" i="16"/>
  <c r="R3410" i="16" s="1"/>
  <c r="N3410" i="16" s="1"/>
  <c r="P3410" i="16"/>
  <c r="Q3327" i="16"/>
  <c r="R3327" i="16" s="1"/>
  <c r="N3327" i="16" s="1"/>
  <c r="P3327" i="16"/>
  <c r="Q3256" i="16"/>
  <c r="R3256" i="16" s="1"/>
  <c r="N3256" i="16" s="1"/>
  <c r="P3256" i="16"/>
  <c r="Q2898" i="16"/>
  <c r="R2898" i="16" s="1"/>
  <c r="N2898" i="16" s="1"/>
  <c r="P2898" i="16"/>
  <c r="Q2875" i="16"/>
  <c r="R2875" i="16" s="1"/>
  <c r="N2875" i="16" s="1"/>
  <c r="P2875" i="16"/>
  <c r="P3140" i="16"/>
  <c r="Q3140" i="16"/>
  <c r="R3140" i="16" s="1"/>
  <c r="N3140" i="16" s="1"/>
  <c r="Q3079" i="16"/>
  <c r="R3079" i="16" s="1"/>
  <c r="N3079" i="16" s="1"/>
  <c r="P3079" i="16"/>
  <c r="P2997" i="16"/>
  <c r="Q2997" i="16"/>
  <c r="R2997" i="16" s="1"/>
  <c r="N2997" i="16" s="1"/>
  <c r="Q2926" i="16"/>
  <c r="R2926" i="16" s="1"/>
  <c r="N2926" i="16" s="1"/>
  <c r="P2926" i="16"/>
  <c r="Q2879" i="16"/>
  <c r="R2879" i="16" s="1"/>
  <c r="N2879" i="16" s="1"/>
  <c r="P2879" i="16"/>
  <c r="Q2820" i="16"/>
  <c r="R2820" i="16" s="1"/>
  <c r="N2820" i="16" s="1"/>
  <c r="P2820" i="16"/>
  <c r="P1740" i="16"/>
  <c r="Q1740" i="16"/>
  <c r="R1740" i="16" s="1"/>
  <c r="N1740" i="16" s="1"/>
  <c r="Q3457" i="16"/>
  <c r="R3457" i="16" s="1"/>
  <c r="N3457" i="16" s="1"/>
  <c r="P3457" i="16"/>
  <c r="Q3422" i="16"/>
  <c r="R3422" i="16" s="1"/>
  <c r="N3422" i="16" s="1"/>
  <c r="P3422" i="16"/>
  <c r="P3340" i="16"/>
  <c r="Q3340" i="16"/>
  <c r="R3340" i="16" s="1"/>
  <c r="N3340" i="16" s="1"/>
  <c r="Q3268" i="16"/>
  <c r="R3268" i="16" s="1"/>
  <c r="N3268" i="16" s="1"/>
  <c r="P3268" i="16"/>
  <c r="Q2910" i="16"/>
  <c r="R2910" i="16" s="1"/>
  <c r="N2910" i="16" s="1"/>
  <c r="P2910" i="16"/>
  <c r="Q2886" i="16"/>
  <c r="R2886" i="16" s="1"/>
  <c r="N2886" i="16" s="1"/>
  <c r="P2886" i="16"/>
  <c r="P3152" i="16"/>
  <c r="Q3152" i="16"/>
  <c r="R3152" i="16" s="1"/>
  <c r="N3152" i="16" s="1"/>
  <c r="P3092" i="16"/>
  <c r="Q3092" i="16"/>
  <c r="R3092" i="16" s="1"/>
  <c r="N3092" i="16" s="1"/>
  <c r="Q3009" i="16"/>
  <c r="R3009" i="16" s="1"/>
  <c r="N3009" i="16" s="1"/>
  <c r="P3009" i="16"/>
  <c r="Q2939" i="16"/>
  <c r="R2939" i="16" s="1"/>
  <c r="N2939" i="16" s="1"/>
  <c r="P2939" i="16"/>
  <c r="Q2891" i="16"/>
  <c r="R2891" i="16" s="1"/>
  <c r="N2891" i="16" s="1"/>
  <c r="P2891" i="16"/>
  <c r="Q2833" i="16"/>
  <c r="R2833" i="16" s="1"/>
  <c r="N2833" i="16" s="1"/>
  <c r="P2833" i="16"/>
  <c r="Q1906" i="16"/>
  <c r="R1906" i="16" s="1"/>
  <c r="N1906" i="16" s="1"/>
  <c r="P1906" i="16"/>
  <c r="P2605" i="16"/>
  <c r="Q2605" i="16"/>
  <c r="R2605" i="16" s="1"/>
  <c r="N2605" i="16" s="1"/>
  <c r="Q2546" i="16"/>
  <c r="R2546" i="16" s="1"/>
  <c r="N2546" i="16" s="1"/>
  <c r="P2546" i="16"/>
  <c r="P2487" i="16"/>
  <c r="Q2487" i="16"/>
  <c r="R2487" i="16" s="1"/>
  <c r="N2487" i="16" s="1"/>
  <c r="Q2416" i="16"/>
  <c r="R2416" i="16" s="1"/>
  <c r="N2416" i="16" s="1"/>
  <c r="P2416" i="16"/>
  <c r="Q2057" i="16"/>
  <c r="R2057" i="16" s="1"/>
  <c r="N2057" i="16" s="1"/>
  <c r="P2057" i="16"/>
  <c r="Q2022" i="16"/>
  <c r="R2022" i="16" s="1"/>
  <c r="N2022" i="16" s="1"/>
  <c r="P2022" i="16"/>
  <c r="P2299" i="16"/>
  <c r="Q2299" i="16"/>
  <c r="R2299" i="16" s="1"/>
  <c r="N2299" i="16" s="1"/>
  <c r="P2239" i="16"/>
  <c r="Q2239" i="16"/>
  <c r="R2239" i="16" s="1"/>
  <c r="N2239" i="16" s="1"/>
  <c r="Q2144" i="16"/>
  <c r="R2144" i="16" s="1"/>
  <c r="N2144" i="16" s="1"/>
  <c r="P2144" i="16"/>
  <c r="Q3558" i="16"/>
  <c r="R3558" i="16" s="1"/>
  <c r="N3558" i="16" s="1"/>
  <c r="P3558" i="16"/>
  <c r="P3814" i="16"/>
  <c r="Q3814" i="16"/>
  <c r="R3814" i="16" s="1"/>
  <c r="N3814" i="16" s="1"/>
  <c r="Q3767" i="16"/>
  <c r="R3767" i="16" s="1"/>
  <c r="N3767" i="16" s="1"/>
  <c r="P3767" i="16"/>
  <c r="Q3709" i="16"/>
  <c r="R3709" i="16" s="1"/>
  <c r="N3709" i="16" s="1"/>
  <c r="P3709" i="16"/>
  <c r="P2617" i="16"/>
  <c r="Q2617" i="16"/>
  <c r="R2617" i="16" s="1"/>
  <c r="N2617" i="16" s="1"/>
  <c r="Q2558" i="16"/>
  <c r="R2558" i="16" s="1"/>
  <c r="N2558" i="16" s="1"/>
  <c r="P2558" i="16"/>
  <c r="P2499" i="16"/>
  <c r="Q2499" i="16"/>
  <c r="R2499" i="16" s="1"/>
  <c r="N2499" i="16" s="1"/>
  <c r="Q2428" i="16"/>
  <c r="R2428" i="16" s="1"/>
  <c r="N2428" i="16" s="1"/>
  <c r="P2428" i="16"/>
  <c r="Q2068" i="16"/>
  <c r="R2068" i="16" s="1"/>
  <c r="N2068" i="16" s="1"/>
  <c r="P2068" i="16"/>
  <c r="Q2034" i="16"/>
  <c r="R2034" i="16" s="1"/>
  <c r="N2034" i="16" s="1"/>
  <c r="P2034" i="16"/>
  <c r="Q2311" i="16"/>
  <c r="R2311" i="16" s="1"/>
  <c r="N2311" i="16" s="1"/>
  <c r="P2311" i="16"/>
  <c r="P2251" i="16"/>
  <c r="Q2251" i="16"/>
  <c r="R2251" i="16" s="1"/>
  <c r="N2251" i="16" s="1"/>
  <c r="Q2157" i="16"/>
  <c r="R2157" i="16" s="1"/>
  <c r="N2157" i="16" s="1"/>
  <c r="P2157" i="16"/>
  <c r="Q3738" i="16"/>
  <c r="R3738" i="16" s="1"/>
  <c r="N3738" i="16" s="1"/>
  <c r="P3738" i="16"/>
  <c r="P3837" i="16"/>
  <c r="Q3837" i="16"/>
  <c r="R3837" i="16" s="1"/>
  <c r="N3837" i="16" s="1"/>
  <c r="Q3778" i="16"/>
  <c r="R3778" i="16" s="1"/>
  <c r="N3778" i="16" s="1"/>
  <c r="P3778" i="16"/>
  <c r="Q3721" i="16"/>
  <c r="R3721" i="16" s="1"/>
  <c r="N3721" i="16" s="1"/>
  <c r="P3721" i="16"/>
  <c r="P2773" i="16"/>
  <c r="Q2773" i="16"/>
  <c r="R2773" i="16" s="1"/>
  <c r="N2773" i="16" s="1"/>
  <c r="P2713" i="16"/>
  <c r="Q2713" i="16"/>
  <c r="R2713" i="16" s="1"/>
  <c r="N2713" i="16" s="1"/>
  <c r="Q2656" i="16"/>
  <c r="R2656" i="16" s="1"/>
  <c r="N2656" i="16" s="1"/>
  <c r="P2656" i="16"/>
  <c r="Q2584" i="16"/>
  <c r="R2584" i="16" s="1"/>
  <c r="N2584" i="16" s="1"/>
  <c r="P2584" i="16"/>
  <c r="Q2226" i="16"/>
  <c r="R2226" i="16" s="1"/>
  <c r="N2226" i="16" s="1"/>
  <c r="P2226" i="16"/>
  <c r="P2189" i="16"/>
  <c r="Q2189" i="16"/>
  <c r="R2189" i="16" s="1"/>
  <c r="N2189" i="16" s="1"/>
  <c r="P2467" i="16"/>
  <c r="Q2467" i="16"/>
  <c r="R2467" i="16" s="1"/>
  <c r="N2467" i="16" s="1"/>
  <c r="Q2408" i="16"/>
  <c r="R2408" i="16" s="1"/>
  <c r="N2408" i="16" s="1"/>
  <c r="P2408" i="16"/>
  <c r="Q2313" i="16"/>
  <c r="R2313" i="16" s="1"/>
  <c r="N2313" i="16" s="1"/>
  <c r="P2313" i="16"/>
  <c r="Q2242" i="16"/>
  <c r="R2242" i="16" s="1"/>
  <c r="N2242" i="16" s="1"/>
  <c r="P2242" i="16"/>
  <c r="Q2208" i="16"/>
  <c r="R2208" i="16" s="1"/>
  <c r="N2208" i="16" s="1"/>
  <c r="P2208" i="16"/>
  <c r="P2135" i="16"/>
  <c r="Q2135" i="16"/>
  <c r="R2135" i="16" s="1"/>
  <c r="N2135" i="16" s="1"/>
  <c r="Q3713" i="16"/>
  <c r="R3713" i="16" s="1"/>
  <c r="N3713" i="16" s="1"/>
  <c r="P3713" i="16"/>
  <c r="Q2496" i="16"/>
  <c r="R2496" i="16" s="1"/>
  <c r="N2496" i="16" s="1"/>
  <c r="P2496" i="16"/>
  <c r="Q2438" i="16"/>
  <c r="R2438" i="16" s="1"/>
  <c r="N2438" i="16" s="1"/>
  <c r="P2438" i="16"/>
  <c r="P2379" i="16"/>
  <c r="Q2379" i="16"/>
  <c r="R2379" i="16" s="1"/>
  <c r="N2379" i="16" s="1"/>
  <c r="P2296" i="16"/>
  <c r="Q2296" i="16"/>
  <c r="R2296" i="16" s="1"/>
  <c r="N2296" i="16" s="1"/>
  <c r="Q1949" i="16"/>
  <c r="R1949" i="16" s="1"/>
  <c r="N1949" i="16" s="1"/>
  <c r="P1949" i="16"/>
  <c r="Q1914" i="16"/>
  <c r="R1914" i="16" s="1"/>
  <c r="N1914" i="16" s="1"/>
  <c r="P1914" i="16"/>
  <c r="Q2192" i="16"/>
  <c r="R2192" i="16" s="1"/>
  <c r="N2192" i="16" s="1"/>
  <c r="P2192" i="16"/>
  <c r="Q2132" i="16"/>
  <c r="R2132" i="16" s="1"/>
  <c r="N2132" i="16" s="1"/>
  <c r="P2132" i="16"/>
  <c r="Q3784" i="16"/>
  <c r="R3784" i="16" s="1"/>
  <c r="N3784" i="16" s="1"/>
  <c r="P3784" i="16"/>
  <c r="Q3777" i="16"/>
  <c r="R3777" i="16" s="1"/>
  <c r="N3777" i="16" s="1"/>
  <c r="P3777" i="16"/>
  <c r="Q3705" i="16"/>
  <c r="R3705" i="16" s="1"/>
  <c r="N3705" i="16" s="1"/>
  <c r="P3705" i="16"/>
  <c r="P3659" i="16"/>
  <c r="Q3659" i="16"/>
  <c r="R3659" i="16" s="1"/>
  <c r="N3659" i="16" s="1"/>
  <c r="P3599" i="16"/>
  <c r="Q3599" i="16"/>
  <c r="R3599" i="16" s="1"/>
  <c r="N3599" i="16" s="1"/>
  <c r="Q2654" i="16"/>
  <c r="R2654" i="16" s="1"/>
  <c r="N2654" i="16" s="1"/>
  <c r="P2654" i="16"/>
  <c r="Q2594" i="16"/>
  <c r="R2594" i="16" s="1"/>
  <c r="N2594" i="16" s="1"/>
  <c r="P2594" i="16"/>
  <c r="P2535" i="16"/>
  <c r="Q2535" i="16"/>
  <c r="R2535" i="16" s="1"/>
  <c r="N2535" i="16" s="1"/>
  <c r="P2465" i="16"/>
  <c r="Q2465" i="16"/>
  <c r="R2465" i="16" s="1"/>
  <c r="N2465" i="16" s="1"/>
  <c r="Q2105" i="16"/>
  <c r="R2105" i="16" s="1"/>
  <c r="N2105" i="16" s="1"/>
  <c r="P2105" i="16"/>
  <c r="Q2070" i="16"/>
  <c r="R2070" i="16" s="1"/>
  <c r="N2070" i="16" s="1"/>
  <c r="P2070" i="16"/>
  <c r="Q2347" i="16"/>
  <c r="R2347" i="16" s="1"/>
  <c r="N2347" i="16" s="1"/>
  <c r="P2347" i="16"/>
  <c r="P2289" i="16"/>
  <c r="Q2289" i="16"/>
  <c r="R2289" i="16" s="1"/>
  <c r="N2289" i="16" s="1"/>
  <c r="Q2193" i="16"/>
  <c r="R2193" i="16" s="1"/>
  <c r="N2193" i="16" s="1"/>
  <c r="P2193" i="16"/>
  <c r="P2122" i="16"/>
  <c r="Q2122" i="16"/>
  <c r="R2122" i="16" s="1"/>
  <c r="N2122" i="16" s="1"/>
  <c r="P3653" i="16"/>
  <c r="Q3653" i="16"/>
  <c r="R3653" i="16" s="1"/>
  <c r="N3653" i="16" s="1"/>
  <c r="Q3815" i="16"/>
  <c r="R3815" i="16" s="1"/>
  <c r="N3815" i="16" s="1"/>
  <c r="P3815" i="16"/>
  <c r="P3756" i="16"/>
  <c r="Q3756" i="16"/>
  <c r="R3756" i="16" s="1"/>
  <c r="N3756" i="16" s="1"/>
  <c r="P2222" i="16"/>
  <c r="Q2222" i="16"/>
  <c r="R2222" i="16" s="1"/>
  <c r="N2222" i="16" s="1"/>
  <c r="Q2162" i="16"/>
  <c r="R2162" i="16" s="1"/>
  <c r="N2162" i="16" s="1"/>
  <c r="P2162" i="16"/>
  <c r="P2115" i="16"/>
  <c r="Q2115" i="16"/>
  <c r="R2115" i="16" s="1"/>
  <c r="N2115" i="16" s="1"/>
  <c r="Q3545" i="16"/>
  <c r="R3545" i="16" s="1"/>
  <c r="N3545" i="16" s="1"/>
  <c r="P3545" i="16"/>
  <c r="P3772" i="16"/>
  <c r="Q3772" i="16"/>
  <c r="R3772" i="16" s="1"/>
  <c r="N3772" i="16" s="1"/>
  <c r="Q3413" i="16"/>
  <c r="R3413" i="16" s="1"/>
  <c r="N3413" i="16" s="1"/>
  <c r="P3413" i="16"/>
  <c r="P3415" i="16"/>
  <c r="Q3415" i="16"/>
  <c r="R3415" i="16" s="1"/>
  <c r="N3415" i="16" s="1"/>
  <c r="Q3656" i="16"/>
  <c r="R3656" i="16" s="1"/>
  <c r="N3656" i="16" s="1"/>
  <c r="P3656" i="16"/>
  <c r="Q3608" i="16"/>
  <c r="R3608" i="16" s="1"/>
  <c r="N3608" i="16" s="1"/>
  <c r="P3608" i="16"/>
  <c r="Q3514" i="16"/>
  <c r="R3514" i="16" s="1"/>
  <c r="N3514" i="16" s="1"/>
  <c r="P3514" i="16"/>
  <c r="Q3442" i="16"/>
  <c r="R3442" i="16" s="1"/>
  <c r="N3442" i="16" s="1"/>
  <c r="P3442" i="16"/>
  <c r="Q3395" i="16"/>
  <c r="R3395" i="16" s="1"/>
  <c r="N3395" i="16" s="1"/>
  <c r="P3395" i="16"/>
  <c r="P3336" i="16"/>
  <c r="Q3336" i="16"/>
  <c r="R3336" i="16" s="1"/>
  <c r="N3336" i="16" s="1"/>
  <c r="P1189" i="16"/>
  <c r="Q1189" i="16"/>
  <c r="R1189" i="16" s="1"/>
  <c r="N1189" i="16" s="1"/>
  <c r="Q1057" i="16"/>
  <c r="R1057" i="16" s="1"/>
  <c r="N1057" i="16" s="1"/>
  <c r="P1057" i="16"/>
  <c r="Q1016" i="16"/>
  <c r="R1016" i="16" s="1"/>
  <c r="N1016" i="16" s="1"/>
  <c r="P1016" i="16"/>
  <c r="Q164" i="16"/>
  <c r="R164" i="16" s="1"/>
  <c r="N164" i="16" s="1"/>
  <c r="P164" i="16"/>
  <c r="Q373" i="16"/>
  <c r="R373" i="16" s="1"/>
  <c r="N373" i="16" s="1"/>
  <c r="P373" i="16"/>
  <c r="Q252" i="16"/>
  <c r="R252" i="16" s="1"/>
  <c r="N252" i="16" s="1"/>
  <c r="P252" i="16"/>
  <c r="Q303" i="16"/>
  <c r="R303" i="16" s="1"/>
  <c r="N303" i="16" s="1"/>
  <c r="P303" i="16"/>
  <c r="Q3390" i="16"/>
  <c r="R3390" i="16" s="1"/>
  <c r="N3390" i="16" s="1"/>
  <c r="P3390" i="16"/>
  <c r="P606" i="16"/>
  <c r="Q606" i="16"/>
  <c r="R606" i="16" s="1"/>
  <c r="N606" i="16" s="1"/>
  <c r="Q297" i="16"/>
  <c r="R297" i="16" s="1"/>
  <c r="N297" i="16" s="1"/>
  <c r="P297" i="16"/>
  <c r="Q993" i="16"/>
  <c r="R993" i="16" s="1"/>
  <c r="N993" i="16" s="1"/>
  <c r="P993" i="16"/>
  <c r="Q696" i="16"/>
  <c r="R696" i="16" s="1"/>
  <c r="N696" i="16" s="1"/>
  <c r="P696" i="16"/>
  <c r="P1370" i="16"/>
  <c r="Q1370" i="16"/>
  <c r="R1370" i="16" s="1"/>
  <c r="N1370" i="16" s="1"/>
  <c r="Q2080" i="16"/>
  <c r="R2080" i="16" s="1"/>
  <c r="N2080" i="16" s="1"/>
  <c r="P2080" i="16"/>
  <c r="Q1541" i="16"/>
  <c r="R1541" i="16" s="1"/>
  <c r="N1541" i="16" s="1"/>
  <c r="P1541" i="16"/>
  <c r="Q1603" i="16"/>
  <c r="R1603" i="16" s="1"/>
  <c r="N1603" i="16" s="1"/>
  <c r="P1603" i="16"/>
  <c r="Q1304" i="16"/>
  <c r="R1304" i="16" s="1"/>
  <c r="N1304" i="16" s="1"/>
  <c r="P1304" i="16"/>
  <c r="Q1139" i="16"/>
  <c r="R1139" i="16" s="1"/>
  <c r="N1139" i="16" s="1"/>
  <c r="P1139" i="16"/>
  <c r="Q937" i="16"/>
  <c r="R937" i="16" s="1"/>
  <c r="N937" i="16" s="1"/>
  <c r="P937" i="16"/>
  <c r="Q675" i="16"/>
  <c r="R675" i="16" s="1"/>
  <c r="N675" i="16" s="1"/>
  <c r="P675" i="16"/>
  <c r="Q317" i="16"/>
  <c r="R317" i="16" s="1"/>
  <c r="N317" i="16" s="1"/>
  <c r="P317" i="16"/>
  <c r="Q475" i="16"/>
  <c r="R475" i="16" s="1"/>
  <c r="N475" i="16" s="1"/>
  <c r="P475" i="16"/>
  <c r="P166" i="16"/>
  <c r="Q166" i="16"/>
  <c r="R166" i="16" s="1"/>
  <c r="N166" i="16" s="1"/>
  <c r="P862" i="16"/>
  <c r="Q862" i="16"/>
  <c r="R862" i="16" s="1"/>
  <c r="N862" i="16" s="1"/>
  <c r="Q564" i="16"/>
  <c r="R564" i="16" s="1"/>
  <c r="N564" i="16" s="1"/>
  <c r="P564" i="16"/>
  <c r="Q1239" i="16"/>
  <c r="R1239" i="16" s="1"/>
  <c r="N1239" i="16" s="1"/>
  <c r="P1239" i="16"/>
  <c r="P1948" i="16"/>
  <c r="Q1948" i="16"/>
  <c r="R1948" i="16" s="1"/>
  <c r="N1948" i="16" s="1"/>
  <c r="P1410" i="16"/>
  <c r="Q1410" i="16"/>
  <c r="R1410" i="16" s="1"/>
  <c r="N1410" i="16" s="1"/>
  <c r="Q1459" i="16"/>
  <c r="R1459" i="16" s="1"/>
  <c r="N1459" i="16" s="1"/>
  <c r="P1459" i="16"/>
  <c r="Q1173" i="16"/>
  <c r="R1173" i="16" s="1"/>
  <c r="N1173" i="16" s="1"/>
  <c r="P1173" i="16"/>
  <c r="P2003" i="16"/>
  <c r="Q2003" i="16"/>
  <c r="R2003" i="16" s="1"/>
  <c r="N2003" i="16" s="1"/>
  <c r="P567" i="16"/>
  <c r="Q567" i="16"/>
  <c r="R567" i="16" s="1"/>
  <c r="N567" i="16" s="1"/>
  <c r="Q220" i="16"/>
  <c r="R220" i="16" s="1"/>
  <c r="N220" i="16" s="1"/>
  <c r="P220" i="16"/>
  <c r="P126" i="16"/>
  <c r="Q126" i="16"/>
  <c r="R126" i="16" s="1"/>
  <c r="N126" i="16" s="1"/>
  <c r="Q1063" i="16"/>
  <c r="R1063" i="16" s="1"/>
  <c r="N1063" i="16" s="1"/>
  <c r="P1063" i="16"/>
  <c r="Q753" i="16"/>
  <c r="R753" i="16" s="1"/>
  <c r="N753" i="16" s="1"/>
  <c r="P753" i="16"/>
  <c r="Q431" i="16"/>
  <c r="R431" i="16" s="1"/>
  <c r="N431" i="16" s="1"/>
  <c r="P431" i="16"/>
  <c r="Q1069" i="16"/>
  <c r="R1069" i="16" s="1"/>
  <c r="N1069" i="16" s="1"/>
  <c r="P1069" i="16"/>
  <c r="Q1827" i="16"/>
  <c r="R1827" i="16" s="1"/>
  <c r="N1827" i="16" s="1"/>
  <c r="P1827" i="16"/>
  <c r="Q1528" i="16"/>
  <c r="R1528" i="16" s="1"/>
  <c r="N1528" i="16" s="1"/>
  <c r="P1528" i="16"/>
  <c r="P1014" i="16"/>
  <c r="Q1014" i="16"/>
  <c r="R1014" i="16" s="1"/>
  <c r="N1014" i="16" s="1"/>
  <c r="P2059" i="16"/>
  <c r="Q2059" i="16"/>
  <c r="R2059" i="16" s="1"/>
  <c r="N2059" i="16" s="1"/>
  <c r="P1760" i="16"/>
  <c r="Q1760" i="16"/>
  <c r="R1760" i="16" s="1"/>
  <c r="N1760" i="16" s="1"/>
  <c r="Q1666" i="16"/>
  <c r="R1666" i="16" s="1"/>
  <c r="N1666" i="16" s="1"/>
  <c r="P1666" i="16"/>
  <c r="Q579" i="16"/>
  <c r="R579" i="16" s="1"/>
  <c r="N579" i="16" s="1"/>
  <c r="P579" i="16"/>
  <c r="Q231" i="16"/>
  <c r="R231" i="16" s="1"/>
  <c r="N231" i="16" s="1"/>
  <c r="P231" i="16"/>
  <c r="P138" i="16"/>
  <c r="Q138" i="16"/>
  <c r="R138" i="16" s="1"/>
  <c r="N138" i="16" s="1"/>
  <c r="Q1075" i="16"/>
  <c r="R1075" i="16" s="1"/>
  <c r="N1075" i="16" s="1"/>
  <c r="P1075" i="16"/>
  <c r="Q765" i="16"/>
  <c r="R765" i="16" s="1"/>
  <c r="N765" i="16" s="1"/>
  <c r="P765" i="16"/>
  <c r="Q443" i="16"/>
  <c r="R443" i="16" s="1"/>
  <c r="N443" i="16" s="1"/>
  <c r="P443" i="16"/>
  <c r="Q1081" i="16"/>
  <c r="R1081" i="16" s="1"/>
  <c r="N1081" i="16" s="1"/>
  <c r="P1081" i="16"/>
  <c r="Q1837" i="16"/>
  <c r="R1837" i="16" s="1"/>
  <c r="N1837" i="16" s="1"/>
  <c r="P1837" i="16"/>
  <c r="P1539" i="16"/>
  <c r="Q1539" i="16"/>
  <c r="R1539" i="16" s="1"/>
  <c r="N1539" i="16" s="1"/>
  <c r="Q1025" i="16"/>
  <c r="R1025" i="16" s="1"/>
  <c r="N1025" i="16" s="1"/>
  <c r="P1025" i="16"/>
  <c r="Q2072" i="16"/>
  <c r="R2072" i="16" s="1"/>
  <c r="N2072" i="16" s="1"/>
  <c r="P2072" i="16"/>
  <c r="Q1774" i="16"/>
  <c r="R1774" i="16" s="1"/>
  <c r="N1774" i="16" s="1"/>
  <c r="P1774" i="16"/>
  <c r="P1680" i="16"/>
  <c r="Q1680" i="16"/>
  <c r="R1680" i="16" s="1"/>
  <c r="N1680" i="16" s="1"/>
  <c r="P446" i="16"/>
  <c r="Q446" i="16"/>
  <c r="R446" i="16" s="1"/>
  <c r="N446" i="16" s="1"/>
  <c r="P100" i="16"/>
  <c r="Q100" i="16"/>
  <c r="R100" i="16" s="1"/>
  <c r="N100" i="16" s="1"/>
  <c r="Q785" i="16"/>
  <c r="R785" i="16" s="1"/>
  <c r="N785" i="16" s="1"/>
  <c r="P785" i="16"/>
  <c r="Q944" i="16"/>
  <c r="R944" i="16" s="1"/>
  <c r="N944" i="16" s="1"/>
  <c r="P944" i="16"/>
  <c r="Q633" i="16"/>
  <c r="R633" i="16" s="1"/>
  <c r="N633" i="16" s="1"/>
  <c r="P633" i="16"/>
  <c r="Q312" i="16"/>
  <c r="R312" i="16" s="1"/>
  <c r="N312" i="16" s="1"/>
  <c r="P312" i="16"/>
  <c r="Q1033" i="16"/>
  <c r="R1033" i="16" s="1"/>
  <c r="N1033" i="16" s="1"/>
  <c r="P1033" i="16"/>
  <c r="Q1705" i="16"/>
  <c r="R1705" i="16" s="1"/>
  <c r="N1705" i="16" s="1"/>
  <c r="P1705" i="16"/>
  <c r="Q1408" i="16"/>
  <c r="R1408" i="16" s="1"/>
  <c r="N1408" i="16" s="1"/>
  <c r="P1408" i="16"/>
  <c r="Q894" i="16"/>
  <c r="R894" i="16" s="1"/>
  <c r="N894" i="16" s="1"/>
  <c r="P894" i="16"/>
  <c r="P1938" i="16"/>
  <c r="Q1938" i="16"/>
  <c r="R1938" i="16" s="1"/>
  <c r="N1938" i="16" s="1"/>
  <c r="P1640" i="16"/>
  <c r="Q1640" i="16"/>
  <c r="R1640" i="16" s="1"/>
  <c r="N1640" i="16" s="1"/>
  <c r="Q1523" i="16"/>
  <c r="R1523" i="16" s="1"/>
  <c r="N1523" i="16" s="1"/>
  <c r="P1523" i="16"/>
  <c r="Q891" i="16"/>
  <c r="R891" i="16" s="1"/>
  <c r="N891" i="16" s="1"/>
  <c r="P891" i="16"/>
  <c r="Q543" i="16"/>
  <c r="R543" i="16" s="1"/>
  <c r="N543" i="16" s="1"/>
  <c r="P543" i="16"/>
  <c r="P450" i="16"/>
  <c r="Q450" i="16"/>
  <c r="R450" i="16" s="1"/>
  <c r="N450" i="16" s="1"/>
  <c r="Q368" i="16"/>
  <c r="R368" i="16" s="1"/>
  <c r="N368" i="16" s="1"/>
  <c r="P368" i="16"/>
  <c r="Q1077" i="16"/>
  <c r="R1077" i="16" s="1"/>
  <c r="N1077" i="16" s="1"/>
  <c r="P1077" i="16"/>
  <c r="P766" i="16"/>
  <c r="Q766" i="16"/>
  <c r="R766" i="16" s="1"/>
  <c r="N766" i="16" s="1"/>
  <c r="P1394" i="16"/>
  <c r="Q1394" i="16"/>
  <c r="R1394" i="16" s="1"/>
  <c r="N1394" i="16" s="1"/>
  <c r="Q1131" i="16"/>
  <c r="R1131" i="16" s="1"/>
  <c r="N1131" i="16" s="1"/>
  <c r="P1131" i="16"/>
  <c r="Q1853" i="16"/>
  <c r="R1853" i="16" s="1"/>
  <c r="N1853" i="16" s="1"/>
  <c r="P1853" i="16"/>
  <c r="P1338" i="16"/>
  <c r="Q1338" i="16"/>
  <c r="R1338" i="16" s="1"/>
  <c r="N1338" i="16" s="1"/>
  <c r="Q1352" i="16"/>
  <c r="R1352" i="16" s="1"/>
  <c r="N1352" i="16" s="1"/>
  <c r="P1352" i="16"/>
  <c r="Q1089" i="16"/>
  <c r="R1089" i="16" s="1"/>
  <c r="N1089" i="16" s="1"/>
  <c r="P1089" i="16"/>
  <c r="Q1128" i="16"/>
  <c r="R1128" i="16" s="1"/>
  <c r="N1128" i="16" s="1"/>
  <c r="P1128" i="16"/>
  <c r="Q757" i="16"/>
  <c r="R757" i="16" s="1"/>
  <c r="N757" i="16" s="1"/>
  <c r="P757" i="16"/>
  <c r="Q412" i="16"/>
  <c r="R412" i="16" s="1"/>
  <c r="N412" i="16" s="1"/>
  <c r="P412" i="16"/>
  <c r="P318" i="16"/>
  <c r="Q318" i="16"/>
  <c r="R318" i="16" s="1"/>
  <c r="N318" i="16" s="1"/>
  <c r="Q224" i="16"/>
  <c r="R224" i="16" s="1"/>
  <c r="N224" i="16" s="1"/>
  <c r="P224" i="16"/>
  <c r="Q945" i="16"/>
  <c r="R945" i="16" s="1"/>
  <c r="N945" i="16" s="1"/>
  <c r="P945" i="16"/>
  <c r="Q635" i="16"/>
  <c r="R635" i="16" s="1"/>
  <c r="N635" i="16" s="1"/>
  <c r="P635" i="16"/>
  <c r="P1261" i="16"/>
  <c r="Q1261" i="16"/>
  <c r="R1261" i="16" s="1"/>
  <c r="N1261" i="16" s="1"/>
  <c r="Q2018" i="16"/>
  <c r="R2018" i="16" s="1"/>
  <c r="N2018" i="16" s="1"/>
  <c r="P2018" i="16"/>
  <c r="P1720" i="16"/>
  <c r="Q1720" i="16"/>
  <c r="R1720" i="16" s="1"/>
  <c r="N1720" i="16" s="1"/>
  <c r="Q1207" i="16"/>
  <c r="R1207" i="16" s="1"/>
  <c r="N1207" i="16" s="1"/>
  <c r="P1207" i="16"/>
  <c r="Q1220" i="16"/>
  <c r="R1220" i="16" s="1"/>
  <c r="N1220" i="16" s="1"/>
  <c r="P1220" i="16"/>
  <c r="Q1953" i="16"/>
  <c r="R1953" i="16" s="1"/>
  <c r="N1953" i="16" s="1"/>
  <c r="P1953" i="16"/>
  <c r="Q1919" i="16"/>
  <c r="R1919" i="16" s="1"/>
  <c r="N1919" i="16" s="1"/>
  <c r="P1919" i="16"/>
  <c r="P890" i="16"/>
  <c r="Q890" i="16"/>
  <c r="R890" i="16" s="1"/>
  <c r="N890" i="16" s="1"/>
  <c r="Q533" i="16"/>
  <c r="R533" i="16" s="1"/>
  <c r="N533" i="16" s="1"/>
  <c r="P533" i="16"/>
  <c r="Q691" i="16"/>
  <c r="R691" i="16" s="1"/>
  <c r="N691" i="16" s="1"/>
  <c r="P691" i="16"/>
  <c r="Q381" i="16"/>
  <c r="R381" i="16" s="1"/>
  <c r="N381" i="16" s="1"/>
  <c r="P381" i="16"/>
  <c r="P46" i="16"/>
  <c r="Q46" i="16"/>
  <c r="R46" i="16" s="1"/>
  <c r="N46" i="16" s="1"/>
  <c r="Q781" i="16"/>
  <c r="R781" i="16" s="1"/>
  <c r="N781" i="16" s="1"/>
  <c r="P781" i="16"/>
  <c r="P1454" i="16"/>
  <c r="Q1454" i="16"/>
  <c r="R1454" i="16" s="1"/>
  <c r="N1454" i="16" s="1"/>
  <c r="Q1155" i="16"/>
  <c r="R1155" i="16" s="1"/>
  <c r="N1155" i="16" s="1"/>
  <c r="P1155" i="16"/>
  <c r="Q1626" i="16"/>
  <c r="R1626" i="16" s="1"/>
  <c r="N1626" i="16" s="1"/>
  <c r="P1626" i="16"/>
  <c r="Q1687" i="16"/>
  <c r="R1687" i="16" s="1"/>
  <c r="N1687" i="16" s="1"/>
  <c r="P1687" i="16"/>
  <c r="Q1389" i="16"/>
  <c r="R1389" i="16" s="1"/>
  <c r="N1389" i="16" s="1"/>
  <c r="P1389" i="16"/>
  <c r="Q1224" i="16"/>
  <c r="R1224" i="16" s="1"/>
  <c r="N1224" i="16" s="1"/>
  <c r="P1224" i="16"/>
  <c r="Q206" i="16"/>
  <c r="R206" i="16" s="1"/>
  <c r="N206" i="16" s="1"/>
  <c r="P206" i="16"/>
  <c r="P902" i="16"/>
  <c r="Q902" i="16"/>
  <c r="R902" i="16" s="1"/>
  <c r="N902" i="16" s="1"/>
  <c r="P546" i="16"/>
  <c r="Q546" i="16"/>
  <c r="R546" i="16" s="1"/>
  <c r="N546" i="16" s="1"/>
  <c r="Q703" i="16"/>
  <c r="R703" i="16" s="1"/>
  <c r="N703" i="16" s="1"/>
  <c r="P703" i="16"/>
  <c r="Q393" i="16"/>
  <c r="R393" i="16" s="1"/>
  <c r="N393" i="16" s="1"/>
  <c r="P393" i="16"/>
  <c r="Q58" i="16"/>
  <c r="R58" i="16" s="1"/>
  <c r="N58" i="16" s="1"/>
  <c r="P58" i="16"/>
  <c r="Q792" i="16"/>
  <c r="R792" i="16" s="1"/>
  <c r="N792" i="16" s="1"/>
  <c r="P792" i="16"/>
  <c r="P1466" i="16"/>
  <c r="Q1466" i="16"/>
  <c r="R1466" i="16" s="1"/>
  <c r="N1466" i="16" s="1"/>
  <c r="Q1168" i="16"/>
  <c r="R1168" i="16" s="1"/>
  <c r="N1168" i="16" s="1"/>
  <c r="P1168" i="16"/>
  <c r="Q1637" i="16"/>
  <c r="R1637" i="16" s="1"/>
  <c r="N1637" i="16" s="1"/>
  <c r="P1637" i="16"/>
  <c r="Q1699" i="16"/>
  <c r="R1699" i="16" s="1"/>
  <c r="N1699" i="16" s="1"/>
  <c r="P1699" i="16"/>
  <c r="Q1401" i="16"/>
  <c r="R1401" i="16" s="1"/>
  <c r="N1401" i="16" s="1"/>
  <c r="P1401" i="16"/>
  <c r="Q1235" i="16"/>
  <c r="R1235" i="16" s="1"/>
  <c r="N1235" i="16" s="1"/>
  <c r="P1235" i="16"/>
  <c r="Q74" i="16"/>
  <c r="R74" i="16" s="1"/>
  <c r="N74" i="16" s="1"/>
  <c r="P74" i="16"/>
  <c r="Q771" i="16"/>
  <c r="R771" i="16" s="1"/>
  <c r="N771" i="16" s="1"/>
  <c r="P771" i="16"/>
  <c r="Q413" i="16"/>
  <c r="R413" i="16" s="1"/>
  <c r="N413" i="16" s="1"/>
  <c r="P413" i="16"/>
  <c r="P570" i="16"/>
  <c r="Q570" i="16"/>
  <c r="R570" i="16" s="1"/>
  <c r="N570" i="16" s="1"/>
  <c r="Q261" i="16"/>
  <c r="R261" i="16" s="1"/>
  <c r="N261" i="16" s="1"/>
  <c r="P261" i="16"/>
  <c r="P958" i="16"/>
  <c r="Q958" i="16"/>
  <c r="R958" i="16" s="1"/>
  <c r="N958" i="16" s="1"/>
  <c r="Q660" i="16"/>
  <c r="R660" i="16" s="1"/>
  <c r="N660" i="16" s="1"/>
  <c r="P660" i="16"/>
  <c r="P1334" i="16"/>
  <c r="Q1334" i="16"/>
  <c r="R1334" i="16" s="1"/>
  <c r="N1334" i="16" s="1"/>
  <c r="Q2044" i="16"/>
  <c r="R2044" i="16" s="1"/>
  <c r="N2044" i="16" s="1"/>
  <c r="P2044" i="16"/>
  <c r="Q1505" i="16"/>
  <c r="R1505" i="16" s="1"/>
  <c r="N1505" i="16" s="1"/>
  <c r="P1505" i="16"/>
  <c r="Q1567" i="16"/>
  <c r="R1567" i="16" s="1"/>
  <c r="N1567" i="16" s="1"/>
  <c r="P1567" i="16"/>
  <c r="Q1268" i="16"/>
  <c r="R1268" i="16" s="1"/>
  <c r="N1268" i="16" s="1"/>
  <c r="P1268" i="16"/>
  <c r="Q1091" i="16"/>
  <c r="R1091" i="16" s="1"/>
  <c r="N1091" i="16" s="1"/>
  <c r="P1091" i="16"/>
  <c r="P901" i="16"/>
  <c r="Q901" i="16"/>
  <c r="R901" i="16" s="1"/>
  <c r="N901" i="16" s="1"/>
  <c r="Q639" i="16"/>
  <c r="R639" i="16" s="1"/>
  <c r="N639" i="16" s="1"/>
  <c r="P639" i="16"/>
  <c r="P282" i="16"/>
  <c r="Q282" i="16"/>
  <c r="R282" i="16" s="1"/>
  <c r="N282" i="16" s="1"/>
  <c r="P438" i="16"/>
  <c r="Q438" i="16"/>
  <c r="R438" i="16" s="1"/>
  <c r="N438" i="16" s="1"/>
  <c r="P129" i="16"/>
  <c r="Q129" i="16"/>
  <c r="R129" i="16" s="1"/>
  <c r="N129" i="16" s="1"/>
  <c r="Q825" i="16"/>
  <c r="R825" i="16" s="1"/>
  <c r="N825" i="16" s="1"/>
  <c r="P825" i="16"/>
  <c r="Q527" i="16"/>
  <c r="R527" i="16" s="1"/>
  <c r="N527" i="16" s="1"/>
  <c r="P527" i="16"/>
  <c r="P1202" i="16"/>
  <c r="Q1202" i="16"/>
  <c r="R1202" i="16" s="1"/>
  <c r="N1202" i="16" s="1"/>
  <c r="Q1911" i="16"/>
  <c r="R1911" i="16" s="1"/>
  <c r="N1911" i="16" s="1"/>
  <c r="P1911" i="16"/>
  <c r="P1374" i="16"/>
  <c r="Q1374" i="16"/>
  <c r="R1374" i="16" s="1"/>
  <c r="N1374" i="16" s="1"/>
  <c r="Q1423" i="16"/>
  <c r="R1423" i="16" s="1"/>
  <c r="N1423" i="16" s="1"/>
  <c r="P1423" i="16"/>
  <c r="P1138" i="16"/>
  <c r="Q1138" i="16"/>
  <c r="R1138" i="16" s="1"/>
  <c r="N1138" i="16" s="1"/>
  <c r="Q1954" i="16"/>
  <c r="R1954" i="16" s="1"/>
  <c r="N1954" i="16" s="1"/>
  <c r="P1954" i="16"/>
  <c r="Q625" i="16"/>
  <c r="R625" i="16" s="1"/>
  <c r="N625" i="16" s="1"/>
  <c r="P625" i="16"/>
  <c r="P363" i="16"/>
  <c r="Q363" i="16"/>
  <c r="R363" i="16" s="1"/>
  <c r="N363" i="16" s="1"/>
  <c r="Q1048" i="16"/>
  <c r="R1048" i="16" s="1"/>
  <c r="N1048" i="16" s="1"/>
  <c r="P1048" i="16"/>
  <c r="Q163" i="16"/>
  <c r="R163" i="16" s="1"/>
  <c r="N163" i="16" s="1"/>
  <c r="P163" i="16"/>
  <c r="Q871" i="16"/>
  <c r="R871" i="16" s="1"/>
  <c r="N871" i="16" s="1"/>
  <c r="P871" i="16"/>
  <c r="P537" i="16"/>
  <c r="Q537" i="16"/>
  <c r="R537" i="16" s="1"/>
  <c r="N537" i="16" s="1"/>
  <c r="Q240" i="16"/>
  <c r="R240" i="16" s="1"/>
  <c r="N240" i="16" s="1"/>
  <c r="P240" i="16"/>
  <c r="Q1909" i="16"/>
  <c r="R1909" i="16" s="1"/>
  <c r="N1909" i="16" s="1"/>
  <c r="P1909" i="16"/>
  <c r="Q1634" i="16"/>
  <c r="R1634" i="16" s="1"/>
  <c r="N1634" i="16" s="1"/>
  <c r="P1634" i="16"/>
  <c r="Q1096" i="16"/>
  <c r="R1096" i="16" s="1"/>
  <c r="N1096" i="16" s="1"/>
  <c r="P1096" i="16"/>
  <c r="Q1123" i="16"/>
  <c r="R1123" i="16" s="1"/>
  <c r="N1123" i="16" s="1"/>
  <c r="P1123" i="16"/>
  <c r="Q1855" i="16"/>
  <c r="R1855" i="16" s="1"/>
  <c r="N1855" i="16" s="1"/>
  <c r="P1855" i="16"/>
  <c r="Q1642" i="16"/>
  <c r="R1642" i="16" s="1"/>
  <c r="N1642" i="16" s="1"/>
  <c r="P1642" i="16"/>
  <c r="P1390" i="16"/>
  <c r="Q1390" i="16"/>
  <c r="R1390" i="16" s="1"/>
  <c r="N1390" i="16" s="1"/>
  <c r="Q1104" i="16"/>
  <c r="R1104" i="16" s="1"/>
  <c r="N1104" i="16" s="1"/>
  <c r="P1104" i="16"/>
  <c r="P2821" i="16"/>
  <c r="Q2821" i="16"/>
  <c r="R2821" i="16" s="1"/>
  <c r="N2821" i="16" s="1"/>
  <c r="Q2763" i="16"/>
  <c r="R2763" i="16" s="1"/>
  <c r="N2763" i="16" s="1"/>
  <c r="P2763" i="16"/>
  <c r="Q2703" i="16"/>
  <c r="R2703" i="16" s="1"/>
  <c r="N2703" i="16" s="1"/>
  <c r="P2703" i="16"/>
  <c r="Q2632" i="16"/>
  <c r="R2632" i="16" s="1"/>
  <c r="N2632" i="16" s="1"/>
  <c r="P2632" i="16"/>
  <c r="P2273" i="16"/>
  <c r="Q2273" i="16"/>
  <c r="R2273" i="16" s="1"/>
  <c r="N2273" i="16" s="1"/>
  <c r="Q2237" i="16"/>
  <c r="R2237" i="16" s="1"/>
  <c r="N2237" i="16" s="1"/>
  <c r="P2237" i="16"/>
  <c r="Q2515" i="16"/>
  <c r="R2515" i="16" s="1"/>
  <c r="N2515" i="16" s="1"/>
  <c r="P2515" i="16"/>
  <c r="Q2456" i="16"/>
  <c r="R2456" i="16" s="1"/>
  <c r="N2456" i="16" s="1"/>
  <c r="P2456" i="16"/>
  <c r="Q2361" i="16"/>
  <c r="R2361" i="16" s="1"/>
  <c r="N2361" i="16" s="1"/>
  <c r="P2361" i="16"/>
  <c r="P2290" i="16"/>
  <c r="Q2290" i="16"/>
  <c r="R2290" i="16" s="1"/>
  <c r="N2290" i="16" s="1"/>
  <c r="Q2256" i="16"/>
  <c r="R2256" i="16" s="1"/>
  <c r="N2256" i="16" s="1"/>
  <c r="P2256" i="16"/>
  <c r="Q2184" i="16"/>
  <c r="R2184" i="16" s="1"/>
  <c r="N2184" i="16" s="1"/>
  <c r="P2184" i="16"/>
  <c r="Q1116" i="16"/>
  <c r="R1116" i="16" s="1"/>
  <c r="N1116" i="16" s="1"/>
  <c r="P1116" i="16"/>
  <c r="Q2832" i="16"/>
  <c r="R2832" i="16" s="1"/>
  <c r="N2832" i="16" s="1"/>
  <c r="P2832" i="16"/>
  <c r="Q2775" i="16"/>
  <c r="R2775" i="16" s="1"/>
  <c r="N2775" i="16" s="1"/>
  <c r="P2775" i="16"/>
  <c r="Q2715" i="16"/>
  <c r="R2715" i="16" s="1"/>
  <c r="N2715" i="16" s="1"/>
  <c r="P2715" i="16"/>
  <c r="Q2644" i="16"/>
  <c r="R2644" i="16" s="1"/>
  <c r="N2644" i="16" s="1"/>
  <c r="P2644" i="16"/>
  <c r="Q2284" i="16"/>
  <c r="R2284" i="16" s="1"/>
  <c r="N2284" i="16" s="1"/>
  <c r="P2284" i="16"/>
  <c r="Q2250" i="16"/>
  <c r="R2250" i="16" s="1"/>
  <c r="N2250" i="16" s="1"/>
  <c r="P2250" i="16"/>
  <c r="P2527" i="16"/>
  <c r="Q2527" i="16"/>
  <c r="R2527" i="16" s="1"/>
  <c r="N2527" i="16" s="1"/>
  <c r="P2469" i="16"/>
  <c r="Q2469" i="16"/>
  <c r="R2469" i="16" s="1"/>
  <c r="N2469" i="16" s="1"/>
  <c r="Q2372" i="16"/>
  <c r="R2372" i="16" s="1"/>
  <c r="N2372" i="16" s="1"/>
  <c r="P2372" i="16"/>
  <c r="Q2301" i="16"/>
  <c r="R2301" i="16" s="1"/>
  <c r="N2301" i="16" s="1"/>
  <c r="P2301" i="16"/>
  <c r="Q2268" i="16"/>
  <c r="R2268" i="16" s="1"/>
  <c r="N2268" i="16" s="1"/>
  <c r="P2268" i="16"/>
  <c r="Q2196" i="16"/>
  <c r="R2196" i="16" s="1"/>
  <c r="N2196" i="16" s="1"/>
  <c r="P2196" i="16"/>
  <c r="Q1561" i="16"/>
  <c r="R1561" i="16" s="1"/>
  <c r="N1561" i="16" s="1"/>
  <c r="P1561" i="16"/>
  <c r="Q3277" i="16"/>
  <c r="R3277" i="16" s="1"/>
  <c r="N3277" i="16" s="1"/>
  <c r="P3277" i="16"/>
  <c r="P3242" i="16"/>
  <c r="Q3242" i="16"/>
  <c r="R3242" i="16" s="1"/>
  <c r="N3242" i="16" s="1"/>
  <c r="P3160" i="16"/>
  <c r="Q3160" i="16"/>
  <c r="R3160" i="16" s="1"/>
  <c r="N3160" i="16" s="1"/>
  <c r="Q3087" i="16"/>
  <c r="R3087" i="16" s="1"/>
  <c r="N3087" i="16" s="1"/>
  <c r="P3087" i="16"/>
  <c r="P2729" i="16"/>
  <c r="Q2729" i="16"/>
  <c r="R2729" i="16" s="1"/>
  <c r="N2729" i="16" s="1"/>
  <c r="P2705" i="16"/>
  <c r="Q2705" i="16"/>
  <c r="R2705" i="16" s="1"/>
  <c r="N2705" i="16" s="1"/>
  <c r="Q2970" i="16"/>
  <c r="R2970" i="16" s="1"/>
  <c r="N2970" i="16" s="1"/>
  <c r="P2970" i="16"/>
  <c r="P2911" i="16"/>
  <c r="Q2911" i="16"/>
  <c r="R2911" i="16" s="1"/>
  <c r="N2911" i="16" s="1"/>
  <c r="Q2828" i="16"/>
  <c r="R2828" i="16" s="1"/>
  <c r="N2828" i="16" s="1"/>
  <c r="P2828" i="16"/>
  <c r="P2758" i="16"/>
  <c r="Q2758" i="16"/>
  <c r="R2758" i="16" s="1"/>
  <c r="N2758" i="16" s="1"/>
  <c r="Q2711" i="16"/>
  <c r="R2711" i="16" s="1"/>
  <c r="N2711" i="16" s="1"/>
  <c r="P2711" i="16"/>
  <c r="Q2651" i="16"/>
  <c r="R2651" i="16" s="1"/>
  <c r="N2651" i="16" s="1"/>
  <c r="P2651" i="16"/>
  <c r="Q1573" i="16"/>
  <c r="R1573" i="16" s="1"/>
  <c r="N1573" i="16" s="1"/>
  <c r="P1573" i="16"/>
  <c r="P3289" i="16"/>
  <c r="Q3289" i="16"/>
  <c r="R3289" i="16" s="1"/>
  <c r="N3289" i="16" s="1"/>
  <c r="P3254" i="16"/>
  <c r="Q3254" i="16"/>
  <c r="R3254" i="16" s="1"/>
  <c r="N3254" i="16" s="1"/>
  <c r="P3170" i="16"/>
  <c r="Q3170" i="16"/>
  <c r="R3170" i="16" s="1"/>
  <c r="N3170" i="16" s="1"/>
  <c r="P3100" i="16"/>
  <c r="Q3100" i="16"/>
  <c r="R3100" i="16" s="1"/>
  <c r="N3100" i="16" s="1"/>
  <c r="P2741" i="16"/>
  <c r="Q2741" i="16"/>
  <c r="R2741" i="16" s="1"/>
  <c r="N2741" i="16" s="1"/>
  <c r="Q2719" i="16"/>
  <c r="R2719" i="16" s="1"/>
  <c r="N2719" i="16" s="1"/>
  <c r="P2719" i="16"/>
  <c r="Q2983" i="16"/>
  <c r="R2983" i="16" s="1"/>
  <c r="N2983" i="16" s="1"/>
  <c r="P2983" i="16"/>
  <c r="Q2925" i="16"/>
  <c r="R2925" i="16" s="1"/>
  <c r="N2925" i="16" s="1"/>
  <c r="P2925" i="16"/>
  <c r="P2841" i="16"/>
  <c r="Q2841" i="16"/>
  <c r="R2841" i="16" s="1"/>
  <c r="N2841" i="16" s="1"/>
  <c r="P2770" i="16"/>
  <c r="Q2770" i="16"/>
  <c r="R2770" i="16" s="1"/>
  <c r="N2770" i="16" s="1"/>
  <c r="Q2723" i="16"/>
  <c r="R2723" i="16" s="1"/>
  <c r="N2723" i="16" s="1"/>
  <c r="P2723" i="16"/>
  <c r="Q2664" i="16"/>
  <c r="R2664" i="16" s="1"/>
  <c r="N2664" i="16" s="1"/>
  <c r="P2664" i="16"/>
  <c r="P1873" i="16"/>
  <c r="Q1873" i="16"/>
  <c r="R1873" i="16" s="1"/>
  <c r="N1873" i="16" s="1"/>
  <c r="Q3589" i="16"/>
  <c r="R3589" i="16" s="1"/>
  <c r="N3589" i="16" s="1"/>
  <c r="P3589" i="16"/>
  <c r="Q3554" i="16"/>
  <c r="R3554" i="16" s="1"/>
  <c r="N3554" i="16" s="1"/>
  <c r="P3554" i="16"/>
  <c r="Q3471" i="16"/>
  <c r="R3471" i="16" s="1"/>
  <c r="N3471" i="16" s="1"/>
  <c r="P3471" i="16"/>
  <c r="P3400" i="16"/>
  <c r="Q3400" i="16"/>
  <c r="R3400" i="16" s="1"/>
  <c r="N3400" i="16" s="1"/>
  <c r="Q3041" i="16"/>
  <c r="R3041" i="16" s="1"/>
  <c r="N3041" i="16" s="1"/>
  <c r="P3041" i="16"/>
  <c r="Q3018" i="16"/>
  <c r="R3018" i="16" s="1"/>
  <c r="N3018" i="16" s="1"/>
  <c r="P3018" i="16"/>
  <c r="Q3283" i="16"/>
  <c r="R3283" i="16" s="1"/>
  <c r="N3283" i="16" s="1"/>
  <c r="P3283" i="16"/>
  <c r="Q3224" i="16"/>
  <c r="R3224" i="16" s="1"/>
  <c r="N3224" i="16" s="1"/>
  <c r="P3224" i="16"/>
  <c r="Q3141" i="16"/>
  <c r="R3141" i="16" s="1"/>
  <c r="N3141" i="16" s="1"/>
  <c r="P3141" i="16"/>
  <c r="Q3070" i="16"/>
  <c r="R3070" i="16" s="1"/>
  <c r="N3070" i="16" s="1"/>
  <c r="P3070" i="16"/>
  <c r="P3024" i="16"/>
  <c r="Q3024" i="16"/>
  <c r="R3024" i="16" s="1"/>
  <c r="N3024" i="16" s="1"/>
  <c r="Q2963" i="16"/>
  <c r="R2963" i="16" s="1"/>
  <c r="N2963" i="16" s="1"/>
  <c r="P2963" i="16"/>
  <c r="P1884" i="16"/>
  <c r="Q1884" i="16"/>
  <c r="R1884" i="16" s="1"/>
  <c r="N1884" i="16" s="1"/>
  <c r="Q3601" i="16"/>
  <c r="R3601" i="16" s="1"/>
  <c r="N3601" i="16" s="1"/>
  <c r="P3601" i="16"/>
  <c r="Q3566" i="16"/>
  <c r="R3566" i="16" s="1"/>
  <c r="N3566" i="16" s="1"/>
  <c r="P3566" i="16"/>
  <c r="P3483" i="16"/>
  <c r="Q3483" i="16"/>
  <c r="R3483" i="16" s="1"/>
  <c r="N3483" i="16" s="1"/>
  <c r="P3412" i="16"/>
  <c r="Q3412" i="16"/>
  <c r="R3412" i="16" s="1"/>
  <c r="N3412" i="16" s="1"/>
  <c r="P3052" i="16"/>
  <c r="Q3052" i="16"/>
  <c r="R3052" i="16" s="1"/>
  <c r="N3052" i="16" s="1"/>
  <c r="Q3030" i="16"/>
  <c r="R3030" i="16" s="1"/>
  <c r="N3030" i="16" s="1"/>
  <c r="P3030" i="16"/>
  <c r="Q3296" i="16"/>
  <c r="R3296" i="16" s="1"/>
  <c r="N3296" i="16" s="1"/>
  <c r="P3296" i="16"/>
  <c r="Q3236" i="16"/>
  <c r="R3236" i="16" s="1"/>
  <c r="N3236" i="16" s="1"/>
  <c r="P3236" i="16"/>
  <c r="Q3153" i="16"/>
  <c r="R3153" i="16" s="1"/>
  <c r="N3153" i="16" s="1"/>
  <c r="P3153" i="16"/>
  <c r="Q3083" i="16"/>
  <c r="R3083" i="16" s="1"/>
  <c r="N3083" i="16" s="1"/>
  <c r="P3083" i="16"/>
  <c r="Q3035" i="16"/>
  <c r="R3035" i="16" s="1"/>
  <c r="N3035" i="16" s="1"/>
  <c r="P3035" i="16"/>
  <c r="P2975" i="16"/>
  <c r="Q2975" i="16"/>
  <c r="R2975" i="16" s="1"/>
  <c r="N2975" i="16" s="1"/>
  <c r="P2051" i="16"/>
  <c r="Q2051" i="16"/>
  <c r="R2051" i="16" s="1"/>
  <c r="N2051" i="16" s="1"/>
  <c r="P2749" i="16"/>
  <c r="Q2749" i="16"/>
  <c r="R2749" i="16" s="1"/>
  <c r="N2749" i="16" s="1"/>
  <c r="Q2690" i="16"/>
  <c r="R2690" i="16" s="1"/>
  <c r="N2690" i="16" s="1"/>
  <c r="P2690" i="16"/>
  <c r="Q2631" i="16"/>
  <c r="R2631" i="16" s="1"/>
  <c r="N2631" i="16" s="1"/>
  <c r="P2631" i="16"/>
  <c r="P2561" i="16"/>
  <c r="Q2561" i="16"/>
  <c r="R2561" i="16" s="1"/>
  <c r="N2561" i="16" s="1"/>
  <c r="P2201" i="16"/>
  <c r="Q2201" i="16"/>
  <c r="R2201" i="16" s="1"/>
  <c r="N2201" i="16" s="1"/>
  <c r="Q2166" i="16"/>
  <c r="R2166" i="16" s="1"/>
  <c r="N2166" i="16" s="1"/>
  <c r="P2166" i="16"/>
  <c r="P2443" i="16"/>
  <c r="Q2443" i="16"/>
  <c r="R2443" i="16" s="1"/>
  <c r="N2443" i="16" s="1"/>
  <c r="Q2384" i="16"/>
  <c r="R2384" i="16" s="1"/>
  <c r="N2384" i="16" s="1"/>
  <c r="P2384" i="16"/>
  <c r="Q2288" i="16"/>
  <c r="R2288" i="16" s="1"/>
  <c r="N2288" i="16" s="1"/>
  <c r="P2288" i="16"/>
  <c r="Q2218" i="16"/>
  <c r="R2218" i="16" s="1"/>
  <c r="N2218" i="16" s="1"/>
  <c r="P2218" i="16"/>
  <c r="P2183" i="16"/>
  <c r="Q2183" i="16"/>
  <c r="R2183" i="16" s="1"/>
  <c r="N2183" i="16" s="1"/>
  <c r="Q2113" i="16"/>
  <c r="R2113" i="16" s="1"/>
  <c r="N2113" i="16" s="1"/>
  <c r="P2113" i="16"/>
  <c r="Q3844" i="16"/>
  <c r="R3844" i="16" s="1"/>
  <c r="N3844" i="16" s="1"/>
  <c r="P3844" i="16"/>
  <c r="P2761" i="16"/>
  <c r="Q2761" i="16"/>
  <c r="R2761" i="16" s="1"/>
  <c r="N2761" i="16" s="1"/>
  <c r="Q2702" i="16"/>
  <c r="R2702" i="16" s="1"/>
  <c r="N2702" i="16" s="1"/>
  <c r="P2702" i="16"/>
  <c r="Q2643" i="16"/>
  <c r="R2643" i="16" s="1"/>
  <c r="N2643" i="16" s="1"/>
  <c r="P2643" i="16"/>
  <c r="Q2572" i="16"/>
  <c r="R2572" i="16" s="1"/>
  <c r="N2572" i="16" s="1"/>
  <c r="P2572" i="16"/>
  <c r="Q2212" i="16"/>
  <c r="R2212" i="16" s="1"/>
  <c r="N2212" i="16" s="1"/>
  <c r="P2212" i="16"/>
  <c r="Q2178" i="16"/>
  <c r="R2178" i="16" s="1"/>
  <c r="N2178" i="16" s="1"/>
  <c r="P2178" i="16"/>
  <c r="P2455" i="16"/>
  <c r="Q2455" i="16"/>
  <c r="R2455" i="16" s="1"/>
  <c r="N2455" i="16" s="1"/>
  <c r="Q2396" i="16"/>
  <c r="R2396" i="16" s="1"/>
  <c r="N2396" i="16" s="1"/>
  <c r="P2396" i="16"/>
  <c r="P2302" i="16"/>
  <c r="Q2302" i="16"/>
  <c r="R2302" i="16" s="1"/>
  <c r="N2302" i="16" s="1"/>
  <c r="Q2230" i="16"/>
  <c r="R2230" i="16" s="1"/>
  <c r="N2230" i="16" s="1"/>
  <c r="P2230" i="16"/>
  <c r="P2195" i="16"/>
  <c r="Q2195" i="16"/>
  <c r="R2195" i="16" s="1"/>
  <c r="N2195" i="16" s="1"/>
  <c r="P2123" i="16"/>
  <c r="Q2123" i="16"/>
  <c r="R2123" i="16" s="1"/>
  <c r="N2123" i="16" s="1"/>
  <c r="Q3593" i="16"/>
  <c r="R3593" i="16" s="1"/>
  <c r="N3593" i="16" s="1"/>
  <c r="P3593" i="16"/>
  <c r="Q2917" i="16"/>
  <c r="R2917" i="16" s="1"/>
  <c r="N2917" i="16" s="1"/>
  <c r="P2917" i="16"/>
  <c r="Q2882" i="16"/>
  <c r="R2882" i="16" s="1"/>
  <c r="N2882" i="16" s="1"/>
  <c r="P2882" i="16"/>
  <c r="P2799" i="16"/>
  <c r="Q2799" i="16"/>
  <c r="R2799" i="16" s="1"/>
  <c r="N2799" i="16" s="1"/>
  <c r="Q2728" i="16"/>
  <c r="R2728" i="16" s="1"/>
  <c r="N2728" i="16" s="1"/>
  <c r="P2728" i="16"/>
  <c r="Q2369" i="16"/>
  <c r="R2369" i="16" s="1"/>
  <c r="N2369" i="16" s="1"/>
  <c r="P2369" i="16"/>
  <c r="Q2334" i="16"/>
  <c r="R2334" i="16" s="1"/>
  <c r="N2334" i="16" s="1"/>
  <c r="P2334" i="16"/>
  <c r="P2611" i="16"/>
  <c r="Q2611" i="16"/>
  <c r="R2611" i="16" s="1"/>
  <c r="N2611" i="16" s="1"/>
  <c r="P2552" i="16"/>
  <c r="Q2552" i="16"/>
  <c r="R2552" i="16" s="1"/>
  <c r="N2552" i="16" s="1"/>
  <c r="Q2468" i="16"/>
  <c r="R2468" i="16" s="1"/>
  <c r="N2468" i="16" s="1"/>
  <c r="P2468" i="16"/>
  <c r="Q2385" i="16"/>
  <c r="R2385" i="16" s="1"/>
  <c r="N2385" i="16" s="1"/>
  <c r="P2385" i="16"/>
  <c r="Q2351" i="16"/>
  <c r="R2351" i="16" s="1"/>
  <c r="N2351" i="16" s="1"/>
  <c r="P2351" i="16"/>
  <c r="Q2280" i="16"/>
  <c r="R2280" i="16" s="1"/>
  <c r="N2280" i="16" s="1"/>
  <c r="P2280" i="16"/>
  <c r="P1943" i="16"/>
  <c r="Q1943" i="16"/>
  <c r="R1943" i="16" s="1"/>
  <c r="N1943" i="16" s="1"/>
  <c r="P2641" i="16"/>
  <c r="Q2641" i="16"/>
  <c r="R2641" i="16" s="1"/>
  <c r="N2641" i="16" s="1"/>
  <c r="Q2582" i="16"/>
  <c r="R2582" i="16" s="1"/>
  <c r="N2582" i="16" s="1"/>
  <c r="P2582" i="16"/>
  <c r="P2522" i="16"/>
  <c r="Q2522" i="16"/>
  <c r="R2522" i="16" s="1"/>
  <c r="N2522" i="16" s="1"/>
  <c r="Q2452" i="16"/>
  <c r="R2452" i="16" s="1"/>
  <c r="N2452" i="16" s="1"/>
  <c r="P2452" i="16"/>
  <c r="Q2093" i="16"/>
  <c r="R2093" i="16" s="1"/>
  <c r="N2093" i="16" s="1"/>
  <c r="P2093" i="16"/>
  <c r="Q2058" i="16"/>
  <c r="R2058" i="16" s="1"/>
  <c r="N2058" i="16" s="1"/>
  <c r="P2058" i="16"/>
  <c r="Q2335" i="16"/>
  <c r="R2335" i="16" s="1"/>
  <c r="N2335" i="16" s="1"/>
  <c r="P2335" i="16"/>
  <c r="Q2276" i="16"/>
  <c r="R2276" i="16" s="1"/>
  <c r="N2276" i="16" s="1"/>
  <c r="P2276" i="16"/>
  <c r="Q2182" i="16"/>
  <c r="R2182" i="16" s="1"/>
  <c r="N2182" i="16" s="1"/>
  <c r="P2182" i="16"/>
  <c r="Q2110" i="16"/>
  <c r="R2110" i="16" s="1"/>
  <c r="N2110" i="16" s="1"/>
  <c r="P2110" i="16"/>
  <c r="P3798" i="16"/>
  <c r="Q3798" i="16"/>
  <c r="R3798" i="16" s="1"/>
  <c r="N3798" i="16" s="1"/>
  <c r="Q3802" i="16"/>
  <c r="R3802" i="16" s="1"/>
  <c r="N3802" i="16" s="1"/>
  <c r="P3802" i="16"/>
  <c r="Q3744" i="16"/>
  <c r="R3744" i="16" s="1"/>
  <c r="N3744" i="16" s="1"/>
  <c r="P3744" i="16"/>
  <c r="P2797" i="16"/>
  <c r="Q2797" i="16"/>
  <c r="R2797" i="16" s="1"/>
  <c r="N2797" i="16" s="1"/>
  <c r="Q2738" i="16"/>
  <c r="R2738" i="16" s="1"/>
  <c r="N2738" i="16" s="1"/>
  <c r="P2738" i="16"/>
  <c r="Q2679" i="16"/>
  <c r="R2679" i="16" s="1"/>
  <c r="N2679" i="16" s="1"/>
  <c r="P2679" i="16"/>
  <c r="Q2608" i="16"/>
  <c r="R2608" i="16" s="1"/>
  <c r="N2608" i="16" s="1"/>
  <c r="P2608" i="16"/>
  <c r="Q2249" i="16"/>
  <c r="R2249" i="16" s="1"/>
  <c r="N2249" i="16" s="1"/>
  <c r="P2249" i="16"/>
  <c r="Q2214" i="16"/>
  <c r="R2214" i="16" s="1"/>
  <c r="N2214" i="16" s="1"/>
  <c r="P2214" i="16"/>
  <c r="P2491" i="16"/>
  <c r="Q2491" i="16"/>
  <c r="R2491" i="16" s="1"/>
  <c r="N2491" i="16" s="1"/>
  <c r="Q2432" i="16"/>
  <c r="R2432" i="16" s="1"/>
  <c r="N2432" i="16" s="1"/>
  <c r="P2432" i="16"/>
  <c r="Q2337" i="16"/>
  <c r="R2337" i="16" s="1"/>
  <c r="N2337" i="16" s="1"/>
  <c r="P2337" i="16"/>
  <c r="P2266" i="16"/>
  <c r="Q2266" i="16"/>
  <c r="R2266" i="16" s="1"/>
  <c r="N2266" i="16" s="1"/>
  <c r="P2231" i="16"/>
  <c r="Q2231" i="16"/>
  <c r="R2231" i="16" s="1"/>
  <c r="N2231" i="16" s="1"/>
  <c r="Q2161" i="16"/>
  <c r="R2161" i="16" s="1"/>
  <c r="N2161" i="16" s="1"/>
  <c r="P2161" i="16"/>
  <c r="P3666" i="16"/>
  <c r="Q3666" i="16"/>
  <c r="R3666" i="16" s="1"/>
  <c r="N3666" i="16" s="1"/>
  <c r="Q2364" i="16"/>
  <c r="R2364" i="16" s="1"/>
  <c r="N2364" i="16" s="1"/>
  <c r="P2364" i="16"/>
  <c r="Q2317" i="16"/>
  <c r="R2317" i="16" s="1"/>
  <c r="N2317" i="16" s="1"/>
  <c r="P2317" i="16"/>
  <c r="P2259" i="16"/>
  <c r="Q2259" i="16"/>
  <c r="R2259" i="16" s="1"/>
  <c r="N2259" i="16" s="1"/>
  <c r="P2175" i="16"/>
  <c r="Q2175" i="16"/>
  <c r="R2175" i="16" s="1"/>
  <c r="N2175" i="16" s="1"/>
  <c r="P1829" i="16"/>
  <c r="Q1829" i="16"/>
  <c r="R1829" i="16" s="1"/>
  <c r="N1829" i="16" s="1"/>
  <c r="Q3834" i="16"/>
  <c r="R3834" i="16" s="1"/>
  <c r="N3834" i="16" s="1"/>
  <c r="P3834" i="16"/>
  <c r="Q3629" i="16"/>
  <c r="R3629" i="16" s="1"/>
  <c r="N3629" i="16" s="1"/>
  <c r="P3629" i="16"/>
  <c r="Q3799" i="16"/>
  <c r="R3799" i="16" s="1"/>
  <c r="N3799" i="16" s="1"/>
  <c r="P3799" i="16"/>
  <c r="P3752" i="16"/>
  <c r="Q3752" i="16"/>
  <c r="R3752" i="16" s="1"/>
  <c r="N3752" i="16" s="1"/>
  <c r="P3658" i="16"/>
  <c r="Q3658" i="16"/>
  <c r="R3658" i="16" s="1"/>
  <c r="N3658" i="16" s="1"/>
  <c r="Q3586" i="16"/>
  <c r="R3586" i="16" s="1"/>
  <c r="N3586" i="16" s="1"/>
  <c r="P3586" i="16"/>
  <c r="P3539" i="16"/>
  <c r="Q3539" i="16"/>
  <c r="R3539" i="16" s="1"/>
  <c r="N3539" i="16" s="1"/>
  <c r="Q3479" i="16"/>
  <c r="R3479" i="16" s="1"/>
  <c r="N3479" i="16" s="1"/>
  <c r="P3479" i="16"/>
  <c r="P551" i="16"/>
  <c r="Q551" i="16"/>
  <c r="R551" i="16" s="1"/>
  <c r="N551" i="16" s="1"/>
  <c r="Q741" i="16"/>
  <c r="R741" i="16" s="1"/>
  <c r="N741" i="16" s="1"/>
  <c r="P741" i="16"/>
  <c r="P390" i="16"/>
  <c r="Q390" i="16"/>
  <c r="R390" i="16" s="1"/>
  <c r="N390" i="16" s="1"/>
  <c r="P2027" i="16"/>
  <c r="Q2027" i="16"/>
  <c r="R2027" i="16" s="1"/>
  <c r="N2027" i="16" s="1"/>
  <c r="P814" i="16"/>
  <c r="Q814" i="16"/>
  <c r="R814" i="16" s="1"/>
  <c r="N814" i="16" s="1"/>
  <c r="Q884" i="16"/>
  <c r="R884" i="16" s="1"/>
  <c r="N884" i="16" s="1"/>
  <c r="P884" i="16"/>
  <c r="P2639" i="16"/>
  <c r="Q2639" i="16"/>
  <c r="R2639" i="16" s="1"/>
  <c r="N2639" i="16" s="1"/>
  <c r="Q161" i="16"/>
  <c r="R161" i="16" s="1"/>
  <c r="N161" i="16" s="1"/>
  <c r="P161" i="16"/>
  <c r="Q2834" i="16"/>
  <c r="R2834" i="16" s="1"/>
  <c r="N2834" i="16" s="1"/>
  <c r="P2834" i="16"/>
  <c r="Q96" i="16"/>
  <c r="R96" i="16" s="1"/>
  <c r="N96" i="16" s="1"/>
  <c r="P96" i="16"/>
  <c r="Q751" i="16"/>
  <c r="R751" i="16" s="1"/>
  <c r="N751" i="16" s="1"/>
  <c r="P751" i="16"/>
  <c r="Q108" i="16"/>
  <c r="R108" i="16" s="1"/>
  <c r="N108" i="16" s="1"/>
  <c r="P108" i="16"/>
  <c r="Q840" i="16"/>
  <c r="R840" i="16" s="1"/>
  <c r="N840" i="16" s="1"/>
  <c r="P840" i="16"/>
  <c r="P1514" i="16"/>
  <c r="Q1514" i="16"/>
  <c r="R1514" i="16" s="1"/>
  <c r="N1514" i="16" s="1"/>
  <c r="Q1216" i="16"/>
  <c r="R1216" i="16" s="1"/>
  <c r="N1216" i="16" s="1"/>
  <c r="P1216" i="16"/>
  <c r="Q1685" i="16"/>
  <c r="R1685" i="16" s="1"/>
  <c r="N1685" i="16" s="1"/>
  <c r="P1685" i="16"/>
  <c r="P1748" i="16"/>
  <c r="Q1748" i="16"/>
  <c r="R1748" i="16" s="1"/>
  <c r="N1748" i="16" s="1"/>
  <c r="Q1448" i="16"/>
  <c r="R1448" i="16" s="1"/>
  <c r="N1448" i="16" s="1"/>
  <c r="P1448" i="16"/>
  <c r="Q1295" i="16"/>
  <c r="R1295" i="16" s="1"/>
  <c r="N1295" i="16" s="1"/>
  <c r="P1295" i="16"/>
  <c r="P122" i="16"/>
  <c r="Q122" i="16"/>
  <c r="R122" i="16" s="1"/>
  <c r="N122" i="16" s="1"/>
  <c r="Q819" i="16"/>
  <c r="R819" i="16" s="1"/>
  <c r="N819" i="16" s="1"/>
  <c r="P819" i="16"/>
  <c r="Q461" i="16"/>
  <c r="R461" i="16" s="1"/>
  <c r="N461" i="16" s="1"/>
  <c r="P461" i="16"/>
  <c r="Q619" i="16"/>
  <c r="R619" i="16" s="1"/>
  <c r="N619" i="16" s="1"/>
  <c r="P619" i="16"/>
  <c r="Q309" i="16"/>
  <c r="R309" i="16" s="1"/>
  <c r="N309" i="16" s="1"/>
  <c r="P309" i="16"/>
  <c r="Q1005" i="16"/>
  <c r="R1005" i="16" s="1"/>
  <c r="N1005" i="16" s="1"/>
  <c r="P1005" i="16"/>
  <c r="Q708" i="16"/>
  <c r="R708" i="16" s="1"/>
  <c r="N708" i="16" s="1"/>
  <c r="P708" i="16"/>
  <c r="Q1383" i="16"/>
  <c r="R1383" i="16" s="1"/>
  <c r="N1383" i="16" s="1"/>
  <c r="P1383" i="16"/>
  <c r="P2092" i="16"/>
  <c r="Q2092" i="16"/>
  <c r="R2092" i="16" s="1"/>
  <c r="N2092" i="16" s="1"/>
  <c r="Q1553" i="16"/>
  <c r="R1553" i="16" s="1"/>
  <c r="N1553" i="16" s="1"/>
  <c r="P1553" i="16"/>
  <c r="P1616" i="16"/>
  <c r="Q1616" i="16"/>
  <c r="R1616" i="16" s="1"/>
  <c r="N1616" i="16" s="1"/>
  <c r="Q1316" i="16"/>
  <c r="R1316" i="16" s="1"/>
  <c r="N1316" i="16" s="1"/>
  <c r="P1316" i="16"/>
  <c r="Q1151" i="16"/>
  <c r="R1151" i="16" s="1"/>
  <c r="N1151" i="16" s="1"/>
  <c r="P1151" i="16"/>
  <c r="Q710" i="16"/>
  <c r="R710" i="16" s="1"/>
  <c r="N710" i="16" s="1"/>
  <c r="P710" i="16"/>
  <c r="Q364" i="16"/>
  <c r="R364" i="16" s="1"/>
  <c r="N364" i="16" s="1"/>
  <c r="P364" i="16"/>
  <c r="P270" i="16"/>
  <c r="Q270" i="16"/>
  <c r="R270" i="16" s="1"/>
  <c r="N270" i="16" s="1"/>
  <c r="Q176" i="16"/>
  <c r="R176" i="16" s="1"/>
  <c r="N176" i="16" s="1"/>
  <c r="P176" i="16"/>
  <c r="Q897" i="16"/>
  <c r="R897" i="16" s="1"/>
  <c r="N897" i="16" s="1"/>
  <c r="P897" i="16"/>
  <c r="P574" i="16"/>
  <c r="Q574" i="16"/>
  <c r="R574" i="16" s="1"/>
  <c r="N574" i="16" s="1"/>
  <c r="P1214" i="16"/>
  <c r="Q1214" i="16"/>
  <c r="R1214" i="16" s="1"/>
  <c r="N1214" i="16" s="1"/>
  <c r="Q1969" i="16"/>
  <c r="R1969" i="16" s="1"/>
  <c r="N1969" i="16" s="1"/>
  <c r="P1969" i="16"/>
  <c r="P1672" i="16"/>
  <c r="Q1672" i="16"/>
  <c r="R1672" i="16" s="1"/>
  <c r="N1672" i="16" s="1"/>
  <c r="P1158" i="16"/>
  <c r="Q1158" i="16"/>
  <c r="R1158" i="16" s="1"/>
  <c r="N1158" i="16" s="1"/>
  <c r="Q1172" i="16"/>
  <c r="R1172" i="16" s="1"/>
  <c r="N1172" i="16" s="1"/>
  <c r="P1172" i="16"/>
  <c r="P1904" i="16"/>
  <c r="Q1904" i="16"/>
  <c r="R1904" i="16" s="1"/>
  <c r="N1904" i="16" s="1"/>
  <c r="P1860" i="16"/>
  <c r="Q1860" i="16"/>
  <c r="R1860" i="16" s="1"/>
  <c r="N1860" i="16" s="1"/>
  <c r="P722" i="16"/>
  <c r="Q722" i="16"/>
  <c r="R722" i="16" s="1"/>
  <c r="N722" i="16" s="1"/>
  <c r="Q376" i="16"/>
  <c r="R376" i="16" s="1"/>
  <c r="N376" i="16" s="1"/>
  <c r="P376" i="16"/>
  <c r="Q281" i="16"/>
  <c r="R281" i="16" s="1"/>
  <c r="N281" i="16" s="1"/>
  <c r="P281" i="16"/>
  <c r="Q188" i="16"/>
  <c r="R188" i="16" s="1"/>
  <c r="N188" i="16" s="1"/>
  <c r="P188" i="16"/>
  <c r="P910" i="16"/>
  <c r="Q910" i="16"/>
  <c r="R910" i="16" s="1"/>
  <c r="N910" i="16" s="1"/>
  <c r="P586" i="16"/>
  <c r="Q586" i="16"/>
  <c r="R586" i="16" s="1"/>
  <c r="N586" i="16" s="1"/>
  <c r="Q1225" i="16"/>
  <c r="R1225" i="16" s="1"/>
  <c r="N1225" i="16" s="1"/>
  <c r="P1225" i="16"/>
  <c r="Q1981" i="16"/>
  <c r="R1981" i="16" s="1"/>
  <c r="N1981" i="16" s="1"/>
  <c r="P1981" i="16"/>
  <c r="Q1684" i="16"/>
  <c r="R1684" i="16" s="1"/>
  <c r="N1684" i="16" s="1"/>
  <c r="P1684" i="16"/>
  <c r="P1170" i="16"/>
  <c r="Q1170" i="16"/>
  <c r="R1170" i="16" s="1"/>
  <c r="N1170" i="16" s="1"/>
  <c r="Q1184" i="16"/>
  <c r="R1184" i="16" s="1"/>
  <c r="N1184" i="16" s="1"/>
  <c r="P1184" i="16"/>
  <c r="P1916" i="16"/>
  <c r="Q1916" i="16"/>
  <c r="R1916" i="16" s="1"/>
  <c r="N1916" i="16" s="1"/>
  <c r="Q1871" i="16"/>
  <c r="R1871" i="16" s="1"/>
  <c r="N1871" i="16" s="1"/>
  <c r="P1871" i="16"/>
  <c r="Q591" i="16"/>
  <c r="R591" i="16" s="1"/>
  <c r="N591" i="16" s="1"/>
  <c r="P591" i="16"/>
  <c r="P244" i="16"/>
  <c r="Q244" i="16"/>
  <c r="R244" i="16" s="1"/>
  <c r="N244" i="16" s="1"/>
  <c r="Q149" i="16"/>
  <c r="R149" i="16" s="1"/>
  <c r="N149" i="16" s="1"/>
  <c r="P149" i="16"/>
  <c r="P47" i="16"/>
  <c r="Q47" i="16"/>
  <c r="R47" i="16" s="1"/>
  <c r="N47" i="16" s="1"/>
  <c r="Q777" i="16"/>
  <c r="R777" i="16" s="1"/>
  <c r="N777" i="16" s="1"/>
  <c r="P777" i="16"/>
  <c r="Q455" i="16"/>
  <c r="R455" i="16" s="1"/>
  <c r="N455" i="16" s="1"/>
  <c r="P455" i="16"/>
  <c r="Q1093" i="16"/>
  <c r="R1093" i="16" s="1"/>
  <c r="N1093" i="16" s="1"/>
  <c r="P1093" i="16"/>
  <c r="Q1851" i="16"/>
  <c r="R1851" i="16" s="1"/>
  <c r="N1851" i="16" s="1"/>
  <c r="P1851" i="16"/>
  <c r="Q1551" i="16"/>
  <c r="R1551" i="16" s="1"/>
  <c r="N1551" i="16" s="1"/>
  <c r="P1551" i="16"/>
  <c r="P1037" i="16"/>
  <c r="Q1037" i="16"/>
  <c r="R1037" i="16" s="1"/>
  <c r="N1037" i="16" s="1"/>
  <c r="Q2083" i="16"/>
  <c r="R2083" i="16" s="1"/>
  <c r="N2083" i="16" s="1"/>
  <c r="P2083" i="16"/>
  <c r="Q1785" i="16"/>
  <c r="R1785" i="16" s="1"/>
  <c r="N1785" i="16" s="1"/>
  <c r="P1785" i="16"/>
  <c r="Q1703" i="16"/>
  <c r="R1703" i="16" s="1"/>
  <c r="N1703" i="16" s="1"/>
  <c r="P1703" i="16"/>
  <c r="P1034" i="16"/>
  <c r="Q1034" i="16"/>
  <c r="R1034" i="16" s="1"/>
  <c r="N1034" i="16" s="1"/>
  <c r="Q688" i="16"/>
  <c r="R688" i="16" s="1"/>
  <c r="N688" i="16" s="1"/>
  <c r="P688" i="16"/>
  <c r="P594" i="16"/>
  <c r="Q594" i="16"/>
  <c r="R594" i="16" s="1"/>
  <c r="N594" i="16" s="1"/>
  <c r="Q511" i="16"/>
  <c r="R511" i="16" s="1"/>
  <c r="N511" i="16" s="1"/>
  <c r="P511" i="16"/>
  <c r="P179" i="16"/>
  <c r="Q179" i="16"/>
  <c r="R179" i="16" s="1"/>
  <c r="N179" i="16" s="1"/>
  <c r="Q911" i="16"/>
  <c r="R911" i="16" s="1"/>
  <c r="N911" i="16" s="1"/>
  <c r="P911" i="16"/>
  <c r="Q1537" i="16"/>
  <c r="R1537" i="16" s="1"/>
  <c r="N1537" i="16" s="1"/>
  <c r="P1537" i="16"/>
  <c r="Q1275" i="16"/>
  <c r="R1275" i="16" s="1"/>
  <c r="N1275" i="16" s="1"/>
  <c r="P1275" i="16"/>
  <c r="Q1996" i="16"/>
  <c r="R1996" i="16" s="1"/>
  <c r="N1996" i="16" s="1"/>
  <c r="P1996" i="16"/>
  <c r="P1482" i="16"/>
  <c r="Q1482" i="16"/>
  <c r="R1482" i="16" s="1"/>
  <c r="N1482" i="16" s="1"/>
  <c r="Q1496" i="16"/>
  <c r="R1496" i="16" s="1"/>
  <c r="N1496" i="16" s="1"/>
  <c r="P1496" i="16"/>
  <c r="P1258" i="16"/>
  <c r="Q1258" i="16"/>
  <c r="R1258" i="16" s="1"/>
  <c r="N1258" i="16" s="1"/>
  <c r="P133" i="16"/>
  <c r="Q133" i="16"/>
  <c r="R133" i="16" s="1"/>
  <c r="N133" i="16" s="1"/>
  <c r="Q903" i="16"/>
  <c r="R903" i="16" s="1"/>
  <c r="N903" i="16" s="1"/>
  <c r="P903" i="16"/>
  <c r="Q556" i="16"/>
  <c r="R556" i="16" s="1"/>
  <c r="N556" i="16" s="1"/>
  <c r="P556" i="16"/>
  <c r="P462" i="16"/>
  <c r="Q462" i="16"/>
  <c r="R462" i="16" s="1"/>
  <c r="N462" i="16" s="1"/>
  <c r="Q379" i="16"/>
  <c r="R379" i="16" s="1"/>
  <c r="N379" i="16" s="1"/>
  <c r="P379" i="16"/>
  <c r="Q52" i="16"/>
  <c r="R52" i="16" s="1"/>
  <c r="N52" i="16" s="1"/>
  <c r="P52" i="16"/>
  <c r="Q779" i="16"/>
  <c r="R779" i="16" s="1"/>
  <c r="N779" i="16" s="1"/>
  <c r="P779" i="16"/>
  <c r="P1405" i="16"/>
  <c r="Q1405" i="16"/>
  <c r="R1405" i="16" s="1"/>
  <c r="N1405" i="16" s="1"/>
  <c r="Q1143" i="16"/>
  <c r="R1143" i="16" s="1"/>
  <c r="N1143" i="16" s="1"/>
  <c r="P1143" i="16"/>
  <c r="P1864" i="16"/>
  <c r="Q1864" i="16"/>
  <c r="R1864" i="16" s="1"/>
  <c r="N1864" i="16" s="1"/>
  <c r="P1350" i="16"/>
  <c r="Q1350" i="16"/>
  <c r="R1350" i="16" s="1"/>
  <c r="N1350" i="16" s="1"/>
  <c r="Q1363" i="16"/>
  <c r="R1363" i="16" s="1"/>
  <c r="N1363" i="16" s="1"/>
  <c r="P1363" i="16"/>
  <c r="P1114" i="16"/>
  <c r="Q1114" i="16"/>
  <c r="R1114" i="16" s="1"/>
  <c r="N1114" i="16" s="1"/>
  <c r="Q1152" i="16"/>
  <c r="R1152" i="16" s="1"/>
  <c r="N1152" i="16" s="1"/>
  <c r="P1152" i="16"/>
  <c r="Q1035" i="16"/>
  <c r="R1035" i="16" s="1"/>
  <c r="N1035" i="16" s="1"/>
  <c r="P1035" i="16"/>
  <c r="Q677" i="16"/>
  <c r="R677" i="16" s="1"/>
  <c r="N677" i="16" s="1"/>
  <c r="P677" i="16"/>
  <c r="Q836" i="16"/>
  <c r="R836" i="16" s="1"/>
  <c r="N836" i="16" s="1"/>
  <c r="P836" i="16"/>
  <c r="P526" i="16"/>
  <c r="Q526" i="16"/>
  <c r="R526" i="16" s="1"/>
  <c r="N526" i="16" s="1"/>
  <c r="P190" i="16"/>
  <c r="Q190" i="16"/>
  <c r="R190" i="16" s="1"/>
  <c r="N190" i="16" s="1"/>
  <c r="Q924" i="16"/>
  <c r="R924" i="16" s="1"/>
  <c r="N924" i="16" s="1"/>
  <c r="P924" i="16"/>
  <c r="Q1597" i="16"/>
  <c r="R1597" i="16" s="1"/>
  <c r="N1597" i="16" s="1"/>
  <c r="P1597" i="16"/>
  <c r="Q1300" i="16"/>
  <c r="R1300" i="16" s="1"/>
  <c r="N1300" i="16" s="1"/>
  <c r="P1300" i="16"/>
  <c r="Q1770" i="16"/>
  <c r="R1770" i="16" s="1"/>
  <c r="N1770" i="16" s="1"/>
  <c r="P1770" i="16"/>
  <c r="Q1831" i="16"/>
  <c r="R1831" i="16" s="1"/>
  <c r="N1831" i="16" s="1"/>
  <c r="P1831" i="16"/>
  <c r="P1534" i="16"/>
  <c r="Q1534" i="16"/>
  <c r="R1534" i="16" s="1"/>
  <c r="N1534" i="16" s="1"/>
  <c r="Q1391" i="16"/>
  <c r="R1391" i="16" s="1"/>
  <c r="N1391" i="16" s="1"/>
  <c r="P1391" i="16"/>
  <c r="Q350" i="16"/>
  <c r="R350" i="16" s="1"/>
  <c r="N350" i="16" s="1"/>
  <c r="P350" i="16"/>
  <c r="Q1047" i="16"/>
  <c r="R1047" i="16" s="1"/>
  <c r="N1047" i="16" s="1"/>
  <c r="P1047" i="16"/>
  <c r="Q689" i="16"/>
  <c r="R689" i="16" s="1"/>
  <c r="N689" i="16" s="1"/>
  <c r="P689" i="16"/>
  <c r="Q847" i="16"/>
  <c r="R847" i="16" s="1"/>
  <c r="N847" i="16" s="1"/>
  <c r="P847" i="16"/>
  <c r="Q538" i="16"/>
  <c r="R538" i="16" s="1"/>
  <c r="N538" i="16" s="1"/>
  <c r="P538" i="16"/>
  <c r="Q203" i="16"/>
  <c r="R203" i="16" s="1"/>
  <c r="N203" i="16" s="1"/>
  <c r="P203" i="16"/>
  <c r="Q936" i="16"/>
  <c r="R936" i="16" s="1"/>
  <c r="N936" i="16" s="1"/>
  <c r="P936" i="16"/>
  <c r="Q1610" i="16"/>
  <c r="R1610" i="16" s="1"/>
  <c r="N1610" i="16" s="1"/>
  <c r="P1610" i="16"/>
  <c r="Q1313" i="16"/>
  <c r="R1313" i="16" s="1"/>
  <c r="N1313" i="16" s="1"/>
  <c r="P1313" i="16"/>
  <c r="Q1781" i="16"/>
  <c r="R1781" i="16" s="1"/>
  <c r="N1781" i="16" s="1"/>
  <c r="P1781" i="16"/>
  <c r="P1844" i="16"/>
  <c r="Q1844" i="16"/>
  <c r="R1844" i="16" s="1"/>
  <c r="N1844" i="16" s="1"/>
  <c r="Q1545" i="16"/>
  <c r="R1545" i="16" s="1"/>
  <c r="N1545" i="16" s="1"/>
  <c r="P1545" i="16"/>
  <c r="Q1415" i="16"/>
  <c r="R1415" i="16" s="1"/>
  <c r="N1415" i="16" s="1"/>
  <c r="P1415" i="16"/>
  <c r="P218" i="16"/>
  <c r="Q218" i="16"/>
  <c r="R218" i="16" s="1"/>
  <c r="N218" i="16" s="1"/>
  <c r="Q915" i="16"/>
  <c r="R915" i="16" s="1"/>
  <c r="N915" i="16" s="1"/>
  <c r="P915" i="16"/>
  <c r="Q558" i="16"/>
  <c r="R558" i="16" s="1"/>
  <c r="N558" i="16" s="1"/>
  <c r="P558" i="16"/>
  <c r="Q715" i="16"/>
  <c r="R715" i="16" s="1"/>
  <c r="N715" i="16" s="1"/>
  <c r="P715" i="16"/>
  <c r="Q405" i="16"/>
  <c r="R405" i="16" s="1"/>
  <c r="N405" i="16" s="1"/>
  <c r="P405" i="16"/>
  <c r="P72" i="16"/>
  <c r="Q72" i="16"/>
  <c r="R72" i="16" s="1"/>
  <c r="N72" i="16" s="1"/>
  <c r="Q804" i="16"/>
  <c r="R804" i="16" s="1"/>
  <c r="N804" i="16" s="1"/>
  <c r="P804" i="16"/>
  <c r="Q1479" i="16"/>
  <c r="R1479" i="16" s="1"/>
  <c r="N1479" i="16" s="1"/>
  <c r="P1479" i="16"/>
  <c r="P1180" i="16"/>
  <c r="Q1180" i="16"/>
  <c r="R1180" i="16" s="1"/>
  <c r="N1180" i="16" s="1"/>
  <c r="P1648" i="16"/>
  <c r="Q1648" i="16"/>
  <c r="R1648" i="16" s="1"/>
  <c r="N1648" i="16" s="1"/>
  <c r="Q1711" i="16"/>
  <c r="R1711" i="16" s="1"/>
  <c r="N1711" i="16" s="1"/>
  <c r="P1711" i="16"/>
  <c r="Q1413" i="16"/>
  <c r="R1413" i="16" s="1"/>
  <c r="N1413" i="16" s="1"/>
  <c r="P1413" i="16"/>
  <c r="Q1247" i="16"/>
  <c r="R1247" i="16" s="1"/>
  <c r="N1247" i="16" s="1"/>
  <c r="P1247" i="16"/>
  <c r="Q86" i="16"/>
  <c r="R86" i="16" s="1"/>
  <c r="N86" i="16" s="1"/>
  <c r="P86" i="16"/>
  <c r="Q783" i="16"/>
  <c r="R783" i="16" s="1"/>
  <c r="N783" i="16" s="1"/>
  <c r="P783" i="16"/>
  <c r="Q425" i="16"/>
  <c r="R425" i="16" s="1"/>
  <c r="N425" i="16" s="1"/>
  <c r="P425" i="16"/>
  <c r="P582" i="16"/>
  <c r="Q582" i="16"/>
  <c r="R582" i="16" s="1"/>
  <c r="N582" i="16" s="1"/>
  <c r="P274" i="16"/>
  <c r="Q274" i="16"/>
  <c r="R274" i="16" s="1"/>
  <c r="N274" i="16" s="1"/>
  <c r="P970" i="16"/>
  <c r="Q970" i="16"/>
  <c r="R970" i="16" s="1"/>
  <c r="N970" i="16" s="1"/>
  <c r="Q672" i="16"/>
  <c r="R672" i="16" s="1"/>
  <c r="N672" i="16" s="1"/>
  <c r="P672" i="16"/>
  <c r="P1346" i="16"/>
  <c r="Q1346" i="16"/>
  <c r="R1346" i="16" s="1"/>
  <c r="N1346" i="16" s="1"/>
  <c r="P2055" i="16"/>
  <c r="Q2055" i="16"/>
  <c r="R2055" i="16" s="1"/>
  <c r="N2055" i="16" s="1"/>
  <c r="P1518" i="16"/>
  <c r="Q1518" i="16"/>
  <c r="R1518" i="16" s="1"/>
  <c r="N1518" i="16" s="1"/>
  <c r="P1579" i="16"/>
  <c r="Q1579" i="16"/>
  <c r="R1579" i="16" s="1"/>
  <c r="N1579" i="16" s="1"/>
  <c r="P1282" i="16"/>
  <c r="Q1282" i="16"/>
  <c r="R1282" i="16" s="1"/>
  <c r="N1282" i="16" s="1"/>
  <c r="Q1103" i="16"/>
  <c r="R1103" i="16" s="1"/>
  <c r="N1103" i="16" s="1"/>
  <c r="P1103" i="16"/>
  <c r="Q769" i="16"/>
  <c r="R769" i="16" s="1"/>
  <c r="N769" i="16" s="1"/>
  <c r="P769" i="16"/>
  <c r="Q506" i="16"/>
  <c r="R506" i="16" s="1"/>
  <c r="N506" i="16" s="1"/>
  <c r="P506" i="16"/>
  <c r="P150" i="16"/>
  <c r="Q150" i="16"/>
  <c r="R150" i="16" s="1"/>
  <c r="N150" i="16" s="1"/>
  <c r="Q307" i="16"/>
  <c r="R307" i="16" s="1"/>
  <c r="N307" i="16" s="1"/>
  <c r="P307" i="16"/>
  <c r="Q1017" i="16"/>
  <c r="R1017" i="16" s="1"/>
  <c r="N1017" i="16" s="1"/>
  <c r="P1017" i="16"/>
  <c r="P682" i="16"/>
  <c r="Q682" i="16"/>
  <c r="R682" i="16" s="1"/>
  <c r="N682" i="16" s="1"/>
  <c r="Q396" i="16"/>
  <c r="R396" i="16" s="1"/>
  <c r="N396" i="16" s="1"/>
  <c r="P396" i="16"/>
  <c r="P2065" i="16"/>
  <c r="Q2065" i="16"/>
  <c r="R2065" i="16" s="1"/>
  <c r="N2065" i="16" s="1"/>
  <c r="P1780" i="16"/>
  <c r="Q1780" i="16"/>
  <c r="R1780" i="16" s="1"/>
  <c r="N1780" i="16" s="1"/>
  <c r="Q1241" i="16"/>
  <c r="R1241" i="16" s="1"/>
  <c r="N1241" i="16" s="1"/>
  <c r="P1241" i="16"/>
  <c r="P1279" i="16"/>
  <c r="Q1279" i="16"/>
  <c r="R1279" i="16" s="1"/>
  <c r="N1279" i="16" s="1"/>
  <c r="Q2000" i="16"/>
  <c r="R2000" i="16" s="1"/>
  <c r="N2000" i="16" s="1"/>
  <c r="P2000" i="16"/>
  <c r="Q1799" i="16"/>
  <c r="R1799" i="16" s="1"/>
  <c r="N1799" i="16" s="1"/>
  <c r="P1799" i="16"/>
  <c r="Q1533" i="16"/>
  <c r="R1533" i="16" s="1"/>
  <c r="N1533" i="16" s="1"/>
  <c r="P1533" i="16"/>
  <c r="Q1248" i="16"/>
  <c r="R1248" i="16" s="1"/>
  <c r="N1248" i="16" s="1"/>
  <c r="P1248" i="16"/>
  <c r="Q2965" i="16"/>
  <c r="R2965" i="16" s="1"/>
  <c r="N2965" i="16" s="1"/>
  <c r="P2965" i="16"/>
  <c r="Q2930" i="16"/>
  <c r="R2930" i="16" s="1"/>
  <c r="N2930" i="16" s="1"/>
  <c r="P2930" i="16"/>
  <c r="Q2847" i="16"/>
  <c r="R2847" i="16" s="1"/>
  <c r="N2847" i="16" s="1"/>
  <c r="P2847" i="16"/>
  <c r="Q2776" i="16"/>
  <c r="R2776" i="16" s="1"/>
  <c r="N2776" i="16" s="1"/>
  <c r="P2776" i="16"/>
  <c r="P2417" i="16"/>
  <c r="Q2417" i="16"/>
  <c r="R2417" i="16" s="1"/>
  <c r="N2417" i="16" s="1"/>
  <c r="Q2381" i="16"/>
  <c r="R2381" i="16" s="1"/>
  <c r="N2381" i="16" s="1"/>
  <c r="P2381" i="16"/>
  <c r="P2659" i="16"/>
  <c r="Q2659" i="16"/>
  <c r="R2659" i="16" s="1"/>
  <c r="N2659" i="16" s="1"/>
  <c r="Q2600" i="16"/>
  <c r="R2600" i="16" s="1"/>
  <c r="N2600" i="16" s="1"/>
  <c r="P2600" i="16"/>
  <c r="P2517" i="16"/>
  <c r="Q2517" i="16"/>
  <c r="R2517" i="16" s="1"/>
  <c r="N2517" i="16" s="1"/>
  <c r="Q2434" i="16"/>
  <c r="R2434" i="16" s="1"/>
  <c r="N2434" i="16" s="1"/>
  <c r="P2434" i="16"/>
  <c r="Q2399" i="16"/>
  <c r="R2399" i="16" s="1"/>
  <c r="N2399" i="16" s="1"/>
  <c r="P2399" i="16"/>
  <c r="Q2328" i="16"/>
  <c r="R2328" i="16" s="1"/>
  <c r="N2328" i="16" s="1"/>
  <c r="P2328" i="16"/>
  <c r="Q1260" i="16"/>
  <c r="R1260" i="16" s="1"/>
  <c r="N1260" i="16" s="1"/>
  <c r="P1260" i="16"/>
  <c r="Q2977" i="16"/>
  <c r="R2977" i="16" s="1"/>
  <c r="N2977" i="16" s="1"/>
  <c r="P2977" i="16"/>
  <c r="Q2942" i="16"/>
  <c r="R2942" i="16" s="1"/>
  <c r="N2942" i="16" s="1"/>
  <c r="P2942" i="16"/>
  <c r="Q2858" i="16"/>
  <c r="R2858" i="16" s="1"/>
  <c r="N2858" i="16" s="1"/>
  <c r="P2858" i="16"/>
  <c r="Q2788" i="16"/>
  <c r="R2788" i="16" s="1"/>
  <c r="N2788" i="16" s="1"/>
  <c r="P2788" i="16"/>
  <c r="P2429" i="16"/>
  <c r="Q2429" i="16"/>
  <c r="R2429" i="16" s="1"/>
  <c r="N2429" i="16" s="1"/>
  <c r="P2394" i="16"/>
  <c r="Q2394" i="16"/>
  <c r="R2394" i="16" s="1"/>
  <c r="N2394" i="16" s="1"/>
  <c r="Q2671" i="16"/>
  <c r="R2671" i="16" s="1"/>
  <c r="N2671" i="16" s="1"/>
  <c r="P2671" i="16"/>
  <c r="Q2612" i="16"/>
  <c r="R2612" i="16" s="1"/>
  <c r="N2612" i="16" s="1"/>
  <c r="P2612" i="16"/>
  <c r="Q2528" i="16"/>
  <c r="R2528" i="16" s="1"/>
  <c r="N2528" i="16" s="1"/>
  <c r="P2528" i="16"/>
  <c r="P2446" i="16"/>
  <c r="Q2446" i="16"/>
  <c r="R2446" i="16" s="1"/>
  <c r="N2446" i="16" s="1"/>
  <c r="Q2412" i="16"/>
  <c r="R2412" i="16" s="1"/>
  <c r="N2412" i="16" s="1"/>
  <c r="P2412" i="16"/>
  <c r="Q2340" i="16"/>
  <c r="R2340" i="16" s="1"/>
  <c r="N2340" i="16" s="1"/>
  <c r="P2340" i="16"/>
  <c r="P1704" i="16"/>
  <c r="Q1704" i="16"/>
  <c r="R1704" i="16" s="1"/>
  <c r="N1704" i="16" s="1"/>
  <c r="Q3421" i="16"/>
  <c r="R3421" i="16" s="1"/>
  <c r="N3421" i="16" s="1"/>
  <c r="P3421" i="16"/>
  <c r="Q3386" i="16"/>
  <c r="R3386" i="16" s="1"/>
  <c r="N3386" i="16" s="1"/>
  <c r="P3386" i="16"/>
  <c r="Q3304" i="16"/>
  <c r="R3304" i="16" s="1"/>
  <c r="N3304" i="16" s="1"/>
  <c r="P3304" i="16"/>
  <c r="Q3232" i="16"/>
  <c r="R3232" i="16" s="1"/>
  <c r="N3232" i="16" s="1"/>
  <c r="P3232" i="16"/>
  <c r="Q2873" i="16"/>
  <c r="R2873" i="16" s="1"/>
  <c r="N2873" i="16" s="1"/>
  <c r="P2873" i="16"/>
  <c r="P2850" i="16"/>
  <c r="Q2850" i="16"/>
  <c r="R2850" i="16" s="1"/>
  <c r="N2850" i="16" s="1"/>
  <c r="P3116" i="16"/>
  <c r="Q3116" i="16"/>
  <c r="R3116" i="16" s="1"/>
  <c r="N3116" i="16" s="1"/>
  <c r="Q3055" i="16"/>
  <c r="R3055" i="16" s="1"/>
  <c r="N3055" i="16" s="1"/>
  <c r="P3055" i="16"/>
  <c r="Q2973" i="16"/>
  <c r="R2973" i="16" s="1"/>
  <c r="N2973" i="16" s="1"/>
  <c r="P2973" i="16"/>
  <c r="Q2902" i="16"/>
  <c r="R2902" i="16" s="1"/>
  <c r="N2902" i="16" s="1"/>
  <c r="P2902" i="16"/>
  <c r="Q2854" i="16"/>
  <c r="R2854" i="16" s="1"/>
  <c r="N2854" i="16" s="1"/>
  <c r="P2854" i="16"/>
  <c r="Q2796" i="16"/>
  <c r="R2796" i="16" s="1"/>
  <c r="N2796" i="16" s="1"/>
  <c r="P2796" i="16"/>
  <c r="P1716" i="16"/>
  <c r="Q1716" i="16"/>
  <c r="R1716" i="16" s="1"/>
  <c r="N1716" i="16" s="1"/>
  <c r="P3433" i="16"/>
  <c r="Q3433" i="16"/>
  <c r="R3433" i="16" s="1"/>
  <c r="N3433" i="16" s="1"/>
  <c r="Q3398" i="16"/>
  <c r="R3398" i="16" s="1"/>
  <c r="N3398" i="16" s="1"/>
  <c r="P3398" i="16"/>
  <c r="P3316" i="16"/>
  <c r="Q3316" i="16"/>
  <c r="R3316" i="16" s="1"/>
  <c r="N3316" i="16" s="1"/>
  <c r="Q3244" i="16"/>
  <c r="R3244" i="16" s="1"/>
  <c r="N3244" i="16" s="1"/>
  <c r="P3244" i="16"/>
  <c r="Q2885" i="16"/>
  <c r="R2885" i="16" s="1"/>
  <c r="N2885" i="16" s="1"/>
  <c r="P2885" i="16"/>
  <c r="Q2862" i="16"/>
  <c r="R2862" i="16" s="1"/>
  <c r="N2862" i="16" s="1"/>
  <c r="P2862" i="16"/>
  <c r="Q3127" i="16"/>
  <c r="R3127" i="16" s="1"/>
  <c r="N3127" i="16" s="1"/>
  <c r="P3127" i="16"/>
  <c r="P3068" i="16"/>
  <c r="Q3068" i="16"/>
  <c r="R3068" i="16" s="1"/>
  <c r="N3068" i="16" s="1"/>
  <c r="P2984" i="16"/>
  <c r="Q2984" i="16"/>
  <c r="R2984" i="16" s="1"/>
  <c r="N2984" i="16" s="1"/>
  <c r="Q2914" i="16"/>
  <c r="R2914" i="16" s="1"/>
  <c r="N2914" i="16" s="1"/>
  <c r="P2914" i="16"/>
  <c r="P2867" i="16"/>
  <c r="Q2867" i="16"/>
  <c r="R2867" i="16" s="1"/>
  <c r="N2867" i="16" s="1"/>
  <c r="Q2808" i="16"/>
  <c r="R2808" i="16" s="1"/>
  <c r="N2808" i="16" s="1"/>
  <c r="P2808" i="16"/>
  <c r="P2015" i="16"/>
  <c r="Q2015" i="16"/>
  <c r="R2015" i="16" s="1"/>
  <c r="N2015" i="16" s="1"/>
  <c r="Q3733" i="16"/>
  <c r="R3733" i="16" s="1"/>
  <c r="N3733" i="16" s="1"/>
  <c r="P3733" i="16"/>
  <c r="P3698" i="16"/>
  <c r="Q3698" i="16"/>
  <c r="R3698" i="16" s="1"/>
  <c r="N3698" i="16" s="1"/>
  <c r="P3615" i="16"/>
  <c r="Q3615" i="16"/>
  <c r="R3615" i="16" s="1"/>
  <c r="N3615" i="16" s="1"/>
  <c r="P3543" i="16"/>
  <c r="Q3543" i="16"/>
  <c r="R3543" i="16" s="1"/>
  <c r="N3543" i="16" s="1"/>
  <c r="Q3186" i="16"/>
  <c r="R3186" i="16" s="1"/>
  <c r="N3186" i="16" s="1"/>
  <c r="P3186" i="16"/>
  <c r="Q3161" i="16"/>
  <c r="R3161" i="16" s="1"/>
  <c r="N3161" i="16" s="1"/>
  <c r="P3161" i="16"/>
  <c r="Q3427" i="16"/>
  <c r="R3427" i="16" s="1"/>
  <c r="N3427" i="16" s="1"/>
  <c r="P3427" i="16"/>
  <c r="P3368" i="16"/>
  <c r="Q3368" i="16"/>
  <c r="R3368" i="16" s="1"/>
  <c r="N3368" i="16" s="1"/>
  <c r="Q3285" i="16"/>
  <c r="R3285" i="16" s="1"/>
  <c r="N3285" i="16" s="1"/>
  <c r="P3285" i="16"/>
  <c r="P3214" i="16"/>
  <c r="Q3214" i="16"/>
  <c r="R3214" i="16" s="1"/>
  <c r="N3214" i="16" s="1"/>
  <c r="P3168" i="16"/>
  <c r="Q3168" i="16"/>
  <c r="R3168" i="16" s="1"/>
  <c r="N3168" i="16" s="1"/>
  <c r="Q3107" i="16"/>
  <c r="R3107" i="16" s="1"/>
  <c r="N3107" i="16" s="1"/>
  <c r="P3107" i="16"/>
  <c r="Q2028" i="16"/>
  <c r="R2028" i="16" s="1"/>
  <c r="N2028" i="16" s="1"/>
  <c r="P2028" i="16"/>
  <c r="Q3745" i="16"/>
  <c r="R3745" i="16" s="1"/>
  <c r="N3745" i="16" s="1"/>
  <c r="P3745" i="16"/>
  <c r="P3710" i="16"/>
  <c r="Q3710" i="16"/>
  <c r="R3710" i="16" s="1"/>
  <c r="N3710" i="16" s="1"/>
  <c r="P3627" i="16"/>
  <c r="Q3627" i="16"/>
  <c r="R3627" i="16" s="1"/>
  <c r="N3627" i="16" s="1"/>
  <c r="Q3556" i="16"/>
  <c r="R3556" i="16" s="1"/>
  <c r="N3556" i="16" s="1"/>
  <c r="P3556" i="16"/>
  <c r="Q3197" i="16"/>
  <c r="R3197" i="16" s="1"/>
  <c r="N3197" i="16" s="1"/>
  <c r="P3197" i="16"/>
  <c r="Q3175" i="16"/>
  <c r="R3175" i="16" s="1"/>
  <c r="N3175" i="16" s="1"/>
  <c r="P3175" i="16"/>
  <c r="Q3439" i="16"/>
  <c r="R3439" i="16" s="1"/>
  <c r="N3439" i="16" s="1"/>
  <c r="P3439" i="16"/>
  <c r="P3380" i="16"/>
  <c r="Q3380" i="16"/>
  <c r="R3380" i="16" s="1"/>
  <c r="N3380" i="16" s="1"/>
  <c r="Q3297" i="16"/>
  <c r="R3297" i="16" s="1"/>
  <c r="N3297" i="16" s="1"/>
  <c r="P3297" i="16"/>
  <c r="P3226" i="16"/>
  <c r="Q3226" i="16"/>
  <c r="R3226" i="16" s="1"/>
  <c r="N3226" i="16" s="1"/>
  <c r="Q3178" i="16"/>
  <c r="R3178" i="16" s="1"/>
  <c r="N3178" i="16" s="1"/>
  <c r="P3178" i="16"/>
  <c r="P3120" i="16"/>
  <c r="Q3120" i="16"/>
  <c r="R3120" i="16" s="1"/>
  <c r="N3120" i="16" s="1"/>
  <c r="Q1176" i="16"/>
  <c r="R1176" i="16" s="1"/>
  <c r="N1176" i="16" s="1"/>
  <c r="P1176" i="16"/>
  <c r="Q2893" i="16"/>
  <c r="R2893" i="16" s="1"/>
  <c r="N2893" i="16" s="1"/>
  <c r="P2893" i="16"/>
  <c r="P2859" i="16"/>
  <c r="Q2859" i="16"/>
  <c r="R2859" i="16" s="1"/>
  <c r="N2859" i="16" s="1"/>
  <c r="Q2774" i="16"/>
  <c r="R2774" i="16" s="1"/>
  <c r="N2774" i="16" s="1"/>
  <c r="P2774" i="16"/>
  <c r="Q2704" i="16"/>
  <c r="R2704" i="16" s="1"/>
  <c r="N2704" i="16" s="1"/>
  <c r="P2704" i="16"/>
  <c r="Q2345" i="16"/>
  <c r="R2345" i="16" s="1"/>
  <c r="N2345" i="16" s="1"/>
  <c r="P2345" i="16"/>
  <c r="P2310" i="16"/>
  <c r="Q2310" i="16"/>
  <c r="R2310" i="16" s="1"/>
  <c r="N2310" i="16" s="1"/>
  <c r="P2586" i="16"/>
  <c r="Q2586" i="16"/>
  <c r="R2586" i="16" s="1"/>
  <c r="N2586" i="16" s="1"/>
  <c r="P2529" i="16"/>
  <c r="Q2529" i="16"/>
  <c r="R2529" i="16" s="1"/>
  <c r="N2529" i="16" s="1"/>
  <c r="P2433" i="16"/>
  <c r="Q2433" i="16"/>
  <c r="R2433" i="16" s="1"/>
  <c r="N2433" i="16" s="1"/>
  <c r="P2362" i="16"/>
  <c r="Q2362" i="16"/>
  <c r="R2362" i="16" s="1"/>
  <c r="N2362" i="16" s="1"/>
  <c r="Q2327" i="16"/>
  <c r="R2327" i="16" s="1"/>
  <c r="N2327" i="16" s="1"/>
  <c r="P2327" i="16"/>
  <c r="P2255" i="16"/>
  <c r="Q2255" i="16"/>
  <c r="R2255" i="16" s="1"/>
  <c r="N2255" i="16" s="1"/>
  <c r="Q1188" i="16"/>
  <c r="R1188" i="16" s="1"/>
  <c r="N1188" i="16" s="1"/>
  <c r="P1188" i="16"/>
  <c r="Q2905" i="16"/>
  <c r="R2905" i="16" s="1"/>
  <c r="N2905" i="16" s="1"/>
  <c r="P2905" i="16"/>
  <c r="Q2870" i="16"/>
  <c r="R2870" i="16" s="1"/>
  <c r="N2870" i="16" s="1"/>
  <c r="P2870" i="16"/>
  <c r="Q2787" i="16"/>
  <c r="R2787" i="16" s="1"/>
  <c r="N2787" i="16" s="1"/>
  <c r="P2787" i="16"/>
  <c r="Q2716" i="16"/>
  <c r="R2716" i="16" s="1"/>
  <c r="N2716" i="16" s="1"/>
  <c r="P2716" i="16"/>
  <c r="P2357" i="16"/>
  <c r="Q2357" i="16"/>
  <c r="R2357" i="16" s="1"/>
  <c r="N2357" i="16" s="1"/>
  <c r="P2322" i="16"/>
  <c r="Q2322" i="16"/>
  <c r="R2322" i="16" s="1"/>
  <c r="N2322" i="16" s="1"/>
  <c r="Q2598" i="16"/>
  <c r="R2598" i="16" s="1"/>
  <c r="N2598" i="16" s="1"/>
  <c r="P2598" i="16"/>
  <c r="P2539" i="16"/>
  <c r="Q2539" i="16"/>
  <c r="R2539" i="16" s="1"/>
  <c r="N2539" i="16" s="1"/>
  <c r="P2457" i="16"/>
  <c r="Q2457" i="16"/>
  <c r="R2457" i="16" s="1"/>
  <c r="N2457" i="16" s="1"/>
  <c r="P2374" i="16"/>
  <c r="Q2374" i="16"/>
  <c r="R2374" i="16" s="1"/>
  <c r="N2374" i="16" s="1"/>
  <c r="Q2339" i="16"/>
  <c r="R2339" i="16" s="1"/>
  <c r="N2339" i="16" s="1"/>
  <c r="P2339" i="16"/>
  <c r="P2267" i="16"/>
  <c r="Q2267" i="16"/>
  <c r="R2267" i="16" s="1"/>
  <c r="N2267" i="16" s="1"/>
  <c r="Q1344" i="16"/>
  <c r="R1344" i="16" s="1"/>
  <c r="N1344" i="16" s="1"/>
  <c r="P1344" i="16"/>
  <c r="Q3061" i="16"/>
  <c r="R3061" i="16" s="1"/>
  <c r="N3061" i="16" s="1"/>
  <c r="P3061" i="16"/>
  <c r="Q3026" i="16"/>
  <c r="R3026" i="16" s="1"/>
  <c r="N3026" i="16" s="1"/>
  <c r="P3026" i="16"/>
  <c r="Q2943" i="16"/>
  <c r="R2943" i="16" s="1"/>
  <c r="N2943" i="16" s="1"/>
  <c r="P2943" i="16"/>
  <c r="Q2872" i="16"/>
  <c r="R2872" i="16" s="1"/>
  <c r="N2872" i="16" s="1"/>
  <c r="P2872" i="16"/>
  <c r="P2513" i="16"/>
  <c r="Q2513" i="16"/>
  <c r="R2513" i="16" s="1"/>
  <c r="N2513" i="16" s="1"/>
  <c r="Q2490" i="16"/>
  <c r="R2490" i="16" s="1"/>
  <c r="N2490" i="16" s="1"/>
  <c r="P2490" i="16"/>
  <c r="Q2755" i="16"/>
  <c r="R2755" i="16" s="1"/>
  <c r="N2755" i="16" s="1"/>
  <c r="P2755" i="16"/>
  <c r="Q2696" i="16"/>
  <c r="R2696" i="16" s="1"/>
  <c r="N2696" i="16" s="1"/>
  <c r="P2696" i="16"/>
  <c r="P2613" i="16"/>
  <c r="Q2613" i="16"/>
  <c r="R2613" i="16" s="1"/>
  <c r="N2613" i="16" s="1"/>
  <c r="Q2530" i="16"/>
  <c r="R2530" i="16" s="1"/>
  <c r="N2530" i="16" s="1"/>
  <c r="P2530" i="16"/>
  <c r="P2495" i="16"/>
  <c r="Q2495" i="16"/>
  <c r="R2495" i="16" s="1"/>
  <c r="N2495" i="16" s="1"/>
  <c r="Q2424" i="16"/>
  <c r="R2424" i="16" s="1"/>
  <c r="N2424" i="16" s="1"/>
  <c r="P2424" i="16"/>
  <c r="Q2088" i="16"/>
  <c r="R2088" i="16" s="1"/>
  <c r="N2088" i="16" s="1"/>
  <c r="P2088" i="16"/>
  <c r="P2785" i="16"/>
  <c r="Q2785" i="16"/>
  <c r="R2785" i="16" s="1"/>
  <c r="N2785" i="16" s="1"/>
  <c r="Q2726" i="16"/>
  <c r="R2726" i="16" s="1"/>
  <c r="N2726" i="16" s="1"/>
  <c r="P2726" i="16"/>
  <c r="P2667" i="16"/>
  <c r="Q2667" i="16"/>
  <c r="R2667" i="16" s="1"/>
  <c r="N2667" i="16" s="1"/>
  <c r="P2597" i="16"/>
  <c r="Q2597" i="16"/>
  <c r="R2597" i="16" s="1"/>
  <c r="N2597" i="16" s="1"/>
  <c r="Q2238" i="16"/>
  <c r="R2238" i="16" s="1"/>
  <c r="N2238" i="16" s="1"/>
  <c r="P2238" i="16"/>
  <c r="Q2202" i="16"/>
  <c r="R2202" i="16" s="1"/>
  <c r="N2202" i="16" s="1"/>
  <c r="P2202" i="16"/>
  <c r="P2479" i="16"/>
  <c r="Q2479" i="16"/>
  <c r="R2479" i="16" s="1"/>
  <c r="N2479" i="16" s="1"/>
  <c r="Q2420" i="16"/>
  <c r="R2420" i="16" s="1"/>
  <c r="N2420" i="16" s="1"/>
  <c r="P2420" i="16"/>
  <c r="Q2325" i="16"/>
  <c r="R2325" i="16" s="1"/>
  <c r="N2325" i="16" s="1"/>
  <c r="P2325" i="16"/>
  <c r="Q2254" i="16"/>
  <c r="R2254" i="16" s="1"/>
  <c r="N2254" i="16" s="1"/>
  <c r="P2254" i="16"/>
  <c r="Q2220" i="16"/>
  <c r="R2220" i="16" s="1"/>
  <c r="N2220" i="16" s="1"/>
  <c r="P2220" i="16"/>
  <c r="Q2149" i="16"/>
  <c r="R2149" i="16" s="1"/>
  <c r="N2149" i="16" s="1"/>
  <c r="P2149" i="16"/>
  <c r="P3821" i="16"/>
  <c r="Q3821" i="16"/>
  <c r="R3821" i="16" s="1"/>
  <c r="N3821" i="16" s="1"/>
  <c r="Q2941" i="16"/>
  <c r="R2941" i="16" s="1"/>
  <c r="N2941" i="16" s="1"/>
  <c r="P2941" i="16"/>
  <c r="Q2906" i="16"/>
  <c r="R2906" i="16" s="1"/>
  <c r="N2906" i="16" s="1"/>
  <c r="P2906" i="16"/>
  <c r="Q2823" i="16"/>
  <c r="R2823" i="16" s="1"/>
  <c r="N2823" i="16" s="1"/>
  <c r="P2823" i="16"/>
  <c r="Q2752" i="16"/>
  <c r="R2752" i="16" s="1"/>
  <c r="N2752" i="16" s="1"/>
  <c r="P2752" i="16"/>
  <c r="Q2393" i="16"/>
  <c r="R2393" i="16" s="1"/>
  <c r="N2393" i="16" s="1"/>
  <c r="P2393" i="16"/>
  <c r="Q2359" i="16"/>
  <c r="R2359" i="16" s="1"/>
  <c r="N2359" i="16" s="1"/>
  <c r="P2359" i="16"/>
  <c r="Q2635" i="16"/>
  <c r="R2635" i="16" s="1"/>
  <c r="N2635" i="16" s="1"/>
  <c r="P2635" i="16"/>
  <c r="Q2576" i="16"/>
  <c r="R2576" i="16" s="1"/>
  <c r="N2576" i="16" s="1"/>
  <c r="P2576" i="16"/>
  <c r="P2494" i="16"/>
  <c r="Q2494" i="16"/>
  <c r="R2494" i="16" s="1"/>
  <c r="N2494" i="16" s="1"/>
  <c r="P2410" i="16"/>
  <c r="Q2410" i="16"/>
  <c r="R2410" i="16" s="1"/>
  <c r="N2410" i="16" s="1"/>
  <c r="Q2375" i="16"/>
  <c r="R2375" i="16" s="1"/>
  <c r="N2375" i="16" s="1"/>
  <c r="P2375" i="16"/>
  <c r="Q2304" i="16"/>
  <c r="R2304" i="16" s="1"/>
  <c r="N2304" i="16" s="1"/>
  <c r="P2304" i="16"/>
  <c r="Q1823" i="16"/>
  <c r="R1823" i="16" s="1"/>
  <c r="N1823" i="16" s="1"/>
  <c r="P1823" i="16"/>
  <c r="P2521" i="16"/>
  <c r="Q2521" i="16"/>
  <c r="R2521" i="16" s="1"/>
  <c r="N2521" i="16" s="1"/>
  <c r="Q2462" i="16"/>
  <c r="R2462" i="16" s="1"/>
  <c r="N2462" i="16" s="1"/>
  <c r="P2462" i="16"/>
  <c r="Q2402" i="16"/>
  <c r="R2402" i="16" s="1"/>
  <c r="N2402" i="16" s="1"/>
  <c r="P2402" i="16"/>
  <c r="Q2320" i="16"/>
  <c r="R2320" i="16" s="1"/>
  <c r="N2320" i="16" s="1"/>
  <c r="P2320" i="16"/>
  <c r="Q1974" i="16"/>
  <c r="R1974" i="16" s="1"/>
  <c r="N1974" i="16" s="1"/>
  <c r="P1974" i="16"/>
  <c r="Q1939" i="16"/>
  <c r="R1939" i="16" s="1"/>
  <c r="N1939" i="16" s="1"/>
  <c r="P1939" i="16"/>
  <c r="Q2216" i="16"/>
  <c r="R2216" i="16" s="1"/>
  <c r="N2216" i="16" s="1"/>
  <c r="P2216" i="16"/>
  <c r="P2155" i="16"/>
  <c r="Q2155" i="16"/>
  <c r="R2155" i="16" s="1"/>
  <c r="N2155" i="16" s="1"/>
  <c r="Q3774" i="16"/>
  <c r="R3774" i="16" s="1"/>
  <c r="N3774" i="16" s="1"/>
  <c r="P3774" i="16"/>
  <c r="Q3800" i="16"/>
  <c r="R3800" i="16" s="1"/>
  <c r="N3800" i="16" s="1"/>
  <c r="P3800" i="16"/>
  <c r="Q3729" i="16"/>
  <c r="R3729" i="16" s="1"/>
  <c r="N3729" i="16" s="1"/>
  <c r="P3729" i="16"/>
  <c r="Q3683" i="16"/>
  <c r="R3683" i="16" s="1"/>
  <c r="N3683" i="16" s="1"/>
  <c r="P3683" i="16"/>
  <c r="P3623" i="16"/>
  <c r="Q3623" i="16"/>
  <c r="R3623" i="16" s="1"/>
  <c r="N3623" i="16" s="1"/>
  <c r="P598" i="16"/>
  <c r="Q598" i="16"/>
  <c r="R598" i="16" s="1"/>
  <c r="N598" i="16" s="1"/>
  <c r="Q1946" i="16"/>
  <c r="R1946" i="16" s="1"/>
  <c r="N1946" i="16" s="1"/>
  <c r="P1946" i="16"/>
  <c r="Q419" i="16"/>
  <c r="R419" i="16" s="1"/>
  <c r="N419" i="16" s="1"/>
  <c r="P419" i="16"/>
  <c r="Q295" i="16"/>
  <c r="R295" i="16" s="1"/>
  <c r="N295" i="16" s="1"/>
  <c r="P295" i="16"/>
  <c r="Q2025" i="16"/>
  <c r="R2025" i="16" s="1"/>
  <c r="N2025" i="16" s="1"/>
  <c r="P2025" i="16"/>
  <c r="Q320" i="16"/>
  <c r="R320" i="16" s="1"/>
  <c r="N320" i="16" s="1"/>
  <c r="P320" i="16"/>
  <c r="P53" i="16"/>
  <c r="Q53" i="16"/>
  <c r="R53" i="16" s="1"/>
  <c r="N53" i="16" s="1"/>
  <c r="P2697" i="16"/>
  <c r="Q2697" i="16"/>
  <c r="R2697" i="16" s="1"/>
  <c r="N2697" i="16" s="1"/>
  <c r="Q917" i="16"/>
  <c r="R917" i="16" s="1"/>
  <c r="N917" i="16" s="1"/>
  <c r="P917" i="16"/>
  <c r="P1872" i="16"/>
  <c r="Q1872" i="16"/>
  <c r="R1872" i="16" s="1"/>
  <c r="N1872" i="16" s="1"/>
  <c r="Q2442" i="16"/>
  <c r="R2442" i="16" s="1"/>
  <c r="N2442" i="16" s="1"/>
  <c r="P2442" i="16"/>
  <c r="Q541" i="16"/>
  <c r="R541" i="16" s="1"/>
  <c r="N541" i="16" s="1"/>
  <c r="P541" i="16"/>
  <c r="Q227" i="16"/>
  <c r="R227" i="16" s="1"/>
  <c r="N227" i="16" s="1"/>
  <c r="P227" i="16"/>
  <c r="Q780" i="16"/>
  <c r="R780" i="16" s="1"/>
  <c r="N780" i="16" s="1"/>
  <c r="P780" i="16"/>
  <c r="Q493" i="16"/>
  <c r="R493" i="16" s="1"/>
  <c r="N493" i="16" s="1"/>
  <c r="P493" i="16"/>
  <c r="Q196" i="16"/>
  <c r="R196" i="16" s="1"/>
  <c r="N196" i="16" s="1"/>
  <c r="P196" i="16"/>
  <c r="Q584" i="16"/>
  <c r="R584" i="16" s="1"/>
  <c r="N584" i="16" s="1"/>
  <c r="P584" i="16"/>
  <c r="Q984" i="16"/>
  <c r="R984" i="16" s="1"/>
  <c r="N984" i="16" s="1"/>
  <c r="P984" i="16"/>
  <c r="Q1360" i="16"/>
  <c r="R1360" i="16" s="1"/>
  <c r="N1360" i="16" s="1"/>
  <c r="P1360" i="16"/>
  <c r="Q1891" i="16"/>
  <c r="R1891" i="16" s="1"/>
  <c r="N1891" i="16" s="1"/>
  <c r="P1891" i="16"/>
  <c r="Q1594" i="16"/>
  <c r="R1594" i="16" s="1"/>
  <c r="N1594" i="16" s="1"/>
  <c r="P1594" i="16"/>
  <c r="Q1463" i="16"/>
  <c r="R1463" i="16" s="1"/>
  <c r="N1463" i="16" s="1"/>
  <c r="P1463" i="16"/>
  <c r="P266" i="16"/>
  <c r="Q266" i="16"/>
  <c r="R266" i="16" s="1"/>
  <c r="N266" i="16" s="1"/>
  <c r="Q963" i="16"/>
  <c r="R963" i="16" s="1"/>
  <c r="N963" i="16" s="1"/>
  <c r="P963" i="16"/>
  <c r="Q605" i="16"/>
  <c r="R605" i="16" s="1"/>
  <c r="N605" i="16" s="1"/>
  <c r="P605" i="16"/>
  <c r="Q763" i="16"/>
  <c r="R763" i="16" s="1"/>
  <c r="N763" i="16" s="1"/>
  <c r="P763" i="16"/>
  <c r="Q453" i="16"/>
  <c r="R453" i="16" s="1"/>
  <c r="N453" i="16" s="1"/>
  <c r="P453" i="16"/>
  <c r="Q120" i="16"/>
  <c r="R120" i="16" s="1"/>
  <c r="N120" i="16" s="1"/>
  <c r="P120" i="16"/>
  <c r="Q851" i="16"/>
  <c r="R851" i="16" s="1"/>
  <c r="N851" i="16" s="1"/>
  <c r="P851" i="16"/>
  <c r="Q1527" i="16"/>
  <c r="R1527" i="16" s="1"/>
  <c r="N1527" i="16" s="1"/>
  <c r="P1527" i="16"/>
  <c r="Q1228" i="16"/>
  <c r="R1228" i="16" s="1"/>
  <c r="N1228" i="16" s="1"/>
  <c r="P1228" i="16"/>
  <c r="P1696" i="16"/>
  <c r="Q1696" i="16"/>
  <c r="R1696" i="16" s="1"/>
  <c r="N1696" i="16" s="1"/>
  <c r="Q1759" i="16"/>
  <c r="R1759" i="16" s="1"/>
  <c r="N1759" i="16" s="1"/>
  <c r="P1759" i="16"/>
  <c r="Q1461" i="16"/>
  <c r="R1461" i="16" s="1"/>
  <c r="N1461" i="16" s="1"/>
  <c r="P1461" i="16"/>
  <c r="Q1307" i="16"/>
  <c r="R1307" i="16" s="1"/>
  <c r="N1307" i="16" s="1"/>
  <c r="P1307" i="16"/>
  <c r="P853" i="16"/>
  <c r="Q853" i="16"/>
  <c r="R853" i="16" s="1"/>
  <c r="N853" i="16" s="1"/>
  <c r="Q508" i="16"/>
  <c r="R508" i="16" s="1"/>
  <c r="N508" i="16" s="1"/>
  <c r="P508" i="16"/>
  <c r="P414" i="16"/>
  <c r="Q414" i="16"/>
  <c r="R414" i="16" s="1"/>
  <c r="N414" i="16" s="1"/>
  <c r="Q332" i="16"/>
  <c r="R332" i="16" s="1"/>
  <c r="N332" i="16" s="1"/>
  <c r="P332" i="16"/>
  <c r="P1042" i="16"/>
  <c r="Q1042" i="16"/>
  <c r="R1042" i="16" s="1"/>
  <c r="N1042" i="16" s="1"/>
  <c r="Q731" i="16"/>
  <c r="R731" i="16" s="1"/>
  <c r="N731" i="16" s="1"/>
  <c r="P731" i="16"/>
  <c r="P1358" i="16"/>
  <c r="Q1358" i="16"/>
  <c r="R1358" i="16" s="1"/>
  <c r="N1358" i="16" s="1"/>
  <c r="P1094" i="16"/>
  <c r="Q1094" i="16"/>
  <c r="R1094" i="16" s="1"/>
  <c r="N1094" i="16" s="1"/>
  <c r="P1816" i="16"/>
  <c r="Q1816" i="16"/>
  <c r="R1816" i="16" s="1"/>
  <c r="N1816" i="16" s="1"/>
  <c r="Q1303" i="16"/>
  <c r="R1303" i="16" s="1"/>
  <c r="N1303" i="16" s="1"/>
  <c r="P1303" i="16"/>
  <c r="Q1317" i="16"/>
  <c r="R1317" i="16" s="1"/>
  <c r="N1317" i="16" s="1"/>
  <c r="P1317" i="16"/>
  <c r="Q2049" i="16"/>
  <c r="R2049" i="16" s="1"/>
  <c r="N2049" i="16" s="1"/>
  <c r="P2049" i="16"/>
  <c r="Q2064" i="16"/>
  <c r="R2064" i="16" s="1"/>
  <c r="N2064" i="16" s="1"/>
  <c r="P2064" i="16"/>
  <c r="P866" i="16"/>
  <c r="Q866" i="16"/>
  <c r="R866" i="16" s="1"/>
  <c r="N866" i="16" s="1"/>
  <c r="Q520" i="16"/>
  <c r="R520" i="16" s="1"/>
  <c r="N520" i="16" s="1"/>
  <c r="P520" i="16"/>
  <c r="P426" i="16"/>
  <c r="Q426" i="16"/>
  <c r="R426" i="16" s="1"/>
  <c r="N426" i="16" s="1"/>
  <c r="Q344" i="16"/>
  <c r="R344" i="16" s="1"/>
  <c r="N344" i="16" s="1"/>
  <c r="P344" i="16"/>
  <c r="P1054" i="16"/>
  <c r="Q1054" i="16"/>
  <c r="R1054" i="16" s="1"/>
  <c r="N1054" i="16" s="1"/>
  <c r="Q743" i="16"/>
  <c r="R743" i="16" s="1"/>
  <c r="N743" i="16" s="1"/>
  <c r="P743" i="16"/>
  <c r="Q1369" i="16"/>
  <c r="R1369" i="16" s="1"/>
  <c r="N1369" i="16" s="1"/>
  <c r="P1369" i="16"/>
  <c r="Q1107" i="16"/>
  <c r="R1107" i="16" s="1"/>
  <c r="N1107" i="16" s="1"/>
  <c r="P1107" i="16"/>
  <c r="Q1828" i="16"/>
  <c r="R1828" i="16" s="1"/>
  <c r="N1828" i="16" s="1"/>
  <c r="P1828" i="16"/>
  <c r="P1314" i="16"/>
  <c r="Q1314" i="16"/>
  <c r="R1314" i="16" s="1"/>
  <c r="N1314" i="16" s="1"/>
  <c r="Q1328" i="16"/>
  <c r="R1328" i="16" s="1"/>
  <c r="N1328" i="16" s="1"/>
  <c r="P1328" i="16"/>
  <c r="Q2061" i="16"/>
  <c r="R2061" i="16" s="1"/>
  <c r="N2061" i="16" s="1"/>
  <c r="P2061" i="16"/>
  <c r="Q2076" i="16"/>
  <c r="R2076" i="16" s="1"/>
  <c r="N2076" i="16" s="1"/>
  <c r="P2076" i="16"/>
  <c r="P734" i="16"/>
  <c r="Q734" i="16"/>
  <c r="R734" i="16" s="1"/>
  <c r="N734" i="16" s="1"/>
  <c r="P388" i="16"/>
  <c r="Q388" i="16"/>
  <c r="R388" i="16" s="1"/>
  <c r="N388" i="16" s="1"/>
  <c r="P294" i="16"/>
  <c r="Q294" i="16"/>
  <c r="R294" i="16" s="1"/>
  <c r="N294" i="16" s="1"/>
  <c r="Q200" i="16"/>
  <c r="R200" i="16" s="1"/>
  <c r="N200" i="16" s="1"/>
  <c r="P200" i="16"/>
  <c r="Q920" i="16"/>
  <c r="R920" i="16" s="1"/>
  <c r="N920" i="16" s="1"/>
  <c r="P920" i="16"/>
  <c r="Q611" i="16"/>
  <c r="R611" i="16" s="1"/>
  <c r="N611" i="16" s="1"/>
  <c r="P611" i="16"/>
  <c r="Q1237" i="16"/>
  <c r="R1237" i="16" s="1"/>
  <c r="N1237" i="16" s="1"/>
  <c r="P1237" i="16"/>
  <c r="P1995" i="16"/>
  <c r="Q1995" i="16"/>
  <c r="R1995" i="16" s="1"/>
  <c r="N1995" i="16" s="1"/>
  <c r="Q1697" i="16"/>
  <c r="R1697" i="16" s="1"/>
  <c r="N1697" i="16" s="1"/>
  <c r="P1697" i="16"/>
  <c r="P1181" i="16"/>
  <c r="Q1181" i="16"/>
  <c r="R1181" i="16" s="1"/>
  <c r="N1181" i="16" s="1"/>
  <c r="Q1196" i="16"/>
  <c r="R1196" i="16" s="1"/>
  <c r="N1196" i="16" s="1"/>
  <c r="P1196" i="16"/>
  <c r="Q1929" i="16"/>
  <c r="R1929" i="16" s="1"/>
  <c r="N1929" i="16" s="1"/>
  <c r="P1929" i="16"/>
  <c r="Q1883" i="16"/>
  <c r="R1883" i="16" s="1"/>
  <c r="N1883" i="16" s="1"/>
  <c r="P1883" i="16"/>
  <c r="Q135" i="16"/>
  <c r="R135" i="16" s="1"/>
  <c r="N135" i="16" s="1"/>
  <c r="P135" i="16"/>
  <c r="Q832" i="16"/>
  <c r="R832" i="16" s="1"/>
  <c r="N832" i="16" s="1"/>
  <c r="P832" i="16"/>
  <c r="P738" i="16"/>
  <c r="Q738" i="16"/>
  <c r="R738" i="16" s="1"/>
  <c r="N738" i="16" s="1"/>
  <c r="Q656" i="16"/>
  <c r="R656" i="16" s="1"/>
  <c r="N656" i="16" s="1"/>
  <c r="P656" i="16"/>
  <c r="Q321" i="16"/>
  <c r="R321" i="16" s="1"/>
  <c r="N321" i="16" s="1"/>
  <c r="P321" i="16"/>
  <c r="Q1056" i="16"/>
  <c r="R1056" i="16" s="1"/>
  <c r="N1056" i="16" s="1"/>
  <c r="P1056" i="16"/>
  <c r="Q1681" i="16"/>
  <c r="R1681" i="16" s="1"/>
  <c r="N1681" i="16" s="1"/>
  <c r="P1681" i="16"/>
  <c r="Q1419" i="16"/>
  <c r="R1419" i="16" s="1"/>
  <c r="N1419" i="16" s="1"/>
  <c r="P1419" i="16"/>
  <c r="Q881" i="16"/>
  <c r="R881" i="16" s="1"/>
  <c r="N881" i="16" s="1"/>
  <c r="P881" i="16"/>
  <c r="Q1625" i="16"/>
  <c r="R1625" i="16" s="1"/>
  <c r="N1625" i="16" s="1"/>
  <c r="P1625" i="16"/>
  <c r="Q1641" i="16"/>
  <c r="R1641" i="16" s="1"/>
  <c r="N1641" i="16" s="1"/>
  <c r="P1641" i="16"/>
  <c r="P1414" i="16"/>
  <c r="Q1414" i="16"/>
  <c r="R1414" i="16" s="1"/>
  <c r="N1414" i="16" s="1"/>
  <c r="P278" i="16"/>
  <c r="Q278" i="16"/>
  <c r="R278" i="16" s="1"/>
  <c r="N278" i="16" s="1"/>
  <c r="P1046" i="16"/>
  <c r="Q1046" i="16"/>
  <c r="R1046" i="16" s="1"/>
  <c r="N1046" i="16" s="1"/>
  <c r="Q701" i="16"/>
  <c r="R701" i="16" s="1"/>
  <c r="N701" i="16" s="1"/>
  <c r="P701" i="16"/>
  <c r="P607" i="16"/>
  <c r="Q607" i="16"/>
  <c r="R607" i="16" s="1"/>
  <c r="N607" i="16" s="1"/>
  <c r="Q523" i="16"/>
  <c r="R523" i="16" s="1"/>
  <c r="N523" i="16" s="1"/>
  <c r="P523" i="16"/>
  <c r="Q191" i="16"/>
  <c r="R191" i="16" s="1"/>
  <c r="N191" i="16" s="1"/>
  <c r="P191" i="16"/>
  <c r="Q923" i="16"/>
  <c r="R923" i="16" s="1"/>
  <c r="N923" i="16" s="1"/>
  <c r="P923" i="16"/>
  <c r="Q1550" i="16"/>
  <c r="R1550" i="16" s="1"/>
  <c r="N1550" i="16" s="1"/>
  <c r="P1550" i="16"/>
  <c r="Q1287" i="16"/>
  <c r="R1287" i="16" s="1"/>
  <c r="N1287" i="16" s="1"/>
  <c r="P1287" i="16"/>
  <c r="P2007" i="16"/>
  <c r="Q2007" i="16"/>
  <c r="R2007" i="16" s="1"/>
  <c r="N2007" i="16" s="1"/>
  <c r="Q1495" i="16"/>
  <c r="R1495" i="16" s="1"/>
  <c r="N1495" i="16" s="1"/>
  <c r="P1495" i="16"/>
  <c r="Q1508" i="16"/>
  <c r="R1508" i="16" s="1"/>
  <c r="N1508" i="16" s="1"/>
  <c r="P1508" i="16"/>
  <c r="Q1271" i="16"/>
  <c r="R1271" i="16" s="1"/>
  <c r="N1271" i="16" s="1"/>
  <c r="P1271" i="16"/>
  <c r="Q483" i="16"/>
  <c r="R483" i="16" s="1"/>
  <c r="N483" i="16" s="1"/>
  <c r="P483" i="16"/>
  <c r="P137" i="16"/>
  <c r="Q137" i="16"/>
  <c r="R137" i="16" s="1"/>
  <c r="N137" i="16" s="1"/>
  <c r="P822" i="16"/>
  <c r="Q822" i="16"/>
  <c r="R822" i="16" s="1"/>
  <c r="N822" i="16" s="1"/>
  <c r="Q979" i="16"/>
  <c r="R979" i="16" s="1"/>
  <c r="N979" i="16" s="1"/>
  <c r="P979" i="16"/>
  <c r="Q669" i="16"/>
  <c r="R669" i="16" s="1"/>
  <c r="N669" i="16" s="1"/>
  <c r="P669" i="16"/>
  <c r="Q347" i="16"/>
  <c r="R347" i="16" s="1"/>
  <c r="N347" i="16" s="1"/>
  <c r="P347" i="16"/>
  <c r="Q1068" i="16"/>
  <c r="R1068" i="16" s="1"/>
  <c r="N1068" i="16" s="1"/>
  <c r="P1068" i="16"/>
  <c r="Q1741" i="16"/>
  <c r="R1741" i="16" s="1"/>
  <c r="N1741" i="16" s="1"/>
  <c r="P1741" i="16"/>
  <c r="Q1445" i="16"/>
  <c r="R1445" i="16" s="1"/>
  <c r="N1445" i="16" s="1"/>
  <c r="P1445" i="16"/>
  <c r="P930" i="16"/>
  <c r="Q930" i="16"/>
  <c r="R930" i="16" s="1"/>
  <c r="N930" i="16" s="1"/>
  <c r="P1975" i="16"/>
  <c r="Q1975" i="16"/>
  <c r="R1975" i="16" s="1"/>
  <c r="N1975" i="16" s="1"/>
  <c r="Q1678" i="16"/>
  <c r="R1678" i="16" s="1"/>
  <c r="N1678" i="16" s="1"/>
  <c r="P1678" i="16"/>
  <c r="Q1571" i="16"/>
  <c r="R1571" i="16" s="1"/>
  <c r="N1571" i="16" s="1"/>
  <c r="P1571" i="16"/>
  <c r="Q495" i="16"/>
  <c r="R495" i="16" s="1"/>
  <c r="N495" i="16" s="1"/>
  <c r="P495" i="16"/>
  <c r="Q147" i="16"/>
  <c r="R147" i="16" s="1"/>
  <c r="N147" i="16" s="1"/>
  <c r="P147" i="16"/>
  <c r="P55" i="16"/>
  <c r="Q55" i="16"/>
  <c r="R55" i="16" s="1"/>
  <c r="N55" i="16" s="1"/>
  <c r="Q992" i="16"/>
  <c r="R992" i="16" s="1"/>
  <c r="N992" i="16" s="1"/>
  <c r="P992" i="16"/>
  <c r="Q681" i="16"/>
  <c r="R681" i="16" s="1"/>
  <c r="N681" i="16" s="1"/>
  <c r="P681" i="16"/>
  <c r="Q359" i="16"/>
  <c r="R359" i="16" s="1"/>
  <c r="N359" i="16" s="1"/>
  <c r="P359" i="16"/>
  <c r="Q1080" i="16"/>
  <c r="R1080" i="16" s="1"/>
  <c r="N1080" i="16" s="1"/>
  <c r="P1080" i="16"/>
  <c r="Q1753" i="16"/>
  <c r="R1753" i="16" s="1"/>
  <c r="N1753" i="16" s="1"/>
  <c r="P1753" i="16"/>
  <c r="Q1456" i="16"/>
  <c r="R1456" i="16" s="1"/>
  <c r="N1456" i="16" s="1"/>
  <c r="P1456" i="16"/>
  <c r="P942" i="16"/>
  <c r="Q942" i="16"/>
  <c r="R942" i="16" s="1"/>
  <c r="N942" i="16" s="1"/>
  <c r="P1987" i="16"/>
  <c r="Q1987" i="16"/>
  <c r="R1987" i="16" s="1"/>
  <c r="N1987" i="16" s="1"/>
  <c r="Q1689" i="16"/>
  <c r="R1689" i="16" s="1"/>
  <c r="N1689" i="16" s="1"/>
  <c r="P1689" i="16"/>
  <c r="P1584" i="16"/>
  <c r="Q1584" i="16"/>
  <c r="R1584" i="16" s="1"/>
  <c r="N1584" i="16" s="1"/>
  <c r="P362" i="16"/>
  <c r="Q362" i="16"/>
  <c r="R362" i="16" s="1"/>
  <c r="N362" i="16" s="1"/>
  <c r="Q1059" i="16"/>
  <c r="R1059" i="16" s="1"/>
  <c r="N1059" i="16" s="1"/>
  <c r="P1059" i="16"/>
  <c r="Q700" i="16"/>
  <c r="R700" i="16" s="1"/>
  <c r="N700" i="16" s="1"/>
  <c r="P700" i="16"/>
  <c r="P858" i="16"/>
  <c r="Q858" i="16"/>
  <c r="R858" i="16" s="1"/>
  <c r="N858" i="16" s="1"/>
  <c r="P550" i="16"/>
  <c r="Q550" i="16"/>
  <c r="R550" i="16" s="1"/>
  <c r="N550" i="16" s="1"/>
  <c r="Q215" i="16"/>
  <c r="R215" i="16" s="1"/>
  <c r="N215" i="16" s="1"/>
  <c r="P215" i="16"/>
  <c r="Q948" i="16"/>
  <c r="R948" i="16" s="1"/>
  <c r="N948" i="16" s="1"/>
  <c r="P948" i="16"/>
  <c r="Q1622" i="16"/>
  <c r="R1622" i="16" s="1"/>
  <c r="N1622" i="16" s="1"/>
  <c r="P1622" i="16"/>
  <c r="P1324" i="16"/>
  <c r="Q1324" i="16"/>
  <c r="R1324" i="16" s="1"/>
  <c r="N1324" i="16" s="1"/>
  <c r="Q1793" i="16"/>
  <c r="R1793" i="16" s="1"/>
  <c r="N1793" i="16" s="1"/>
  <c r="P1793" i="16"/>
  <c r="P1856" i="16"/>
  <c r="Q1856" i="16"/>
  <c r="R1856" i="16" s="1"/>
  <c r="N1856" i="16" s="1"/>
  <c r="Q1557" i="16"/>
  <c r="R1557" i="16" s="1"/>
  <c r="N1557" i="16" s="1"/>
  <c r="P1557" i="16"/>
  <c r="Q1427" i="16"/>
  <c r="R1427" i="16" s="1"/>
  <c r="N1427" i="16" s="1"/>
  <c r="P1427" i="16"/>
  <c r="Q230" i="16"/>
  <c r="R230" i="16" s="1"/>
  <c r="N230" i="16" s="1"/>
  <c r="P230" i="16"/>
  <c r="Q927" i="16"/>
  <c r="R927" i="16" s="1"/>
  <c r="N927" i="16" s="1"/>
  <c r="P927" i="16"/>
  <c r="Q569" i="16"/>
  <c r="R569" i="16" s="1"/>
  <c r="N569" i="16" s="1"/>
  <c r="P569" i="16"/>
  <c r="Q727" i="16"/>
  <c r="R727" i="16" s="1"/>
  <c r="N727" i="16" s="1"/>
  <c r="P727" i="16"/>
  <c r="Q417" i="16"/>
  <c r="R417" i="16" s="1"/>
  <c r="N417" i="16" s="1"/>
  <c r="P417" i="16"/>
  <c r="Q84" i="16"/>
  <c r="R84" i="16" s="1"/>
  <c r="N84" i="16" s="1"/>
  <c r="P84" i="16"/>
  <c r="Q816" i="16"/>
  <c r="R816" i="16" s="1"/>
  <c r="N816" i="16" s="1"/>
  <c r="P816" i="16"/>
  <c r="P1490" i="16"/>
  <c r="Q1490" i="16"/>
  <c r="R1490" i="16" s="1"/>
  <c r="N1490" i="16" s="1"/>
  <c r="Q1192" i="16"/>
  <c r="R1192" i="16" s="1"/>
  <c r="N1192" i="16" s="1"/>
  <c r="P1192" i="16"/>
  <c r="P1660" i="16"/>
  <c r="Q1660" i="16"/>
  <c r="R1660" i="16" s="1"/>
  <c r="N1660" i="16" s="1"/>
  <c r="P1723" i="16"/>
  <c r="Q1723" i="16"/>
  <c r="R1723" i="16" s="1"/>
  <c r="N1723" i="16" s="1"/>
  <c r="Q1425" i="16"/>
  <c r="R1425" i="16" s="1"/>
  <c r="N1425" i="16" s="1"/>
  <c r="P1425" i="16"/>
  <c r="P1270" i="16"/>
  <c r="Q1270" i="16"/>
  <c r="R1270" i="16" s="1"/>
  <c r="N1270" i="16" s="1"/>
  <c r="Q913" i="16"/>
  <c r="R913" i="16" s="1"/>
  <c r="N913" i="16" s="1"/>
  <c r="P913" i="16"/>
  <c r="P652" i="16"/>
  <c r="Q652" i="16"/>
  <c r="R652" i="16" s="1"/>
  <c r="N652" i="16" s="1"/>
  <c r="Q293" i="16"/>
  <c r="R293" i="16" s="1"/>
  <c r="N293" i="16" s="1"/>
  <c r="P293" i="16"/>
  <c r="Q451" i="16"/>
  <c r="R451" i="16" s="1"/>
  <c r="N451" i="16" s="1"/>
  <c r="P451" i="16"/>
  <c r="P142" i="16"/>
  <c r="Q142" i="16"/>
  <c r="R142" i="16" s="1"/>
  <c r="N142" i="16" s="1"/>
  <c r="Q837" i="16"/>
  <c r="R837" i="16" s="1"/>
  <c r="N837" i="16" s="1"/>
  <c r="P837" i="16"/>
  <c r="Q539" i="16"/>
  <c r="R539" i="16" s="1"/>
  <c r="N539" i="16" s="1"/>
  <c r="P539" i="16"/>
  <c r="P1213" i="16"/>
  <c r="Q1213" i="16"/>
  <c r="R1213" i="16" s="1"/>
  <c r="N1213" i="16" s="1"/>
  <c r="P1924" i="16"/>
  <c r="Q1924" i="16"/>
  <c r="R1924" i="16" s="1"/>
  <c r="N1924" i="16" s="1"/>
  <c r="Q1385" i="16"/>
  <c r="R1385" i="16" s="1"/>
  <c r="N1385" i="16" s="1"/>
  <c r="P1385" i="16"/>
  <c r="Q1435" i="16"/>
  <c r="R1435" i="16" s="1"/>
  <c r="N1435" i="16" s="1"/>
  <c r="P1435" i="16"/>
  <c r="Q1149" i="16"/>
  <c r="R1149" i="16" s="1"/>
  <c r="N1149" i="16" s="1"/>
  <c r="P1149" i="16"/>
  <c r="Q1966" i="16"/>
  <c r="R1966" i="16" s="1"/>
  <c r="N1966" i="16" s="1"/>
  <c r="P1966" i="16"/>
  <c r="Q1677" i="16"/>
  <c r="R1677" i="16" s="1"/>
  <c r="N1677" i="16" s="1"/>
  <c r="P1677" i="16"/>
  <c r="Q1392" i="16"/>
  <c r="R1392" i="16" s="1"/>
  <c r="N1392" i="16" s="1"/>
  <c r="P1392" i="16"/>
  <c r="Q3109" i="16"/>
  <c r="R3109" i="16" s="1"/>
  <c r="N3109" i="16" s="1"/>
  <c r="P3109" i="16"/>
  <c r="Q3074" i="16"/>
  <c r="R3074" i="16" s="1"/>
  <c r="N3074" i="16" s="1"/>
  <c r="P3074" i="16"/>
  <c r="P2992" i="16"/>
  <c r="Q2992" i="16"/>
  <c r="R2992" i="16" s="1"/>
  <c r="N2992" i="16" s="1"/>
  <c r="Q2919" i="16"/>
  <c r="R2919" i="16" s="1"/>
  <c r="N2919" i="16" s="1"/>
  <c r="P2919" i="16"/>
  <c r="Q2560" i="16"/>
  <c r="R2560" i="16" s="1"/>
  <c r="N2560" i="16" s="1"/>
  <c r="P2560" i="16"/>
  <c r="Q2538" i="16"/>
  <c r="R2538" i="16" s="1"/>
  <c r="N2538" i="16" s="1"/>
  <c r="P2538" i="16"/>
  <c r="P2803" i="16"/>
  <c r="Q2803" i="16"/>
  <c r="R2803" i="16" s="1"/>
  <c r="N2803" i="16" s="1"/>
  <c r="Q2743" i="16"/>
  <c r="R2743" i="16" s="1"/>
  <c r="N2743" i="16" s="1"/>
  <c r="P2743" i="16"/>
  <c r="P2661" i="16"/>
  <c r="Q2661" i="16"/>
  <c r="R2661" i="16" s="1"/>
  <c r="N2661" i="16" s="1"/>
  <c r="Q2578" i="16"/>
  <c r="R2578" i="16" s="1"/>
  <c r="N2578" i="16" s="1"/>
  <c r="P2578" i="16"/>
  <c r="P2543" i="16"/>
  <c r="Q2543" i="16"/>
  <c r="R2543" i="16" s="1"/>
  <c r="N2543" i="16" s="1"/>
  <c r="Q2472" i="16"/>
  <c r="R2472" i="16" s="1"/>
  <c r="N2472" i="16" s="1"/>
  <c r="P2472" i="16"/>
  <c r="Q1404" i="16"/>
  <c r="R1404" i="16" s="1"/>
  <c r="N1404" i="16" s="1"/>
  <c r="P1404" i="16"/>
  <c r="Q3121" i="16"/>
  <c r="R3121" i="16" s="1"/>
  <c r="N3121" i="16" s="1"/>
  <c r="P3121" i="16"/>
  <c r="Q3086" i="16"/>
  <c r="R3086" i="16" s="1"/>
  <c r="N3086" i="16" s="1"/>
  <c r="P3086" i="16"/>
  <c r="Q3002" i="16"/>
  <c r="R3002" i="16" s="1"/>
  <c r="N3002" i="16" s="1"/>
  <c r="P3002" i="16"/>
  <c r="P2932" i="16"/>
  <c r="Q2932" i="16"/>
  <c r="R2932" i="16" s="1"/>
  <c r="N2932" i="16" s="1"/>
  <c r="P2573" i="16"/>
  <c r="Q2573" i="16"/>
  <c r="R2573" i="16" s="1"/>
  <c r="N2573" i="16" s="1"/>
  <c r="Q2550" i="16"/>
  <c r="R2550" i="16" s="1"/>
  <c r="N2550" i="16" s="1"/>
  <c r="P2550" i="16"/>
  <c r="Q2815" i="16"/>
  <c r="R2815" i="16" s="1"/>
  <c r="N2815" i="16" s="1"/>
  <c r="P2815" i="16"/>
  <c r="Q2756" i="16"/>
  <c r="R2756" i="16" s="1"/>
  <c r="N2756" i="16" s="1"/>
  <c r="P2756" i="16"/>
  <c r="P2673" i="16"/>
  <c r="Q2673" i="16"/>
  <c r="R2673" i="16" s="1"/>
  <c r="N2673" i="16" s="1"/>
  <c r="Q2590" i="16"/>
  <c r="R2590" i="16" s="1"/>
  <c r="N2590" i="16" s="1"/>
  <c r="P2590" i="16"/>
  <c r="P2555" i="16"/>
  <c r="Q2555" i="16"/>
  <c r="R2555" i="16" s="1"/>
  <c r="N2555" i="16" s="1"/>
  <c r="Q2484" i="16"/>
  <c r="R2484" i="16" s="1"/>
  <c r="N2484" i="16" s="1"/>
  <c r="P2484" i="16"/>
  <c r="P1848" i="16"/>
  <c r="Q1848" i="16"/>
  <c r="R1848" i="16" s="1"/>
  <c r="N1848" i="16" s="1"/>
  <c r="Q3565" i="16"/>
  <c r="R3565" i="16" s="1"/>
  <c r="N3565" i="16" s="1"/>
  <c r="P3565" i="16"/>
  <c r="Q3530" i="16"/>
  <c r="R3530" i="16" s="1"/>
  <c r="N3530" i="16" s="1"/>
  <c r="P3530" i="16"/>
  <c r="Q3447" i="16"/>
  <c r="R3447" i="16" s="1"/>
  <c r="N3447" i="16" s="1"/>
  <c r="P3447" i="16"/>
  <c r="P3376" i="16"/>
  <c r="Q3376" i="16"/>
  <c r="R3376" i="16" s="1"/>
  <c r="N3376" i="16" s="1"/>
  <c r="Q3017" i="16"/>
  <c r="R3017" i="16" s="1"/>
  <c r="N3017" i="16" s="1"/>
  <c r="P3017" i="16"/>
  <c r="Q2994" i="16"/>
  <c r="R2994" i="16" s="1"/>
  <c r="N2994" i="16" s="1"/>
  <c r="P2994" i="16"/>
  <c r="Q3259" i="16"/>
  <c r="R3259" i="16" s="1"/>
  <c r="N3259" i="16" s="1"/>
  <c r="P3259" i="16"/>
  <c r="Q3200" i="16"/>
  <c r="R3200" i="16" s="1"/>
  <c r="N3200" i="16" s="1"/>
  <c r="P3200" i="16"/>
  <c r="P3117" i="16"/>
  <c r="Q3117" i="16"/>
  <c r="R3117" i="16" s="1"/>
  <c r="N3117" i="16" s="1"/>
  <c r="Q3046" i="16"/>
  <c r="R3046" i="16" s="1"/>
  <c r="N3046" i="16" s="1"/>
  <c r="P3046" i="16"/>
  <c r="P3000" i="16"/>
  <c r="Q3000" i="16"/>
  <c r="R3000" i="16" s="1"/>
  <c r="N3000" i="16" s="1"/>
  <c r="P2940" i="16"/>
  <c r="Q2940" i="16"/>
  <c r="R2940" i="16" s="1"/>
  <c r="N2940" i="16" s="1"/>
  <c r="Q1859" i="16"/>
  <c r="R1859" i="16" s="1"/>
  <c r="N1859" i="16" s="1"/>
  <c r="P1859" i="16"/>
  <c r="P3577" i="16"/>
  <c r="Q3577" i="16"/>
  <c r="R3577" i="16" s="1"/>
  <c r="N3577" i="16" s="1"/>
  <c r="Q3542" i="16"/>
  <c r="R3542" i="16" s="1"/>
  <c r="N3542" i="16" s="1"/>
  <c r="P3542" i="16"/>
  <c r="P3459" i="16"/>
  <c r="Q3459" i="16"/>
  <c r="R3459" i="16" s="1"/>
  <c r="N3459" i="16" s="1"/>
  <c r="Q3389" i="16"/>
  <c r="R3389" i="16" s="1"/>
  <c r="N3389" i="16" s="1"/>
  <c r="P3389" i="16"/>
  <c r="Q3029" i="16"/>
  <c r="R3029" i="16" s="1"/>
  <c r="N3029" i="16" s="1"/>
  <c r="P3029" i="16"/>
  <c r="Q3006" i="16"/>
  <c r="R3006" i="16" s="1"/>
  <c r="N3006" i="16" s="1"/>
  <c r="P3006" i="16"/>
  <c r="Q3271" i="16"/>
  <c r="R3271" i="16" s="1"/>
  <c r="N3271" i="16" s="1"/>
  <c r="P3271" i="16"/>
  <c r="Q3212" i="16"/>
  <c r="R3212" i="16" s="1"/>
  <c r="N3212" i="16" s="1"/>
  <c r="P3212" i="16"/>
  <c r="P3128" i="16"/>
  <c r="Q3128" i="16"/>
  <c r="R3128" i="16" s="1"/>
  <c r="N3128" i="16" s="1"/>
  <c r="Q3058" i="16"/>
  <c r="R3058" i="16" s="1"/>
  <c r="N3058" i="16" s="1"/>
  <c r="P3058" i="16"/>
  <c r="P3012" i="16"/>
  <c r="Q3012" i="16"/>
  <c r="R3012" i="16" s="1"/>
  <c r="N3012" i="16" s="1"/>
  <c r="Q2951" i="16"/>
  <c r="R2951" i="16" s="1"/>
  <c r="N2951" i="16" s="1"/>
  <c r="P2951" i="16"/>
  <c r="P2137" i="16"/>
  <c r="Q2137" i="16"/>
  <c r="R2137" i="16" s="1"/>
  <c r="N2137" i="16" s="1"/>
  <c r="Q3750" i="16"/>
  <c r="R3750" i="16" s="1"/>
  <c r="N3750" i="16" s="1"/>
  <c r="P3750" i="16"/>
  <c r="P3843" i="16"/>
  <c r="Q3843" i="16"/>
  <c r="R3843" i="16" s="1"/>
  <c r="N3843" i="16" s="1"/>
  <c r="Q3771" i="16"/>
  <c r="R3771" i="16" s="1"/>
  <c r="N3771" i="16" s="1"/>
  <c r="P3771" i="16"/>
  <c r="Q3689" i="16"/>
  <c r="R3689" i="16" s="1"/>
  <c r="N3689" i="16" s="1"/>
  <c r="P3689" i="16"/>
  <c r="Q3329" i="16"/>
  <c r="R3329" i="16" s="1"/>
  <c r="N3329" i="16" s="1"/>
  <c r="P3329" i="16"/>
  <c r="P3317" i="16"/>
  <c r="Q3317" i="16"/>
  <c r="R3317" i="16" s="1"/>
  <c r="N3317" i="16" s="1"/>
  <c r="Q3570" i="16"/>
  <c r="R3570" i="16" s="1"/>
  <c r="N3570" i="16" s="1"/>
  <c r="P3570" i="16"/>
  <c r="P3511" i="16"/>
  <c r="Q3511" i="16"/>
  <c r="R3511" i="16" s="1"/>
  <c r="N3511" i="16" s="1"/>
  <c r="Q3429" i="16"/>
  <c r="R3429" i="16" s="1"/>
  <c r="N3429" i="16" s="1"/>
  <c r="P3429" i="16"/>
  <c r="Q3358" i="16"/>
  <c r="R3358" i="16" s="1"/>
  <c r="N3358" i="16" s="1"/>
  <c r="P3358" i="16"/>
  <c r="Q3311" i="16"/>
  <c r="R3311" i="16" s="1"/>
  <c r="N3311" i="16" s="1"/>
  <c r="P3311" i="16"/>
  <c r="Q3252" i="16"/>
  <c r="R3252" i="16" s="1"/>
  <c r="N3252" i="16" s="1"/>
  <c r="P3252" i="16"/>
  <c r="Q2148" i="16"/>
  <c r="R2148" i="16" s="1"/>
  <c r="N2148" i="16" s="1"/>
  <c r="P2148" i="16"/>
  <c r="P3619" i="16"/>
  <c r="Q3619" i="16"/>
  <c r="R3619" i="16" s="1"/>
  <c r="N3619" i="16" s="1"/>
  <c r="Q3521" i="16"/>
  <c r="R3521" i="16" s="1"/>
  <c r="N3521" i="16" s="1"/>
  <c r="P3521" i="16"/>
  <c r="Q3783" i="16"/>
  <c r="R3783" i="16" s="1"/>
  <c r="N3783" i="16" s="1"/>
  <c r="P3783" i="16"/>
  <c r="Q3700" i="16"/>
  <c r="R3700" i="16" s="1"/>
  <c r="N3700" i="16" s="1"/>
  <c r="P3700" i="16"/>
  <c r="Q3341" i="16"/>
  <c r="R3341" i="16" s="1"/>
  <c r="N3341" i="16" s="1"/>
  <c r="P3341" i="16"/>
  <c r="P3331" i="16"/>
  <c r="Q3331" i="16"/>
  <c r="R3331" i="16" s="1"/>
  <c r="N3331" i="16" s="1"/>
  <c r="P3583" i="16"/>
  <c r="Q3583" i="16"/>
  <c r="R3583" i="16" s="1"/>
  <c r="N3583" i="16" s="1"/>
  <c r="Q3536" i="16"/>
  <c r="R3536" i="16" s="1"/>
  <c r="N3536" i="16" s="1"/>
  <c r="P3536" i="16"/>
  <c r="Q3441" i="16"/>
  <c r="R3441" i="16" s="1"/>
  <c r="N3441" i="16" s="1"/>
  <c r="P3441" i="16"/>
  <c r="Q3370" i="16"/>
  <c r="R3370" i="16" s="1"/>
  <c r="N3370" i="16" s="1"/>
  <c r="P3370" i="16"/>
  <c r="Q3323" i="16"/>
  <c r="R3323" i="16" s="1"/>
  <c r="N3323" i="16" s="1"/>
  <c r="P3323" i="16"/>
  <c r="Q3265" i="16"/>
  <c r="R3265" i="16" s="1"/>
  <c r="N3265" i="16" s="1"/>
  <c r="P3265" i="16"/>
  <c r="Q1321" i="16"/>
  <c r="R1321" i="16" s="1"/>
  <c r="N1321" i="16" s="1"/>
  <c r="P1321" i="16"/>
  <c r="Q3037" i="16"/>
  <c r="R3037" i="16" s="1"/>
  <c r="N3037" i="16" s="1"/>
  <c r="P3037" i="16"/>
  <c r="Q3003" i="16"/>
  <c r="R3003" i="16" s="1"/>
  <c r="N3003" i="16" s="1"/>
  <c r="P3003" i="16"/>
  <c r="P2920" i="16"/>
  <c r="Q2920" i="16"/>
  <c r="R2920" i="16" s="1"/>
  <c r="N2920" i="16" s="1"/>
  <c r="Q2848" i="16"/>
  <c r="R2848" i="16" s="1"/>
  <c r="N2848" i="16" s="1"/>
  <c r="P2848" i="16"/>
  <c r="P2489" i="16"/>
  <c r="Q2489" i="16"/>
  <c r="R2489" i="16" s="1"/>
  <c r="N2489" i="16" s="1"/>
  <c r="Q2466" i="16"/>
  <c r="R2466" i="16" s="1"/>
  <c r="N2466" i="16" s="1"/>
  <c r="P2466" i="16"/>
  <c r="P2731" i="16"/>
  <c r="Q2731" i="16"/>
  <c r="R2731" i="16" s="1"/>
  <c r="N2731" i="16" s="1"/>
  <c r="Q2672" i="16"/>
  <c r="R2672" i="16" s="1"/>
  <c r="N2672" i="16" s="1"/>
  <c r="P2672" i="16"/>
  <c r="P2589" i="16"/>
  <c r="Q2589" i="16"/>
  <c r="R2589" i="16" s="1"/>
  <c r="N2589" i="16" s="1"/>
  <c r="Q2506" i="16"/>
  <c r="R2506" i="16" s="1"/>
  <c r="N2506" i="16" s="1"/>
  <c r="P2506" i="16"/>
  <c r="P2471" i="16"/>
  <c r="Q2471" i="16"/>
  <c r="R2471" i="16" s="1"/>
  <c r="N2471" i="16" s="1"/>
  <c r="Q2401" i="16"/>
  <c r="R2401" i="16" s="1"/>
  <c r="N2401" i="16" s="1"/>
  <c r="P2401" i="16"/>
  <c r="Q1332" i="16"/>
  <c r="R1332" i="16" s="1"/>
  <c r="N1332" i="16" s="1"/>
  <c r="P1332" i="16"/>
  <c r="Q3050" i="16"/>
  <c r="R3050" i="16" s="1"/>
  <c r="N3050" i="16" s="1"/>
  <c r="P3050" i="16"/>
  <c r="Q3015" i="16"/>
  <c r="R3015" i="16" s="1"/>
  <c r="N3015" i="16" s="1"/>
  <c r="P3015" i="16"/>
  <c r="Q2931" i="16"/>
  <c r="R2931" i="16" s="1"/>
  <c r="N2931" i="16" s="1"/>
  <c r="P2931" i="16"/>
  <c r="Q2860" i="16"/>
  <c r="R2860" i="16" s="1"/>
  <c r="N2860" i="16" s="1"/>
  <c r="P2860" i="16"/>
  <c r="Q2500" i="16"/>
  <c r="R2500" i="16" s="1"/>
  <c r="N2500" i="16" s="1"/>
  <c r="P2500" i="16"/>
  <c r="Q2478" i="16"/>
  <c r="R2478" i="16" s="1"/>
  <c r="N2478" i="16" s="1"/>
  <c r="P2478" i="16"/>
  <c r="Q2744" i="16"/>
  <c r="R2744" i="16" s="1"/>
  <c r="N2744" i="16" s="1"/>
  <c r="P2744" i="16"/>
  <c r="Q2684" i="16"/>
  <c r="R2684" i="16" s="1"/>
  <c r="N2684" i="16" s="1"/>
  <c r="P2684" i="16"/>
  <c r="P2601" i="16"/>
  <c r="Q2601" i="16"/>
  <c r="R2601" i="16" s="1"/>
  <c r="N2601" i="16" s="1"/>
  <c r="Q2518" i="16"/>
  <c r="R2518" i="16" s="1"/>
  <c r="N2518" i="16" s="1"/>
  <c r="P2518" i="16"/>
  <c r="P2483" i="16"/>
  <c r="Q2483" i="16"/>
  <c r="R2483" i="16" s="1"/>
  <c r="N2483" i="16" s="1"/>
  <c r="P2411" i="16"/>
  <c r="Q2411" i="16"/>
  <c r="R2411" i="16" s="1"/>
  <c r="N2411" i="16" s="1"/>
  <c r="Q1488" i="16"/>
  <c r="R1488" i="16" s="1"/>
  <c r="N1488" i="16" s="1"/>
  <c r="P1488" i="16"/>
  <c r="Q3205" i="16"/>
  <c r="R3205" i="16" s="1"/>
  <c r="N3205" i="16" s="1"/>
  <c r="P3205" i="16"/>
  <c r="Q3171" i="16"/>
  <c r="R3171" i="16" s="1"/>
  <c r="N3171" i="16" s="1"/>
  <c r="P3171" i="16"/>
  <c r="P3088" i="16"/>
  <c r="Q3088" i="16"/>
  <c r="R3088" i="16" s="1"/>
  <c r="N3088" i="16" s="1"/>
  <c r="P3016" i="16"/>
  <c r="Q3016" i="16"/>
  <c r="R3016" i="16" s="1"/>
  <c r="N3016" i="16" s="1"/>
  <c r="P2657" i="16"/>
  <c r="Q2657" i="16"/>
  <c r="R2657" i="16" s="1"/>
  <c r="N2657" i="16" s="1"/>
  <c r="P2633" i="16"/>
  <c r="Q2633" i="16"/>
  <c r="R2633" i="16" s="1"/>
  <c r="N2633" i="16" s="1"/>
  <c r="Q2899" i="16"/>
  <c r="R2899" i="16" s="1"/>
  <c r="N2899" i="16" s="1"/>
  <c r="P2899" i="16"/>
  <c r="Q2840" i="16"/>
  <c r="R2840" i="16" s="1"/>
  <c r="N2840" i="16" s="1"/>
  <c r="P2840" i="16"/>
  <c r="Q2757" i="16"/>
  <c r="R2757" i="16" s="1"/>
  <c r="N2757" i="16" s="1"/>
  <c r="P2757" i="16"/>
  <c r="Q2674" i="16"/>
  <c r="R2674" i="16" s="1"/>
  <c r="N2674" i="16" s="1"/>
  <c r="P2674" i="16"/>
  <c r="P2640" i="16"/>
  <c r="Q2640" i="16"/>
  <c r="R2640" i="16" s="1"/>
  <c r="N2640" i="16" s="1"/>
  <c r="Q2568" i="16"/>
  <c r="R2568" i="16" s="1"/>
  <c r="N2568" i="16" s="1"/>
  <c r="P2568" i="16"/>
  <c r="Q1212" i="16"/>
  <c r="R1212" i="16" s="1"/>
  <c r="N1212" i="16" s="1"/>
  <c r="P1212" i="16"/>
  <c r="Q2929" i="16"/>
  <c r="R2929" i="16" s="1"/>
  <c r="N2929" i="16" s="1"/>
  <c r="P2929" i="16"/>
  <c r="Q2894" i="16"/>
  <c r="R2894" i="16" s="1"/>
  <c r="N2894" i="16" s="1"/>
  <c r="P2894" i="16"/>
  <c r="P2810" i="16"/>
  <c r="Q2810" i="16"/>
  <c r="R2810" i="16" s="1"/>
  <c r="N2810" i="16" s="1"/>
  <c r="Q2740" i="16"/>
  <c r="R2740" i="16" s="1"/>
  <c r="N2740" i="16" s="1"/>
  <c r="P2740" i="16"/>
  <c r="P2382" i="16"/>
  <c r="Q2382" i="16"/>
  <c r="R2382" i="16" s="1"/>
  <c r="N2382" i="16" s="1"/>
  <c r="P2346" i="16"/>
  <c r="Q2346" i="16"/>
  <c r="R2346" i="16" s="1"/>
  <c r="N2346" i="16" s="1"/>
  <c r="Q2623" i="16"/>
  <c r="R2623" i="16" s="1"/>
  <c r="N2623" i="16" s="1"/>
  <c r="P2623" i="16"/>
  <c r="Q2564" i="16"/>
  <c r="R2564" i="16" s="1"/>
  <c r="N2564" i="16" s="1"/>
  <c r="P2564" i="16"/>
  <c r="P2481" i="16"/>
  <c r="Q2481" i="16"/>
  <c r="R2481" i="16" s="1"/>
  <c r="N2481" i="16" s="1"/>
  <c r="P2398" i="16"/>
  <c r="Q2398" i="16"/>
  <c r="R2398" i="16" s="1"/>
  <c r="N2398" i="16" s="1"/>
  <c r="Q2363" i="16"/>
  <c r="R2363" i="16" s="1"/>
  <c r="N2363" i="16" s="1"/>
  <c r="P2363" i="16"/>
  <c r="Q2292" i="16"/>
  <c r="R2292" i="16" s="1"/>
  <c r="N2292" i="16" s="1"/>
  <c r="P2292" i="16"/>
  <c r="Q1368" i="16"/>
  <c r="R1368" i="16" s="1"/>
  <c r="N1368" i="16" s="1"/>
  <c r="P1368" i="16"/>
  <c r="Q3085" i="16"/>
  <c r="R3085" i="16" s="1"/>
  <c r="N3085" i="16" s="1"/>
  <c r="P3085" i="16"/>
  <c r="Q3049" i="16"/>
  <c r="R3049" i="16" s="1"/>
  <c r="N3049" i="16" s="1"/>
  <c r="P3049" i="16"/>
  <c r="Q2967" i="16"/>
  <c r="R2967" i="16" s="1"/>
  <c r="N2967" i="16" s="1"/>
  <c r="P2967" i="16"/>
  <c r="Q2895" i="16"/>
  <c r="R2895" i="16" s="1"/>
  <c r="N2895" i="16" s="1"/>
  <c r="P2895" i="16"/>
  <c r="P2537" i="16"/>
  <c r="Q2537" i="16"/>
  <c r="R2537" i="16" s="1"/>
  <c r="N2537" i="16" s="1"/>
  <c r="Q2514" i="16"/>
  <c r="R2514" i="16" s="1"/>
  <c r="N2514" i="16" s="1"/>
  <c r="P2514" i="16"/>
  <c r="Q2778" i="16"/>
  <c r="R2778" i="16" s="1"/>
  <c r="N2778" i="16" s="1"/>
  <c r="P2778" i="16"/>
  <c r="Q2720" i="16"/>
  <c r="R2720" i="16" s="1"/>
  <c r="N2720" i="16" s="1"/>
  <c r="P2720" i="16"/>
  <c r="Q2637" i="16"/>
  <c r="R2637" i="16" s="1"/>
  <c r="N2637" i="16" s="1"/>
  <c r="P2637" i="16"/>
  <c r="P2554" i="16"/>
  <c r="Q2554" i="16"/>
  <c r="R2554" i="16" s="1"/>
  <c r="N2554" i="16" s="1"/>
  <c r="P2519" i="16"/>
  <c r="Q2519" i="16"/>
  <c r="R2519" i="16" s="1"/>
  <c r="N2519" i="16" s="1"/>
  <c r="Q2448" i="16"/>
  <c r="R2448" i="16" s="1"/>
  <c r="N2448" i="16" s="1"/>
  <c r="P2448" i="16"/>
  <c r="P1967" i="16"/>
  <c r="Q1967" i="16"/>
  <c r="R1967" i="16" s="1"/>
  <c r="N1967" i="16" s="1"/>
  <c r="P2665" i="16"/>
  <c r="Q2665" i="16"/>
  <c r="R2665" i="16" s="1"/>
  <c r="N2665" i="16" s="1"/>
  <c r="Q2606" i="16"/>
  <c r="R2606" i="16" s="1"/>
  <c r="N2606" i="16" s="1"/>
  <c r="P2606" i="16"/>
  <c r="P2547" i="16"/>
  <c r="Q2547" i="16"/>
  <c r="R2547" i="16" s="1"/>
  <c r="N2547" i="16" s="1"/>
  <c r="P2475" i="16"/>
  <c r="Q2475" i="16"/>
  <c r="R2475" i="16" s="1"/>
  <c r="N2475" i="16" s="1"/>
  <c r="Q2117" i="16"/>
  <c r="R2117" i="16" s="1"/>
  <c r="N2117" i="16" s="1"/>
  <c r="P2117" i="16"/>
  <c r="Q2081" i="16"/>
  <c r="R2081" i="16" s="1"/>
  <c r="N2081" i="16" s="1"/>
  <c r="P2081" i="16"/>
  <c r="P2358" i="16"/>
  <c r="Q2358" i="16"/>
  <c r="R2358" i="16" s="1"/>
  <c r="N2358" i="16" s="1"/>
  <c r="Q2300" i="16"/>
  <c r="R2300" i="16" s="1"/>
  <c r="N2300" i="16" s="1"/>
  <c r="P2300" i="16"/>
  <c r="Q2205" i="16"/>
  <c r="R2205" i="16" s="1"/>
  <c r="N2205" i="16" s="1"/>
  <c r="P2205" i="16"/>
  <c r="Q2133" i="16"/>
  <c r="R2133" i="16" s="1"/>
  <c r="N2133" i="16" s="1"/>
  <c r="P2133" i="16"/>
  <c r="Q3786" i="16"/>
  <c r="R3786" i="16" s="1"/>
  <c r="N3786" i="16" s="1"/>
  <c r="P3786" i="16"/>
  <c r="P3827" i="16"/>
  <c r="Q3827" i="16"/>
  <c r="R3827" i="16" s="1"/>
  <c r="N3827" i="16" s="1"/>
  <c r="P3768" i="16"/>
  <c r="Q3768" i="16"/>
  <c r="R3768" i="16" s="1"/>
  <c r="N3768" i="16" s="1"/>
  <c r="Q951" i="16"/>
  <c r="R951" i="16" s="1"/>
  <c r="N951" i="16" s="1"/>
  <c r="P951" i="16"/>
  <c r="Q1810" i="16"/>
  <c r="R1810" i="16" s="1"/>
  <c r="N1810" i="16" s="1"/>
  <c r="P1810" i="16"/>
  <c r="Q661" i="16"/>
  <c r="R661" i="16" s="1"/>
  <c r="N661" i="16" s="1"/>
  <c r="P661" i="16"/>
  <c r="Q2090" i="16"/>
  <c r="R2090" i="16" s="1"/>
  <c r="N2090" i="16" s="1"/>
  <c r="P2090" i="16"/>
  <c r="Q563" i="16"/>
  <c r="R563" i="16" s="1"/>
  <c r="N563" i="16" s="1"/>
  <c r="P563" i="16"/>
  <c r="Q433" i="16"/>
  <c r="R433" i="16" s="1"/>
  <c r="N433" i="16" s="1"/>
  <c r="P433" i="16"/>
  <c r="Q1922" i="16"/>
  <c r="R1922" i="16" s="1"/>
  <c r="N1922" i="16" s="1"/>
  <c r="P1922" i="16"/>
  <c r="Q3524" i="16"/>
  <c r="R3524" i="16" s="1"/>
  <c r="N3524" i="16" s="1"/>
  <c r="P3524" i="16"/>
  <c r="Q636" i="16"/>
  <c r="R636" i="16" s="1"/>
  <c r="N636" i="16" s="1"/>
  <c r="P636" i="16"/>
  <c r="Q289" i="16"/>
  <c r="R289" i="16" s="1"/>
  <c r="N289" i="16" s="1"/>
  <c r="P289" i="16"/>
  <c r="Q144" i="16"/>
  <c r="R144" i="16" s="1"/>
  <c r="N144" i="16" s="1"/>
  <c r="P144" i="16"/>
  <c r="Q441" i="16"/>
  <c r="R441" i="16" s="1"/>
  <c r="N441" i="16" s="1"/>
  <c r="P441" i="16"/>
  <c r="Q2798" i="16"/>
  <c r="R2798" i="16" s="1"/>
  <c r="N2798" i="16" s="1"/>
  <c r="P2798" i="16"/>
  <c r="Q3639" i="16"/>
  <c r="R3639" i="16" s="1"/>
  <c r="N3639" i="16" s="1"/>
  <c r="P3639" i="16"/>
  <c r="Q552" i="16"/>
  <c r="R552" i="16" s="1"/>
  <c r="N552" i="16" s="1"/>
  <c r="P552" i="16"/>
  <c r="Q895" i="16"/>
  <c r="R895" i="16" s="1"/>
  <c r="N895" i="16" s="1"/>
  <c r="P895" i="16"/>
  <c r="P263" i="16"/>
  <c r="Q263" i="16"/>
  <c r="R263" i="16" s="1"/>
  <c r="N263" i="16" s="1"/>
  <c r="Q1658" i="16"/>
  <c r="R1658" i="16" s="1"/>
  <c r="N1658" i="16" s="1"/>
  <c r="P1658" i="16"/>
  <c r="Q845" i="16"/>
  <c r="R845" i="16" s="1"/>
  <c r="N845" i="16" s="1"/>
  <c r="P845" i="16"/>
  <c r="Q1956" i="16"/>
  <c r="R1956" i="16" s="1"/>
  <c r="N1956" i="16" s="1"/>
  <c r="P1956" i="16"/>
  <c r="Q2221" i="16"/>
  <c r="R2221" i="16" s="1"/>
  <c r="N2221" i="16" s="1"/>
  <c r="P2221" i="16"/>
  <c r="Q973" i="16"/>
  <c r="R973" i="16" s="1"/>
  <c r="N973" i="16" s="1"/>
  <c r="P973" i="16"/>
  <c r="Q61" i="16"/>
  <c r="R61" i="16" s="1"/>
  <c r="N61" i="16" s="1"/>
  <c r="P61" i="16"/>
  <c r="P194" i="16"/>
  <c r="Q194" i="16"/>
  <c r="R194" i="16" s="1"/>
  <c r="N194" i="16" s="1"/>
  <c r="P338" i="16"/>
  <c r="Q338" i="16"/>
  <c r="R338" i="16" s="1"/>
  <c r="N338" i="16" s="1"/>
  <c r="P103" i="16"/>
  <c r="Q103" i="16"/>
  <c r="R103" i="16" s="1"/>
  <c r="N103" i="16" s="1"/>
  <c r="Q1040" i="16"/>
  <c r="R1040" i="16" s="1"/>
  <c r="N1040" i="16" s="1"/>
  <c r="P1040" i="16"/>
  <c r="Q729" i="16"/>
  <c r="R729" i="16" s="1"/>
  <c r="N729" i="16" s="1"/>
  <c r="P729" i="16"/>
  <c r="P407" i="16"/>
  <c r="Q407" i="16"/>
  <c r="R407" i="16" s="1"/>
  <c r="N407" i="16" s="1"/>
  <c r="P1044" i="16"/>
  <c r="Q1044" i="16"/>
  <c r="R1044" i="16" s="1"/>
  <c r="N1044" i="16" s="1"/>
  <c r="Q1801" i="16"/>
  <c r="R1801" i="16" s="1"/>
  <c r="N1801" i="16" s="1"/>
  <c r="P1801" i="16"/>
  <c r="Q1504" i="16"/>
  <c r="R1504" i="16" s="1"/>
  <c r="N1504" i="16" s="1"/>
  <c r="P1504" i="16"/>
  <c r="Q989" i="16"/>
  <c r="R989" i="16" s="1"/>
  <c r="N989" i="16" s="1"/>
  <c r="P989" i="16"/>
  <c r="P2035" i="16"/>
  <c r="Q2035" i="16"/>
  <c r="R2035" i="16" s="1"/>
  <c r="N2035" i="16" s="1"/>
  <c r="Q1738" i="16"/>
  <c r="R1738" i="16" s="1"/>
  <c r="N1738" i="16" s="1"/>
  <c r="P1738" i="16"/>
  <c r="Q1643" i="16"/>
  <c r="R1643" i="16" s="1"/>
  <c r="N1643" i="16" s="1"/>
  <c r="P1643" i="16"/>
  <c r="P410" i="16"/>
  <c r="Q410" i="16"/>
  <c r="R410" i="16" s="1"/>
  <c r="N410" i="16" s="1"/>
  <c r="P63" i="16"/>
  <c r="Q63" i="16"/>
  <c r="R63" i="16" s="1"/>
  <c r="N63" i="16" s="1"/>
  <c r="Q748" i="16"/>
  <c r="R748" i="16" s="1"/>
  <c r="N748" i="16" s="1"/>
  <c r="P748" i="16"/>
  <c r="Q907" i="16"/>
  <c r="R907" i="16" s="1"/>
  <c r="N907" i="16" s="1"/>
  <c r="P907" i="16"/>
  <c r="Q597" i="16"/>
  <c r="R597" i="16" s="1"/>
  <c r="N597" i="16" s="1"/>
  <c r="P597" i="16"/>
  <c r="P276" i="16"/>
  <c r="Q276" i="16"/>
  <c r="R276" i="16" s="1"/>
  <c r="N276" i="16" s="1"/>
  <c r="Q997" i="16"/>
  <c r="R997" i="16" s="1"/>
  <c r="N997" i="16" s="1"/>
  <c r="P997" i="16"/>
  <c r="Q1670" i="16"/>
  <c r="R1670" i="16" s="1"/>
  <c r="N1670" i="16" s="1"/>
  <c r="P1670" i="16"/>
  <c r="Q1372" i="16"/>
  <c r="R1372" i="16" s="1"/>
  <c r="N1372" i="16" s="1"/>
  <c r="P1372" i="16"/>
  <c r="Q859" i="16"/>
  <c r="R859" i="16" s="1"/>
  <c r="N859" i="16" s="1"/>
  <c r="P859" i="16"/>
  <c r="Q1903" i="16"/>
  <c r="R1903" i="16" s="1"/>
  <c r="N1903" i="16" s="1"/>
  <c r="P1903" i="16"/>
  <c r="Q1605" i="16"/>
  <c r="R1605" i="16" s="1"/>
  <c r="N1605" i="16" s="1"/>
  <c r="P1605" i="16"/>
  <c r="Q1487" i="16"/>
  <c r="R1487" i="16" s="1"/>
  <c r="N1487" i="16" s="1"/>
  <c r="P1487" i="16"/>
  <c r="Q998" i="16"/>
  <c r="R998" i="16" s="1"/>
  <c r="N998" i="16" s="1"/>
  <c r="P998" i="16"/>
  <c r="Q651" i="16"/>
  <c r="R651" i="16" s="1"/>
  <c r="N651" i="16" s="1"/>
  <c r="P651" i="16"/>
  <c r="Q557" i="16"/>
  <c r="R557" i="16" s="1"/>
  <c r="N557" i="16" s="1"/>
  <c r="P557" i="16"/>
  <c r="Q477" i="16"/>
  <c r="R477" i="16" s="1"/>
  <c r="N477" i="16" s="1"/>
  <c r="P477" i="16"/>
  <c r="Q141" i="16"/>
  <c r="R141" i="16" s="1"/>
  <c r="N141" i="16" s="1"/>
  <c r="P141" i="16"/>
  <c r="Q876" i="16"/>
  <c r="R876" i="16" s="1"/>
  <c r="N876" i="16" s="1"/>
  <c r="P876" i="16"/>
  <c r="Q1501" i="16"/>
  <c r="R1501" i="16" s="1"/>
  <c r="N1501" i="16" s="1"/>
  <c r="P1501" i="16"/>
  <c r="P1238" i="16"/>
  <c r="Q1238" i="16"/>
  <c r="R1238" i="16" s="1"/>
  <c r="N1238" i="16" s="1"/>
  <c r="P1959" i="16"/>
  <c r="Q1959" i="16"/>
  <c r="R1959" i="16" s="1"/>
  <c r="N1959" i="16" s="1"/>
  <c r="Q1447" i="16"/>
  <c r="R1447" i="16" s="1"/>
  <c r="N1447" i="16" s="1"/>
  <c r="P1447" i="16"/>
  <c r="Q1460" i="16"/>
  <c r="R1460" i="16" s="1"/>
  <c r="N1460" i="16" s="1"/>
  <c r="P1460" i="16"/>
  <c r="P1210" i="16"/>
  <c r="Q1210" i="16"/>
  <c r="R1210" i="16" s="1"/>
  <c r="N1210" i="16" s="1"/>
  <c r="Q241" i="16"/>
  <c r="R241" i="16" s="1"/>
  <c r="N241" i="16" s="1"/>
  <c r="P241" i="16"/>
  <c r="Q1009" i="16"/>
  <c r="R1009" i="16" s="1"/>
  <c r="N1009" i="16" s="1"/>
  <c r="P1009" i="16"/>
  <c r="Q664" i="16"/>
  <c r="R664" i="16" s="1"/>
  <c r="N664" i="16" s="1"/>
  <c r="P664" i="16"/>
  <c r="Q571" i="16"/>
  <c r="R571" i="16" s="1"/>
  <c r="N571" i="16" s="1"/>
  <c r="P571" i="16"/>
  <c r="Q488" i="16"/>
  <c r="R488" i="16" s="1"/>
  <c r="N488" i="16" s="1"/>
  <c r="P488" i="16"/>
  <c r="Q153" i="16"/>
  <c r="R153" i="16" s="1"/>
  <c r="N153" i="16" s="1"/>
  <c r="P153" i="16"/>
  <c r="Q888" i="16"/>
  <c r="R888" i="16" s="1"/>
  <c r="N888" i="16" s="1"/>
  <c r="P888" i="16"/>
  <c r="Q1513" i="16"/>
  <c r="R1513" i="16" s="1"/>
  <c r="N1513" i="16" s="1"/>
  <c r="P1513" i="16"/>
  <c r="Q1251" i="16"/>
  <c r="R1251" i="16" s="1"/>
  <c r="N1251" i="16" s="1"/>
  <c r="P1251" i="16"/>
  <c r="P1972" i="16"/>
  <c r="Q1972" i="16"/>
  <c r="R1972" i="16" s="1"/>
  <c r="N1972" i="16" s="1"/>
  <c r="Q1457" i="16"/>
  <c r="R1457" i="16" s="1"/>
  <c r="N1457" i="16" s="1"/>
  <c r="P1457" i="16"/>
  <c r="Q1472" i="16"/>
  <c r="R1472" i="16" s="1"/>
  <c r="N1472" i="16" s="1"/>
  <c r="P1472" i="16"/>
  <c r="P1222" i="16"/>
  <c r="Q1222" i="16"/>
  <c r="R1222" i="16" s="1"/>
  <c r="N1222" i="16" s="1"/>
  <c r="P109" i="16"/>
  <c r="Q109" i="16"/>
  <c r="R109" i="16" s="1"/>
  <c r="N109" i="16" s="1"/>
  <c r="P878" i="16"/>
  <c r="Q878" i="16"/>
  <c r="R878" i="16" s="1"/>
  <c r="N878" i="16" s="1"/>
  <c r="P531" i="16"/>
  <c r="Q531" i="16"/>
  <c r="R531" i="16" s="1"/>
  <c r="N531" i="16" s="1"/>
  <c r="Q439" i="16"/>
  <c r="R439" i="16" s="1"/>
  <c r="N439" i="16" s="1"/>
  <c r="P439" i="16"/>
  <c r="Q356" i="16"/>
  <c r="R356" i="16" s="1"/>
  <c r="N356" i="16" s="1"/>
  <c r="P356" i="16"/>
  <c r="Q1065" i="16"/>
  <c r="R1065" i="16" s="1"/>
  <c r="N1065" i="16" s="1"/>
  <c r="P1065" i="16"/>
  <c r="Q756" i="16"/>
  <c r="R756" i="16" s="1"/>
  <c r="N756" i="16" s="1"/>
  <c r="P756" i="16"/>
  <c r="Q1380" i="16"/>
  <c r="R1380" i="16" s="1"/>
  <c r="N1380" i="16" s="1"/>
  <c r="P1380" i="16"/>
  <c r="Q1119" i="16"/>
  <c r="R1119" i="16" s="1"/>
  <c r="N1119" i="16" s="1"/>
  <c r="P1119" i="16"/>
  <c r="Q1839" i="16"/>
  <c r="R1839" i="16" s="1"/>
  <c r="N1839" i="16" s="1"/>
  <c r="P1839" i="16"/>
  <c r="Q1326" i="16"/>
  <c r="R1326" i="16" s="1"/>
  <c r="N1326" i="16" s="1"/>
  <c r="P1326" i="16"/>
  <c r="Q1340" i="16"/>
  <c r="R1340" i="16" s="1"/>
  <c r="N1340" i="16" s="1"/>
  <c r="P1340" i="16"/>
  <c r="P1078" i="16"/>
  <c r="Q1078" i="16"/>
  <c r="R1078" i="16" s="1"/>
  <c r="N1078" i="16" s="1"/>
  <c r="P2099" i="16"/>
  <c r="Q2099" i="16"/>
  <c r="R2099" i="16" s="1"/>
  <c r="N2099" i="16" s="1"/>
  <c r="Q279" i="16"/>
  <c r="R279" i="16" s="1"/>
  <c r="N279" i="16" s="1"/>
  <c r="P279" i="16"/>
  <c r="Q976" i="16"/>
  <c r="R976" i="16" s="1"/>
  <c r="N976" i="16" s="1"/>
  <c r="P976" i="16"/>
  <c r="P91" i="16"/>
  <c r="Q91" i="16"/>
  <c r="R91" i="16" s="1"/>
  <c r="N91" i="16" s="1"/>
  <c r="Q800" i="16"/>
  <c r="R800" i="16" s="1"/>
  <c r="N800" i="16" s="1"/>
  <c r="P800" i="16"/>
  <c r="P467" i="16"/>
  <c r="Q467" i="16"/>
  <c r="R467" i="16" s="1"/>
  <c r="N467" i="16" s="1"/>
  <c r="P168" i="16"/>
  <c r="Q168" i="16"/>
  <c r="R168" i="16" s="1"/>
  <c r="N168" i="16" s="1"/>
  <c r="Q1825" i="16"/>
  <c r="R1825" i="16" s="1"/>
  <c r="N1825" i="16" s="1"/>
  <c r="P1825" i="16"/>
  <c r="Q1563" i="16"/>
  <c r="R1563" i="16" s="1"/>
  <c r="N1563" i="16" s="1"/>
  <c r="P1563" i="16"/>
  <c r="P1026" i="16"/>
  <c r="Q1026" i="16"/>
  <c r="R1026" i="16" s="1"/>
  <c r="N1026" i="16" s="1"/>
  <c r="Q1769" i="16"/>
  <c r="R1769" i="16" s="1"/>
  <c r="N1769" i="16" s="1"/>
  <c r="P1769" i="16"/>
  <c r="Q1783" i="16"/>
  <c r="R1783" i="16" s="1"/>
  <c r="N1783" i="16" s="1"/>
  <c r="P1783" i="16"/>
  <c r="P1570" i="16"/>
  <c r="Q1570" i="16"/>
  <c r="R1570" i="16" s="1"/>
  <c r="N1570" i="16" s="1"/>
  <c r="Q421" i="16"/>
  <c r="R421" i="16" s="1"/>
  <c r="N421" i="16" s="1"/>
  <c r="P421" i="16"/>
  <c r="Q148" i="16"/>
  <c r="R148" i="16" s="1"/>
  <c r="N148" i="16" s="1"/>
  <c r="P148" i="16"/>
  <c r="Q844" i="16"/>
  <c r="R844" i="16" s="1"/>
  <c r="N844" i="16" s="1"/>
  <c r="P844" i="16"/>
  <c r="Q750" i="16"/>
  <c r="R750" i="16" s="1"/>
  <c r="N750" i="16" s="1"/>
  <c r="P750" i="16"/>
  <c r="Q668" i="16"/>
  <c r="R668" i="16" s="1"/>
  <c r="N668" i="16" s="1"/>
  <c r="P668" i="16"/>
  <c r="Q335" i="16"/>
  <c r="R335" i="16" s="1"/>
  <c r="N335" i="16" s="1"/>
  <c r="P335" i="16"/>
  <c r="Q1067" i="16"/>
  <c r="R1067" i="16" s="1"/>
  <c r="N1067" i="16" s="1"/>
  <c r="P1067" i="16"/>
  <c r="Q1692" i="16"/>
  <c r="R1692" i="16" s="1"/>
  <c r="N1692" i="16" s="1"/>
  <c r="P1692" i="16"/>
  <c r="Q1431" i="16"/>
  <c r="R1431" i="16" s="1"/>
  <c r="N1431" i="16" s="1"/>
  <c r="P1431" i="16"/>
  <c r="Q893" i="16"/>
  <c r="R893" i="16" s="1"/>
  <c r="N893" i="16" s="1"/>
  <c r="P893" i="16"/>
  <c r="Q1639" i="16"/>
  <c r="R1639" i="16" s="1"/>
  <c r="N1639" i="16" s="1"/>
  <c r="P1639" i="16"/>
  <c r="Q1651" i="16"/>
  <c r="R1651" i="16" s="1"/>
  <c r="N1651" i="16" s="1"/>
  <c r="P1651" i="16"/>
  <c r="P1426" i="16"/>
  <c r="Q1426" i="16"/>
  <c r="R1426" i="16" s="1"/>
  <c r="N1426" i="16" s="1"/>
  <c r="P626" i="16"/>
  <c r="Q626" i="16"/>
  <c r="R626" i="16" s="1"/>
  <c r="N626" i="16" s="1"/>
  <c r="Q280" i="16"/>
  <c r="R280" i="16" s="1"/>
  <c r="N280" i="16" s="1"/>
  <c r="P280" i="16"/>
  <c r="P186" i="16"/>
  <c r="Q186" i="16"/>
  <c r="R186" i="16" s="1"/>
  <c r="N186" i="16" s="1"/>
  <c r="Q93" i="16"/>
  <c r="R93" i="16" s="1"/>
  <c r="N93" i="16" s="1"/>
  <c r="P93" i="16"/>
  <c r="Q813" i="16"/>
  <c r="R813" i="16" s="1"/>
  <c r="N813" i="16" s="1"/>
  <c r="P813" i="16"/>
  <c r="Q491" i="16"/>
  <c r="R491" i="16" s="1"/>
  <c r="N491" i="16" s="1"/>
  <c r="P491" i="16"/>
  <c r="Q1129" i="16"/>
  <c r="R1129" i="16" s="1"/>
  <c r="N1129" i="16" s="1"/>
  <c r="P1129" i="16"/>
  <c r="Q1885" i="16"/>
  <c r="R1885" i="16" s="1"/>
  <c r="N1885" i="16" s="1"/>
  <c r="P1885" i="16"/>
  <c r="P1588" i="16"/>
  <c r="Q1588" i="16"/>
  <c r="R1588" i="16" s="1"/>
  <c r="N1588" i="16" s="1"/>
  <c r="P1074" i="16"/>
  <c r="Q1074" i="16"/>
  <c r="R1074" i="16" s="1"/>
  <c r="N1074" i="16" s="1"/>
  <c r="Q1088" i="16"/>
  <c r="R1088" i="16" s="1"/>
  <c r="N1088" i="16" s="1"/>
  <c r="P1088" i="16"/>
  <c r="Q1821" i="16"/>
  <c r="R1821" i="16" s="1"/>
  <c r="N1821" i="16" s="1"/>
  <c r="P1821" i="16"/>
  <c r="Q1739" i="16"/>
  <c r="R1739" i="16" s="1"/>
  <c r="N1739" i="16" s="1"/>
  <c r="P1739" i="16"/>
  <c r="Q638" i="16"/>
  <c r="R638" i="16" s="1"/>
  <c r="N638" i="16" s="1"/>
  <c r="P638" i="16"/>
  <c r="Q292" i="16"/>
  <c r="R292" i="16" s="1"/>
  <c r="N292" i="16" s="1"/>
  <c r="P292" i="16"/>
  <c r="P198" i="16"/>
  <c r="Q198" i="16"/>
  <c r="R198" i="16" s="1"/>
  <c r="N198" i="16" s="1"/>
  <c r="Q104" i="16"/>
  <c r="R104" i="16" s="1"/>
  <c r="N104" i="16" s="1"/>
  <c r="P104" i="16"/>
  <c r="P826" i="16"/>
  <c r="Q826" i="16"/>
  <c r="R826" i="16" s="1"/>
  <c r="N826" i="16" s="1"/>
  <c r="Q503" i="16"/>
  <c r="R503" i="16" s="1"/>
  <c r="N503" i="16" s="1"/>
  <c r="P503" i="16"/>
  <c r="Q1141" i="16"/>
  <c r="R1141" i="16" s="1"/>
  <c r="N1141" i="16" s="1"/>
  <c r="P1141" i="16"/>
  <c r="Q1898" i="16"/>
  <c r="R1898" i="16" s="1"/>
  <c r="N1898" i="16" s="1"/>
  <c r="P1898" i="16"/>
  <c r="Q1601" i="16"/>
  <c r="R1601" i="16" s="1"/>
  <c r="N1601" i="16" s="1"/>
  <c r="P1601" i="16"/>
  <c r="P1086" i="16"/>
  <c r="Q1086" i="16"/>
  <c r="R1086" i="16" s="1"/>
  <c r="N1086" i="16" s="1"/>
  <c r="Q1100" i="16"/>
  <c r="R1100" i="16" s="1"/>
  <c r="N1100" i="16" s="1"/>
  <c r="P1100" i="16"/>
  <c r="P1834" i="16"/>
  <c r="Q1834" i="16"/>
  <c r="R1834" i="16" s="1"/>
  <c r="N1834" i="16" s="1"/>
  <c r="Q1751" i="16"/>
  <c r="R1751" i="16" s="1"/>
  <c r="N1751" i="16" s="1"/>
  <c r="P1751" i="16"/>
  <c r="Q507" i="16"/>
  <c r="R507" i="16" s="1"/>
  <c r="N507" i="16" s="1"/>
  <c r="P507" i="16"/>
  <c r="Q159" i="16"/>
  <c r="R159" i="16" s="1"/>
  <c r="N159" i="16" s="1"/>
  <c r="P159" i="16"/>
  <c r="Q66" i="16"/>
  <c r="R66" i="16" s="1"/>
  <c r="N66" i="16" s="1"/>
  <c r="P66" i="16"/>
  <c r="Q1003" i="16"/>
  <c r="R1003" i="16" s="1"/>
  <c r="N1003" i="16" s="1"/>
  <c r="P1003" i="16"/>
  <c r="Q693" i="16"/>
  <c r="R693" i="16" s="1"/>
  <c r="N693" i="16" s="1"/>
  <c r="P693" i="16"/>
  <c r="Q371" i="16"/>
  <c r="R371" i="16" s="1"/>
  <c r="N371" i="16" s="1"/>
  <c r="P371" i="16"/>
  <c r="P1010" i="16"/>
  <c r="Q1010" i="16"/>
  <c r="R1010" i="16" s="1"/>
  <c r="N1010" i="16" s="1"/>
  <c r="Q1765" i="16"/>
  <c r="R1765" i="16" s="1"/>
  <c r="N1765" i="16" s="1"/>
  <c r="P1765" i="16"/>
  <c r="P1468" i="16"/>
  <c r="Q1468" i="16"/>
  <c r="R1468" i="16" s="1"/>
  <c r="N1468" i="16" s="1"/>
  <c r="P954" i="16"/>
  <c r="Q954" i="16"/>
  <c r="R954" i="16" s="1"/>
  <c r="N954" i="16" s="1"/>
  <c r="Q1998" i="16"/>
  <c r="R1998" i="16" s="1"/>
  <c r="N1998" i="16" s="1"/>
  <c r="P1998" i="16"/>
  <c r="Q1702" i="16"/>
  <c r="R1702" i="16" s="1"/>
  <c r="N1702" i="16" s="1"/>
  <c r="P1702" i="16"/>
  <c r="Q1595" i="16"/>
  <c r="R1595" i="16" s="1"/>
  <c r="N1595" i="16" s="1"/>
  <c r="P1595" i="16"/>
  <c r="P374" i="16"/>
  <c r="Q374" i="16"/>
  <c r="R374" i="16" s="1"/>
  <c r="N374" i="16" s="1"/>
  <c r="Q1072" i="16"/>
  <c r="R1072" i="16" s="1"/>
  <c r="N1072" i="16" s="1"/>
  <c r="P1072" i="16"/>
  <c r="Q713" i="16"/>
  <c r="R713" i="16" s="1"/>
  <c r="N713" i="16" s="1"/>
  <c r="P713" i="16"/>
  <c r="Q872" i="16"/>
  <c r="R872" i="16" s="1"/>
  <c r="N872" i="16" s="1"/>
  <c r="P872" i="16"/>
  <c r="P562" i="16"/>
  <c r="Q562" i="16"/>
  <c r="R562" i="16" s="1"/>
  <c r="N562" i="16" s="1"/>
  <c r="Q239" i="16"/>
  <c r="R239" i="16" s="1"/>
  <c r="N239" i="16" s="1"/>
  <c r="P239" i="16"/>
  <c r="Q959" i="16"/>
  <c r="R959" i="16" s="1"/>
  <c r="N959" i="16" s="1"/>
  <c r="P959" i="16"/>
  <c r="Q1635" i="16"/>
  <c r="R1635" i="16" s="1"/>
  <c r="N1635" i="16" s="1"/>
  <c r="P1635" i="16"/>
  <c r="Q1336" i="16"/>
  <c r="R1336" i="16" s="1"/>
  <c r="N1336" i="16" s="1"/>
  <c r="P1336" i="16"/>
  <c r="Q1804" i="16"/>
  <c r="R1804" i="16" s="1"/>
  <c r="N1804" i="16" s="1"/>
  <c r="P1804" i="16"/>
  <c r="P1867" i="16"/>
  <c r="Q1867" i="16"/>
  <c r="R1867" i="16" s="1"/>
  <c r="N1867" i="16" s="1"/>
  <c r="Q1569" i="16"/>
  <c r="R1569" i="16" s="1"/>
  <c r="N1569" i="16" s="1"/>
  <c r="P1569" i="16"/>
  <c r="Q1440" i="16"/>
  <c r="R1440" i="16" s="1"/>
  <c r="N1440" i="16" s="1"/>
  <c r="P1440" i="16"/>
  <c r="Q98" i="16"/>
  <c r="R98" i="16" s="1"/>
  <c r="N98" i="16" s="1"/>
  <c r="P98" i="16"/>
  <c r="P795" i="16"/>
  <c r="Q795" i="16"/>
  <c r="R795" i="16" s="1"/>
  <c r="N795" i="16" s="1"/>
  <c r="Q437" i="16"/>
  <c r="R437" i="16" s="1"/>
  <c r="N437" i="16" s="1"/>
  <c r="P437" i="16"/>
  <c r="Q596" i="16"/>
  <c r="R596" i="16" s="1"/>
  <c r="N596" i="16" s="1"/>
  <c r="P596" i="16"/>
  <c r="P286" i="16"/>
  <c r="Q286" i="16"/>
  <c r="R286" i="16" s="1"/>
  <c r="N286" i="16" s="1"/>
  <c r="P982" i="16"/>
  <c r="Q982" i="16"/>
  <c r="R982" i="16" s="1"/>
  <c r="N982" i="16" s="1"/>
  <c r="Q684" i="16"/>
  <c r="R684" i="16" s="1"/>
  <c r="N684" i="16" s="1"/>
  <c r="P684" i="16"/>
  <c r="P1357" i="16"/>
  <c r="Q1357" i="16"/>
  <c r="R1357" i="16" s="1"/>
  <c r="N1357" i="16" s="1"/>
  <c r="P2067" i="16"/>
  <c r="Q2067" i="16"/>
  <c r="R2067" i="16" s="1"/>
  <c r="N2067" i="16" s="1"/>
  <c r="Q1529" i="16"/>
  <c r="R1529" i="16" s="1"/>
  <c r="N1529" i="16" s="1"/>
  <c r="P1529" i="16"/>
  <c r="Q1591" i="16"/>
  <c r="R1591" i="16" s="1"/>
  <c r="N1591" i="16" s="1"/>
  <c r="P1591" i="16"/>
  <c r="P1294" i="16"/>
  <c r="Q1294" i="16"/>
  <c r="R1294" i="16" s="1"/>
  <c r="N1294" i="16" s="1"/>
  <c r="Q1127" i="16"/>
  <c r="R1127" i="16" s="1"/>
  <c r="N1127" i="16" s="1"/>
  <c r="P1127" i="16"/>
  <c r="Q1822" i="16"/>
  <c r="R1822" i="16" s="1"/>
  <c r="N1822" i="16" s="1"/>
  <c r="P1822" i="16"/>
  <c r="Q1536" i="16"/>
  <c r="R1536" i="16" s="1"/>
  <c r="N1536" i="16" s="1"/>
  <c r="P1536" i="16"/>
  <c r="Q3253" i="16"/>
  <c r="R3253" i="16" s="1"/>
  <c r="N3253" i="16" s="1"/>
  <c r="P3253" i="16"/>
  <c r="Q3218" i="16"/>
  <c r="R3218" i="16" s="1"/>
  <c r="N3218" i="16" s="1"/>
  <c r="P3218" i="16"/>
  <c r="Q3135" i="16"/>
  <c r="R3135" i="16" s="1"/>
  <c r="N3135" i="16" s="1"/>
  <c r="P3135" i="16"/>
  <c r="P3064" i="16"/>
  <c r="Q3064" i="16"/>
  <c r="R3064" i="16" s="1"/>
  <c r="N3064" i="16" s="1"/>
  <c r="Q2706" i="16"/>
  <c r="R2706" i="16" s="1"/>
  <c r="N2706" i="16" s="1"/>
  <c r="P2706" i="16"/>
  <c r="Q2683" i="16"/>
  <c r="R2683" i="16" s="1"/>
  <c r="N2683" i="16" s="1"/>
  <c r="P2683" i="16"/>
  <c r="Q2948" i="16"/>
  <c r="R2948" i="16" s="1"/>
  <c r="N2948" i="16" s="1"/>
  <c r="P2948" i="16"/>
  <c r="Q2887" i="16"/>
  <c r="R2887" i="16" s="1"/>
  <c r="N2887" i="16" s="1"/>
  <c r="P2887" i="16"/>
  <c r="Q2806" i="16"/>
  <c r="R2806" i="16" s="1"/>
  <c r="N2806" i="16" s="1"/>
  <c r="P2806" i="16"/>
  <c r="Q2734" i="16"/>
  <c r="R2734" i="16" s="1"/>
  <c r="N2734" i="16" s="1"/>
  <c r="P2734" i="16"/>
  <c r="Q2687" i="16"/>
  <c r="R2687" i="16" s="1"/>
  <c r="N2687" i="16" s="1"/>
  <c r="P2687" i="16"/>
  <c r="Q2616" i="16"/>
  <c r="R2616" i="16" s="1"/>
  <c r="N2616" i="16" s="1"/>
  <c r="P2616" i="16"/>
  <c r="Q1548" i="16"/>
  <c r="R1548" i="16" s="1"/>
  <c r="N1548" i="16" s="1"/>
  <c r="P1548" i="16"/>
  <c r="Q3264" i="16"/>
  <c r="R3264" i="16" s="1"/>
  <c r="N3264" i="16" s="1"/>
  <c r="P3264" i="16"/>
  <c r="P3230" i="16"/>
  <c r="Q3230" i="16"/>
  <c r="R3230" i="16" s="1"/>
  <c r="N3230" i="16" s="1"/>
  <c r="Q3147" i="16"/>
  <c r="R3147" i="16" s="1"/>
  <c r="N3147" i="16" s="1"/>
  <c r="P3147" i="16"/>
  <c r="Q3075" i="16"/>
  <c r="R3075" i="16" s="1"/>
  <c r="N3075" i="16" s="1"/>
  <c r="P3075" i="16"/>
  <c r="P2717" i="16"/>
  <c r="Q2717" i="16"/>
  <c r="R2717" i="16" s="1"/>
  <c r="N2717" i="16" s="1"/>
  <c r="Q2694" i="16"/>
  <c r="R2694" i="16" s="1"/>
  <c r="N2694" i="16" s="1"/>
  <c r="P2694" i="16"/>
  <c r="Q2959" i="16"/>
  <c r="R2959" i="16" s="1"/>
  <c r="N2959" i="16" s="1"/>
  <c r="P2959" i="16"/>
  <c r="P2900" i="16"/>
  <c r="Q2900" i="16"/>
  <c r="R2900" i="16" s="1"/>
  <c r="N2900" i="16" s="1"/>
  <c r="P2817" i="16"/>
  <c r="Q2817" i="16"/>
  <c r="R2817" i="16" s="1"/>
  <c r="N2817" i="16" s="1"/>
  <c r="P2745" i="16"/>
  <c r="Q2745" i="16"/>
  <c r="R2745" i="16" s="1"/>
  <c r="N2745" i="16" s="1"/>
  <c r="Q2699" i="16"/>
  <c r="R2699" i="16" s="1"/>
  <c r="N2699" i="16" s="1"/>
  <c r="P2699" i="16"/>
  <c r="Q2628" i="16"/>
  <c r="R2628" i="16" s="1"/>
  <c r="N2628" i="16" s="1"/>
  <c r="P2628" i="16"/>
  <c r="Q1993" i="16"/>
  <c r="R1993" i="16" s="1"/>
  <c r="N1993" i="16" s="1"/>
  <c r="P1993" i="16"/>
  <c r="Q3708" i="16"/>
  <c r="R3708" i="16" s="1"/>
  <c r="N3708" i="16" s="1"/>
  <c r="P3708" i="16"/>
  <c r="Q3673" i="16"/>
  <c r="R3673" i="16" s="1"/>
  <c r="N3673" i="16" s="1"/>
  <c r="P3673" i="16"/>
  <c r="Q3590" i="16"/>
  <c r="R3590" i="16" s="1"/>
  <c r="N3590" i="16" s="1"/>
  <c r="P3590" i="16"/>
  <c r="P3519" i="16"/>
  <c r="Q3519" i="16"/>
  <c r="R3519" i="16" s="1"/>
  <c r="N3519" i="16" s="1"/>
  <c r="Q3162" i="16"/>
  <c r="R3162" i="16" s="1"/>
  <c r="N3162" i="16" s="1"/>
  <c r="P3162" i="16"/>
  <c r="P3138" i="16"/>
  <c r="Q3138" i="16"/>
  <c r="R3138" i="16" s="1"/>
  <c r="N3138" i="16" s="1"/>
  <c r="Q3403" i="16"/>
  <c r="R3403" i="16" s="1"/>
  <c r="N3403" i="16" s="1"/>
  <c r="P3403" i="16"/>
  <c r="P3344" i="16"/>
  <c r="Q3344" i="16"/>
  <c r="R3344" i="16" s="1"/>
  <c r="N3344" i="16" s="1"/>
  <c r="P3260" i="16"/>
  <c r="Q3260" i="16"/>
  <c r="R3260" i="16" s="1"/>
  <c r="N3260" i="16" s="1"/>
  <c r="Q3189" i="16"/>
  <c r="R3189" i="16" s="1"/>
  <c r="N3189" i="16" s="1"/>
  <c r="P3189" i="16"/>
  <c r="P3144" i="16"/>
  <c r="Q3144" i="16"/>
  <c r="R3144" i="16" s="1"/>
  <c r="N3144" i="16" s="1"/>
  <c r="Q3084" i="16"/>
  <c r="R3084" i="16" s="1"/>
  <c r="N3084" i="16" s="1"/>
  <c r="P3084" i="16"/>
  <c r="Q2004" i="16"/>
  <c r="R2004" i="16" s="1"/>
  <c r="N2004" i="16" s="1"/>
  <c r="P2004" i="16"/>
  <c r="P3720" i="16"/>
  <c r="Q3720" i="16"/>
  <c r="R3720" i="16" s="1"/>
  <c r="N3720" i="16" s="1"/>
  <c r="P3686" i="16"/>
  <c r="Q3686" i="16"/>
  <c r="R3686" i="16" s="1"/>
  <c r="N3686" i="16" s="1"/>
  <c r="P3602" i="16"/>
  <c r="Q3602" i="16"/>
  <c r="R3602" i="16" s="1"/>
  <c r="N3602" i="16" s="1"/>
  <c r="Q3532" i="16"/>
  <c r="R3532" i="16" s="1"/>
  <c r="N3532" i="16" s="1"/>
  <c r="P3532" i="16"/>
  <c r="Q3173" i="16"/>
  <c r="R3173" i="16" s="1"/>
  <c r="N3173" i="16" s="1"/>
  <c r="P3173" i="16"/>
  <c r="Q3150" i="16"/>
  <c r="R3150" i="16" s="1"/>
  <c r="N3150" i="16" s="1"/>
  <c r="P3150" i="16"/>
  <c r="Q3414" i="16"/>
  <c r="R3414" i="16" s="1"/>
  <c r="N3414" i="16" s="1"/>
  <c r="P3414" i="16"/>
  <c r="P3356" i="16"/>
  <c r="Q3356" i="16"/>
  <c r="R3356" i="16" s="1"/>
  <c r="N3356" i="16" s="1"/>
  <c r="Q3273" i="16"/>
  <c r="R3273" i="16" s="1"/>
  <c r="N3273" i="16" s="1"/>
  <c r="P3273" i="16"/>
  <c r="P3202" i="16"/>
  <c r="Q3202" i="16"/>
  <c r="R3202" i="16" s="1"/>
  <c r="N3202" i="16" s="1"/>
  <c r="Q3156" i="16"/>
  <c r="R3156" i="16" s="1"/>
  <c r="N3156" i="16" s="1"/>
  <c r="P3156" i="16"/>
  <c r="Q3097" i="16"/>
  <c r="R3097" i="16" s="1"/>
  <c r="N3097" i="16" s="1"/>
  <c r="P3097" i="16"/>
  <c r="Q2281" i="16"/>
  <c r="R2281" i="16" s="1"/>
  <c r="N2281" i="16" s="1"/>
  <c r="P2281" i="16"/>
  <c r="Q2234" i="16"/>
  <c r="R2234" i="16" s="1"/>
  <c r="N2234" i="16" s="1"/>
  <c r="P2234" i="16"/>
  <c r="Q2176" i="16"/>
  <c r="R2176" i="16" s="1"/>
  <c r="N2176" i="16" s="1"/>
  <c r="P2176" i="16"/>
  <c r="P2091" i="16"/>
  <c r="Q2091" i="16"/>
  <c r="R2091" i="16" s="1"/>
  <c r="N2091" i="16" s="1"/>
  <c r="Q3832" i="16"/>
  <c r="R3832" i="16" s="1"/>
  <c r="N3832" i="16" s="1"/>
  <c r="P3832" i="16"/>
  <c r="P3472" i="16"/>
  <c r="Q3472" i="16"/>
  <c r="R3472" i="16" s="1"/>
  <c r="N3472" i="16" s="1"/>
  <c r="Q3474" i="16"/>
  <c r="R3474" i="16" s="1"/>
  <c r="N3474" i="16" s="1"/>
  <c r="P3474" i="16"/>
  <c r="P3714" i="16"/>
  <c r="Q3714" i="16"/>
  <c r="R3714" i="16" s="1"/>
  <c r="N3714" i="16" s="1"/>
  <c r="Q3668" i="16"/>
  <c r="R3668" i="16" s="1"/>
  <c r="N3668" i="16" s="1"/>
  <c r="P3668" i="16"/>
  <c r="Q3573" i="16"/>
  <c r="R3573" i="16" s="1"/>
  <c r="N3573" i="16" s="1"/>
  <c r="P3573" i="16"/>
  <c r="Q3502" i="16"/>
  <c r="R3502" i="16" s="1"/>
  <c r="N3502" i="16" s="1"/>
  <c r="P3502" i="16"/>
  <c r="Q3455" i="16"/>
  <c r="R3455" i="16" s="1"/>
  <c r="N3455" i="16" s="1"/>
  <c r="P3455" i="16"/>
  <c r="P3396" i="16"/>
  <c r="Q3396" i="16"/>
  <c r="R3396" i="16" s="1"/>
  <c r="N3396" i="16" s="1"/>
  <c r="Q2293" i="16"/>
  <c r="R2293" i="16" s="1"/>
  <c r="N2293" i="16" s="1"/>
  <c r="P2293" i="16"/>
  <c r="Q2245" i="16"/>
  <c r="R2245" i="16" s="1"/>
  <c r="N2245" i="16" s="1"/>
  <c r="P2245" i="16"/>
  <c r="Q2188" i="16"/>
  <c r="R2188" i="16" s="1"/>
  <c r="N2188" i="16" s="1"/>
  <c r="P2188" i="16"/>
  <c r="Q2104" i="16"/>
  <c r="R2104" i="16" s="1"/>
  <c r="N2104" i="16" s="1"/>
  <c r="P2104" i="16"/>
  <c r="Q3569" i="16"/>
  <c r="R3569" i="16" s="1"/>
  <c r="N3569" i="16" s="1"/>
  <c r="P3569" i="16"/>
  <c r="Q3485" i="16"/>
  <c r="R3485" i="16" s="1"/>
  <c r="N3485" i="16" s="1"/>
  <c r="P3485" i="16"/>
  <c r="P3486" i="16"/>
  <c r="Q3486" i="16"/>
  <c r="R3486" i="16" s="1"/>
  <c r="N3486" i="16" s="1"/>
  <c r="Q3726" i="16"/>
  <c r="R3726" i="16" s="1"/>
  <c r="N3726" i="16" s="1"/>
  <c r="P3726" i="16"/>
  <c r="Q3680" i="16"/>
  <c r="R3680" i="16" s="1"/>
  <c r="N3680" i="16" s="1"/>
  <c r="P3680" i="16"/>
  <c r="Q3585" i="16"/>
  <c r="R3585" i="16" s="1"/>
  <c r="N3585" i="16" s="1"/>
  <c r="P3585" i="16"/>
  <c r="Q3513" i="16"/>
  <c r="R3513" i="16" s="1"/>
  <c r="N3513" i="16" s="1"/>
  <c r="P3513" i="16"/>
  <c r="Q3467" i="16"/>
  <c r="R3467" i="16" s="1"/>
  <c r="N3467" i="16" s="1"/>
  <c r="P3467" i="16"/>
  <c r="Q3409" i="16"/>
  <c r="R3409" i="16" s="1"/>
  <c r="N3409" i="16" s="1"/>
  <c r="P3409" i="16"/>
  <c r="Q1465" i="16"/>
  <c r="R1465" i="16" s="1"/>
  <c r="N1465" i="16" s="1"/>
  <c r="P1465" i="16"/>
  <c r="Q3181" i="16"/>
  <c r="R3181" i="16" s="1"/>
  <c r="N3181" i="16" s="1"/>
  <c r="P3181" i="16"/>
  <c r="P3146" i="16"/>
  <c r="Q3146" i="16"/>
  <c r="R3146" i="16" s="1"/>
  <c r="N3146" i="16" s="1"/>
  <c r="Q3062" i="16"/>
  <c r="R3062" i="16" s="1"/>
  <c r="N3062" i="16" s="1"/>
  <c r="P3062" i="16"/>
  <c r="Q2991" i="16"/>
  <c r="R2991" i="16" s="1"/>
  <c r="N2991" i="16" s="1"/>
  <c r="P2991" i="16"/>
  <c r="Q2634" i="16"/>
  <c r="R2634" i="16" s="1"/>
  <c r="N2634" i="16" s="1"/>
  <c r="P2634" i="16"/>
  <c r="Q2610" i="16"/>
  <c r="R2610" i="16" s="1"/>
  <c r="N2610" i="16" s="1"/>
  <c r="P2610" i="16"/>
  <c r="P2874" i="16"/>
  <c r="Q2874" i="16"/>
  <c r="R2874" i="16" s="1"/>
  <c r="N2874" i="16" s="1"/>
  <c r="Q2816" i="16"/>
  <c r="R2816" i="16" s="1"/>
  <c r="N2816" i="16" s="1"/>
  <c r="P2816" i="16"/>
  <c r="P2733" i="16"/>
  <c r="Q2733" i="16"/>
  <c r="R2733" i="16" s="1"/>
  <c r="N2733" i="16" s="1"/>
  <c r="Q2650" i="16"/>
  <c r="R2650" i="16" s="1"/>
  <c r="N2650" i="16" s="1"/>
  <c r="P2650" i="16"/>
  <c r="P2615" i="16"/>
  <c r="Q2615" i="16"/>
  <c r="R2615" i="16" s="1"/>
  <c r="N2615" i="16" s="1"/>
  <c r="Q2544" i="16"/>
  <c r="R2544" i="16" s="1"/>
  <c r="N2544" i="16" s="1"/>
  <c r="P2544" i="16"/>
  <c r="Q1477" i="16"/>
  <c r="R1477" i="16" s="1"/>
  <c r="N1477" i="16" s="1"/>
  <c r="P1477" i="16"/>
  <c r="Q3193" i="16"/>
  <c r="R3193" i="16" s="1"/>
  <c r="N3193" i="16" s="1"/>
  <c r="P3193" i="16"/>
  <c r="Q3158" i="16"/>
  <c r="R3158" i="16" s="1"/>
  <c r="N3158" i="16" s="1"/>
  <c r="P3158" i="16"/>
  <c r="P3076" i="16"/>
  <c r="Q3076" i="16"/>
  <c r="R3076" i="16" s="1"/>
  <c r="N3076" i="16" s="1"/>
  <c r="Q3005" i="16"/>
  <c r="R3005" i="16" s="1"/>
  <c r="N3005" i="16" s="1"/>
  <c r="P3005" i="16"/>
  <c r="P2645" i="16"/>
  <c r="Q2645" i="16"/>
  <c r="R2645" i="16" s="1"/>
  <c r="N2645" i="16" s="1"/>
  <c r="Q2622" i="16"/>
  <c r="R2622" i="16" s="1"/>
  <c r="N2622" i="16" s="1"/>
  <c r="P2622" i="16"/>
  <c r="P2888" i="16"/>
  <c r="Q2888" i="16"/>
  <c r="R2888" i="16" s="1"/>
  <c r="N2888" i="16" s="1"/>
  <c r="P2829" i="16"/>
  <c r="Q2829" i="16"/>
  <c r="R2829" i="16" s="1"/>
  <c r="N2829" i="16" s="1"/>
  <c r="Q2746" i="16"/>
  <c r="R2746" i="16" s="1"/>
  <c r="N2746" i="16" s="1"/>
  <c r="P2746" i="16"/>
  <c r="Q2662" i="16"/>
  <c r="R2662" i="16" s="1"/>
  <c r="N2662" i="16" s="1"/>
  <c r="P2662" i="16"/>
  <c r="Q2627" i="16"/>
  <c r="R2627" i="16" s="1"/>
  <c r="N2627" i="16" s="1"/>
  <c r="P2627" i="16"/>
  <c r="Q2556" i="16"/>
  <c r="R2556" i="16" s="1"/>
  <c r="N2556" i="16" s="1"/>
  <c r="P2556" i="16"/>
  <c r="Q1631" i="16"/>
  <c r="R1631" i="16" s="1"/>
  <c r="N1631" i="16" s="1"/>
  <c r="P1631" i="16"/>
  <c r="P3348" i="16"/>
  <c r="Q3348" i="16"/>
  <c r="R3348" i="16" s="1"/>
  <c r="N3348" i="16" s="1"/>
  <c r="P3314" i="16"/>
  <c r="Q3314" i="16"/>
  <c r="R3314" i="16" s="1"/>
  <c r="N3314" i="16" s="1"/>
  <c r="Q3231" i="16"/>
  <c r="R3231" i="16" s="1"/>
  <c r="N3231" i="16" s="1"/>
  <c r="P3231" i="16"/>
  <c r="Q3159" i="16"/>
  <c r="R3159" i="16" s="1"/>
  <c r="N3159" i="16" s="1"/>
  <c r="P3159" i="16"/>
  <c r="P2801" i="16"/>
  <c r="Q2801" i="16"/>
  <c r="R2801" i="16" s="1"/>
  <c r="N2801" i="16" s="1"/>
  <c r="P2779" i="16"/>
  <c r="Q2779" i="16"/>
  <c r="R2779" i="16" s="1"/>
  <c r="N2779" i="16" s="1"/>
  <c r="Q3042" i="16"/>
  <c r="R3042" i="16" s="1"/>
  <c r="N3042" i="16" s="1"/>
  <c r="P3042" i="16"/>
  <c r="Q2985" i="16"/>
  <c r="R2985" i="16" s="1"/>
  <c r="N2985" i="16" s="1"/>
  <c r="P2985" i="16"/>
  <c r="Q2901" i="16"/>
  <c r="R2901" i="16" s="1"/>
  <c r="N2901" i="16" s="1"/>
  <c r="P2901" i="16"/>
  <c r="Q2830" i="16"/>
  <c r="R2830" i="16" s="1"/>
  <c r="N2830" i="16" s="1"/>
  <c r="P2830" i="16"/>
  <c r="Q2783" i="16"/>
  <c r="R2783" i="16" s="1"/>
  <c r="N2783" i="16" s="1"/>
  <c r="P2783" i="16"/>
  <c r="Q2724" i="16"/>
  <c r="R2724" i="16" s="1"/>
  <c r="N2724" i="16" s="1"/>
  <c r="P2724" i="16"/>
  <c r="Q1356" i="16"/>
  <c r="R1356" i="16" s="1"/>
  <c r="N1356" i="16" s="1"/>
  <c r="P1356" i="16"/>
  <c r="P3073" i="16"/>
  <c r="Q3073" i="16"/>
  <c r="R3073" i="16" s="1"/>
  <c r="N3073" i="16" s="1"/>
  <c r="Q3038" i="16"/>
  <c r="R3038" i="16" s="1"/>
  <c r="N3038" i="16" s="1"/>
  <c r="P3038" i="16"/>
  <c r="P2955" i="16"/>
  <c r="Q2955" i="16"/>
  <c r="R2955" i="16" s="1"/>
  <c r="N2955" i="16" s="1"/>
  <c r="P2884" i="16"/>
  <c r="Q2884" i="16"/>
  <c r="R2884" i="16" s="1"/>
  <c r="N2884" i="16" s="1"/>
  <c r="Q2524" i="16"/>
  <c r="R2524" i="16" s="1"/>
  <c r="N2524" i="16" s="1"/>
  <c r="P2524" i="16"/>
  <c r="Q2502" i="16"/>
  <c r="R2502" i="16" s="1"/>
  <c r="N2502" i="16" s="1"/>
  <c r="P2502" i="16"/>
  <c r="Q2767" i="16"/>
  <c r="R2767" i="16" s="1"/>
  <c r="N2767" i="16" s="1"/>
  <c r="P2767" i="16"/>
  <c r="Q2708" i="16"/>
  <c r="R2708" i="16" s="1"/>
  <c r="N2708" i="16" s="1"/>
  <c r="P2708" i="16"/>
  <c r="P2625" i="16"/>
  <c r="Q2625" i="16"/>
  <c r="R2625" i="16" s="1"/>
  <c r="N2625" i="16" s="1"/>
  <c r="Q2542" i="16"/>
  <c r="R2542" i="16" s="1"/>
  <c r="N2542" i="16" s="1"/>
  <c r="P2542" i="16"/>
  <c r="Q2508" i="16"/>
  <c r="R2508" i="16" s="1"/>
  <c r="N2508" i="16" s="1"/>
  <c r="P2508" i="16"/>
  <c r="Q2436" i="16"/>
  <c r="R2436" i="16" s="1"/>
  <c r="N2436" i="16" s="1"/>
  <c r="P2436" i="16"/>
  <c r="Q1512" i="16"/>
  <c r="R1512" i="16" s="1"/>
  <c r="N1512" i="16" s="1"/>
  <c r="P1512" i="16"/>
  <c r="Q3229" i="16"/>
  <c r="R3229" i="16" s="1"/>
  <c r="N3229" i="16" s="1"/>
  <c r="P3229" i="16"/>
  <c r="P3194" i="16"/>
  <c r="Q3194" i="16"/>
  <c r="R3194" i="16" s="1"/>
  <c r="N3194" i="16" s="1"/>
  <c r="Q3111" i="16"/>
  <c r="R3111" i="16" s="1"/>
  <c r="N3111" i="16" s="1"/>
  <c r="P3111" i="16"/>
  <c r="Q3039" i="16"/>
  <c r="R3039" i="16" s="1"/>
  <c r="N3039" i="16" s="1"/>
  <c r="P3039" i="16"/>
  <c r="P2681" i="16"/>
  <c r="Q2681" i="16"/>
  <c r="R2681" i="16" s="1"/>
  <c r="N2681" i="16" s="1"/>
  <c r="Q2658" i="16"/>
  <c r="R2658" i="16" s="1"/>
  <c r="N2658" i="16" s="1"/>
  <c r="P2658" i="16"/>
  <c r="Q2923" i="16"/>
  <c r="R2923" i="16" s="1"/>
  <c r="N2923" i="16" s="1"/>
  <c r="P2923" i="16"/>
  <c r="P2863" i="16"/>
  <c r="Q2863" i="16"/>
  <c r="R2863" i="16" s="1"/>
  <c r="N2863" i="16" s="1"/>
  <c r="Q2781" i="16"/>
  <c r="R2781" i="16" s="1"/>
  <c r="N2781" i="16" s="1"/>
  <c r="P2781" i="16"/>
  <c r="Q2710" i="16"/>
  <c r="R2710" i="16" s="1"/>
  <c r="N2710" i="16" s="1"/>
  <c r="P2710" i="16"/>
  <c r="Q2663" i="16"/>
  <c r="R2663" i="16" s="1"/>
  <c r="N2663" i="16" s="1"/>
  <c r="P2663" i="16"/>
  <c r="Q2592" i="16"/>
  <c r="R2592" i="16" s="1"/>
  <c r="N2592" i="16" s="1"/>
  <c r="P2592" i="16"/>
  <c r="Q1092" i="16"/>
  <c r="R1092" i="16" s="1"/>
  <c r="N1092" i="16" s="1"/>
  <c r="P1092" i="16"/>
  <c r="P2809" i="16"/>
  <c r="Q2809" i="16"/>
  <c r="R2809" i="16" s="1"/>
  <c r="N2809" i="16" s="1"/>
  <c r="Q2751" i="16"/>
  <c r="R2751" i="16" s="1"/>
  <c r="N2751" i="16" s="1"/>
  <c r="P2751" i="16"/>
  <c r="Q2691" i="16"/>
  <c r="R2691" i="16" s="1"/>
  <c r="N2691" i="16" s="1"/>
  <c r="P2691" i="16"/>
  <c r="Q2620" i="16"/>
  <c r="R2620" i="16" s="1"/>
  <c r="N2620" i="16" s="1"/>
  <c r="P2620" i="16"/>
  <c r="Q2260" i="16"/>
  <c r="R2260" i="16" s="1"/>
  <c r="N2260" i="16" s="1"/>
  <c r="P2260" i="16"/>
  <c r="Q2225" i="16"/>
  <c r="R2225" i="16" s="1"/>
  <c r="N2225" i="16" s="1"/>
  <c r="P2225" i="16"/>
  <c r="P2503" i="16"/>
  <c r="Q2503" i="16"/>
  <c r="R2503" i="16" s="1"/>
  <c r="N2503" i="16" s="1"/>
  <c r="Q2444" i="16"/>
  <c r="R2444" i="16" s="1"/>
  <c r="N2444" i="16" s="1"/>
  <c r="P2444" i="16"/>
  <c r="P2350" i="16"/>
  <c r="Q2350" i="16"/>
  <c r="R2350" i="16" s="1"/>
  <c r="N2350" i="16" s="1"/>
  <c r="Q2277" i="16"/>
  <c r="R2277" i="16" s="1"/>
  <c r="N2277" i="16" s="1"/>
  <c r="P2277" i="16"/>
  <c r="P2243" i="16"/>
  <c r="Q2243" i="16"/>
  <c r="R2243" i="16" s="1"/>
  <c r="N2243" i="16" s="1"/>
  <c r="P2171" i="16"/>
  <c r="Q2171" i="16"/>
  <c r="R2171" i="16" s="1"/>
  <c r="N2171" i="16" s="1"/>
  <c r="P3797" i="16"/>
  <c r="Q3797" i="16"/>
  <c r="R3797" i="16" s="1"/>
  <c r="N3797" i="16" s="1"/>
  <c r="A18" i="5"/>
  <c r="B18" i="5"/>
  <c r="E34" i="5"/>
  <c r="I18" i="5"/>
  <c r="A34" i="5"/>
  <c r="G18" i="5"/>
  <c r="B34" i="5"/>
  <c r="J18" i="5"/>
  <c r="H34" i="5"/>
  <c r="J34" i="5"/>
  <c r="C18" i="5"/>
  <c r="D18" i="5"/>
  <c r="E18" i="5"/>
  <c r="F18" i="5"/>
  <c r="C34" i="5"/>
  <c r="D34" i="5"/>
  <c r="F34" i="5"/>
  <c r="G34" i="5"/>
  <c r="F81" i="3"/>
  <c r="M6" i="13"/>
  <c r="M5" i="6"/>
  <c r="F109" i="3"/>
  <c r="N2" i="2"/>
  <c r="O2801" i="16" l="1"/>
  <c r="T2801" i="16"/>
  <c r="O3202" i="16"/>
  <c r="T3202" i="16"/>
  <c r="O338" i="16"/>
  <c r="T338" i="16"/>
  <c r="O2398" i="16"/>
  <c r="T2398" i="16"/>
  <c r="O2625" i="16"/>
  <c r="T2625" i="16"/>
  <c r="O2067" i="16"/>
  <c r="T2067" i="16"/>
  <c r="O1834" i="16"/>
  <c r="T1834" i="16"/>
  <c r="O2481" i="16"/>
  <c r="T2481" i="16"/>
  <c r="O2691" i="16"/>
  <c r="T2691" i="16"/>
  <c r="O2710" i="16"/>
  <c r="T2710" i="16"/>
  <c r="O3039" i="16"/>
  <c r="T3039" i="16"/>
  <c r="O2508" i="16"/>
  <c r="T2508" i="16"/>
  <c r="O2524" i="16"/>
  <c r="T2524" i="16"/>
  <c r="O2724" i="16"/>
  <c r="T2724" i="16"/>
  <c r="O1631" i="16"/>
  <c r="T1631" i="16"/>
  <c r="O3193" i="16"/>
  <c r="T3193" i="16"/>
  <c r="O2816" i="16"/>
  <c r="T2816" i="16"/>
  <c r="O3585" i="16"/>
  <c r="T3585" i="16"/>
  <c r="O2104" i="16"/>
  <c r="T2104" i="16"/>
  <c r="O3502" i="16"/>
  <c r="T3502" i="16"/>
  <c r="O3832" i="16"/>
  <c r="T3832" i="16"/>
  <c r="O3156" i="16"/>
  <c r="T3156" i="16"/>
  <c r="O3173" i="16"/>
  <c r="T3173" i="16"/>
  <c r="O3084" i="16"/>
  <c r="T3084" i="16"/>
  <c r="O1993" i="16"/>
  <c r="T1993" i="16"/>
  <c r="O2959" i="16"/>
  <c r="T2959" i="16"/>
  <c r="O3264" i="16"/>
  <c r="T3264" i="16"/>
  <c r="O2887" i="16"/>
  <c r="T2887" i="16"/>
  <c r="O3218" i="16"/>
  <c r="T3218" i="16"/>
  <c r="O1591" i="16"/>
  <c r="T1591" i="16"/>
  <c r="O1569" i="16"/>
  <c r="T1569" i="16"/>
  <c r="O239" i="16"/>
  <c r="T239" i="16"/>
  <c r="O1595" i="16"/>
  <c r="T1595" i="16"/>
  <c r="O507" i="16"/>
  <c r="T507" i="16"/>
  <c r="O1898" i="16"/>
  <c r="T1898" i="16"/>
  <c r="O292" i="16"/>
  <c r="T292" i="16"/>
  <c r="O893" i="16"/>
  <c r="T893" i="16"/>
  <c r="O750" i="16"/>
  <c r="T750" i="16"/>
  <c r="O1769" i="16"/>
  <c r="T1769" i="16"/>
  <c r="O800" i="16"/>
  <c r="T800" i="16"/>
  <c r="O1340" i="16"/>
  <c r="T1340" i="16"/>
  <c r="O1065" i="16"/>
  <c r="T1065" i="16"/>
  <c r="O888" i="16"/>
  <c r="T888" i="16"/>
  <c r="O241" i="16"/>
  <c r="T241" i="16"/>
  <c r="O1501" i="16"/>
  <c r="T1501" i="16"/>
  <c r="O998" i="16"/>
  <c r="T998" i="16"/>
  <c r="O1670" i="16"/>
  <c r="T1670" i="16"/>
  <c r="O1504" i="16"/>
  <c r="T1504" i="16"/>
  <c r="O1956" i="16"/>
  <c r="T1956" i="16"/>
  <c r="O3639" i="16"/>
  <c r="T3639" i="16"/>
  <c r="O3524" i="16"/>
  <c r="T3524" i="16"/>
  <c r="O1810" i="16"/>
  <c r="T1810" i="16"/>
  <c r="O2205" i="16"/>
  <c r="T2205" i="16"/>
  <c r="O2895" i="16"/>
  <c r="T2895" i="16"/>
  <c r="O2363" i="16"/>
  <c r="T2363" i="16"/>
  <c r="O2568" i="16"/>
  <c r="T2568" i="16"/>
  <c r="O1488" i="16"/>
  <c r="T1488" i="16"/>
  <c r="O2744" i="16"/>
  <c r="T2744" i="16"/>
  <c r="O3050" i="16"/>
  <c r="T3050" i="16"/>
  <c r="O2672" i="16"/>
  <c r="T2672" i="16"/>
  <c r="O3003" i="16"/>
  <c r="T3003" i="16"/>
  <c r="O3441" i="16"/>
  <c r="T3441" i="16"/>
  <c r="O3783" i="16"/>
  <c r="T3783" i="16"/>
  <c r="O3358" i="16"/>
  <c r="T3358" i="16"/>
  <c r="O3689" i="16"/>
  <c r="T3689" i="16"/>
  <c r="O3029" i="16"/>
  <c r="T3029" i="16"/>
  <c r="O2994" i="16"/>
  <c r="T2994" i="16"/>
  <c r="O2815" i="16"/>
  <c r="T2815" i="16"/>
  <c r="O3121" i="16"/>
  <c r="T3121" i="16"/>
  <c r="O2743" i="16"/>
  <c r="T2743" i="16"/>
  <c r="O3074" i="16"/>
  <c r="T3074" i="16"/>
  <c r="O1435" i="16"/>
  <c r="T1435" i="16"/>
  <c r="O1425" i="16"/>
  <c r="T1425" i="16"/>
  <c r="O84" i="16"/>
  <c r="T84" i="16"/>
  <c r="O1427" i="16"/>
  <c r="T1427" i="16"/>
  <c r="O948" i="16"/>
  <c r="T948" i="16"/>
  <c r="O1753" i="16"/>
  <c r="T1753" i="16"/>
  <c r="O147" i="16"/>
  <c r="T147" i="16"/>
  <c r="O1445" i="16"/>
  <c r="T1445" i="16"/>
  <c r="O1625" i="16"/>
  <c r="T1625" i="16"/>
  <c r="O656" i="16"/>
  <c r="T656" i="16"/>
  <c r="O1196" i="16"/>
  <c r="T1196" i="16"/>
  <c r="O920" i="16"/>
  <c r="T920" i="16"/>
  <c r="O2061" i="16"/>
  <c r="T2061" i="16"/>
  <c r="O743" i="16"/>
  <c r="T743" i="16"/>
  <c r="O2064" i="16"/>
  <c r="T2064" i="16"/>
  <c r="O1527" i="16"/>
  <c r="T1527" i="16"/>
  <c r="O963" i="16"/>
  <c r="T963" i="16"/>
  <c r="O984" i="16"/>
  <c r="T984" i="16"/>
  <c r="O541" i="16"/>
  <c r="T541" i="16"/>
  <c r="O320" i="16"/>
  <c r="T320" i="16"/>
  <c r="O2216" i="16"/>
  <c r="T2216" i="16"/>
  <c r="O2576" i="16"/>
  <c r="T2576" i="16"/>
  <c r="O2906" i="16"/>
  <c r="T2906" i="16"/>
  <c r="O2325" i="16"/>
  <c r="T2325" i="16"/>
  <c r="O2530" i="16"/>
  <c r="T2530" i="16"/>
  <c r="O2872" i="16"/>
  <c r="T2872" i="16"/>
  <c r="O2339" i="16"/>
  <c r="T2339" i="16"/>
  <c r="O1176" i="16"/>
  <c r="T1176" i="16"/>
  <c r="O3439" i="16"/>
  <c r="T3439" i="16"/>
  <c r="O3745" i="16"/>
  <c r="T3745" i="16"/>
  <c r="O2902" i="16"/>
  <c r="T2902" i="16"/>
  <c r="O3232" i="16"/>
  <c r="T3232" i="16"/>
  <c r="O2412" i="16"/>
  <c r="T2412" i="16"/>
  <c r="O2328" i="16"/>
  <c r="T2328" i="16"/>
  <c r="O2381" i="16"/>
  <c r="T2381" i="16"/>
  <c r="O1248" i="16"/>
  <c r="T1248" i="16"/>
  <c r="O1711" i="16"/>
  <c r="T1711" i="16"/>
  <c r="O405" i="16"/>
  <c r="T405" i="16"/>
  <c r="O1545" i="16"/>
  <c r="T1545" i="16"/>
  <c r="O203" i="16"/>
  <c r="T203" i="16"/>
  <c r="O1391" i="16"/>
  <c r="T1391" i="16"/>
  <c r="O924" i="16"/>
  <c r="T924" i="16"/>
  <c r="O1152" i="16"/>
  <c r="T1152" i="16"/>
  <c r="O903" i="16"/>
  <c r="T903" i="16"/>
  <c r="O1275" i="16"/>
  <c r="T1275" i="16"/>
  <c r="O688" i="16"/>
  <c r="T688" i="16"/>
  <c r="O1551" i="16"/>
  <c r="T1551" i="16"/>
  <c r="O149" i="16"/>
  <c r="T149" i="16"/>
  <c r="O188" i="16"/>
  <c r="T188" i="16"/>
  <c r="O1172" i="16"/>
  <c r="T1172" i="16"/>
  <c r="O897" i="16"/>
  <c r="T897" i="16"/>
  <c r="O1316" i="16"/>
  <c r="T1316" i="16"/>
  <c r="O1005" i="16"/>
  <c r="T1005" i="16"/>
  <c r="O1295" i="16"/>
  <c r="T1295" i="16"/>
  <c r="O840" i="16"/>
  <c r="T840" i="16"/>
  <c r="O3799" i="16"/>
  <c r="T3799" i="16"/>
  <c r="O2317" i="16"/>
  <c r="T2317" i="16"/>
  <c r="O2337" i="16"/>
  <c r="T2337" i="16"/>
  <c r="O2679" i="16"/>
  <c r="T2679" i="16"/>
  <c r="O2110" i="16"/>
  <c r="T2110" i="16"/>
  <c r="O2452" i="16"/>
  <c r="T2452" i="16"/>
  <c r="O2351" i="16"/>
  <c r="T2351" i="16"/>
  <c r="O2369" i="16"/>
  <c r="T2369" i="16"/>
  <c r="O2178" i="16"/>
  <c r="T2178" i="16"/>
  <c r="O3844" i="16"/>
  <c r="T3844" i="16"/>
  <c r="O3236" i="16"/>
  <c r="T3236" i="16"/>
  <c r="O3566" i="16"/>
  <c r="T3566" i="16"/>
  <c r="O3141" i="16"/>
  <c r="T3141" i="16"/>
  <c r="O3471" i="16"/>
  <c r="T3471" i="16"/>
  <c r="O2711" i="16"/>
  <c r="T2711" i="16"/>
  <c r="O2196" i="16"/>
  <c r="T2196" i="16"/>
  <c r="O2250" i="16"/>
  <c r="T2250" i="16"/>
  <c r="O1116" i="16"/>
  <c r="T1116" i="16"/>
  <c r="O2515" i="16"/>
  <c r="T2515" i="16"/>
  <c r="O1096" i="16"/>
  <c r="T1096" i="16"/>
  <c r="O163" i="16"/>
  <c r="T163" i="16"/>
  <c r="O1423" i="16"/>
  <c r="T1423" i="16"/>
  <c r="O1268" i="16"/>
  <c r="T1268" i="16"/>
  <c r="O1235" i="16"/>
  <c r="T1235" i="16"/>
  <c r="O792" i="16"/>
  <c r="T792" i="16"/>
  <c r="O206" i="16"/>
  <c r="T206" i="16"/>
  <c r="O2018" i="16"/>
  <c r="T2018" i="16"/>
  <c r="O412" i="16"/>
  <c r="T412" i="16"/>
  <c r="O1853" i="16"/>
  <c r="T1853" i="16"/>
  <c r="O894" i="16"/>
  <c r="T894" i="16"/>
  <c r="O944" i="16"/>
  <c r="T944" i="16"/>
  <c r="O2072" i="16"/>
  <c r="T2072" i="16"/>
  <c r="O765" i="16"/>
  <c r="T765" i="16"/>
  <c r="O431" i="16"/>
  <c r="T431" i="16"/>
  <c r="O564" i="16"/>
  <c r="T564" i="16"/>
  <c r="O937" i="16"/>
  <c r="T937" i="16"/>
  <c r="O303" i="16"/>
  <c r="T303" i="16"/>
  <c r="O3656" i="16"/>
  <c r="T3656" i="16"/>
  <c r="O2162" i="16"/>
  <c r="T2162" i="16"/>
  <c r="O2193" i="16"/>
  <c r="T2193" i="16"/>
  <c r="O3777" i="16"/>
  <c r="T3777" i="16"/>
  <c r="O2208" i="16"/>
  <c r="T2208" i="16"/>
  <c r="O2226" i="16"/>
  <c r="T2226" i="16"/>
  <c r="O3778" i="16"/>
  <c r="T3778" i="16"/>
  <c r="O2034" i="16"/>
  <c r="T2034" i="16"/>
  <c r="O3709" i="16"/>
  <c r="T3709" i="16"/>
  <c r="O3422" i="16"/>
  <c r="T3422" i="16"/>
  <c r="O3327" i="16"/>
  <c r="T3327" i="16"/>
  <c r="O2614" i="16"/>
  <c r="T2614" i="16"/>
  <c r="O3533" i="16"/>
  <c r="T3533" i="16"/>
  <c r="O2106" i="16"/>
  <c r="T2106" i="16"/>
  <c r="O953" i="16"/>
  <c r="T953" i="16"/>
  <c r="O1267" i="16"/>
  <c r="T1267" i="16"/>
  <c r="O1004" i="16"/>
  <c r="T1004" i="16"/>
  <c r="O1125" i="16"/>
  <c r="T1125" i="16"/>
  <c r="O2086" i="16"/>
  <c r="T2086" i="16"/>
  <c r="O648" i="16"/>
  <c r="T648" i="16"/>
  <c r="O62" i="16"/>
  <c r="T62" i="16"/>
  <c r="O1309" i="16"/>
  <c r="T1309" i="16"/>
  <c r="O747" i="16"/>
  <c r="T747" i="16"/>
  <c r="O1874" i="16"/>
  <c r="T1874" i="16"/>
  <c r="O268" i="16"/>
  <c r="T268" i="16"/>
  <c r="O305" i="16"/>
  <c r="T305" i="16"/>
  <c r="O799" i="16"/>
  <c r="T799" i="16"/>
  <c r="O1927" i="16"/>
  <c r="T1927" i="16"/>
  <c r="O621" i="16"/>
  <c r="T621" i="16"/>
  <c r="O1617" i="16"/>
  <c r="T1617" i="16"/>
  <c r="O287" i="16"/>
  <c r="T287" i="16"/>
  <c r="O1833" i="16"/>
  <c r="T1833" i="16"/>
  <c r="O420" i="16"/>
  <c r="T420" i="16"/>
  <c r="O793" i="16"/>
  <c r="T793" i="16"/>
  <c r="O1227" i="16"/>
  <c r="T1227" i="16"/>
  <c r="O449" i="16"/>
  <c r="T449" i="16"/>
  <c r="O1253" i="16"/>
  <c r="T1253" i="16"/>
  <c r="O1543" i="16"/>
  <c r="T1543" i="16"/>
  <c r="O663" i="16"/>
  <c r="T663" i="16"/>
  <c r="O3512" i="16"/>
  <c r="T3512" i="16"/>
  <c r="O3817" i="16"/>
  <c r="T3817" i="16"/>
  <c r="O3607" i="16"/>
  <c r="T3607" i="16"/>
  <c r="O3632" i="16"/>
  <c r="T3632" i="16"/>
  <c r="O3677" i="16"/>
  <c r="T3677" i="16"/>
  <c r="O2082" i="16"/>
  <c r="T2082" i="16"/>
  <c r="O3634" i="16"/>
  <c r="T3634" i="16"/>
  <c r="O1890" i="16"/>
  <c r="T1890" i="16"/>
  <c r="O3564" i="16"/>
  <c r="T3564" i="16"/>
  <c r="O2460" i="16"/>
  <c r="T2460" i="16"/>
  <c r="O2947" i="16"/>
  <c r="T2947" i="16"/>
  <c r="O2470" i="16"/>
  <c r="T2470" i="16"/>
  <c r="O3707" i="16"/>
  <c r="T3707" i="16"/>
  <c r="O1962" i="16"/>
  <c r="T1962" i="16"/>
  <c r="O3636" i="16"/>
  <c r="T3636" i="16"/>
  <c r="O2227" i="16"/>
  <c r="T2227" i="16"/>
  <c r="O2532" i="16"/>
  <c r="T2532" i="16"/>
  <c r="O2069" i="16"/>
  <c r="T2069" i="16"/>
  <c r="O861" i="16"/>
  <c r="T861" i="16"/>
  <c r="O1976" i="16"/>
  <c r="T1976" i="16"/>
  <c r="O1930" i="16"/>
  <c r="T1930" i="16"/>
  <c r="O504" i="16"/>
  <c r="T504" i="16"/>
  <c r="O877" i="16"/>
  <c r="T877" i="16"/>
  <c r="O1165" i="16"/>
  <c r="T1165" i="16"/>
  <c r="O603" i="16"/>
  <c r="T603" i="16"/>
  <c r="O1730" i="16"/>
  <c r="T1730" i="16"/>
  <c r="O123" i="16"/>
  <c r="T123" i="16"/>
  <c r="O1564" i="16"/>
  <c r="T1564" i="16"/>
  <c r="O1589" i="16"/>
  <c r="T1589" i="16"/>
  <c r="O655" i="16"/>
  <c r="T655" i="16"/>
  <c r="O476" i="16"/>
  <c r="T476" i="16"/>
  <c r="O132" i="16"/>
  <c r="T132" i="16"/>
  <c r="O1667" i="16"/>
  <c r="T1667" i="16"/>
  <c r="O265" i="16"/>
  <c r="T265" i="16"/>
  <c r="O649" i="16"/>
  <c r="T649" i="16"/>
  <c r="O1029" i="16"/>
  <c r="T1029" i="16"/>
  <c r="O3154" i="16"/>
  <c r="T3154" i="16"/>
  <c r="O3484" i="16"/>
  <c r="T3484" i="16"/>
  <c r="O3312" i="16"/>
  <c r="T3312" i="16"/>
  <c r="O3378" i="16"/>
  <c r="T3378" i="16"/>
  <c r="O2197" i="16"/>
  <c r="T2197" i="16"/>
  <c r="O2426" i="16"/>
  <c r="T2426" i="16"/>
  <c r="O3704" i="16"/>
  <c r="T3704" i="16"/>
  <c r="O3597" i="16"/>
  <c r="T3597" i="16"/>
  <c r="O2604" i="16"/>
  <c r="T2604" i="16"/>
  <c r="O2520" i="16"/>
  <c r="T2520" i="16"/>
  <c r="O1439" i="16"/>
  <c r="T1439" i="16"/>
  <c r="O2857" i="16"/>
  <c r="T2857" i="16"/>
  <c r="O2480" i="16"/>
  <c r="T2480" i="16"/>
  <c r="O2786" i="16"/>
  <c r="T2786" i="16"/>
  <c r="O3775" i="16"/>
  <c r="T3775" i="16"/>
  <c r="O2283" i="16"/>
  <c r="T2283" i="16"/>
  <c r="O3669" i="16"/>
  <c r="T3669" i="16"/>
  <c r="O2187" i="16"/>
  <c r="T2187" i="16"/>
  <c r="O839" i="16"/>
  <c r="T839" i="16"/>
  <c r="O193" i="16"/>
  <c r="T193" i="16"/>
  <c r="O1742" i="16"/>
  <c r="T1742" i="16"/>
  <c r="O195" i="16"/>
  <c r="T195" i="16"/>
  <c r="O1611" i="16"/>
  <c r="T1611" i="16"/>
  <c r="O1024" i="16"/>
  <c r="T1024" i="16"/>
  <c r="O1205" i="16"/>
  <c r="T1205" i="16"/>
  <c r="O271" i="16"/>
  <c r="T271" i="16"/>
  <c r="O1231" i="16"/>
  <c r="T1231" i="16"/>
  <c r="O968" i="16"/>
  <c r="T968" i="16"/>
  <c r="O514" i="16"/>
  <c r="T514" i="16"/>
  <c r="O1653" i="16"/>
  <c r="T1653" i="16"/>
  <c r="O323" i="16"/>
  <c r="T323" i="16"/>
  <c r="O2037" i="16"/>
  <c r="T2037" i="16"/>
  <c r="O600" i="16"/>
  <c r="T600" i="16"/>
  <c r="O974" i="16"/>
  <c r="T974" i="16"/>
  <c r="O843" i="16"/>
  <c r="T843" i="16"/>
  <c r="O1097" i="16"/>
  <c r="T1097" i="16"/>
  <c r="O977" i="16"/>
  <c r="T977" i="16"/>
  <c r="O1136" i="16"/>
  <c r="T1136" i="16"/>
  <c r="O44" i="16"/>
  <c r="T44" i="16"/>
  <c r="O3081" i="16"/>
  <c r="T3081" i="16"/>
  <c r="O3411" i="16"/>
  <c r="T3411" i="16"/>
  <c r="O3430" i="16"/>
  <c r="T3430" i="16"/>
  <c r="O3245" i="16"/>
  <c r="T3245" i="16"/>
  <c r="O3444" i="16"/>
  <c r="T3444" i="16"/>
  <c r="O3522" i="16"/>
  <c r="T3522" i="16"/>
  <c r="O2329" i="16"/>
  <c r="T2329" i="16"/>
  <c r="O3606" i="16"/>
  <c r="T3606" i="16"/>
  <c r="O2114" i="16"/>
  <c r="T2114" i="16"/>
  <c r="O3548" i="16"/>
  <c r="T3548" i="16"/>
  <c r="O3641" i="16"/>
  <c r="T3641" i="16"/>
  <c r="O2464" i="16"/>
  <c r="T2464" i="16"/>
  <c r="O2130" i="16"/>
  <c r="T2130" i="16"/>
  <c r="O2395" i="16"/>
  <c r="T2395" i="16"/>
  <c r="O2186" i="16"/>
  <c r="T2186" i="16"/>
  <c r="O3620" i="16"/>
  <c r="T3620" i="16"/>
  <c r="O2128" i="16"/>
  <c r="T2128" i="16"/>
  <c r="O1280" i="16"/>
  <c r="T1280" i="16"/>
  <c r="O971" i="16"/>
  <c r="T971" i="16"/>
  <c r="O326" i="16"/>
  <c r="T326" i="16"/>
  <c r="O1729" i="16"/>
  <c r="T1729" i="16"/>
  <c r="O183" i="16"/>
  <c r="T183" i="16"/>
  <c r="O1599" i="16"/>
  <c r="T1599" i="16"/>
  <c r="O1012" i="16"/>
  <c r="T1012" i="16"/>
  <c r="O1049" i="16"/>
  <c r="T1049" i="16"/>
  <c r="O116" i="16"/>
  <c r="T116" i="16"/>
  <c r="O680" i="16"/>
  <c r="T680" i="16"/>
  <c r="O501" i="16"/>
  <c r="T501" i="16"/>
  <c r="O2060" i="16"/>
  <c r="T2060" i="16"/>
  <c r="O2026" i="16"/>
  <c r="T2026" i="16"/>
  <c r="O588" i="16"/>
  <c r="T588" i="16"/>
  <c r="O961" i="16"/>
  <c r="T961" i="16"/>
  <c r="O687" i="16"/>
  <c r="T687" i="16"/>
  <c r="O784" i="16"/>
  <c r="T784" i="16"/>
  <c r="O965" i="16"/>
  <c r="T965" i="16"/>
  <c r="O885" i="16"/>
  <c r="T885" i="16"/>
  <c r="O2866" i="16"/>
  <c r="T2866" i="16"/>
  <c r="O3196" i="16"/>
  <c r="T3196" i="16"/>
  <c r="O3239" i="16"/>
  <c r="T3239" i="16"/>
  <c r="O3257" i="16"/>
  <c r="T3257" i="16"/>
  <c r="O3023" i="16"/>
  <c r="T3023" i="16"/>
  <c r="O3078" i="16"/>
  <c r="T3078" i="16"/>
  <c r="O1933" i="16"/>
  <c r="T1933" i="16"/>
  <c r="O3618" i="16"/>
  <c r="T3618" i="16"/>
  <c r="O2125" i="16"/>
  <c r="T2125" i="16"/>
  <c r="O3405" i="16"/>
  <c r="T3405" i="16"/>
  <c r="O3734" i="16"/>
  <c r="T3734" i="16"/>
  <c r="O3309" i="16"/>
  <c r="T3309" i="16"/>
  <c r="O3651" i="16"/>
  <c r="T3651" i="16"/>
  <c r="O2333" i="16"/>
  <c r="T2333" i="16"/>
  <c r="O2233" i="16"/>
  <c r="T2233" i="16"/>
  <c r="O3672" i="16"/>
  <c r="T3672" i="16"/>
  <c r="O2264" i="16"/>
  <c r="T2264" i="16"/>
  <c r="O2498" i="16"/>
  <c r="T2498" i="16"/>
  <c r="O3807" i="16"/>
  <c r="T3807" i="16"/>
  <c r="O3381" i="16"/>
  <c r="T3381" i="16"/>
  <c r="O540" i="16"/>
  <c r="T540" i="16"/>
  <c r="O1296" i="16"/>
  <c r="T1296" i="16"/>
  <c r="O1453" i="16"/>
  <c r="T1453" i="16"/>
  <c r="O736" i="16"/>
  <c r="T736" i="16"/>
  <c r="O916" i="16"/>
  <c r="T916" i="16"/>
  <c r="O1650" i="16"/>
  <c r="T1650" i="16"/>
  <c r="O679" i="16"/>
  <c r="T679" i="16"/>
  <c r="O1519" i="16"/>
  <c r="T1519" i="16"/>
  <c r="O225" i="16"/>
  <c r="T225" i="16"/>
  <c r="O1365" i="16"/>
  <c r="T1365" i="16"/>
  <c r="O1053" i="16"/>
  <c r="T1053" i="16"/>
  <c r="O1714" i="16"/>
  <c r="T1714" i="16"/>
  <c r="O311" i="16"/>
  <c r="T311" i="16"/>
  <c r="O1117" i="16"/>
  <c r="T1117" i="16"/>
  <c r="O1815" i="16"/>
  <c r="T1815" i="16"/>
  <c r="O185" i="16"/>
  <c r="T185" i="16"/>
  <c r="O545" i="16"/>
  <c r="T545" i="16"/>
  <c r="O1565" i="16"/>
  <c r="T1565" i="16"/>
  <c r="O595" i="16"/>
  <c r="T595" i="16"/>
  <c r="O340" i="16"/>
  <c r="T340" i="16"/>
  <c r="O864" i="16"/>
  <c r="T864" i="16"/>
  <c r="O1516" i="16"/>
  <c r="T1516" i="16"/>
  <c r="O3122" i="16"/>
  <c r="T3122" i="16"/>
  <c r="O3142" i="16"/>
  <c r="T3142" i="16"/>
  <c r="O3473" i="16"/>
  <c r="T3473" i="16"/>
  <c r="O2938" i="16"/>
  <c r="T2938" i="16"/>
  <c r="O2957" i="16"/>
  <c r="T2957" i="16"/>
  <c r="O3210" i="16"/>
  <c r="T3210" i="16"/>
  <c r="O3319" i="16"/>
  <c r="T3319" i="16"/>
  <c r="O3626" i="16"/>
  <c r="T3626" i="16"/>
  <c r="O3248" i="16"/>
  <c r="T3248" i="16"/>
  <c r="O2206" i="16"/>
  <c r="T2206" i="16"/>
  <c r="O2548" i="16"/>
  <c r="T2548" i="16"/>
  <c r="O2177" i="16"/>
  <c r="T2177" i="16"/>
  <c r="O3587" i="16"/>
  <c r="T3587" i="16"/>
  <c r="O1842" i="16"/>
  <c r="T1842" i="16"/>
  <c r="O3515" i="16"/>
  <c r="T3515" i="16"/>
  <c r="O2108" i="16"/>
  <c r="T2108" i="16"/>
  <c r="O3697" i="16"/>
  <c r="T3697" i="16"/>
  <c r="O3320" i="16"/>
  <c r="T3320" i="16"/>
  <c r="O3650" i="16"/>
  <c r="T3650" i="16"/>
  <c r="O2024" i="16"/>
  <c r="T2024" i="16"/>
  <c r="O717" i="16"/>
  <c r="T717" i="16"/>
  <c r="O2001" i="16"/>
  <c r="T2001" i="16"/>
  <c r="O683" i="16"/>
  <c r="T683" i="16"/>
  <c r="O1273" i="16"/>
  <c r="T1273" i="16"/>
  <c r="O1311" i="16"/>
  <c r="T1311" i="16"/>
  <c r="O724" i="16"/>
  <c r="T724" i="16"/>
  <c r="O2021" i="16"/>
  <c r="T2021" i="16"/>
  <c r="O1325" i="16"/>
  <c r="T1325" i="16"/>
  <c r="O391" i="16"/>
  <c r="T391" i="16"/>
  <c r="O1507" i="16"/>
  <c r="T1507" i="16"/>
  <c r="O213" i="16"/>
  <c r="T213" i="16"/>
  <c r="O1701" i="16"/>
  <c r="T1701" i="16"/>
  <c r="O299" i="16"/>
  <c r="T299" i="16"/>
  <c r="O673" i="16"/>
  <c r="T673" i="16"/>
  <c r="O1945" i="16"/>
  <c r="T1945" i="16"/>
  <c r="O399" i="16"/>
  <c r="T399" i="16"/>
  <c r="O2102" i="16"/>
  <c r="T2102" i="16"/>
  <c r="O497" i="16"/>
  <c r="T497" i="16"/>
  <c r="O1935" i="16"/>
  <c r="T1935" i="16"/>
  <c r="O375" i="16"/>
  <c r="T375" i="16"/>
  <c r="O275" i="16"/>
  <c r="T275" i="16"/>
  <c r="O2998" i="16"/>
  <c r="T2998" i="16"/>
  <c r="O3328" i="16"/>
  <c r="T3328" i="16"/>
  <c r="O2795" i="16"/>
  <c r="T2795" i="16"/>
  <c r="O2812" i="16"/>
  <c r="T2812" i="16"/>
  <c r="O3011" i="16"/>
  <c r="T3011" i="16"/>
  <c r="O3067" i="16"/>
  <c r="T3067" i="16"/>
  <c r="O3174" i="16"/>
  <c r="T3174" i="16"/>
  <c r="O3481" i="16"/>
  <c r="T3481" i="16"/>
  <c r="O2033" i="16"/>
  <c r="T2033" i="16"/>
  <c r="O3461" i="16"/>
  <c r="T3461" i="16"/>
  <c r="O3450" i="16"/>
  <c r="T3450" i="16"/>
  <c r="O2257" i="16"/>
  <c r="T2257" i="16"/>
  <c r="O3247" i="16"/>
  <c r="T3247" i="16"/>
  <c r="O3553" i="16"/>
  <c r="T3553" i="16"/>
  <c r="O1879" i="16"/>
  <c r="T1879" i="16"/>
  <c r="O573" i="16"/>
  <c r="T573" i="16"/>
  <c r="O1857" i="16"/>
  <c r="T1857" i="16"/>
  <c r="O528" i="16"/>
  <c r="T528" i="16"/>
  <c r="O1297" i="16"/>
  <c r="T1297" i="16"/>
  <c r="O1167" i="16"/>
  <c r="T1167" i="16"/>
  <c r="O581" i="16"/>
  <c r="T581" i="16"/>
  <c r="O1875" i="16"/>
  <c r="T1875" i="16"/>
  <c r="O473" i="16"/>
  <c r="T473" i="16"/>
  <c r="O247" i="16"/>
  <c r="T247" i="16"/>
  <c r="O69" i="16"/>
  <c r="T69" i="16"/>
  <c r="O1629" i="16"/>
  <c r="T1629" i="16"/>
  <c r="O145" i="16"/>
  <c r="T145" i="16"/>
  <c r="O529" i="16"/>
  <c r="T529" i="16"/>
  <c r="O1789" i="16"/>
  <c r="T1789" i="16"/>
  <c r="O243" i="16"/>
  <c r="T243" i="16"/>
  <c r="O114" i="16"/>
  <c r="T114" i="16"/>
  <c r="O2588" i="16"/>
  <c r="T2588" i="16"/>
  <c r="O2918" i="16"/>
  <c r="T2918" i="16"/>
  <c r="O2924" i="16"/>
  <c r="T2924" i="16"/>
  <c r="O3255" i="16"/>
  <c r="T3255" i="16"/>
  <c r="O2686" i="16"/>
  <c r="T2686" i="16"/>
  <c r="O3027" i="16"/>
  <c r="T3027" i="16"/>
  <c r="O2945" i="16"/>
  <c r="T2945" i="16"/>
  <c r="O2712" i="16"/>
  <c r="T2712" i="16"/>
  <c r="O3324" i="16"/>
  <c r="T3324" i="16"/>
  <c r="O3824" i="16"/>
  <c r="T3824" i="16"/>
  <c r="O2332" i="16"/>
  <c r="T2332" i="16"/>
  <c r="O3716" i="16"/>
  <c r="T3716" i="16"/>
  <c r="O2236" i="16"/>
  <c r="T2236" i="16"/>
  <c r="O3346" i="16"/>
  <c r="T3346" i="16"/>
  <c r="O3676" i="16"/>
  <c r="T3676" i="16"/>
  <c r="O3287" i="16"/>
  <c r="T3287" i="16"/>
  <c r="O3305" i="16"/>
  <c r="T3305" i="16"/>
  <c r="O2784" i="16"/>
  <c r="T2784" i="16"/>
  <c r="O2838" i="16"/>
  <c r="T2838" i="16"/>
  <c r="O1693" i="16"/>
  <c r="T1693" i="16"/>
  <c r="O3091" i="16"/>
  <c r="T3091" i="16"/>
  <c r="O3397" i="16"/>
  <c r="T3397" i="16"/>
  <c r="O1673" i="16"/>
  <c r="T1673" i="16"/>
  <c r="O739" i="16"/>
  <c r="T739" i="16"/>
  <c r="O704" i="16"/>
  <c r="T704" i="16"/>
  <c r="O1845" i="16"/>
  <c r="T1845" i="16"/>
  <c r="O515" i="16"/>
  <c r="T515" i="16"/>
  <c r="O1285" i="16"/>
  <c r="T1285" i="16"/>
  <c r="O782" i="16"/>
  <c r="T782" i="16"/>
  <c r="O2030" i="16"/>
  <c r="T2030" i="16"/>
  <c r="O424" i="16"/>
  <c r="T424" i="16"/>
  <c r="O988" i="16"/>
  <c r="T988" i="16"/>
  <c r="O1169" i="16"/>
  <c r="T1169" i="16"/>
  <c r="O235" i="16"/>
  <c r="T235" i="16"/>
  <c r="O500" i="16"/>
  <c r="T500" i="16"/>
  <c r="O1615" i="16"/>
  <c r="T1615" i="16"/>
  <c r="O1019" i="16"/>
  <c r="T1019" i="16"/>
  <c r="O1655" i="16"/>
  <c r="T1655" i="16"/>
  <c r="O2350" i="16"/>
  <c r="T2350" i="16"/>
  <c r="O1588" i="16"/>
  <c r="T1588" i="16"/>
  <c r="O63" i="16"/>
  <c r="T63" i="16"/>
  <c r="O103" i="16"/>
  <c r="T103" i="16"/>
  <c r="O2547" i="16"/>
  <c r="T2547" i="16"/>
  <c r="O2382" i="16"/>
  <c r="T2382" i="16"/>
  <c r="O3012" i="16"/>
  <c r="T3012" i="16"/>
  <c r="O2940" i="16"/>
  <c r="T2940" i="16"/>
  <c r="O1848" i="16"/>
  <c r="T1848" i="16"/>
  <c r="O142" i="16"/>
  <c r="T142" i="16"/>
  <c r="O362" i="16"/>
  <c r="T362" i="16"/>
  <c r="O822" i="16"/>
  <c r="T822" i="16"/>
  <c r="O2007" i="16"/>
  <c r="T2007" i="16"/>
  <c r="O607" i="16"/>
  <c r="T607" i="16"/>
  <c r="O1358" i="16"/>
  <c r="T1358" i="16"/>
  <c r="O853" i="16"/>
  <c r="T853" i="16"/>
  <c r="O3623" i="16"/>
  <c r="T3623" i="16"/>
  <c r="O2521" i="16"/>
  <c r="T2521" i="16"/>
  <c r="O2667" i="16"/>
  <c r="T2667" i="16"/>
  <c r="O2357" i="16"/>
  <c r="T2357" i="16"/>
  <c r="O2255" i="16"/>
  <c r="T2255" i="16"/>
  <c r="O2310" i="16"/>
  <c r="T2310" i="16"/>
  <c r="O3368" i="16"/>
  <c r="T3368" i="16"/>
  <c r="O3698" i="16"/>
  <c r="T3698" i="16"/>
  <c r="O2984" i="16"/>
  <c r="T2984" i="16"/>
  <c r="O3316" i="16"/>
  <c r="T3316" i="16"/>
  <c r="O2429" i="16"/>
  <c r="T2429" i="16"/>
  <c r="O1780" i="16"/>
  <c r="T1780" i="16"/>
  <c r="O150" i="16"/>
  <c r="T150" i="16"/>
  <c r="O1518" i="16"/>
  <c r="T1518" i="16"/>
  <c r="O582" i="16"/>
  <c r="T582" i="16"/>
  <c r="O1405" i="16"/>
  <c r="T1405" i="16"/>
  <c r="O1170" i="16"/>
  <c r="T1170" i="16"/>
  <c r="O2639" i="16"/>
  <c r="T2639" i="16"/>
  <c r="O551" i="16"/>
  <c r="T551" i="16"/>
  <c r="O2123" i="16"/>
  <c r="T2123" i="16"/>
  <c r="O2443" i="16"/>
  <c r="T2443" i="16"/>
  <c r="O2749" i="16"/>
  <c r="T2749" i="16"/>
  <c r="O2770" i="16"/>
  <c r="T2770" i="16"/>
  <c r="O3100" i="16"/>
  <c r="T3100" i="16"/>
  <c r="O2729" i="16"/>
  <c r="T2729" i="16"/>
  <c r="O2821" i="16"/>
  <c r="T2821" i="16"/>
  <c r="O129" i="16"/>
  <c r="T129" i="16"/>
  <c r="O958" i="16"/>
  <c r="T958" i="16"/>
  <c r="O1454" i="16"/>
  <c r="T1454" i="16"/>
  <c r="O890" i="16"/>
  <c r="T890" i="16"/>
  <c r="O450" i="16"/>
  <c r="T450" i="16"/>
  <c r="O1760" i="16"/>
  <c r="T1760" i="16"/>
  <c r="O2003" i="16"/>
  <c r="T2003" i="16"/>
  <c r="O1370" i="16"/>
  <c r="T1370" i="16"/>
  <c r="O1189" i="16"/>
  <c r="T1189" i="16"/>
  <c r="O2535" i="16"/>
  <c r="T2535" i="16"/>
  <c r="O2296" i="16"/>
  <c r="T2296" i="16"/>
  <c r="O2299" i="16"/>
  <c r="T2299" i="16"/>
  <c r="O2605" i="16"/>
  <c r="T2605" i="16"/>
  <c r="O3092" i="16"/>
  <c r="T3092" i="16"/>
  <c r="O2997" i="16"/>
  <c r="T2997" i="16"/>
  <c r="O2956" i="16"/>
  <c r="T2956" i="16"/>
  <c r="O2567" i="16"/>
  <c r="T2567" i="16"/>
  <c r="O2585" i="16"/>
  <c r="T2585" i="16"/>
  <c r="O3780" i="16"/>
  <c r="T3780" i="16"/>
  <c r="O2371" i="16"/>
  <c r="T2371" i="16"/>
  <c r="O2677" i="16"/>
  <c r="T2677" i="16"/>
  <c r="O810" i="16"/>
  <c r="T810" i="16"/>
  <c r="O802" i="16"/>
  <c r="T802" i="16"/>
  <c r="O1708" i="16"/>
  <c r="T1708" i="16"/>
  <c r="O1732" i="16"/>
  <c r="T1732" i="16"/>
  <c r="O2390" i="16"/>
  <c r="T2390" i="16"/>
  <c r="O2151" i="16"/>
  <c r="T2151" i="16"/>
  <c r="O2156" i="16"/>
  <c r="T2156" i="16"/>
  <c r="O3278" i="16"/>
  <c r="T3278" i="16"/>
  <c r="O2853" i="16"/>
  <c r="T2853" i="16"/>
  <c r="O3184" i="16"/>
  <c r="T3184" i="16"/>
  <c r="O2813" i="16"/>
  <c r="T2813" i="16"/>
  <c r="O2423" i="16"/>
  <c r="T2423" i="16"/>
  <c r="O2441" i="16"/>
  <c r="T2441" i="16"/>
  <c r="O666" i="16"/>
  <c r="T666" i="16"/>
  <c r="O1110" i="16"/>
  <c r="T1110" i="16"/>
  <c r="O658" i="16"/>
  <c r="T658" i="16"/>
  <c r="O162" i="16"/>
  <c r="T162" i="16"/>
  <c r="O1784" i="16"/>
  <c r="T1784" i="16"/>
  <c r="O1474" i="16"/>
  <c r="T1474" i="16"/>
  <c r="O698" i="16"/>
  <c r="T698" i="16"/>
  <c r="O3527" i="16"/>
  <c r="T3527" i="16"/>
  <c r="O3690" i="16"/>
  <c r="T3690" i="16"/>
  <c r="O2119" i="16"/>
  <c r="T2119" i="16"/>
  <c r="O2211" i="16"/>
  <c r="T2211" i="16"/>
  <c r="O2116" i="16"/>
  <c r="T2116" i="16"/>
  <c r="O2621" i="16"/>
  <c r="T2621" i="16"/>
  <c r="O2587" i="16"/>
  <c r="T2587" i="16"/>
  <c r="O2551" i="16"/>
  <c r="T2551" i="16"/>
  <c r="O1174" i="16"/>
  <c r="T1174" i="16"/>
  <c r="O1820" i="16"/>
  <c r="T1820" i="16"/>
  <c r="O1406" i="16"/>
  <c r="T1406" i="16"/>
  <c r="O474" i="16"/>
  <c r="T474" i="16"/>
  <c r="O49" i="16"/>
  <c r="T49" i="16"/>
  <c r="N39" i="16"/>
  <c r="N40" i="16" s="1"/>
  <c r="O3760" i="16"/>
  <c r="T3760" i="16"/>
  <c r="O3227" i="16"/>
  <c r="T3227" i="16"/>
  <c r="O2493" i="16"/>
  <c r="T2493" i="16"/>
  <c r="O2837" i="16"/>
  <c r="T2837" i="16"/>
  <c r="O2447" i="16"/>
  <c r="T2447" i="16"/>
  <c r="O3736" i="16"/>
  <c r="T3736" i="16"/>
  <c r="O3804" i="16"/>
  <c r="T3804" i="16"/>
  <c r="O2701" i="16"/>
  <c r="T2701" i="16"/>
  <c r="O3678" i="16"/>
  <c r="T3678" i="16"/>
  <c r="O1006" i="16"/>
  <c r="T1006" i="16"/>
  <c r="O1318" i="16"/>
  <c r="T1318" i="16"/>
  <c r="O1612" i="16"/>
  <c r="T1612" i="16"/>
  <c r="O1808" i="16"/>
  <c r="T1808" i="16"/>
  <c r="O742" i="16"/>
  <c r="T742" i="16"/>
  <c r="O1250" i="16"/>
  <c r="T1250" i="16"/>
  <c r="O1371" i="16"/>
  <c r="T1371" i="16"/>
  <c r="O821" i="16"/>
  <c r="T821" i="16"/>
  <c r="O2314" i="16"/>
  <c r="T2314" i="16"/>
  <c r="O2286" i="16"/>
  <c r="T2286" i="16"/>
  <c r="O2569" i="16"/>
  <c r="T2569" i="16"/>
  <c r="O2191" i="16"/>
  <c r="T2191" i="16"/>
  <c r="O3476" i="16"/>
  <c r="T3476" i="16"/>
  <c r="O3723" i="16"/>
  <c r="T3723" i="16"/>
  <c r="O1868" i="16"/>
  <c r="T1868" i="16"/>
  <c r="O950" i="16"/>
  <c r="T950" i="16"/>
  <c r="O1322" i="16"/>
  <c r="T1322" i="16"/>
  <c r="O774" i="16"/>
  <c r="T774" i="16"/>
  <c r="O685" i="16"/>
  <c r="T685" i="16"/>
  <c r="O554" i="16"/>
  <c r="T554" i="16"/>
  <c r="O1947" i="16"/>
  <c r="T1947" i="16"/>
  <c r="O2793" i="16"/>
  <c r="T2793" i="16"/>
  <c r="O3155" i="16"/>
  <c r="T3155" i="16"/>
  <c r="O2063" i="16"/>
  <c r="T2063" i="16"/>
  <c r="O3578" i="16"/>
  <c r="T3578" i="16"/>
  <c r="O2159" i="16"/>
  <c r="T2159" i="16"/>
  <c r="O2413" i="16"/>
  <c r="T2413" i="16"/>
  <c r="O3392" i="16"/>
  <c r="T3392" i="16"/>
  <c r="O1442" i="16"/>
  <c r="T1442" i="16"/>
  <c r="O938" i="16"/>
  <c r="T938" i="16"/>
  <c r="O618" i="16"/>
  <c r="T618" i="16"/>
  <c r="O1772" i="16"/>
  <c r="T1772" i="16"/>
  <c r="O454" i="16"/>
  <c r="T454" i="16"/>
  <c r="O2649" i="16"/>
  <c r="T2649" i="16"/>
  <c r="O2980" i="16"/>
  <c r="T2980" i="16"/>
  <c r="O1920" i="16"/>
  <c r="T1920" i="16"/>
  <c r="O3104" i="16"/>
  <c r="T3104" i="16"/>
  <c r="O3434" i="16"/>
  <c r="T3434" i="16"/>
  <c r="O3761" i="16"/>
  <c r="T3761" i="16"/>
  <c r="O2405" i="16"/>
  <c r="T2405" i="16"/>
  <c r="O3791" i="16"/>
  <c r="T3791" i="16"/>
  <c r="O3443" i="16"/>
  <c r="T3443" i="16"/>
  <c r="O3373" i="16"/>
  <c r="T3373" i="16"/>
  <c r="O3176" i="16"/>
  <c r="T3176" i="16"/>
  <c r="O3506" i="16"/>
  <c r="T3506" i="16"/>
  <c r="O1991" i="16"/>
  <c r="T1991" i="16"/>
  <c r="O794" i="16"/>
  <c r="T794" i="16"/>
  <c r="O1182" i="16"/>
  <c r="T1182" i="16"/>
  <c r="O1364" i="16"/>
  <c r="T1364" i="16"/>
  <c r="O310" i="16"/>
  <c r="T310" i="16"/>
  <c r="O1546" i="16"/>
  <c r="T1546" i="16"/>
  <c r="O2928" i="16"/>
  <c r="T2928" i="16"/>
  <c r="O2765" i="16"/>
  <c r="T2765" i="16"/>
  <c r="O1620" i="16"/>
  <c r="T1620" i="16"/>
  <c r="O3019" i="16"/>
  <c r="T3019" i="16"/>
  <c r="O2012" i="16"/>
  <c r="T2012" i="16"/>
  <c r="O1955" i="16"/>
  <c r="T1955" i="16"/>
  <c r="O1574" i="16"/>
  <c r="T1574" i="16"/>
  <c r="O1469" i="16"/>
  <c r="T1469" i="16"/>
  <c r="O298" i="16"/>
  <c r="T298" i="16"/>
  <c r="O1366" i="16"/>
  <c r="T1366" i="16"/>
  <c r="O2779" i="16"/>
  <c r="T2779" i="16"/>
  <c r="O186" i="16"/>
  <c r="T186" i="16"/>
  <c r="O1222" i="16"/>
  <c r="T1222" i="16"/>
  <c r="O2554" i="16"/>
  <c r="T2554" i="16"/>
  <c r="O2633" i="16"/>
  <c r="T2633" i="16"/>
  <c r="O2444" i="16"/>
  <c r="T2444" i="16"/>
  <c r="O2751" i="16"/>
  <c r="T2751" i="16"/>
  <c r="O2781" i="16"/>
  <c r="T2781" i="16"/>
  <c r="O3111" i="16"/>
  <c r="T3111" i="16"/>
  <c r="O2542" i="16"/>
  <c r="T2542" i="16"/>
  <c r="O2783" i="16"/>
  <c r="T2783" i="16"/>
  <c r="O2556" i="16"/>
  <c r="T2556" i="16"/>
  <c r="O2622" i="16"/>
  <c r="T2622" i="16"/>
  <c r="O1477" i="16"/>
  <c r="T1477" i="16"/>
  <c r="O3181" i="16"/>
  <c r="T3181" i="16"/>
  <c r="O3680" i="16"/>
  <c r="T3680" i="16"/>
  <c r="O2188" i="16"/>
  <c r="T2188" i="16"/>
  <c r="O3573" i="16"/>
  <c r="T3573" i="16"/>
  <c r="O3532" i="16"/>
  <c r="T3532" i="16"/>
  <c r="O3162" i="16"/>
  <c r="T3162" i="16"/>
  <c r="O2628" i="16"/>
  <c r="T2628" i="16"/>
  <c r="O2694" i="16"/>
  <c r="T2694" i="16"/>
  <c r="O1548" i="16"/>
  <c r="T1548" i="16"/>
  <c r="O2948" i="16"/>
  <c r="T2948" i="16"/>
  <c r="O3253" i="16"/>
  <c r="T3253" i="16"/>
  <c r="O1529" i="16"/>
  <c r="T1529" i="16"/>
  <c r="O596" i="16"/>
  <c r="T596" i="16"/>
  <c r="O1702" i="16"/>
  <c r="T1702" i="16"/>
  <c r="O371" i="16"/>
  <c r="T371" i="16"/>
  <c r="O1751" i="16"/>
  <c r="T1751" i="16"/>
  <c r="O1141" i="16"/>
  <c r="T1141" i="16"/>
  <c r="O638" i="16"/>
  <c r="T638" i="16"/>
  <c r="O1885" i="16"/>
  <c r="T1885" i="16"/>
  <c r="O280" i="16"/>
  <c r="T280" i="16"/>
  <c r="O1431" i="16"/>
  <c r="T1431" i="16"/>
  <c r="O844" i="16"/>
  <c r="T844" i="16"/>
  <c r="O1326" i="16"/>
  <c r="T1326" i="16"/>
  <c r="O356" i="16"/>
  <c r="T356" i="16"/>
  <c r="O1472" i="16"/>
  <c r="T1472" i="16"/>
  <c r="O153" i="16"/>
  <c r="T153" i="16"/>
  <c r="O876" i="16"/>
  <c r="T876" i="16"/>
  <c r="O1487" i="16"/>
  <c r="T1487" i="16"/>
  <c r="O997" i="16"/>
  <c r="T997" i="16"/>
  <c r="O1801" i="16"/>
  <c r="T1801" i="16"/>
  <c r="O845" i="16"/>
  <c r="T845" i="16"/>
  <c r="O2798" i="16"/>
  <c r="T2798" i="16"/>
  <c r="O1922" i="16"/>
  <c r="T1922" i="16"/>
  <c r="O951" i="16"/>
  <c r="T951" i="16"/>
  <c r="O2300" i="16"/>
  <c r="T2300" i="16"/>
  <c r="O2606" i="16"/>
  <c r="T2606" i="16"/>
  <c r="O2637" i="16"/>
  <c r="T2637" i="16"/>
  <c r="O2967" i="16"/>
  <c r="T2967" i="16"/>
  <c r="O2740" i="16"/>
  <c r="T2740" i="16"/>
  <c r="O2478" i="16"/>
  <c r="T2478" i="16"/>
  <c r="O1332" i="16"/>
  <c r="T1332" i="16"/>
  <c r="O3037" i="16"/>
  <c r="T3037" i="16"/>
  <c r="O3536" i="16"/>
  <c r="T3536" i="16"/>
  <c r="O3521" i="16"/>
  <c r="T3521" i="16"/>
  <c r="O3429" i="16"/>
  <c r="T3429" i="16"/>
  <c r="O3771" i="16"/>
  <c r="T3771" i="16"/>
  <c r="O3058" i="16"/>
  <c r="T3058" i="16"/>
  <c r="O3389" i="16"/>
  <c r="T3389" i="16"/>
  <c r="O3017" i="16"/>
  <c r="T3017" i="16"/>
  <c r="O2484" i="16"/>
  <c r="T2484" i="16"/>
  <c r="O2550" i="16"/>
  <c r="T2550" i="16"/>
  <c r="O1404" i="16"/>
  <c r="T1404" i="16"/>
  <c r="O3109" i="16"/>
  <c r="T3109" i="16"/>
  <c r="O1385" i="16"/>
  <c r="T1385" i="16"/>
  <c r="O451" i="16"/>
  <c r="T451" i="16"/>
  <c r="O417" i="16"/>
  <c r="T417" i="16"/>
  <c r="O1557" i="16"/>
  <c r="T1557" i="16"/>
  <c r="O215" i="16"/>
  <c r="T215" i="16"/>
  <c r="O1080" i="16"/>
  <c r="T1080" i="16"/>
  <c r="O495" i="16"/>
  <c r="T495" i="16"/>
  <c r="O1741" i="16"/>
  <c r="T1741" i="16"/>
  <c r="O1287" i="16"/>
  <c r="T1287" i="16"/>
  <c r="O701" i="16"/>
  <c r="T701" i="16"/>
  <c r="O881" i="16"/>
  <c r="T881" i="16"/>
  <c r="O200" i="16"/>
  <c r="T200" i="16"/>
  <c r="O1328" i="16"/>
  <c r="T1328" i="16"/>
  <c r="O2049" i="16"/>
  <c r="T2049" i="16"/>
  <c r="O731" i="16"/>
  <c r="T731" i="16"/>
  <c r="O1307" i="16"/>
  <c r="T1307" i="16"/>
  <c r="O851" i="16"/>
  <c r="T851" i="16"/>
  <c r="O584" i="16"/>
  <c r="T584" i="16"/>
  <c r="O2442" i="16"/>
  <c r="T2442" i="16"/>
  <c r="O2025" i="16"/>
  <c r="T2025" i="16"/>
  <c r="O3683" i="16"/>
  <c r="T3683" i="16"/>
  <c r="O1939" i="16"/>
  <c r="T1939" i="16"/>
  <c r="O1823" i="16"/>
  <c r="T1823" i="16"/>
  <c r="O2635" i="16"/>
  <c r="T2635" i="16"/>
  <c r="O2941" i="16"/>
  <c r="T2941" i="16"/>
  <c r="O2420" i="16"/>
  <c r="T2420" i="16"/>
  <c r="O2726" i="16"/>
  <c r="T2726" i="16"/>
  <c r="O2943" i="16"/>
  <c r="T2943" i="16"/>
  <c r="O2716" i="16"/>
  <c r="T2716" i="16"/>
  <c r="O2327" i="16"/>
  <c r="T2327" i="16"/>
  <c r="O2345" i="16"/>
  <c r="T2345" i="16"/>
  <c r="O3175" i="16"/>
  <c r="T3175" i="16"/>
  <c r="O2028" i="16"/>
  <c r="T2028" i="16"/>
  <c r="O3427" i="16"/>
  <c r="T3427" i="16"/>
  <c r="O3733" i="16"/>
  <c r="T3733" i="16"/>
  <c r="O3398" i="16"/>
  <c r="T3398" i="16"/>
  <c r="O2973" i="16"/>
  <c r="T2973" i="16"/>
  <c r="O3304" i="16"/>
  <c r="T3304" i="16"/>
  <c r="O2788" i="16"/>
  <c r="T2788" i="16"/>
  <c r="O2399" i="16"/>
  <c r="T2399" i="16"/>
  <c r="O1533" i="16"/>
  <c r="T1533" i="16"/>
  <c r="O506" i="16"/>
  <c r="T506" i="16"/>
  <c r="O425" i="16"/>
  <c r="T425" i="16"/>
  <c r="O715" i="16"/>
  <c r="T715" i="16"/>
  <c r="O538" i="16"/>
  <c r="T538" i="16"/>
  <c r="O779" i="16"/>
  <c r="T779" i="16"/>
  <c r="O1537" i="16"/>
  <c r="T1537" i="16"/>
  <c r="O1851" i="16"/>
  <c r="T1851" i="16"/>
  <c r="O1684" i="16"/>
  <c r="T1684" i="16"/>
  <c r="O281" i="16"/>
  <c r="T281" i="16"/>
  <c r="O176" i="16"/>
  <c r="T176" i="16"/>
  <c r="O309" i="16"/>
  <c r="T309" i="16"/>
  <c r="O1448" i="16"/>
  <c r="T1448" i="16"/>
  <c r="O108" i="16"/>
  <c r="T108" i="16"/>
  <c r="O884" i="16"/>
  <c r="T884" i="16"/>
  <c r="O3479" i="16"/>
  <c r="T3479" i="16"/>
  <c r="O3629" i="16"/>
  <c r="T3629" i="16"/>
  <c r="O2364" i="16"/>
  <c r="T2364" i="16"/>
  <c r="O2432" i="16"/>
  <c r="T2432" i="16"/>
  <c r="O2738" i="16"/>
  <c r="T2738" i="16"/>
  <c r="O2182" i="16"/>
  <c r="T2182" i="16"/>
  <c r="O2385" i="16"/>
  <c r="T2385" i="16"/>
  <c r="O2728" i="16"/>
  <c r="T2728" i="16"/>
  <c r="O2212" i="16"/>
  <c r="T2212" i="16"/>
  <c r="O2113" i="16"/>
  <c r="T2113" i="16"/>
  <c r="O2166" i="16"/>
  <c r="T2166" i="16"/>
  <c r="O3296" i="16"/>
  <c r="T3296" i="16"/>
  <c r="O3601" i="16"/>
  <c r="T3601" i="16"/>
  <c r="O3224" i="16"/>
  <c r="T3224" i="16"/>
  <c r="O3554" i="16"/>
  <c r="T3554" i="16"/>
  <c r="O3087" i="16"/>
  <c r="T3087" i="16"/>
  <c r="O2268" i="16"/>
  <c r="T2268" i="16"/>
  <c r="O2284" i="16"/>
  <c r="T2284" i="16"/>
  <c r="O2184" i="16"/>
  <c r="T2184" i="16"/>
  <c r="O2237" i="16"/>
  <c r="T2237" i="16"/>
  <c r="O1104" i="16"/>
  <c r="T1104" i="16"/>
  <c r="O1634" i="16"/>
  <c r="T1634" i="16"/>
  <c r="O1048" i="16"/>
  <c r="T1048" i="16"/>
  <c r="O1567" i="16"/>
  <c r="T1567" i="16"/>
  <c r="O261" i="16"/>
  <c r="T261" i="16"/>
  <c r="O1401" i="16"/>
  <c r="T1401" i="16"/>
  <c r="O58" i="16"/>
  <c r="T58" i="16"/>
  <c r="O1224" i="16"/>
  <c r="T1224" i="16"/>
  <c r="O781" i="16"/>
  <c r="T781" i="16"/>
  <c r="O1919" i="16"/>
  <c r="T1919" i="16"/>
  <c r="O757" i="16"/>
  <c r="T757" i="16"/>
  <c r="O1131" i="16"/>
  <c r="T1131" i="16"/>
  <c r="O543" i="16"/>
  <c r="T543" i="16"/>
  <c r="O1408" i="16"/>
  <c r="T1408" i="16"/>
  <c r="O785" i="16"/>
  <c r="T785" i="16"/>
  <c r="O1025" i="16"/>
  <c r="T1025" i="16"/>
  <c r="O1075" i="16"/>
  <c r="T1075" i="16"/>
  <c r="O753" i="16"/>
  <c r="T753" i="16"/>
  <c r="O1173" i="16"/>
  <c r="T1173" i="16"/>
  <c r="O1139" i="16"/>
  <c r="T1139" i="16"/>
  <c r="O696" i="16"/>
  <c r="T696" i="16"/>
  <c r="O252" i="16"/>
  <c r="T252" i="16"/>
  <c r="O2594" i="16"/>
  <c r="T2594" i="16"/>
  <c r="O3784" i="16"/>
  <c r="T3784" i="16"/>
  <c r="O2242" i="16"/>
  <c r="T2242" i="16"/>
  <c r="O2584" i="16"/>
  <c r="T2584" i="16"/>
  <c r="O2068" i="16"/>
  <c r="T2068" i="16"/>
  <c r="O3767" i="16"/>
  <c r="T3767" i="16"/>
  <c r="O2022" i="16"/>
  <c r="T2022" i="16"/>
  <c r="O1906" i="16"/>
  <c r="T1906" i="16"/>
  <c r="O3457" i="16"/>
  <c r="T3457" i="16"/>
  <c r="O3079" i="16"/>
  <c r="T3079" i="16"/>
  <c r="O3410" i="16"/>
  <c r="T3410" i="16"/>
  <c r="O3028" i="16"/>
  <c r="T3028" i="16"/>
  <c r="O2602" i="16"/>
  <c r="T2602" i="16"/>
  <c r="O2124" i="16"/>
  <c r="T2124" i="16"/>
  <c r="O2141" i="16"/>
  <c r="T2141" i="16"/>
  <c r="O2094" i="16"/>
  <c r="T2094" i="16"/>
  <c r="O1980" i="16"/>
  <c r="T1980" i="16"/>
  <c r="O1492" i="16"/>
  <c r="T1492" i="16"/>
  <c r="O904" i="16"/>
  <c r="T904" i="16"/>
  <c r="O296" i="16"/>
  <c r="T296" i="16"/>
  <c r="O1411" i="16"/>
  <c r="T1411" i="16"/>
  <c r="O1257" i="16"/>
  <c r="T1257" i="16"/>
  <c r="O2074" i="16"/>
  <c r="T2074" i="16"/>
  <c r="O637" i="16"/>
  <c r="T637" i="16"/>
  <c r="O1118" i="16"/>
  <c r="T1118" i="16"/>
  <c r="O400" i="16"/>
  <c r="T400" i="16"/>
  <c r="O1263" i="16"/>
  <c r="T1263" i="16"/>
  <c r="O641" i="16"/>
  <c r="T641" i="16"/>
  <c r="O883" i="16"/>
  <c r="T883" i="16"/>
  <c r="O931" i="16"/>
  <c r="T931" i="16"/>
  <c r="O1915" i="16"/>
  <c r="T1915" i="16"/>
  <c r="O1989" i="16"/>
  <c r="T1989" i="16"/>
  <c r="O553" i="16"/>
  <c r="T553" i="16"/>
  <c r="O519" i="16"/>
  <c r="T519" i="16"/>
  <c r="O2077" i="16"/>
  <c r="T2077" i="16"/>
  <c r="O2100" i="16"/>
  <c r="T2100" i="16"/>
  <c r="O2145" i="16"/>
  <c r="T2145" i="16"/>
  <c r="O2450" i="16"/>
  <c r="T2450" i="16"/>
  <c r="O2235" i="16"/>
  <c r="T2235" i="16"/>
  <c r="O2097" i="16"/>
  <c r="T2097" i="16"/>
  <c r="O2440" i="16"/>
  <c r="T2440" i="16"/>
  <c r="O1925" i="16"/>
  <c r="T1925" i="16"/>
  <c r="O3624" i="16"/>
  <c r="T3624" i="16"/>
  <c r="O1877" i="16"/>
  <c r="T1877" i="16"/>
  <c r="O1762" i="16"/>
  <c r="T1762" i="16"/>
  <c r="O3313" i="16"/>
  <c r="T3313" i="16"/>
  <c r="O3267" i="16"/>
  <c r="T3267" i="16"/>
  <c r="O2800" i="16"/>
  <c r="T2800" i="16"/>
  <c r="O1997" i="16"/>
  <c r="T1997" i="16"/>
  <c r="O3695" i="16"/>
  <c r="T3695" i="16"/>
  <c r="O1950" i="16"/>
  <c r="T1950" i="16"/>
  <c r="O1347" i="16"/>
  <c r="T1347" i="16"/>
  <c r="O760" i="16"/>
  <c r="T760" i="16"/>
  <c r="O1085" i="16"/>
  <c r="T1085" i="16"/>
  <c r="O151" i="16"/>
  <c r="T151" i="16"/>
  <c r="O991" i="16"/>
  <c r="T991" i="16"/>
  <c r="O1113" i="16"/>
  <c r="T1113" i="16"/>
  <c r="O791" i="16"/>
  <c r="T791" i="16"/>
  <c r="O1918" i="16"/>
  <c r="T1918" i="16"/>
  <c r="O492" i="16"/>
  <c r="T492" i="16"/>
  <c r="O1055" i="16"/>
  <c r="T1055" i="16"/>
  <c r="O471" i="16"/>
  <c r="T471" i="16"/>
  <c r="O255" i="16"/>
  <c r="T255" i="16"/>
  <c r="O1120" i="16"/>
  <c r="T1120" i="16"/>
  <c r="O496" i="16"/>
  <c r="T496" i="16"/>
  <c r="O1722" i="16"/>
  <c r="T1722" i="16"/>
  <c r="O787" i="16"/>
  <c r="T787" i="16"/>
  <c r="O1771" i="16"/>
  <c r="T1771" i="16"/>
  <c r="O465" i="16"/>
  <c r="T465" i="16"/>
  <c r="O1881" i="16"/>
  <c r="T1881" i="16"/>
  <c r="O561" i="16"/>
  <c r="T561" i="16"/>
  <c r="O1811" i="16"/>
  <c r="T1811" i="16"/>
  <c r="O737" i="16"/>
  <c r="T737" i="16"/>
  <c r="O3225" i="16"/>
  <c r="T3225" i="16"/>
  <c r="O3574" i="16"/>
  <c r="T3574" i="16"/>
  <c r="O1817" i="16"/>
  <c r="T1817" i="16"/>
  <c r="O3751" i="16"/>
  <c r="T3751" i="16"/>
  <c r="O2270" i="16"/>
  <c r="T2270" i="16"/>
  <c r="O3693" i="16"/>
  <c r="T3693" i="16"/>
  <c r="O2200" i="16"/>
  <c r="T2200" i="16"/>
  <c r="O2638" i="16"/>
  <c r="T2638" i="16"/>
  <c r="O2979" i="16"/>
  <c r="T2979" i="16"/>
  <c r="O1140" i="16"/>
  <c r="T1140" i="16"/>
  <c r="O2540" i="16"/>
  <c r="T2540" i="16"/>
  <c r="O2844" i="16"/>
  <c r="T2844" i="16"/>
  <c r="O3823" i="16"/>
  <c r="T3823" i="16"/>
  <c r="O3765" i="16"/>
  <c r="T3765" i="16"/>
  <c r="O1424" i="16"/>
  <c r="T1424" i="16"/>
  <c r="O1473" i="16"/>
  <c r="T1473" i="16"/>
  <c r="O83" i="16"/>
  <c r="T83" i="16"/>
  <c r="O1886" i="16"/>
  <c r="T1886" i="16"/>
  <c r="O339" i="16"/>
  <c r="T339" i="16"/>
  <c r="O112" i="16"/>
  <c r="T112" i="16"/>
  <c r="O1193" i="16"/>
  <c r="T1193" i="16"/>
  <c r="O823" i="16"/>
  <c r="T823" i="16"/>
  <c r="O1952" i="16"/>
  <c r="T1952" i="16"/>
  <c r="O645" i="16"/>
  <c r="T645" i="16"/>
  <c r="O1208" i="16"/>
  <c r="T1208" i="16"/>
  <c r="O1175" i="16"/>
  <c r="T1175" i="16"/>
  <c r="O733" i="16"/>
  <c r="T733" i="16"/>
  <c r="O1393" i="16"/>
  <c r="T1393" i="16"/>
  <c r="O831" i="16"/>
  <c r="T831" i="16"/>
  <c r="O928" i="16"/>
  <c r="T928" i="16"/>
  <c r="O1108" i="16"/>
  <c r="T1108" i="16"/>
  <c r="O208" i="16"/>
  <c r="T208" i="16"/>
  <c r="O3500" i="16"/>
  <c r="T3500" i="16"/>
  <c r="O3842" i="16"/>
  <c r="T3842" i="16"/>
  <c r="O3275" i="16"/>
  <c r="T3275" i="16"/>
  <c r="O3604" i="16"/>
  <c r="T3604" i="16"/>
  <c r="O3701" i="16"/>
  <c r="T3701" i="16"/>
  <c r="O3288" i="16"/>
  <c r="T3288" i="16"/>
  <c r="O3354" i="16"/>
  <c r="T3354" i="16"/>
  <c r="O2174" i="16"/>
  <c r="T2174" i="16"/>
  <c r="O3596" i="16"/>
  <c r="T3596" i="16"/>
  <c r="O3762" i="16"/>
  <c r="T3762" i="16"/>
  <c r="O2907" i="16"/>
  <c r="T2907" i="16"/>
  <c r="O2824" i="16"/>
  <c r="T2824" i="16"/>
  <c r="O2164" i="16"/>
  <c r="T2164" i="16"/>
  <c r="O3630" i="16"/>
  <c r="T3630" i="16"/>
  <c r="O2246" i="16"/>
  <c r="T2246" i="16"/>
  <c r="O3667" i="16"/>
  <c r="T3667" i="16"/>
  <c r="O2173" i="16"/>
  <c r="T2173" i="16"/>
  <c r="O1265" i="16"/>
  <c r="T1265" i="16"/>
  <c r="O1555" i="16"/>
  <c r="T1555" i="16"/>
  <c r="O457" i="16"/>
  <c r="T457" i="16"/>
  <c r="O1861" i="16"/>
  <c r="T1861" i="16"/>
  <c r="O1001" i="16"/>
  <c r="T1001" i="16"/>
  <c r="O1144" i="16"/>
  <c r="T1144" i="16"/>
  <c r="O1745" i="16"/>
  <c r="T1745" i="16"/>
  <c r="O811" i="16"/>
  <c r="T811" i="16"/>
  <c r="O1339" i="16"/>
  <c r="T1339" i="16"/>
  <c r="O45" i="16"/>
  <c r="T45" i="16"/>
  <c r="O1197" i="16"/>
  <c r="T1197" i="16"/>
  <c r="O2014" i="16"/>
  <c r="T2014" i="16"/>
  <c r="O576" i="16"/>
  <c r="T576" i="16"/>
  <c r="O949" i="16"/>
  <c r="T949" i="16"/>
  <c r="O1633" i="16"/>
  <c r="T1633" i="16"/>
  <c r="O2937" i="16"/>
  <c r="T2937" i="16"/>
  <c r="O3616" i="16"/>
  <c r="T3616" i="16"/>
  <c r="O3101" i="16"/>
  <c r="T3101" i="16"/>
  <c r="O3367" i="16"/>
  <c r="T3367" i="16"/>
  <c r="O2185" i="16"/>
  <c r="T2185" i="16"/>
  <c r="O3462" i="16"/>
  <c r="T3462" i="16"/>
  <c r="O3769" i="16"/>
  <c r="T3769" i="16"/>
  <c r="O2349" i="16"/>
  <c r="T2349" i="16"/>
  <c r="O2692" i="16"/>
  <c r="T2692" i="16"/>
  <c r="O2303" i="16"/>
  <c r="T2303" i="16"/>
  <c r="O2321" i="16"/>
  <c r="T2321" i="16"/>
  <c r="O3731" i="16"/>
  <c r="T3731" i="16"/>
  <c r="O1986" i="16"/>
  <c r="T1986" i="16"/>
  <c r="O2252" i="16"/>
  <c r="T2252" i="16"/>
  <c r="O3535" i="16"/>
  <c r="T3535" i="16"/>
  <c r="O3841" i="16"/>
  <c r="T3841" i="16"/>
  <c r="O3794" i="16"/>
  <c r="T3794" i="16"/>
  <c r="O1135" i="16"/>
  <c r="T1135" i="16"/>
  <c r="O860" i="16"/>
  <c r="T860" i="16"/>
  <c r="O1163" i="16"/>
  <c r="T1163" i="16"/>
  <c r="O827" i="16"/>
  <c r="T827" i="16"/>
  <c r="O182" i="16"/>
  <c r="T182" i="16"/>
  <c r="O1585" i="16"/>
  <c r="T1585" i="16"/>
  <c r="O1455" i="16"/>
  <c r="T1455" i="16"/>
  <c r="O868" i="16"/>
  <c r="T868" i="16"/>
  <c r="O905" i="16"/>
  <c r="T905" i="16"/>
  <c r="O536" i="16"/>
  <c r="T536" i="16"/>
  <c r="O1663" i="16"/>
  <c r="T1663" i="16"/>
  <c r="O357" i="16"/>
  <c r="T357" i="16"/>
  <c r="O1917" i="16"/>
  <c r="T1917" i="16"/>
  <c r="O599" i="16"/>
  <c r="T599" i="16"/>
  <c r="O1858" i="16"/>
  <c r="T1858" i="16"/>
  <c r="O444" i="16"/>
  <c r="T444" i="16"/>
  <c r="O817" i="16"/>
  <c r="T817" i="16"/>
  <c r="O544" i="16"/>
  <c r="T544" i="16"/>
  <c r="O1226" i="16"/>
  <c r="T1226" i="16"/>
  <c r="O640" i="16"/>
  <c r="T640" i="16"/>
  <c r="O678" i="16"/>
  <c r="T678" i="16"/>
  <c r="O1893" i="16"/>
  <c r="T1893" i="16"/>
  <c r="O2400" i="16"/>
  <c r="T2400" i="16"/>
  <c r="O1649" i="16"/>
  <c r="T1649" i="16"/>
  <c r="O3213" i="16"/>
  <c r="T3213" i="16"/>
  <c r="O3544" i="16"/>
  <c r="T3544" i="16"/>
  <c r="O2987" i="16"/>
  <c r="T2987" i="16"/>
  <c r="O3315" i="16"/>
  <c r="T3315" i="16"/>
  <c r="O3216" i="16"/>
  <c r="T3216" i="16"/>
  <c r="O3233" i="16"/>
  <c r="T3233" i="16"/>
  <c r="O2999" i="16"/>
  <c r="T2999" i="16"/>
  <c r="O3054" i="16"/>
  <c r="T3054" i="16"/>
  <c r="O3307" i="16"/>
  <c r="T3307" i="16"/>
  <c r="O3613" i="16"/>
  <c r="T3613" i="16"/>
  <c r="O2618" i="16"/>
  <c r="T2618" i="16"/>
  <c r="O2536" i="16"/>
  <c r="T2536" i="16"/>
  <c r="O1878" i="16"/>
  <c r="T1878" i="16"/>
  <c r="O3126" i="16"/>
  <c r="T3126" i="16"/>
  <c r="O3379" i="16"/>
  <c r="T3379" i="16"/>
  <c r="O3685" i="16"/>
  <c r="T3685" i="16"/>
  <c r="O1027" i="16"/>
  <c r="T1027" i="16"/>
  <c r="O1269" i="16"/>
  <c r="T1269" i="16"/>
  <c r="O169" i="16"/>
  <c r="T169" i="16"/>
  <c r="O1572" i="16"/>
  <c r="T1572" i="16"/>
  <c r="O1070" i="16"/>
  <c r="T1070" i="16"/>
  <c r="O712" i="16"/>
  <c r="T712" i="16"/>
  <c r="O1863" i="16"/>
  <c r="T1863" i="16"/>
  <c r="O233" i="16"/>
  <c r="T233" i="16"/>
  <c r="O789" i="16"/>
  <c r="T789" i="16"/>
  <c r="O1905" i="16"/>
  <c r="T1905" i="16"/>
  <c r="O587" i="16"/>
  <c r="T587" i="16"/>
  <c r="O1690" i="16"/>
  <c r="T1690" i="16"/>
  <c r="O288" i="16"/>
  <c r="T288" i="16"/>
  <c r="O2040" i="16"/>
  <c r="T2040" i="16"/>
  <c r="O1345" i="16"/>
  <c r="T1345" i="16"/>
  <c r="O841" i="16"/>
  <c r="T841" i="16"/>
  <c r="O2732" i="16"/>
  <c r="T2732" i="16"/>
  <c r="O3063" i="16"/>
  <c r="T3063" i="16"/>
  <c r="O3399" i="16"/>
  <c r="T3399" i="16"/>
  <c r="O2842" i="16"/>
  <c r="T2842" i="16"/>
  <c r="O3071" i="16"/>
  <c r="T3071" i="16"/>
  <c r="O3089" i="16"/>
  <c r="T3089" i="16"/>
  <c r="O2856" i="16"/>
  <c r="T2856" i="16"/>
  <c r="O2909" i="16"/>
  <c r="T2909" i="16"/>
  <c r="O3163" i="16"/>
  <c r="T3163" i="16"/>
  <c r="O2134" i="16"/>
  <c r="T2134" i="16"/>
  <c r="O2392" i="16"/>
  <c r="T2392" i="16"/>
  <c r="O3490" i="16"/>
  <c r="T3490" i="16"/>
  <c r="O3819" i="16"/>
  <c r="T3819" i="16"/>
  <c r="O3449" i="16"/>
  <c r="T3449" i="16"/>
  <c r="O2927" i="16"/>
  <c r="T2927" i="16"/>
  <c r="O2982" i="16"/>
  <c r="T2982" i="16"/>
  <c r="O1835" i="16"/>
  <c r="T1835" i="16"/>
  <c r="O3541" i="16"/>
  <c r="T3541" i="16"/>
  <c r="O833" i="16"/>
  <c r="T833" i="16"/>
  <c r="O1124" i="16"/>
  <c r="T1124" i="16"/>
  <c r="O1990" i="16"/>
  <c r="T1990" i="16"/>
  <c r="O671" i="16"/>
  <c r="T671" i="16"/>
  <c r="O1223" i="16"/>
  <c r="T1223" i="16"/>
  <c r="O1429" i="16"/>
  <c r="T1429" i="16"/>
  <c r="O926" i="16"/>
  <c r="T926" i="16"/>
  <c r="O568" i="16"/>
  <c r="T568" i="16"/>
  <c r="O1719" i="16"/>
  <c r="T1719" i="16"/>
  <c r="O88" i="16"/>
  <c r="T88" i="16"/>
  <c r="O1312" i="16"/>
  <c r="T1312" i="16"/>
  <c r="O644" i="16"/>
  <c r="T644" i="16"/>
  <c r="O1761" i="16"/>
  <c r="T1761" i="16"/>
  <c r="O131" i="16"/>
  <c r="T131" i="16"/>
  <c r="O1847" i="16"/>
  <c r="T1847" i="16"/>
  <c r="O152" i="16"/>
  <c r="T152" i="16"/>
  <c r="O2647" i="16"/>
  <c r="T2647" i="16"/>
  <c r="O2953" i="16"/>
  <c r="T2953" i="16"/>
  <c r="O3007" i="16"/>
  <c r="T3007" i="16"/>
  <c r="O3338" i="16"/>
  <c r="T3338" i="16"/>
  <c r="O2974" i="16"/>
  <c r="T2974" i="16"/>
  <c r="O3303" i="16"/>
  <c r="T3303" i="16"/>
  <c r="O2771" i="16"/>
  <c r="T2771" i="16"/>
  <c r="O2790" i="16"/>
  <c r="T2790" i="16"/>
  <c r="O2700" i="16"/>
  <c r="T2700" i="16"/>
  <c r="O2754" i="16"/>
  <c r="T2754" i="16"/>
  <c r="O2084" i="16"/>
  <c r="T2084" i="16"/>
  <c r="O2391" i="16"/>
  <c r="T2391" i="16"/>
  <c r="O3813" i="16"/>
  <c r="T3813" i="16"/>
  <c r="O2319" i="16"/>
  <c r="T2319" i="16"/>
  <c r="O3417" i="16"/>
  <c r="T3417" i="16"/>
  <c r="O3759" i="16"/>
  <c r="T3759" i="16"/>
  <c r="O3334" i="16"/>
  <c r="T3334" i="16"/>
  <c r="O3664" i="16"/>
  <c r="T3664" i="16"/>
  <c r="O2843" i="16"/>
  <c r="T2843" i="16"/>
  <c r="O2772" i="16"/>
  <c r="T2772" i="16"/>
  <c r="O2826" i="16"/>
  <c r="T2826" i="16"/>
  <c r="O1679" i="16"/>
  <c r="T1679" i="16"/>
  <c r="O1203" i="16"/>
  <c r="T1203" i="16"/>
  <c r="O580" i="16"/>
  <c r="T580" i="16"/>
  <c r="O1015" i="16"/>
  <c r="T1015" i="16"/>
  <c r="O1112" i="16"/>
  <c r="T1112" i="16"/>
  <c r="O1977" i="16"/>
  <c r="T1977" i="16"/>
  <c r="O659" i="16"/>
  <c r="T659" i="16"/>
  <c r="O1931" i="16"/>
  <c r="T1931" i="16"/>
  <c r="O1272" i="16"/>
  <c r="T1272" i="16"/>
  <c r="O1707" i="16"/>
  <c r="T1707" i="16"/>
  <c r="O76" i="16"/>
  <c r="T76" i="16"/>
  <c r="O583" i="16"/>
  <c r="T583" i="16"/>
  <c r="O1602" i="16"/>
  <c r="T1602" i="16"/>
  <c r="O631" i="16"/>
  <c r="T631" i="16"/>
  <c r="O285" i="16"/>
  <c r="T285" i="16"/>
  <c r="O1749" i="16"/>
  <c r="T1749" i="16"/>
  <c r="O2411" i="16"/>
  <c r="T2411" i="16"/>
  <c r="O2803" i="16"/>
  <c r="T2803" i="16"/>
  <c r="O1584" i="16"/>
  <c r="T1584" i="16"/>
  <c r="O137" i="16"/>
  <c r="T137" i="16"/>
  <c r="O738" i="16"/>
  <c r="T738" i="16"/>
  <c r="O1181" i="16"/>
  <c r="T1181" i="16"/>
  <c r="O1054" i="16"/>
  <c r="T1054" i="16"/>
  <c r="O266" i="16"/>
  <c r="T266" i="16"/>
  <c r="O2613" i="16"/>
  <c r="T2613" i="16"/>
  <c r="O2374" i="16"/>
  <c r="T2374" i="16"/>
  <c r="O3120" i="16"/>
  <c r="T3120" i="16"/>
  <c r="O3068" i="16"/>
  <c r="T3068" i="16"/>
  <c r="O2446" i="16"/>
  <c r="T2446" i="16"/>
  <c r="O2417" i="16"/>
  <c r="T2417" i="16"/>
  <c r="O2065" i="16"/>
  <c r="T2065" i="16"/>
  <c r="O2055" i="16"/>
  <c r="T2055" i="16"/>
  <c r="O1648" i="16"/>
  <c r="T1648" i="16"/>
  <c r="O1844" i="16"/>
  <c r="T1844" i="16"/>
  <c r="O1534" i="16"/>
  <c r="T1534" i="16"/>
  <c r="O190" i="16"/>
  <c r="T190" i="16"/>
  <c r="O1114" i="16"/>
  <c r="T1114" i="16"/>
  <c r="O133" i="16"/>
  <c r="T133" i="16"/>
  <c r="O1034" i="16"/>
  <c r="T1034" i="16"/>
  <c r="O244" i="16"/>
  <c r="T244" i="16"/>
  <c r="O1158" i="16"/>
  <c r="T1158" i="16"/>
  <c r="O1616" i="16"/>
  <c r="T1616" i="16"/>
  <c r="O2522" i="16"/>
  <c r="T2522" i="16"/>
  <c r="O2195" i="16"/>
  <c r="T2195" i="16"/>
  <c r="O2051" i="16"/>
  <c r="T2051" i="16"/>
  <c r="O2841" i="16"/>
  <c r="T2841" i="16"/>
  <c r="O3170" i="16"/>
  <c r="T3170" i="16"/>
  <c r="O2758" i="16"/>
  <c r="T2758" i="16"/>
  <c r="O1374" i="16"/>
  <c r="T1374" i="16"/>
  <c r="O438" i="16"/>
  <c r="T438" i="16"/>
  <c r="O1261" i="16"/>
  <c r="T1261" i="16"/>
  <c r="O2059" i="16"/>
  <c r="T2059" i="16"/>
  <c r="O862" i="16"/>
  <c r="T862" i="16"/>
  <c r="O3336" i="16"/>
  <c r="T3336" i="16"/>
  <c r="O3415" i="16"/>
  <c r="T3415" i="16"/>
  <c r="O2222" i="16"/>
  <c r="T2222" i="16"/>
  <c r="O2289" i="16"/>
  <c r="T2289" i="16"/>
  <c r="O2379" i="16"/>
  <c r="T2379" i="16"/>
  <c r="O3837" i="16"/>
  <c r="T3837" i="16"/>
  <c r="O3152" i="16"/>
  <c r="T3152" i="16"/>
  <c r="O2698" i="16"/>
  <c r="T2698" i="16"/>
  <c r="O2944" i="16"/>
  <c r="T2944" i="16"/>
  <c r="O3839" i="16"/>
  <c r="T3839" i="16"/>
  <c r="O1230" i="16"/>
  <c r="T1230" i="16"/>
  <c r="O117" i="16"/>
  <c r="T117" i="16"/>
  <c r="O946" i="16"/>
  <c r="T946" i="16"/>
  <c r="O1728" i="16"/>
  <c r="T1728" i="16"/>
  <c r="O614" i="16"/>
  <c r="T614" i="16"/>
  <c r="O2005" i="16"/>
  <c r="T2005" i="16"/>
  <c r="O610" i="16"/>
  <c r="T610" i="16"/>
  <c r="O2023" i="16"/>
  <c r="T2023" i="16"/>
  <c r="O706" i="16"/>
  <c r="T706" i="16"/>
  <c r="O254" i="16"/>
  <c r="T254" i="16"/>
  <c r="O3191" i="16"/>
  <c r="T3191" i="16"/>
  <c r="O3246" i="16"/>
  <c r="T3246" i="16"/>
  <c r="O3728" i="16"/>
  <c r="T3728" i="16"/>
  <c r="O3682" i="16"/>
  <c r="T3682" i="16"/>
  <c r="O3008" i="16"/>
  <c r="T3008" i="16"/>
  <c r="O2936" i="16"/>
  <c r="T2936" i="16"/>
  <c r="O2553" i="16"/>
  <c r="T2553" i="16"/>
  <c r="O2883" i="16"/>
  <c r="T2883" i="16"/>
  <c r="O2459" i="16"/>
  <c r="T2459" i="16"/>
  <c r="O3754" i="16"/>
  <c r="T3754" i="16"/>
  <c r="O1836" i="16"/>
  <c r="T1836" i="16"/>
  <c r="O1254" i="16"/>
  <c r="T1254" i="16"/>
  <c r="O1558" i="16"/>
  <c r="T1558" i="16"/>
  <c r="O1862" i="16"/>
  <c r="T1862" i="16"/>
  <c r="O306" i="16"/>
  <c r="T306" i="16"/>
  <c r="O3555" i="16"/>
  <c r="T3555" i="16"/>
  <c r="O3371" i="16"/>
  <c r="T3371" i="16"/>
  <c r="O3388" i="16"/>
  <c r="T3388" i="16"/>
  <c r="O3588" i="16"/>
  <c r="T3588" i="16"/>
  <c r="O2179" i="16"/>
  <c r="T2179" i="16"/>
  <c r="O2485" i="16"/>
  <c r="T2485" i="16"/>
  <c r="O2591" i="16"/>
  <c r="T2591" i="16"/>
  <c r="O2609" i="16"/>
  <c r="T2609" i="16"/>
  <c r="O2219" i="16"/>
  <c r="T2219" i="16"/>
  <c r="O2274" i="16"/>
  <c r="T2274" i="16"/>
  <c r="O2342" i="16"/>
  <c r="T2342" i="16"/>
  <c r="O2271" i="16"/>
  <c r="T2271" i="16"/>
  <c r="O106" i="16"/>
  <c r="T106" i="16"/>
  <c r="O469" i="16"/>
  <c r="T469" i="16"/>
  <c r="O1744" i="16"/>
  <c r="T1744" i="16"/>
  <c r="O260" i="16"/>
  <c r="T260" i="16"/>
  <c r="O1756" i="16"/>
  <c r="T1756" i="16"/>
  <c r="O898" i="16"/>
  <c r="T898" i="16"/>
  <c r="O146" i="16"/>
  <c r="T146" i="16"/>
  <c r="O1515" i="16"/>
  <c r="T1515" i="16"/>
  <c r="O3164" i="16"/>
  <c r="T3164" i="16"/>
  <c r="O3495" i="16"/>
  <c r="T3495" i="16"/>
  <c r="O3503" i="16"/>
  <c r="T3503" i="16"/>
  <c r="O2577" i="16"/>
  <c r="T2577" i="16"/>
  <c r="O2482" i="16"/>
  <c r="T2482" i="16"/>
  <c r="O2147" i="16"/>
  <c r="T2147" i="16"/>
  <c r="O2118" i="16"/>
  <c r="T2118" i="16"/>
  <c r="O3360" i="16"/>
  <c r="T3360" i="16"/>
  <c r="O3438" i="16"/>
  <c r="T3438" i="16"/>
  <c r="O284" i="16"/>
  <c r="T284" i="16"/>
  <c r="O238" i="16"/>
  <c r="T238" i="16"/>
  <c r="O1462" i="16"/>
  <c r="T1462" i="16"/>
  <c r="O60" i="16"/>
  <c r="T60" i="16"/>
  <c r="O327" i="16"/>
  <c r="T327" i="16"/>
  <c r="O1586" i="16"/>
  <c r="T1586" i="16"/>
  <c r="O522" i="16"/>
  <c r="T522" i="16"/>
  <c r="O886" i="16"/>
  <c r="T886" i="16"/>
  <c r="O87" i="16"/>
  <c r="T87" i="16"/>
  <c r="O1502" i="16"/>
  <c r="T1502" i="16"/>
  <c r="O398" i="16"/>
  <c r="T398" i="16"/>
  <c r="O1333" i="16"/>
  <c r="T1333" i="16"/>
  <c r="O3266" i="16"/>
  <c r="T3266" i="16"/>
  <c r="O3286" i="16"/>
  <c r="T3286" i="16"/>
  <c r="O3082" i="16"/>
  <c r="T3082" i="16"/>
  <c r="O3300" i="16"/>
  <c r="T3300" i="16"/>
  <c r="O3391" i="16"/>
  <c r="T3391" i="16"/>
  <c r="O3722" i="16"/>
  <c r="T3722" i="16"/>
  <c r="O3660" i="16"/>
  <c r="T3660" i="16"/>
  <c r="O2557" i="16"/>
  <c r="T2557" i="16"/>
  <c r="O3464" i="16"/>
  <c r="T3464" i="16"/>
  <c r="O1082" i="16"/>
  <c r="T1082" i="16"/>
  <c r="O762" i="16"/>
  <c r="T762" i="16"/>
  <c r="O1470" i="16"/>
  <c r="T1470" i="16"/>
  <c r="O1106" i="16"/>
  <c r="T1106" i="16"/>
  <c r="O2079" i="16"/>
  <c r="T2079" i="16"/>
  <c r="O2876" i="16"/>
  <c r="T2876" i="16"/>
  <c r="O3206" i="16"/>
  <c r="T3206" i="16"/>
  <c r="O1908" i="16"/>
  <c r="T1908" i="16"/>
  <c r="O2278" i="16"/>
  <c r="T2278" i="16"/>
  <c r="O2194" i="16"/>
  <c r="T2194" i="16"/>
  <c r="O3635" i="16"/>
  <c r="T3635" i="16"/>
  <c r="O3575" i="16"/>
  <c r="T3575" i="16"/>
  <c r="O1830" i="16"/>
  <c r="T1830" i="16"/>
  <c r="O3072" i="16"/>
  <c r="T3072" i="16"/>
  <c r="O1979" i="16"/>
  <c r="T1979" i="16"/>
  <c r="O978" i="16"/>
  <c r="T978" i="16"/>
  <c r="O994" i="16"/>
  <c r="T994" i="16"/>
  <c r="O1150" i="16"/>
  <c r="T1150" i="16"/>
  <c r="O815" i="16"/>
  <c r="T815" i="16"/>
  <c r="O1299" i="16"/>
  <c r="T1299" i="16"/>
  <c r="O1458" i="16"/>
  <c r="T1458" i="16"/>
  <c r="O524" i="16"/>
  <c r="T524" i="16"/>
  <c r="O1758" i="16"/>
  <c r="T1758" i="16"/>
  <c r="O1215" i="16"/>
  <c r="T1215" i="16"/>
  <c r="O686" i="16"/>
  <c r="T686" i="16"/>
  <c r="O1880" i="16"/>
  <c r="T1880" i="16"/>
  <c r="O3069" i="16"/>
  <c r="T3069" i="16"/>
  <c r="O3172" i="16"/>
  <c r="T3172" i="16"/>
  <c r="O1764" i="16"/>
  <c r="T1764" i="16"/>
  <c r="O3468" i="16"/>
  <c r="T3468" i="16"/>
  <c r="O2476" i="16"/>
  <c r="T2476" i="16"/>
  <c r="O3654" i="16"/>
  <c r="T3654" i="16"/>
  <c r="O3432" i="16"/>
  <c r="T3432" i="16"/>
  <c r="O3234" i="16"/>
  <c r="T3234" i="16"/>
  <c r="O882" i="16"/>
  <c r="T882" i="16"/>
  <c r="O850" i="16"/>
  <c r="T850" i="16"/>
  <c r="O1156" i="16"/>
  <c r="T1156" i="16"/>
  <c r="O380" i="16"/>
  <c r="T380" i="16"/>
  <c r="O1614" i="16"/>
  <c r="T1614" i="16"/>
  <c r="O442" i="16"/>
  <c r="T442" i="16"/>
  <c r="O1522" i="16"/>
  <c r="T1522" i="16"/>
  <c r="O2769" i="16"/>
  <c r="T2769" i="16"/>
  <c r="O3099" i="16"/>
  <c r="T3099" i="16"/>
  <c r="O1608" i="16"/>
  <c r="T1608" i="16"/>
  <c r="O2861" i="16"/>
  <c r="T2861" i="16"/>
  <c r="O967" i="16"/>
  <c r="T967" i="16"/>
  <c r="O838" i="16"/>
  <c r="T838" i="16"/>
  <c r="O770" i="16"/>
  <c r="T770" i="16"/>
  <c r="O1838" i="16"/>
  <c r="T1838" i="16"/>
  <c r="O290" i="16"/>
  <c r="T290" i="16"/>
  <c r="O1983" i="16"/>
  <c r="T1983" i="16"/>
  <c r="O1604" i="16"/>
  <c r="T1604" i="16"/>
  <c r="O2091" i="16"/>
  <c r="T2091" i="16"/>
  <c r="O1210" i="16"/>
  <c r="T1210" i="16"/>
  <c r="O3000" i="16"/>
  <c r="T3000" i="16"/>
  <c r="O2830" i="16"/>
  <c r="T2830" i="16"/>
  <c r="O3159" i="16"/>
  <c r="T3159" i="16"/>
  <c r="O2627" i="16"/>
  <c r="T2627" i="16"/>
  <c r="O2544" i="16"/>
  <c r="T2544" i="16"/>
  <c r="O2610" i="16"/>
  <c r="T2610" i="16"/>
  <c r="O1465" i="16"/>
  <c r="T1465" i="16"/>
  <c r="O3726" i="16"/>
  <c r="T3726" i="16"/>
  <c r="O2245" i="16"/>
  <c r="T2245" i="16"/>
  <c r="O3668" i="16"/>
  <c r="T3668" i="16"/>
  <c r="O2176" i="16"/>
  <c r="T2176" i="16"/>
  <c r="O3273" i="16"/>
  <c r="T3273" i="16"/>
  <c r="O3189" i="16"/>
  <c r="T3189" i="16"/>
  <c r="O2699" i="16"/>
  <c r="T2699" i="16"/>
  <c r="O2616" i="16"/>
  <c r="T2616" i="16"/>
  <c r="O2683" i="16"/>
  <c r="T2683" i="16"/>
  <c r="O1536" i="16"/>
  <c r="T1536" i="16"/>
  <c r="O437" i="16"/>
  <c r="T437" i="16"/>
  <c r="O1804" i="16"/>
  <c r="T1804" i="16"/>
  <c r="O872" i="16"/>
  <c r="T872" i="16"/>
  <c r="O1998" i="16"/>
  <c r="T1998" i="16"/>
  <c r="O693" i="16"/>
  <c r="T693" i="16"/>
  <c r="O503" i="16"/>
  <c r="T503" i="16"/>
  <c r="O1739" i="16"/>
  <c r="T1739" i="16"/>
  <c r="O1129" i="16"/>
  <c r="T1129" i="16"/>
  <c r="O1692" i="16"/>
  <c r="T1692" i="16"/>
  <c r="O148" i="16"/>
  <c r="T148" i="16"/>
  <c r="O1563" i="16"/>
  <c r="T1563" i="16"/>
  <c r="O976" i="16"/>
  <c r="T976" i="16"/>
  <c r="O1839" i="16"/>
  <c r="T1839" i="16"/>
  <c r="O439" i="16"/>
  <c r="T439" i="16"/>
  <c r="O1457" i="16"/>
  <c r="T1457" i="16"/>
  <c r="O488" i="16"/>
  <c r="T488" i="16"/>
  <c r="O1460" i="16"/>
  <c r="T1460" i="16"/>
  <c r="O141" i="16"/>
  <c r="T141" i="16"/>
  <c r="O1605" i="16"/>
  <c r="T1605" i="16"/>
  <c r="O1643" i="16"/>
  <c r="T1643" i="16"/>
  <c r="O1658" i="16"/>
  <c r="T1658" i="16"/>
  <c r="O441" i="16"/>
  <c r="T441" i="16"/>
  <c r="O433" i="16"/>
  <c r="T433" i="16"/>
  <c r="O2720" i="16"/>
  <c r="T2720" i="16"/>
  <c r="O3049" i="16"/>
  <c r="T3049" i="16"/>
  <c r="O2674" i="16"/>
  <c r="T2674" i="16"/>
  <c r="O2500" i="16"/>
  <c r="T2500" i="16"/>
  <c r="O2401" i="16"/>
  <c r="T2401" i="16"/>
  <c r="O2466" i="16"/>
  <c r="T2466" i="16"/>
  <c r="O1321" i="16"/>
  <c r="T1321" i="16"/>
  <c r="O3046" i="16"/>
  <c r="T3046" i="16"/>
  <c r="O2472" i="16"/>
  <c r="T2472" i="16"/>
  <c r="O2538" i="16"/>
  <c r="T2538" i="16"/>
  <c r="O1392" i="16"/>
  <c r="T1392" i="16"/>
  <c r="O293" i="16"/>
  <c r="T293" i="16"/>
  <c r="O727" i="16"/>
  <c r="T727" i="16"/>
  <c r="O1689" i="16"/>
  <c r="T1689" i="16"/>
  <c r="O359" i="16"/>
  <c r="T359" i="16"/>
  <c r="O1571" i="16"/>
  <c r="T1571" i="16"/>
  <c r="O1068" i="16"/>
  <c r="T1068" i="16"/>
  <c r="O483" i="16"/>
  <c r="T483" i="16"/>
  <c r="O1550" i="16"/>
  <c r="T1550" i="16"/>
  <c r="O1419" i="16"/>
  <c r="T1419" i="16"/>
  <c r="O832" i="16"/>
  <c r="T832" i="16"/>
  <c r="O1697" i="16"/>
  <c r="T1697" i="16"/>
  <c r="O344" i="16"/>
  <c r="T344" i="16"/>
  <c r="O1317" i="16"/>
  <c r="T1317" i="16"/>
  <c r="O1461" i="16"/>
  <c r="T1461" i="16"/>
  <c r="O120" i="16"/>
  <c r="T120" i="16"/>
  <c r="O1463" i="16"/>
  <c r="T1463" i="16"/>
  <c r="O196" i="16"/>
  <c r="T196" i="16"/>
  <c r="O295" i="16"/>
  <c r="T295" i="16"/>
  <c r="O3729" i="16"/>
  <c r="T3729" i="16"/>
  <c r="O1974" i="16"/>
  <c r="T1974" i="16"/>
  <c r="O2304" i="16"/>
  <c r="T2304" i="16"/>
  <c r="O2359" i="16"/>
  <c r="T2359" i="16"/>
  <c r="O2696" i="16"/>
  <c r="T2696" i="16"/>
  <c r="O3026" i="16"/>
  <c r="T3026" i="16"/>
  <c r="O2787" i="16"/>
  <c r="T2787" i="16"/>
  <c r="O2704" i="16"/>
  <c r="T2704" i="16"/>
  <c r="O3178" i="16"/>
  <c r="T3178" i="16"/>
  <c r="O3197" i="16"/>
  <c r="T3197" i="16"/>
  <c r="O3107" i="16"/>
  <c r="T3107" i="16"/>
  <c r="O3161" i="16"/>
  <c r="T3161" i="16"/>
  <c r="O3127" i="16"/>
  <c r="T3127" i="16"/>
  <c r="O3055" i="16"/>
  <c r="T3055" i="16"/>
  <c r="O3386" i="16"/>
  <c r="T3386" i="16"/>
  <c r="O2528" i="16"/>
  <c r="T2528" i="16"/>
  <c r="O2858" i="16"/>
  <c r="T2858" i="16"/>
  <c r="O2434" i="16"/>
  <c r="T2434" i="16"/>
  <c r="O2776" i="16"/>
  <c r="T2776" i="16"/>
  <c r="O1799" i="16"/>
  <c r="T1799" i="16"/>
  <c r="O396" i="16"/>
  <c r="T396" i="16"/>
  <c r="O769" i="16"/>
  <c r="T769" i="16"/>
  <c r="O783" i="16"/>
  <c r="T783" i="16"/>
  <c r="O558" i="16"/>
  <c r="T558" i="16"/>
  <c r="O1781" i="16"/>
  <c r="T1781" i="16"/>
  <c r="O847" i="16"/>
  <c r="T847" i="16"/>
  <c r="O1831" i="16"/>
  <c r="T1831" i="16"/>
  <c r="O1363" i="16"/>
  <c r="T1363" i="16"/>
  <c r="O52" i="16"/>
  <c r="T52" i="16"/>
  <c r="O911" i="16"/>
  <c r="T911" i="16"/>
  <c r="O1703" i="16"/>
  <c r="T1703" i="16"/>
  <c r="O1093" i="16"/>
  <c r="T1093" i="16"/>
  <c r="O591" i="16"/>
  <c r="T591" i="16"/>
  <c r="O1981" i="16"/>
  <c r="T1981" i="16"/>
  <c r="O376" i="16"/>
  <c r="T376" i="16"/>
  <c r="O1553" i="16"/>
  <c r="T1553" i="16"/>
  <c r="O619" i="16"/>
  <c r="T619" i="16"/>
  <c r="O751" i="16"/>
  <c r="T751" i="16"/>
  <c r="O3834" i="16"/>
  <c r="T3834" i="16"/>
  <c r="O2276" i="16"/>
  <c r="T2276" i="16"/>
  <c r="O2582" i="16"/>
  <c r="T2582" i="16"/>
  <c r="O2468" i="16"/>
  <c r="T2468" i="16"/>
  <c r="O2230" i="16"/>
  <c r="T2230" i="16"/>
  <c r="O2572" i="16"/>
  <c r="T2572" i="16"/>
  <c r="O3030" i="16"/>
  <c r="T3030" i="16"/>
  <c r="O3283" i="16"/>
  <c r="T3283" i="16"/>
  <c r="O3589" i="16"/>
  <c r="T3589" i="16"/>
  <c r="O2925" i="16"/>
  <c r="T2925" i="16"/>
  <c r="O2828" i="16"/>
  <c r="T2828" i="16"/>
  <c r="O2301" i="16"/>
  <c r="T2301" i="16"/>
  <c r="O2644" i="16"/>
  <c r="T2644" i="16"/>
  <c r="O2256" i="16"/>
  <c r="T2256" i="16"/>
  <c r="O1909" i="16"/>
  <c r="T1909" i="16"/>
  <c r="O1911" i="16"/>
  <c r="T1911" i="16"/>
  <c r="O1505" i="16"/>
  <c r="T1505" i="16"/>
  <c r="O1699" i="16"/>
  <c r="T1699" i="16"/>
  <c r="O393" i="16"/>
  <c r="T393" i="16"/>
  <c r="O1389" i="16"/>
  <c r="T1389" i="16"/>
  <c r="O1953" i="16"/>
  <c r="T1953" i="16"/>
  <c r="O635" i="16"/>
  <c r="T635" i="16"/>
  <c r="O1128" i="16"/>
  <c r="T1128" i="16"/>
  <c r="O891" i="16"/>
  <c r="T891" i="16"/>
  <c r="O1705" i="16"/>
  <c r="T1705" i="16"/>
  <c r="O1063" i="16"/>
  <c r="T1063" i="16"/>
  <c r="O1459" i="16"/>
  <c r="T1459" i="16"/>
  <c r="O1304" i="16"/>
  <c r="T1304" i="16"/>
  <c r="O993" i="16"/>
  <c r="T993" i="16"/>
  <c r="O373" i="16"/>
  <c r="T373" i="16"/>
  <c r="O3395" i="16"/>
  <c r="T3395" i="16"/>
  <c r="O3413" i="16"/>
  <c r="T3413" i="16"/>
  <c r="O2347" i="16"/>
  <c r="T2347" i="16"/>
  <c r="O2654" i="16"/>
  <c r="T2654" i="16"/>
  <c r="O2132" i="16"/>
  <c r="T2132" i="16"/>
  <c r="O2438" i="16"/>
  <c r="T2438" i="16"/>
  <c r="O2313" i="16"/>
  <c r="T2313" i="16"/>
  <c r="O2656" i="16"/>
  <c r="T2656" i="16"/>
  <c r="O3738" i="16"/>
  <c r="T3738" i="16"/>
  <c r="O2428" i="16"/>
  <c r="T2428" i="16"/>
  <c r="O2057" i="16"/>
  <c r="T2057" i="16"/>
  <c r="O2833" i="16"/>
  <c r="T2833" i="16"/>
  <c r="O2886" i="16"/>
  <c r="T2886" i="16"/>
  <c r="O3445" i="16"/>
  <c r="T3445" i="16"/>
  <c r="O2780" i="16"/>
  <c r="T2780" i="16"/>
  <c r="O3110" i="16"/>
  <c r="T3110" i="16"/>
  <c r="O3014" i="16"/>
  <c r="T3014" i="16"/>
  <c r="O2158" i="16"/>
  <c r="T2158" i="16"/>
  <c r="O2129" i="16"/>
  <c r="T2129" i="16"/>
  <c r="O1245" i="16"/>
  <c r="T1245" i="16"/>
  <c r="O1754" i="16"/>
  <c r="T1754" i="16"/>
  <c r="O207" i="16"/>
  <c r="T207" i="16"/>
  <c r="O1767" i="16"/>
  <c r="T1767" i="16"/>
  <c r="O136" i="16"/>
  <c r="T136" i="16"/>
  <c r="O1361" i="16"/>
  <c r="T1361" i="16"/>
  <c r="O427" i="16"/>
  <c r="T427" i="16"/>
  <c r="O1556" i="16"/>
  <c r="T1556" i="16"/>
  <c r="O249" i="16"/>
  <c r="T249" i="16"/>
  <c r="O1809" i="16"/>
  <c r="T1809" i="16"/>
  <c r="O1895" i="16"/>
  <c r="T1895" i="16"/>
  <c r="O1249" i="16"/>
  <c r="T1249" i="16"/>
  <c r="O999" i="16"/>
  <c r="T999" i="16"/>
  <c r="O773" i="16"/>
  <c r="T773" i="16"/>
  <c r="O869" i="16"/>
  <c r="T869" i="16"/>
  <c r="O919" i="16"/>
  <c r="T919" i="16"/>
  <c r="O1039" i="16"/>
  <c r="T1039" i="16"/>
  <c r="O1161" i="16"/>
  <c r="T1161" i="16"/>
  <c r="O219" i="16"/>
  <c r="T219" i="16"/>
  <c r="O2445" i="16"/>
  <c r="T2445" i="16"/>
  <c r="O3269" i="16"/>
  <c r="T3269" i="16"/>
  <c r="O2204" i="16"/>
  <c r="T2204" i="16"/>
  <c r="O2295" i="16"/>
  <c r="T2295" i="16"/>
  <c r="O2168" i="16"/>
  <c r="T2168" i="16"/>
  <c r="O3753" i="16"/>
  <c r="T3753" i="16"/>
  <c r="O2272" i="16"/>
  <c r="T2272" i="16"/>
  <c r="O3670" i="16"/>
  <c r="T3670" i="16"/>
  <c r="O1913" i="16"/>
  <c r="T1913" i="16"/>
  <c r="O2688" i="16"/>
  <c r="T2688" i="16"/>
  <c r="O2742" i="16"/>
  <c r="T2742" i="16"/>
  <c r="O3301" i="16"/>
  <c r="T3301" i="16"/>
  <c r="O2636" i="16"/>
  <c r="T2636" i="16"/>
  <c r="O2966" i="16"/>
  <c r="T2966" i="16"/>
  <c r="O3825" i="16"/>
  <c r="T3825" i="16"/>
  <c r="O2355" i="16"/>
  <c r="T2355" i="16"/>
  <c r="O3743" i="16"/>
  <c r="T3743" i="16"/>
  <c r="O1985" i="16"/>
  <c r="T1985" i="16"/>
  <c r="O1609" i="16"/>
  <c r="T1609" i="16"/>
  <c r="O64" i="16"/>
  <c r="T64" i="16"/>
  <c r="O1623" i="16"/>
  <c r="T1623" i="16"/>
  <c r="O1217" i="16"/>
  <c r="T1217" i="16"/>
  <c r="O283" i="16"/>
  <c r="T283" i="16"/>
  <c r="O1399" i="16"/>
  <c r="T1399" i="16"/>
  <c r="O105" i="16"/>
  <c r="T105" i="16"/>
  <c r="O1101" i="16"/>
  <c r="T1101" i="16"/>
  <c r="O1665" i="16"/>
  <c r="T1665" i="16"/>
  <c r="O334" i="16"/>
  <c r="T334" i="16"/>
  <c r="O1715" i="16"/>
  <c r="T1715" i="16"/>
  <c r="O1105" i="16"/>
  <c r="T1105" i="16"/>
  <c r="O601" i="16"/>
  <c r="T601" i="16"/>
  <c r="O855" i="16"/>
  <c r="T855" i="16"/>
  <c r="O629" i="16"/>
  <c r="T629" i="16"/>
  <c r="O1710" i="16"/>
  <c r="T1710" i="16"/>
  <c r="O776" i="16"/>
  <c r="T776" i="16"/>
  <c r="O1147" i="16"/>
  <c r="T1147" i="16"/>
  <c r="O896" i="16"/>
  <c r="T896" i="16"/>
  <c r="O110" i="16"/>
  <c r="T110" i="16"/>
  <c r="O1051" i="16"/>
  <c r="T1051" i="16"/>
  <c r="O3308" i="16"/>
  <c r="T3308" i="16"/>
  <c r="O3637" i="16"/>
  <c r="T3637" i="16"/>
  <c r="O3645" i="16"/>
  <c r="T3645" i="16"/>
  <c r="O2165" i="16"/>
  <c r="T2165" i="16"/>
  <c r="O3418" i="16"/>
  <c r="T3418" i="16"/>
  <c r="O3431" i="16"/>
  <c r="T3431" i="16"/>
  <c r="O3510" i="16"/>
  <c r="T3510" i="16"/>
  <c r="O2258" i="16"/>
  <c r="T2258" i="16"/>
  <c r="O3051" i="16"/>
  <c r="T3051" i="16"/>
  <c r="O2969" i="16"/>
  <c r="T2969" i="16"/>
  <c r="O2291" i="16"/>
  <c r="T2291" i="16"/>
  <c r="O2309" i="16"/>
  <c r="T2309" i="16"/>
  <c r="O3504" i="16"/>
  <c r="T3504" i="16"/>
  <c r="O2096" i="16"/>
  <c r="T2096" i="16"/>
  <c r="O2389" i="16"/>
  <c r="T2389" i="16"/>
  <c r="O3811" i="16"/>
  <c r="T3811" i="16"/>
  <c r="O1409" i="16"/>
  <c r="T1409" i="16"/>
  <c r="O440" i="16"/>
  <c r="T440" i="16"/>
  <c r="O1619" i="16"/>
  <c r="T1619" i="16"/>
  <c r="O217" i="16"/>
  <c r="T217" i="16"/>
  <c r="O2029" i="16"/>
  <c r="T2029" i="16"/>
  <c r="O101" i="16"/>
  <c r="T101" i="16"/>
  <c r="O1289" i="16"/>
  <c r="T1289" i="16"/>
  <c r="O665" i="16"/>
  <c r="T665" i="16"/>
  <c r="O955" i="16"/>
  <c r="T955" i="16"/>
  <c r="O201" i="16"/>
  <c r="T201" i="16"/>
  <c r="O720" i="16"/>
  <c r="T720" i="16"/>
  <c r="O134" i="16"/>
  <c r="T134" i="16"/>
  <c r="O1777" i="16"/>
  <c r="T1777" i="16"/>
  <c r="O232" i="16"/>
  <c r="T232" i="16"/>
  <c r="O1647" i="16"/>
  <c r="T1647" i="16"/>
  <c r="O245" i="16"/>
  <c r="T245" i="16"/>
  <c r="O3223" i="16"/>
  <c r="T3223" i="16"/>
  <c r="O3529" i="16"/>
  <c r="T3529" i="16"/>
  <c r="O3345" i="16"/>
  <c r="T3345" i="16"/>
  <c r="O3687" i="16"/>
  <c r="T3687" i="16"/>
  <c r="O3347" i="16"/>
  <c r="T3347" i="16"/>
  <c r="O3365" i="16"/>
  <c r="T3365" i="16"/>
  <c r="O3276" i="16"/>
  <c r="T3276" i="16"/>
  <c r="O3342" i="16"/>
  <c r="T3342" i="16"/>
  <c r="O2160" i="16"/>
  <c r="T2160" i="16"/>
  <c r="O2660" i="16"/>
  <c r="T2660" i="16"/>
  <c r="O2990" i="16"/>
  <c r="T2990" i="16"/>
  <c r="O2565" i="16"/>
  <c r="T2565" i="16"/>
  <c r="O2181" i="16"/>
  <c r="T2181" i="16"/>
  <c r="O2136" i="16"/>
  <c r="T2136" i="16"/>
  <c r="O2153" i="16"/>
  <c r="T2153" i="16"/>
  <c r="O3419" i="16"/>
  <c r="T3419" i="16"/>
  <c r="O3349" i="16"/>
  <c r="T3349" i="16"/>
  <c r="O3425" i="16"/>
  <c r="T3425" i="16"/>
  <c r="O2232" i="16"/>
  <c r="T2232" i="16"/>
  <c r="O1779" i="16"/>
  <c r="T1779" i="16"/>
  <c r="O377" i="16"/>
  <c r="T377" i="16"/>
  <c r="O1542" i="16"/>
  <c r="T1542" i="16"/>
  <c r="O572" i="16"/>
  <c r="T572" i="16"/>
  <c r="O1606" i="16"/>
  <c r="T1606" i="16"/>
  <c r="O204" i="16"/>
  <c r="T204" i="16"/>
  <c r="O589" i="16"/>
  <c r="T589" i="16"/>
  <c r="O1849" i="16"/>
  <c r="T1849" i="16"/>
  <c r="O316" i="16"/>
  <c r="T316" i="16"/>
  <c r="O1441" i="16"/>
  <c r="T1441" i="16"/>
  <c r="O879" i="16"/>
  <c r="T879" i="16"/>
  <c r="O1276" i="16"/>
  <c r="T1276" i="16"/>
  <c r="O653" i="16"/>
  <c r="T653" i="16"/>
  <c r="O1301" i="16"/>
  <c r="T1301" i="16"/>
  <c r="O367" i="16"/>
  <c r="T367" i="16"/>
  <c r="O1483" i="16"/>
  <c r="T1483" i="16"/>
  <c r="O189" i="16"/>
  <c r="T189" i="16"/>
  <c r="O1185" i="16"/>
  <c r="T1185" i="16"/>
  <c r="O1008" i="16"/>
  <c r="T1008" i="16"/>
  <c r="O361" i="16"/>
  <c r="T361" i="16"/>
  <c r="O516" i="16"/>
  <c r="T516" i="16"/>
  <c r="O3351" i="16"/>
  <c r="T3351" i="16"/>
  <c r="O3357" i="16"/>
  <c r="T3357" i="16"/>
  <c r="O3699" i="16"/>
  <c r="T3699" i="16"/>
  <c r="O3131" i="16"/>
  <c r="T3131" i="16"/>
  <c r="O3359" i="16"/>
  <c r="T3359" i="16"/>
  <c r="O3377" i="16"/>
  <c r="T3377" i="16"/>
  <c r="O3143" i="16"/>
  <c r="T3143" i="16"/>
  <c r="O2052" i="16"/>
  <c r="T2052" i="16"/>
  <c r="O3451" i="16"/>
  <c r="T3451" i="16"/>
  <c r="O3757" i="16"/>
  <c r="T3757" i="16"/>
  <c r="O2762" i="16"/>
  <c r="T2762" i="16"/>
  <c r="O2338" i="16"/>
  <c r="T2338" i="16"/>
  <c r="O2680" i="16"/>
  <c r="T2680" i="16"/>
  <c r="O3779" i="16"/>
  <c r="T3779" i="16"/>
  <c r="O2020" i="16"/>
  <c r="T2020" i="16"/>
  <c r="O3215" i="16"/>
  <c r="T3215" i="16"/>
  <c r="O2101" i="16"/>
  <c r="T2101" i="16"/>
  <c r="O3829" i="16"/>
  <c r="T3829" i="16"/>
  <c r="O1412" i="16"/>
  <c r="T1412" i="16"/>
  <c r="O960" i="16"/>
  <c r="T960" i="16"/>
  <c r="O313" i="16"/>
  <c r="T313" i="16"/>
  <c r="O1717" i="16"/>
  <c r="T1717" i="16"/>
  <c r="O172" i="16"/>
  <c r="T172" i="16"/>
  <c r="O857" i="16"/>
  <c r="T857" i="16"/>
  <c r="O2008" i="16"/>
  <c r="T2008" i="16"/>
  <c r="O667" i="16"/>
  <c r="T667" i="16"/>
  <c r="O1195" i="16"/>
  <c r="T1195" i="16"/>
  <c r="O933" i="16"/>
  <c r="T933" i="16"/>
  <c r="O1846" i="16"/>
  <c r="T1846" i="16"/>
  <c r="O432" i="16"/>
  <c r="T432" i="16"/>
  <c r="O805" i="16"/>
  <c r="T805" i="16"/>
  <c r="O1489" i="16"/>
  <c r="T1489" i="16"/>
  <c r="O987" i="16"/>
  <c r="T987" i="16"/>
  <c r="O1359" i="16"/>
  <c r="T1359" i="16"/>
  <c r="O577" i="16"/>
  <c r="T577" i="16"/>
  <c r="O1159" i="16"/>
  <c r="T1159" i="16"/>
  <c r="O1894" i="16"/>
  <c r="T1894" i="16"/>
  <c r="O2934" i="16"/>
  <c r="T2934" i="16"/>
  <c r="O3240" i="16"/>
  <c r="T3240" i="16"/>
  <c r="O3625" i="16"/>
  <c r="T3625" i="16"/>
  <c r="O3057" i="16"/>
  <c r="T3057" i="16"/>
  <c r="O3592" i="16"/>
  <c r="T3592" i="16"/>
  <c r="O3077" i="16"/>
  <c r="T3077" i="16"/>
  <c r="O2989" i="16"/>
  <c r="T2989" i="16"/>
  <c r="O3043" i="16"/>
  <c r="T3043" i="16"/>
  <c r="O1897" i="16"/>
  <c r="T1897" i="16"/>
  <c r="O2373" i="16"/>
  <c r="T2373" i="16"/>
  <c r="O2678" i="16"/>
  <c r="T2678" i="16"/>
  <c r="O2265" i="16"/>
  <c r="T2265" i="16"/>
  <c r="O2224" i="16"/>
  <c r="T2224" i="16"/>
  <c r="O3621" i="16"/>
  <c r="T3621" i="16"/>
  <c r="O1866" i="16"/>
  <c r="T1866" i="16"/>
  <c r="O3130" i="16"/>
  <c r="T3130" i="16"/>
  <c r="O3059" i="16"/>
  <c r="T3059" i="16"/>
  <c r="O3113" i="16"/>
  <c r="T3113" i="16"/>
  <c r="O1968" i="16"/>
  <c r="T1968" i="16"/>
  <c r="O1491" i="16"/>
  <c r="T1491" i="16"/>
  <c r="O90" i="16"/>
  <c r="T90" i="16"/>
  <c r="O272" i="16"/>
  <c r="T272" i="16"/>
  <c r="O1400" i="16"/>
  <c r="T1400" i="16"/>
  <c r="O82" i="16"/>
  <c r="T82" i="16"/>
  <c r="O1293" i="16"/>
  <c r="T1293" i="16"/>
  <c r="O947" i="16"/>
  <c r="T947" i="16"/>
  <c r="O301" i="16"/>
  <c r="T301" i="16"/>
  <c r="O1560" i="16"/>
  <c r="T1560" i="16"/>
  <c r="O1994" i="16"/>
  <c r="T1994" i="16"/>
  <c r="O365" i="16"/>
  <c r="T365" i="16"/>
  <c r="O1013" i="16"/>
  <c r="T1013" i="16"/>
  <c r="O1183" i="16"/>
  <c r="T1183" i="16"/>
  <c r="O921" i="16"/>
  <c r="T921" i="16"/>
  <c r="O575" i="16"/>
  <c r="T575" i="16"/>
  <c r="O2038" i="16"/>
  <c r="T2038" i="16"/>
  <c r="O73" i="16"/>
  <c r="T73" i="16"/>
  <c r="O409" i="16"/>
  <c r="T409" i="16"/>
  <c r="O2791" i="16"/>
  <c r="T2791" i="16"/>
  <c r="O3151" i="16"/>
  <c r="T3151" i="16"/>
  <c r="O3482" i="16"/>
  <c r="T3482" i="16"/>
  <c r="O2913" i="16"/>
  <c r="T2913" i="16"/>
  <c r="O3119" i="16"/>
  <c r="T3119" i="16"/>
  <c r="O2915" i="16"/>
  <c r="T2915" i="16"/>
  <c r="O2933" i="16"/>
  <c r="T2933" i="16"/>
  <c r="O2897" i="16"/>
  <c r="T2897" i="16"/>
  <c r="O2228" i="16"/>
  <c r="T2228" i="16"/>
  <c r="O2534" i="16"/>
  <c r="T2534" i="16"/>
  <c r="O2121" i="16"/>
  <c r="T2121" i="16"/>
  <c r="O3561" i="16"/>
  <c r="T3561" i="16"/>
  <c r="O3749" i="16"/>
  <c r="T3749" i="16"/>
  <c r="O3478" i="16"/>
  <c r="T3478" i="16"/>
  <c r="O2986" i="16"/>
  <c r="T2986" i="16"/>
  <c r="O2971" i="16"/>
  <c r="T2971" i="16"/>
  <c r="O1348" i="16"/>
  <c r="T1348" i="16"/>
  <c r="O725" i="16"/>
  <c r="T725" i="16"/>
  <c r="O127" i="16"/>
  <c r="T127" i="16"/>
  <c r="O1256" i="16"/>
  <c r="T1256" i="16"/>
  <c r="O981" i="16"/>
  <c r="T981" i="16"/>
  <c r="O1137" i="16"/>
  <c r="T1137" i="16"/>
  <c r="O803" i="16"/>
  <c r="T803" i="16"/>
  <c r="O1199" i="16"/>
  <c r="T1199" i="16"/>
  <c r="O1417" i="16"/>
  <c r="T1417" i="16"/>
  <c r="O2006" i="16"/>
  <c r="T2006" i="16"/>
  <c r="O447" i="16"/>
  <c r="T447" i="16"/>
  <c r="O1850" i="16"/>
  <c r="T1850" i="16"/>
  <c r="O1746" i="16"/>
  <c r="T1746" i="16"/>
  <c r="O775" i="16"/>
  <c r="T775" i="16"/>
  <c r="O1747" i="16"/>
  <c r="T1747" i="16"/>
  <c r="O1160" i="16"/>
  <c r="T1160" i="16"/>
  <c r="O2316" i="16"/>
  <c r="T2316" i="16"/>
  <c r="O1236" i="16"/>
  <c r="T1236" i="16"/>
  <c r="O3066" i="16"/>
  <c r="T3066" i="16"/>
  <c r="O2852" i="16"/>
  <c r="T2852" i="16"/>
  <c r="O3182" i="16"/>
  <c r="T3182" i="16"/>
  <c r="O3375" i="16"/>
  <c r="T3375" i="16"/>
  <c r="O2818" i="16"/>
  <c r="T2818" i="16"/>
  <c r="O3149" i="16"/>
  <c r="T3149" i="16"/>
  <c r="O2759" i="16"/>
  <c r="T2759" i="16"/>
  <c r="O3552" i="16"/>
  <c r="T3552" i="16"/>
  <c r="O3501" i="16"/>
  <c r="T3501" i="16"/>
  <c r="O3404" i="16"/>
  <c r="T3404" i="16"/>
  <c r="O3748" i="16"/>
  <c r="T3748" i="16"/>
  <c r="O2889" i="16"/>
  <c r="T2889" i="16"/>
  <c r="O3220" i="16"/>
  <c r="T3220" i="16"/>
  <c r="O2831" i="16"/>
  <c r="T2831" i="16"/>
  <c r="O1480" i="16"/>
  <c r="T1480" i="16"/>
  <c r="O78" i="16"/>
  <c r="T78" i="16"/>
  <c r="O1244" i="16"/>
  <c r="T1244" i="16"/>
  <c r="O969" i="16"/>
  <c r="T969" i="16"/>
  <c r="O1965" i="16"/>
  <c r="T1965" i="16"/>
  <c r="O647" i="16"/>
  <c r="T647" i="16"/>
  <c r="O1582" i="16"/>
  <c r="T1582" i="16"/>
  <c r="O180" i="16"/>
  <c r="T180" i="16"/>
  <c r="O565" i="16"/>
  <c r="T565" i="16"/>
  <c r="O1264" i="16"/>
  <c r="T1264" i="16"/>
  <c r="O856" i="16"/>
  <c r="T856" i="16"/>
  <c r="O1590" i="16"/>
  <c r="T1590" i="16"/>
  <c r="O620" i="16"/>
  <c r="T620" i="16"/>
  <c r="O2048" i="16"/>
  <c r="T2048" i="16"/>
  <c r="O562" i="16"/>
  <c r="T562" i="16"/>
  <c r="O1026" i="16"/>
  <c r="T1026" i="16"/>
  <c r="O2731" i="16"/>
  <c r="T2731" i="16"/>
  <c r="O2955" i="16"/>
  <c r="T2955" i="16"/>
  <c r="O3768" i="16"/>
  <c r="T3768" i="16"/>
  <c r="O3016" i="16"/>
  <c r="T3016" i="16"/>
  <c r="O3843" i="16"/>
  <c r="T3843" i="16"/>
  <c r="O2573" i="16"/>
  <c r="T2573" i="16"/>
  <c r="O1924" i="16"/>
  <c r="T1924" i="16"/>
  <c r="O1660" i="16"/>
  <c r="T1660" i="16"/>
  <c r="O1856" i="16"/>
  <c r="T1856" i="16"/>
  <c r="O550" i="16"/>
  <c r="T550" i="16"/>
  <c r="O1046" i="16"/>
  <c r="T1046" i="16"/>
  <c r="O294" i="16"/>
  <c r="T294" i="16"/>
  <c r="O1314" i="16"/>
  <c r="T1314" i="16"/>
  <c r="O1042" i="16"/>
  <c r="T1042" i="16"/>
  <c r="O1872" i="16"/>
  <c r="T1872" i="16"/>
  <c r="O3821" i="16"/>
  <c r="T3821" i="16"/>
  <c r="O2479" i="16"/>
  <c r="T2479" i="16"/>
  <c r="O2785" i="16"/>
  <c r="T2785" i="16"/>
  <c r="O2457" i="16"/>
  <c r="T2457" i="16"/>
  <c r="O2362" i="16"/>
  <c r="T2362" i="16"/>
  <c r="O2015" i="16"/>
  <c r="T2015" i="16"/>
  <c r="O3433" i="16"/>
  <c r="T3433" i="16"/>
  <c r="O1346" i="16"/>
  <c r="T1346" i="16"/>
  <c r="O1180" i="16"/>
  <c r="T1180" i="16"/>
  <c r="O526" i="16"/>
  <c r="T526" i="16"/>
  <c r="O1258" i="16"/>
  <c r="T1258" i="16"/>
  <c r="O1672" i="16"/>
  <c r="T1672" i="16"/>
  <c r="O270" i="16"/>
  <c r="T270" i="16"/>
  <c r="O1748" i="16"/>
  <c r="T1748" i="16"/>
  <c r="O814" i="16"/>
  <c r="T814" i="16"/>
  <c r="O3539" i="16"/>
  <c r="T3539" i="16"/>
  <c r="O3666" i="16"/>
  <c r="T3666" i="16"/>
  <c r="O2491" i="16"/>
  <c r="T2491" i="16"/>
  <c r="O2797" i="16"/>
  <c r="T2797" i="16"/>
  <c r="O2799" i="16"/>
  <c r="T2799" i="16"/>
  <c r="O2183" i="16"/>
  <c r="T2183" i="16"/>
  <c r="O2201" i="16"/>
  <c r="T2201" i="16"/>
  <c r="O2975" i="16"/>
  <c r="T2975" i="16"/>
  <c r="O1884" i="16"/>
  <c r="T1884" i="16"/>
  <c r="O3254" i="16"/>
  <c r="T3254" i="16"/>
  <c r="O3160" i="16"/>
  <c r="T3160" i="16"/>
  <c r="O2273" i="16"/>
  <c r="T2273" i="16"/>
  <c r="O1390" i="16"/>
  <c r="T1390" i="16"/>
  <c r="O363" i="16"/>
  <c r="T363" i="16"/>
  <c r="O282" i="16"/>
  <c r="T282" i="16"/>
  <c r="O570" i="16"/>
  <c r="T570" i="16"/>
  <c r="O46" i="16"/>
  <c r="T46" i="16"/>
  <c r="O1394" i="16"/>
  <c r="T1394" i="16"/>
  <c r="O100" i="16"/>
  <c r="T100" i="16"/>
  <c r="O1539" i="16"/>
  <c r="T1539" i="16"/>
  <c r="O138" i="16"/>
  <c r="T138" i="16"/>
  <c r="O1014" i="16"/>
  <c r="T1014" i="16"/>
  <c r="O166" i="16"/>
  <c r="T166" i="16"/>
  <c r="O3756" i="16"/>
  <c r="T3756" i="16"/>
  <c r="O3814" i="16"/>
  <c r="T3814" i="16"/>
  <c r="O1740" i="16"/>
  <c r="T1740" i="16"/>
  <c r="O3140" i="16"/>
  <c r="T3140" i="16"/>
  <c r="O2685" i="16"/>
  <c r="T2685" i="16"/>
  <c r="O2501" i="16"/>
  <c r="T2501" i="16"/>
  <c r="O2111" i="16"/>
  <c r="T2111" i="16"/>
  <c r="O1246" i="16"/>
  <c r="T1246" i="16"/>
  <c r="O934" i="16"/>
  <c r="T934" i="16"/>
  <c r="O480" i="16"/>
  <c r="T480" i="16"/>
  <c r="O746" i="16"/>
  <c r="T746" i="16"/>
  <c r="O1562" i="16"/>
  <c r="T1562" i="16"/>
  <c r="O1396" i="16"/>
  <c r="T1396" i="16"/>
  <c r="O1302" i="16"/>
  <c r="T1302" i="16"/>
  <c r="O849" i="16"/>
  <c r="T849" i="16"/>
  <c r="O694" i="16"/>
  <c r="T694" i="16"/>
  <c r="O3250" i="16"/>
  <c r="T3250" i="16"/>
  <c r="O3611" i="16"/>
  <c r="T3611" i="16"/>
  <c r="O2509" i="16"/>
  <c r="T2509" i="16"/>
  <c r="O3776" i="16"/>
  <c r="T3776" i="16"/>
  <c r="O2511" i="16"/>
  <c r="T2511" i="16"/>
  <c r="O1596" i="16"/>
  <c r="T1596" i="16"/>
  <c r="O2996" i="16"/>
  <c r="T2996" i="16"/>
  <c r="O2541" i="16"/>
  <c r="T2541" i="16"/>
  <c r="O2871" i="16"/>
  <c r="T2871" i="16"/>
  <c r="O1102" i="16"/>
  <c r="T1102" i="16"/>
  <c r="O1036" i="16"/>
  <c r="T1036" i="16"/>
  <c r="O778" i="16"/>
  <c r="T778" i="16"/>
  <c r="O1418" i="16"/>
  <c r="T1418" i="16"/>
  <c r="O1252" i="16"/>
  <c r="T1252" i="16"/>
  <c r="O2011" i="16"/>
  <c r="T2011" i="16"/>
  <c r="O3747" i="16"/>
  <c r="T3747" i="16"/>
  <c r="O3646" i="16"/>
  <c r="T3646" i="16"/>
  <c r="O1902" i="16"/>
  <c r="T1902" i="16"/>
  <c r="O2318" i="16"/>
  <c r="T2318" i="16"/>
  <c r="O3739" i="16"/>
  <c r="T3739" i="16"/>
  <c r="O2721" i="16"/>
  <c r="T2721" i="16"/>
  <c r="O2626" i="16"/>
  <c r="T2626" i="16"/>
  <c r="O2207" i="16"/>
  <c r="T2207" i="16"/>
  <c r="O2262" i="16"/>
  <c r="T2262" i="16"/>
  <c r="O2330" i="16"/>
  <c r="T2330" i="16"/>
  <c r="O1700" i="16"/>
  <c r="T1700" i="16"/>
  <c r="O382" i="16"/>
  <c r="T382" i="16"/>
  <c r="O602" i="16"/>
  <c r="T602" i="16"/>
  <c r="O470" i="16"/>
  <c r="T470" i="16"/>
  <c r="O1731" i="16"/>
  <c r="T1731" i="16"/>
  <c r="O906" i="16"/>
  <c r="T906" i="16"/>
  <c r="O1494" i="16"/>
  <c r="T1494" i="16"/>
  <c r="O1342" i="16"/>
  <c r="T1342" i="16"/>
  <c r="O1030" i="16"/>
  <c r="T1030" i="16"/>
  <c r="O1162" i="16"/>
  <c r="T1162" i="16"/>
  <c r="O3595" i="16"/>
  <c r="T3595" i="16"/>
  <c r="O2103" i="16"/>
  <c r="T2103" i="16"/>
  <c r="O3551" i="16"/>
  <c r="T3551" i="16"/>
  <c r="O3643" i="16"/>
  <c r="T3643" i="16"/>
  <c r="O2896" i="16"/>
  <c r="T2896" i="16"/>
  <c r="O2525" i="16"/>
  <c r="T2525" i="16"/>
  <c r="O3436" i="16"/>
  <c r="T3436" i="16"/>
  <c r="O1688" i="16"/>
  <c r="T1688" i="16"/>
  <c r="O370" i="16"/>
  <c r="T370" i="16"/>
  <c r="O874" i="16"/>
  <c r="T874" i="16"/>
  <c r="O1354" i="16"/>
  <c r="T1354" i="16"/>
  <c r="O1766" i="16"/>
  <c r="T1766" i="16"/>
  <c r="O1002" i="16"/>
  <c r="T1002" i="16"/>
  <c r="O3020" i="16"/>
  <c r="T3020" i="16"/>
  <c r="O3460" i="16"/>
  <c r="T3460" i="16"/>
  <c r="O3198" i="16"/>
  <c r="T3198" i="16"/>
  <c r="O2421" i="16"/>
  <c r="T2421" i="16"/>
  <c r="O3719" i="16"/>
  <c r="T3719" i="16"/>
  <c r="O1973" i="16"/>
  <c r="T1973" i="16"/>
  <c r="O3270" i="16"/>
  <c r="T3270" i="16"/>
  <c r="O3523" i="16"/>
  <c r="T3523" i="16"/>
  <c r="O1122" i="16"/>
  <c r="T1122" i="16"/>
  <c r="O139" i="16"/>
  <c r="T139" i="16"/>
  <c r="O94" i="16"/>
  <c r="T94" i="16"/>
  <c r="O1306" i="16"/>
  <c r="T1306" i="16"/>
  <c r="O1443" i="16"/>
  <c r="T1443" i="16"/>
  <c r="O378" i="16"/>
  <c r="T378" i="16"/>
  <c r="O1600" i="16"/>
  <c r="T1600" i="16"/>
  <c r="O2047" i="16"/>
  <c r="T2047" i="16"/>
  <c r="O730" i="16"/>
  <c r="T730" i="16"/>
  <c r="O228" i="16"/>
  <c r="T228" i="16"/>
  <c r="O3295" i="16"/>
  <c r="T3295" i="16"/>
  <c r="O3387" i="16"/>
  <c r="T3387" i="16"/>
  <c r="O3262" i="16"/>
  <c r="T3262" i="16"/>
  <c r="O3060" i="16"/>
  <c r="T3060" i="16"/>
  <c r="O2607" i="16"/>
  <c r="T2607" i="16"/>
  <c r="O3706" i="16"/>
  <c r="T3706" i="16"/>
  <c r="O3148" i="16"/>
  <c r="T3148" i="16"/>
  <c r="O1255" i="16"/>
  <c r="T1255" i="16"/>
  <c r="O1058" i="16"/>
  <c r="T1058" i="16"/>
  <c r="O1154" i="16"/>
  <c r="T1154" i="16"/>
  <c r="O590" i="16"/>
  <c r="T590" i="16"/>
  <c r="O79" i="16"/>
  <c r="T79" i="16"/>
  <c r="O1892" i="16"/>
  <c r="T1892" i="16"/>
  <c r="O718" i="16"/>
  <c r="T718" i="16"/>
  <c r="O1476" i="16"/>
  <c r="T1476" i="16"/>
  <c r="O3845" i="16"/>
  <c r="T3845" i="16"/>
  <c r="O3096" i="16"/>
  <c r="T3096" i="16"/>
  <c r="O3243" i="16"/>
  <c r="T3243" i="16"/>
  <c r="O3448" i="16"/>
  <c r="T3448" i="16"/>
  <c r="O2845" i="16"/>
  <c r="T2845" i="16"/>
  <c r="O1752" i="16"/>
  <c r="T1752" i="16"/>
  <c r="O2463" i="16"/>
  <c r="T2463" i="16"/>
  <c r="O3808" i="16"/>
  <c r="T3808" i="16"/>
  <c r="O3004" i="16"/>
  <c r="T3004" i="16"/>
  <c r="O2916" i="16"/>
  <c r="T2916" i="16"/>
  <c r="O1824" i="16"/>
  <c r="T1824" i="16"/>
  <c r="O1111" i="16"/>
  <c r="T1111" i="16"/>
  <c r="O914" i="16"/>
  <c r="T914" i="16"/>
  <c r="O222" i="16"/>
  <c r="T222" i="16"/>
  <c r="O870" i="16"/>
  <c r="T870" i="16"/>
  <c r="O726" i="16"/>
  <c r="T726" i="16"/>
  <c r="O430" i="16"/>
  <c r="T430" i="16"/>
  <c r="O2370" i="16"/>
  <c r="T2370" i="16"/>
  <c r="O3372" i="16"/>
  <c r="T3372" i="16"/>
  <c r="O3045" i="16"/>
  <c r="T3045" i="16"/>
  <c r="O2777" i="16"/>
  <c r="T2777" i="16"/>
  <c r="O2143" i="16"/>
  <c r="T2143" i="16"/>
  <c r="O2449" i="16"/>
  <c r="T2449" i="16"/>
  <c r="O3822" i="16"/>
  <c r="T3822" i="16"/>
  <c r="O2378" i="16"/>
  <c r="T2378" i="16"/>
  <c r="O3831" i="16"/>
  <c r="T3831" i="16"/>
  <c r="O2849" i="16"/>
  <c r="T2849" i="16"/>
  <c r="O1978" i="16"/>
  <c r="T1978" i="16"/>
  <c r="O1503" i="16"/>
  <c r="T1503" i="16"/>
  <c r="O939" i="16"/>
  <c r="T939" i="16"/>
  <c r="O1098" i="16"/>
  <c r="T1098" i="16"/>
  <c r="O115" i="16"/>
  <c r="T115" i="16"/>
  <c r="O1992" i="16"/>
  <c r="T1992" i="16"/>
  <c r="O435" i="16"/>
  <c r="T435" i="16"/>
  <c r="O676" i="16"/>
  <c r="T676" i="16"/>
  <c r="O714" i="16"/>
  <c r="T714" i="16"/>
  <c r="O3138" i="16"/>
  <c r="T3138" i="16"/>
  <c r="O1010" i="16"/>
  <c r="T1010" i="16"/>
  <c r="O1723" i="16"/>
  <c r="T1723" i="16"/>
  <c r="O3194" i="16"/>
  <c r="T3194" i="16"/>
  <c r="O3511" i="16"/>
  <c r="T3511" i="16"/>
  <c r="O3038" i="16"/>
  <c r="T3038" i="16"/>
  <c r="O3409" i="16"/>
  <c r="T3409" i="16"/>
  <c r="O2687" i="16"/>
  <c r="T2687" i="16"/>
  <c r="O2706" i="16"/>
  <c r="T2706" i="16"/>
  <c r="O1822" i="16"/>
  <c r="T1822" i="16"/>
  <c r="O1336" i="16"/>
  <c r="T1336" i="16"/>
  <c r="O713" i="16"/>
  <c r="T713" i="16"/>
  <c r="O1003" i="16"/>
  <c r="T1003" i="16"/>
  <c r="O1100" i="16"/>
  <c r="T1100" i="16"/>
  <c r="O1821" i="16"/>
  <c r="T1821" i="16"/>
  <c r="O491" i="16"/>
  <c r="T491" i="16"/>
  <c r="O1067" i="16"/>
  <c r="T1067" i="16"/>
  <c r="O421" i="16"/>
  <c r="T421" i="16"/>
  <c r="O1825" i="16"/>
  <c r="T1825" i="16"/>
  <c r="O279" i="16"/>
  <c r="T279" i="16"/>
  <c r="O1119" i="16"/>
  <c r="T1119" i="16"/>
  <c r="O571" i="16"/>
  <c r="T571" i="16"/>
  <c r="O1447" i="16"/>
  <c r="T1447" i="16"/>
  <c r="O477" i="16"/>
  <c r="T477" i="16"/>
  <c r="O1903" i="16"/>
  <c r="T1903" i="16"/>
  <c r="O597" i="16"/>
  <c r="T597" i="16"/>
  <c r="O1738" i="16"/>
  <c r="T1738" i="16"/>
  <c r="O61" i="16"/>
  <c r="T61" i="16"/>
  <c r="O144" i="16"/>
  <c r="T144" i="16"/>
  <c r="O563" i="16"/>
  <c r="T563" i="16"/>
  <c r="O2081" i="16"/>
  <c r="T2081" i="16"/>
  <c r="O2778" i="16"/>
  <c r="T2778" i="16"/>
  <c r="O3085" i="16"/>
  <c r="T3085" i="16"/>
  <c r="O2564" i="16"/>
  <c r="T2564" i="16"/>
  <c r="O2894" i="16"/>
  <c r="T2894" i="16"/>
  <c r="O2757" i="16"/>
  <c r="T2757" i="16"/>
  <c r="O2518" i="16"/>
  <c r="T2518" i="16"/>
  <c r="O2860" i="16"/>
  <c r="T2860" i="16"/>
  <c r="O3265" i="16"/>
  <c r="T3265" i="16"/>
  <c r="O2148" i="16"/>
  <c r="T2148" i="16"/>
  <c r="O3570" i="16"/>
  <c r="T3570" i="16"/>
  <c r="O3750" i="16"/>
  <c r="T3750" i="16"/>
  <c r="O3212" i="16"/>
  <c r="T3212" i="16"/>
  <c r="O3542" i="16"/>
  <c r="T3542" i="16"/>
  <c r="O3447" i="16"/>
  <c r="T3447" i="16"/>
  <c r="O2590" i="16"/>
  <c r="T2590" i="16"/>
  <c r="O2560" i="16"/>
  <c r="T2560" i="16"/>
  <c r="O1677" i="16"/>
  <c r="T1677" i="16"/>
  <c r="O1192" i="16"/>
  <c r="T1192" i="16"/>
  <c r="O569" i="16"/>
  <c r="T569" i="16"/>
  <c r="O1793" i="16"/>
  <c r="T1793" i="16"/>
  <c r="O681" i="16"/>
  <c r="T681" i="16"/>
  <c r="O1678" i="16"/>
  <c r="T1678" i="16"/>
  <c r="O347" i="16"/>
  <c r="T347" i="16"/>
  <c r="O1271" i="16"/>
  <c r="T1271" i="16"/>
  <c r="O923" i="16"/>
  <c r="T923" i="16"/>
  <c r="O1681" i="16"/>
  <c r="T1681" i="16"/>
  <c r="O135" i="16"/>
  <c r="T135" i="16"/>
  <c r="O1828" i="16"/>
  <c r="T1828" i="16"/>
  <c r="O1303" i="16"/>
  <c r="T1303" i="16"/>
  <c r="O332" i="16"/>
  <c r="T332" i="16"/>
  <c r="O1759" i="16"/>
  <c r="T1759" i="16"/>
  <c r="O453" i="16"/>
  <c r="T453" i="16"/>
  <c r="O1594" i="16"/>
  <c r="T1594" i="16"/>
  <c r="O493" i="16"/>
  <c r="T493" i="16"/>
  <c r="O917" i="16"/>
  <c r="T917" i="16"/>
  <c r="O419" i="16"/>
  <c r="T419" i="16"/>
  <c r="O3800" i="16"/>
  <c r="T3800" i="16"/>
  <c r="O2320" i="16"/>
  <c r="T2320" i="16"/>
  <c r="O2375" i="16"/>
  <c r="T2375" i="16"/>
  <c r="O2393" i="16"/>
  <c r="T2393" i="16"/>
  <c r="O2149" i="16"/>
  <c r="T2149" i="16"/>
  <c r="O2202" i="16"/>
  <c r="T2202" i="16"/>
  <c r="O2088" i="16"/>
  <c r="T2088" i="16"/>
  <c r="O2755" i="16"/>
  <c r="T2755" i="16"/>
  <c r="O3061" i="16"/>
  <c r="T3061" i="16"/>
  <c r="O2870" i="16"/>
  <c r="T2870" i="16"/>
  <c r="O2774" i="16"/>
  <c r="T2774" i="16"/>
  <c r="O3556" i="16"/>
  <c r="T3556" i="16"/>
  <c r="O3186" i="16"/>
  <c r="T3186" i="16"/>
  <c r="O2808" i="16"/>
  <c r="T2808" i="16"/>
  <c r="O2862" i="16"/>
  <c r="T2862" i="16"/>
  <c r="O3421" i="16"/>
  <c r="T3421" i="16"/>
  <c r="O2612" i="16"/>
  <c r="T2612" i="16"/>
  <c r="O2942" i="16"/>
  <c r="T2942" i="16"/>
  <c r="O2847" i="16"/>
  <c r="T2847" i="16"/>
  <c r="O2000" i="16"/>
  <c r="T2000" i="16"/>
  <c r="O1103" i="16"/>
  <c r="T1103" i="16"/>
  <c r="O672" i="16"/>
  <c r="T672" i="16"/>
  <c r="O86" i="16"/>
  <c r="T86" i="16"/>
  <c r="O1479" i="16"/>
  <c r="T1479" i="16"/>
  <c r="O915" i="16"/>
  <c r="T915" i="16"/>
  <c r="O1313" i="16"/>
  <c r="T1313" i="16"/>
  <c r="O689" i="16"/>
  <c r="T689" i="16"/>
  <c r="O1770" i="16"/>
  <c r="T1770" i="16"/>
  <c r="O836" i="16"/>
  <c r="T836" i="16"/>
  <c r="O379" i="16"/>
  <c r="T379" i="16"/>
  <c r="O1496" i="16"/>
  <c r="T1496" i="16"/>
  <c r="O1785" i="16"/>
  <c r="T1785" i="16"/>
  <c r="O455" i="16"/>
  <c r="T455" i="16"/>
  <c r="O1871" i="16"/>
  <c r="T1871" i="16"/>
  <c r="O1225" i="16"/>
  <c r="T1225" i="16"/>
  <c r="O1969" i="16"/>
  <c r="T1969" i="16"/>
  <c r="O364" i="16"/>
  <c r="T364" i="16"/>
  <c r="O461" i="16"/>
  <c r="T461" i="16"/>
  <c r="O1685" i="16"/>
  <c r="T1685" i="16"/>
  <c r="O96" i="16"/>
  <c r="T96" i="16"/>
  <c r="O3586" i="16"/>
  <c r="T3586" i="16"/>
  <c r="O2161" i="16"/>
  <c r="T2161" i="16"/>
  <c r="O2214" i="16"/>
  <c r="T2214" i="16"/>
  <c r="O3744" i="16"/>
  <c r="T3744" i="16"/>
  <c r="O2335" i="16"/>
  <c r="T2335" i="16"/>
  <c r="O2882" i="16"/>
  <c r="T2882" i="16"/>
  <c r="O2643" i="16"/>
  <c r="T2643" i="16"/>
  <c r="O2218" i="16"/>
  <c r="T2218" i="16"/>
  <c r="O3035" i="16"/>
  <c r="T3035" i="16"/>
  <c r="O2963" i="16"/>
  <c r="T2963" i="16"/>
  <c r="O3018" i="16"/>
  <c r="T3018" i="16"/>
  <c r="O2983" i="16"/>
  <c r="T2983" i="16"/>
  <c r="O2372" i="16"/>
  <c r="T2372" i="16"/>
  <c r="O2715" i="16"/>
  <c r="T2715" i="16"/>
  <c r="O2632" i="16"/>
  <c r="T2632" i="16"/>
  <c r="O1642" i="16"/>
  <c r="T1642" i="16"/>
  <c r="O240" i="16"/>
  <c r="T240" i="16"/>
  <c r="O625" i="16"/>
  <c r="T625" i="16"/>
  <c r="O639" i="16"/>
  <c r="T639" i="16"/>
  <c r="O2044" i="16"/>
  <c r="T2044" i="16"/>
  <c r="O413" i="16"/>
  <c r="T413" i="16"/>
  <c r="O1637" i="16"/>
  <c r="T1637" i="16"/>
  <c r="O703" i="16"/>
  <c r="T703" i="16"/>
  <c r="O1687" i="16"/>
  <c r="T1687" i="16"/>
  <c r="O381" i="16"/>
  <c r="T381" i="16"/>
  <c r="O1220" i="16"/>
  <c r="T1220" i="16"/>
  <c r="O945" i="16"/>
  <c r="T945" i="16"/>
  <c r="O1089" i="16"/>
  <c r="T1089" i="16"/>
  <c r="O1523" i="16"/>
  <c r="T1523" i="16"/>
  <c r="O1033" i="16"/>
  <c r="T1033" i="16"/>
  <c r="O1837" i="16"/>
  <c r="T1837" i="16"/>
  <c r="O231" i="16"/>
  <c r="T231" i="16"/>
  <c r="O1528" i="16"/>
  <c r="T1528" i="16"/>
  <c r="O475" i="16"/>
  <c r="T475" i="16"/>
  <c r="O1603" i="16"/>
  <c r="T1603" i="16"/>
  <c r="O297" i="16"/>
  <c r="T297" i="16"/>
  <c r="O164" i="16"/>
  <c r="T164" i="16"/>
  <c r="O3442" i="16"/>
  <c r="T3442" i="16"/>
  <c r="O3815" i="16"/>
  <c r="T3815" i="16"/>
  <c r="O2070" i="16"/>
  <c r="T2070" i="16"/>
  <c r="O2192" i="16"/>
  <c r="T2192" i="16"/>
  <c r="O2496" i="16"/>
  <c r="T2496" i="16"/>
  <c r="O2408" i="16"/>
  <c r="T2408" i="16"/>
  <c r="O2157" i="16"/>
  <c r="T2157" i="16"/>
  <c r="O3558" i="16"/>
  <c r="T3558" i="16"/>
  <c r="O2416" i="16"/>
  <c r="T2416" i="16"/>
  <c r="O2891" i="16"/>
  <c r="T2891" i="16"/>
  <c r="O2910" i="16"/>
  <c r="T2910" i="16"/>
  <c r="O2820" i="16"/>
  <c r="T2820" i="16"/>
  <c r="O2875" i="16"/>
  <c r="T2875" i="16"/>
  <c r="O1727" i="16"/>
  <c r="T1727" i="16"/>
  <c r="O2839" i="16"/>
  <c r="T2839" i="16"/>
  <c r="O2768" i="16"/>
  <c r="T2768" i="16"/>
  <c r="O3098" i="16"/>
  <c r="T3098" i="16"/>
  <c r="O2229" i="16"/>
  <c r="T2229" i="16"/>
  <c r="O2146" i="16"/>
  <c r="T2146" i="16"/>
  <c r="O2488" i="16"/>
  <c r="T2488" i="16"/>
  <c r="O1485" i="16"/>
  <c r="T1485" i="16"/>
  <c r="O97" i="16"/>
  <c r="T97" i="16"/>
  <c r="O481" i="16"/>
  <c r="T481" i="16"/>
  <c r="O2054" i="16"/>
  <c r="T2054" i="16"/>
  <c r="O1899" i="16"/>
  <c r="T1899" i="16"/>
  <c r="O1493" i="16"/>
  <c r="T1493" i="16"/>
  <c r="O560" i="16"/>
  <c r="T560" i="16"/>
  <c r="O1531" i="16"/>
  <c r="T1531" i="16"/>
  <c r="O237" i="16"/>
  <c r="T237" i="16"/>
  <c r="O1076" i="16"/>
  <c r="T1076" i="16"/>
  <c r="O801" i="16"/>
  <c r="T801" i="16"/>
  <c r="O1941" i="16"/>
  <c r="T1941" i="16"/>
  <c r="O623" i="16"/>
  <c r="T623" i="16"/>
  <c r="O1355" i="16"/>
  <c r="T1355" i="16"/>
  <c r="O887" i="16"/>
  <c r="T887" i="16"/>
  <c r="O1694" i="16"/>
  <c r="T1694" i="16"/>
  <c r="O89" i="16"/>
  <c r="T89" i="16"/>
  <c r="O1384" i="16"/>
  <c r="T1384" i="16"/>
  <c r="O331" i="16"/>
  <c r="T331" i="16"/>
  <c r="O484" i="16"/>
  <c r="T484" i="16"/>
  <c r="O319" i="16"/>
  <c r="T319" i="16"/>
  <c r="O3299" i="16"/>
  <c r="T3299" i="16"/>
  <c r="O3628" i="16"/>
  <c r="T3628" i="16"/>
  <c r="O3671" i="16"/>
  <c r="T3671" i="16"/>
  <c r="O1926" i="16"/>
  <c r="T1926" i="16"/>
  <c r="O3534" i="16"/>
  <c r="T3534" i="16"/>
  <c r="O2341" i="16"/>
  <c r="T2341" i="16"/>
  <c r="O2570" i="16"/>
  <c r="T2570" i="16"/>
  <c r="O2356" i="16"/>
  <c r="T2356" i="16"/>
  <c r="O3741" i="16"/>
  <c r="T3741" i="16"/>
  <c r="O2747" i="16"/>
  <c r="T2747" i="16"/>
  <c r="O2766" i="16"/>
  <c r="T2766" i="16"/>
  <c r="O2675" i="16"/>
  <c r="T2675" i="16"/>
  <c r="O2730" i="16"/>
  <c r="T2730" i="16"/>
  <c r="O1583" i="16"/>
  <c r="T1583" i="16"/>
  <c r="O2695" i="16"/>
  <c r="T2695" i="16"/>
  <c r="O3001" i="16"/>
  <c r="T3001" i="16"/>
  <c r="O2624" i="16"/>
  <c r="T2624" i="16"/>
  <c r="O2954" i="16"/>
  <c r="T2954" i="16"/>
  <c r="O2085" i="16"/>
  <c r="T2085" i="16"/>
  <c r="O3812" i="16"/>
  <c r="T3812" i="16"/>
  <c r="O983" i="16"/>
  <c r="T983" i="16"/>
  <c r="O337" i="16"/>
  <c r="T337" i="16"/>
  <c r="O351" i="16"/>
  <c r="T351" i="16"/>
  <c r="O1755" i="16"/>
  <c r="T1755" i="16"/>
  <c r="O1349" i="16"/>
  <c r="T1349" i="16"/>
  <c r="O415" i="16"/>
  <c r="T415" i="16"/>
  <c r="O1387" i="16"/>
  <c r="T1387" i="16"/>
  <c r="O92" i="16"/>
  <c r="T92" i="16"/>
  <c r="O1964" i="16"/>
  <c r="T1964" i="16"/>
  <c r="O657" i="16"/>
  <c r="T657" i="16"/>
  <c r="O1797" i="16"/>
  <c r="T1797" i="16"/>
  <c r="O1187" i="16"/>
  <c r="T1187" i="16"/>
  <c r="O744" i="16"/>
  <c r="T744" i="16"/>
  <c r="O1549" i="16"/>
  <c r="T1549" i="16"/>
  <c r="O1240" i="16"/>
  <c r="T1240" i="16"/>
  <c r="O617" i="16"/>
  <c r="T617" i="16"/>
  <c r="O1121" i="16"/>
  <c r="T1121" i="16"/>
  <c r="O187" i="16"/>
  <c r="T187" i="16"/>
  <c r="O1291" i="16"/>
  <c r="T1291" i="16"/>
  <c r="O873" i="16"/>
  <c r="T873" i="16"/>
  <c r="O3366" i="16"/>
  <c r="T3366" i="16"/>
  <c r="O3740" i="16"/>
  <c r="T3740" i="16"/>
  <c r="O3488" i="16"/>
  <c r="T3488" i="16"/>
  <c r="O3830" i="16"/>
  <c r="T3830" i="16"/>
  <c r="O1937" i="16"/>
  <c r="T1937" i="16"/>
  <c r="O3492" i="16"/>
  <c r="T3492" i="16"/>
  <c r="O3581" i="16"/>
  <c r="T3581" i="16"/>
  <c r="O2804" i="16"/>
  <c r="T2804" i="16"/>
  <c r="O3134" i="16"/>
  <c r="T3134" i="16"/>
  <c r="O2709" i="16"/>
  <c r="T2709" i="16"/>
  <c r="O2668" i="16"/>
  <c r="T2668" i="16"/>
  <c r="O2279" i="16"/>
  <c r="T2279" i="16"/>
  <c r="O1818" i="16"/>
  <c r="T1818" i="16"/>
  <c r="O3715" i="16"/>
  <c r="T3715" i="16"/>
  <c r="O2377" i="16"/>
  <c r="T2377" i="16"/>
  <c r="O1923" i="16"/>
  <c r="T1923" i="16"/>
  <c r="O521" i="16"/>
  <c r="T521" i="16"/>
  <c r="O513" i="16"/>
  <c r="T513" i="16"/>
  <c r="O1763" i="16"/>
  <c r="T1763" i="16"/>
  <c r="O360" i="16"/>
  <c r="T360" i="16"/>
  <c r="O732" i="16"/>
  <c r="T732" i="16"/>
  <c r="O2017" i="16"/>
  <c r="T2017" i="16"/>
  <c r="O459" i="16"/>
  <c r="T459" i="16"/>
  <c r="O1587" i="16"/>
  <c r="T1587" i="16"/>
  <c r="O1023" i="16"/>
  <c r="T1023" i="16"/>
  <c r="O1420" i="16"/>
  <c r="T1420" i="16"/>
  <c r="O796" i="16"/>
  <c r="T796" i="16"/>
  <c r="O1444" i="16"/>
  <c r="T1444" i="16"/>
  <c r="O512" i="16"/>
  <c r="T512" i="16"/>
  <c r="O1638" i="16"/>
  <c r="T1638" i="16"/>
  <c r="O333" i="16"/>
  <c r="T333" i="16"/>
  <c r="O1329" i="16"/>
  <c r="T1329" i="16"/>
  <c r="O505" i="16"/>
  <c r="T505" i="16"/>
  <c r="O175" i="16"/>
  <c r="T175" i="16"/>
  <c r="O2958" i="16"/>
  <c r="T2958" i="16"/>
  <c r="O3758" i="16"/>
  <c r="T3758" i="16"/>
  <c r="O3393" i="16"/>
  <c r="T3393" i="16"/>
  <c r="O3724" i="16"/>
  <c r="T3724" i="16"/>
  <c r="O3335" i="16"/>
  <c r="T3335" i="16"/>
  <c r="O3353" i="16"/>
  <c r="T3353" i="16"/>
  <c r="O1475" i="16"/>
  <c r="T1475" i="16"/>
  <c r="O2718" i="16"/>
  <c r="T2718" i="16"/>
  <c r="O3025" i="16"/>
  <c r="T3025" i="16"/>
  <c r="O2648" i="16"/>
  <c r="T2648" i="16"/>
  <c r="O2978" i="16"/>
  <c r="T2978" i="16"/>
  <c r="O2253" i="16"/>
  <c r="T2253" i="16"/>
  <c r="O2595" i="16"/>
  <c r="T2595" i="16"/>
  <c r="O2170" i="16"/>
  <c r="T2170" i="16"/>
  <c r="O2512" i="16"/>
  <c r="T2512" i="16"/>
  <c r="O3466" i="16"/>
  <c r="T3466" i="16"/>
  <c r="O3796" i="16"/>
  <c r="T3796" i="16"/>
  <c r="O3407" i="16"/>
  <c r="T3407" i="16"/>
  <c r="O3426" i="16"/>
  <c r="T3426" i="16"/>
  <c r="O1547" i="16"/>
  <c r="T1547" i="16"/>
  <c r="O472" i="16"/>
  <c r="T472" i="16"/>
  <c r="O2056" i="16"/>
  <c r="T2056" i="16"/>
  <c r="O1674" i="16"/>
  <c r="T1674" i="16"/>
  <c r="O705" i="16"/>
  <c r="T705" i="16"/>
  <c r="O1819" i="16"/>
  <c r="T1819" i="16"/>
  <c r="O1593" i="16"/>
  <c r="T1593" i="16"/>
  <c r="O192" i="16"/>
  <c r="T192" i="16"/>
  <c r="O1211" i="16"/>
  <c r="T1211" i="16"/>
  <c r="O768" i="16"/>
  <c r="T768" i="16"/>
  <c r="O181" i="16"/>
  <c r="T181" i="16"/>
  <c r="O209" i="16"/>
  <c r="T209" i="16"/>
  <c r="O1433" i="16"/>
  <c r="T1433" i="16"/>
  <c r="O1471" i="16"/>
  <c r="T1471" i="16"/>
  <c r="O177" i="16"/>
  <c r="T177" i="16"/>
  <c r="O273" i="16"/>
  <c r="T273" i="16"/>
  <c r="O85" i="16"/>
  <c r="T85" i="16"/>
  <c r="O1133" i="16"/>
  <c r="T1133" i="16"/>
  <c r="O3385" i="16"/>
  <c r="T3385" i="16"/>
  <c r="O3770" i="16"/>
  <c r="T3770" i="16"/>
  <c r="O3201" i="16"/>
  <c r="T3201" i="16"/>
  <c r="O3531" i="16"/>
  <c r="T3531" i="16"/>
  <c r="O3406" i="16"/>
  <c r="T3406" i="16"/>
  <c r="O3204" i="16"/>
  <c r="T3204" i="16"/>
  <c r="O3185" i="16"/>
  <c r="T3185" i="16"/>
  <c r="O2516" i="16"/>
  <c r="T2516" i="16"/>
  <c r="O2846" i="16"/>
  <c r="T2846" i="16"/>
  <c r="O2750" i="16"/>
  <c r="T2750" i="16"/>
  <c r="O3557" i="16"/>
  <c r="T3557" i="16"/>
  <c r="O2380" i="16"/>
  <c r="T2380" i="16"/>
  <c r="O3766" i="16"/>
  <c r="T3766" i="16"/>
  <c r="O2009" i="16"/>
  <c r="T2009" i="16"/>
  <c r="O3293" i="16"/>
  <c r="T3293" i="16"/>
  <c r="O3203" i="16"/>
  <c r="T3203" i="16"/>
  <c r="O2089" i="16"/>
  <c r="T2089" i="16"/>
  <c r="O1398" i="16"/>
  <c r="T1398" i="16"/>
  <c r="O428" i="16"/>
  <c r="T428" i="16"/>
  <c r="O1544" i="16"/>
  <c r="T1544" i="16"/>
  <c r="O56" i="16"/>
  <c r="T56" i="16"/>
  <c r="O445" i="16"/>
  <c r="T445" i="16"/>
  <c r="O1706" i="16"/>
  <c r="T1706" i="16"/>
  <c r="O160" i="16"/>
  <c r="T160" i="16"/>
  <c r="O735" i="16"/>
  <c r="T735" i="16"/>
  <c r="O1132" i="16"/>
  <c r="T1132" i="16"/>
  <c r="O1157" i="16"/>
  <c r="T1157" i="16"/>
  <c r="O223" i="16"/>
  <c r="T223" i="16"/>
  <c r="O1327" i="16"/>
  <c r="T1327" i="16"/>
  <c r="O57" i="16"/>
  <c r="T57" i="16"/>
  <c r="O2036" i="16"/>
  <c r="T2036" i="16"/>
  <c r="O719" i="16"/>
  <c r="T719" i="16"/>
  <c r="O863" i="16"/>
  <c r="T863" i="16"/>
  <c r="O216" i="16"/>
  <c r="T216" i="16"/>
  <c r="O118" i="16"/>
  <c r="T118" i="16"/>
  <c r="O1661" i="16"/>
  <c r="T1661" i="16"/>
  <c r="O2670" i="16"/>
  <c r="T2670" i="16"/>
  <c r="O1524" i="16"/>
  <c r="T1524" i="16"/>
  <c r="O3355" i="16"/>
  <c r="T3355" i="16"/>
  <c r="O3661" i="16"/>
  <c r="T3661" i="16"/>
  <c r="O3139" i="16"/>
  <c r="T3139" i="16"/>
  <c r="O3470" i="16"/>
  <c r="T3470" i="16"/>
  <c r="O3675" i="16"/>
  <c r="T3675" i="16"/>
  <c r="O3106" i="16"/>
  <c r="T3106" i="16"/>
  <c r="O3437" i="16"/>
  <c r="T3437" i="16"/>
  <c r="O3065" i="16"/>
  <c r="T3065" i="16"/>
  <c r="O3840" i="16"/>
  <c r="T3840" i="16"/>
  <c r="O2360" i="16"/>
  <c r="T2360" i="16"/>
  <c r="O2666" i="16"/>
  <c r="T2666" i="16"/>
  <c r="O2306" i="16"/>
  <c r="T2306" i="16"/>
  <c r="O2213" i="16"/>
  <c r="T2213" i="16"/>
  <c r="O3179" i="16"/>
  <c r="T3179" i="16"/>
  <c r="O3508" i="16"/>
  <c r="T3508" i="16"/>
  <c r="O3118" i="16"/>
  <c r="T3118" i="16"/>
  <c r="O3137" i="16"/>
  <c r="T3137" i="16"/>
  <c r="O1259" i="16"/>
  <c r="T1259" i="16"/>
  <c r="O184" i="16"/>
  <c r="T184" i="16"/>
  <c r="O416" i="16"/>
  <c r="T416" i="16"/>
  <c r="O1532" i="16"/>
  <c r="T1532" i="16"/>
  <c r="O1281" i="16"/>
  <c r="T1281" i="16"/>
  <c r="O935" i="16"/>
  <c r="T935" i="16"/>
  <c r="O479" i="16"/>
  <c r="T479" i="16"/>
  <c r="O1286" i="16"/>
  <c r="T1286" i="16"/>
  <c r="O1552" i="16"/>
  <c r="T1552" i="16"/>
  <c r="O1145" i="16"/>
  <c r="T1145" i="16"/>
  <c r="O211" i="16"/>
  <c r="T211" i="16"/>
  <c r="O1171" i="16"/>
  <c r="T1171" i="16"/>
  <c r="O908" i="16"/>
  <c r="T908" i="16"/>
  <c r="O1305" i="16"/>
  <c r="T1305" i="16"/>
  <c r="O1028" i="16"/>
  <c r="T1028" i="16"/>
  <c r="O852" i="16"/>
  <c r="T852" i="16"/>
  <c r="O2526" i="16"/>
  <c r="T2526" i="16"/>
  <c r="O1381" i="16"/>
  <c r="T1381" i="16"/>
  <c r="O3211" i="16"/>
  <c r="T3211" i="16"/>
  <c r="O3517" i="16"/>
  <c r="T3517" i="16"/>
  <c r="O2995" i="16"/>
  <c r="T2995" i="16"/>
  <c r="O3520" i="16"/>
  <c r="T3520" i="16"/>
  <c r="O2961" i="16"/>
  <c r="T2961" i="16"/>
  <c r="O3291" i="16"/>
  <c r="T3291" i="16"/>
  <c r="O2922" i="16"/>
  <c r="T2922" i="16"/>
  <c r="O3696" i="16"/>
  <c r="T3696" i="16"/>
  <c r="O2287" i="16"/>
  <c r="T2287" i="16"/>
  <c r="O2163" i="16"/>
  <c r="T2163" i="16"/>
  <c r="O3594" i="16"/>
  <c r="T3594" i="16"/>
  <c r="O3034" i="16"/>
  <c r="T3034" i="16"/>
  <c r="O2993" i="16"/>
  <c r="T2993" i="16"/>
  <c r="O1115" i="16"/>
  <c r="T1115" i="16"/>
  <c r="O221" i="16"/>
  <c r="T221" i="16"/>
  <c r="O259" i="16"/>
  <c r="T259" i="16"/>
  <c r="O1388" i="16"/>
  <c r="T1388" i="16"/>
  <c r="O70" i="16"/>
  <c r="T70" i="16"/>
  <c r="O1737" i="16"/>
  <c r="T1737" i="16"/>
  <c r="O336" i="16"/>
  <c r="T336" i="16"/>
  <c r="O709" i="16"/>
  <c r="T709" i="16"/>
  <c r="O1142" i="16"/>
  <c r="T1142" i="16"/>
  <c r="O578" i="16"/>
  <c r="T578" i="16"/>
  <c r="O1407" i="16"/>
  <c r="T1407" i="16"/>
  <c r="O1000" i="16"/>
  <c r="T1000" i="16"/>
  <c r="O1734" i="16"/>
  <c r="T1734" i="16"/>
  <c r="O764" i="16"/>
  <c r="T764" i="16"/>
  <c r="O1958" i="16"/>
  <c r="T1958" i="16"/>
  <c r="O2387" i="16"/>
  <c r="T2387" i="16"/>
  <c r="O2748" i="16"/>
  <c r="T2748" i="16"/>
  <c r="O2802" i="16"/>
  <c r="T2802" i="16"/>
  <c r="O3129" i="16"/>
  <c r="T3129" i="16"/>
  <c r="O3458" i="16"/>
  <c r="T3458" i="16"/>
  <c r="O2890" i="16"/>
  <c r="T2890" i="16"/>
  <c r="O3219" i="16"/>
  <c r="T3219" i="16"/>
  <c r="O3612" i="16"/>
  <c r="T3612" i="16"/>
  <c r="O1865" i="16"/>
  <c r="T1865" i="16"/>
  <c r="O3540" i="16"/>
  <c r="T3540" i="16"/>
  <c r="O3560" i="16"/>
  <c r="T3560" i="16"/>
  <c r="O3605" i="16"/>
  <c r="T3605" i="16"/>
  <c r="O3489" i="16"/>
  <c r="T3489" i="16"/>
  <c r="O3292" i="16"/>
  <c r="T3292" i="16"/>
  <c r="O2878" i="16"/>
  <c r="T2878" i="16"/>
  <c r="O3208" i="16"/>
  <c r="T3208" i="16"/>
  <c r="O1283" i="16"/>
  <c r="T1283" i="16"/>
  <c r="O829" i="16"/>
  <c r="T829" i="16"/>
  <c r="O1778" i="16"/>
  <c r="T1778" i="16"/>
  <c r="O1229" i="16"/>
  <c r="T1229" i="16"/>
  <c r="O248" i="16"/>
  <c r="T248" i="16"/>
  <c r="O1232" i="16"/>
  <c r="T1232" i="16"/>
  <c r="O956" i="16"/>
  <c r="T956" i="16"/>
  <c r="O1725" i="16"/>
  <c r="T1725" i="16"/>
  <c r="O324" i="16"/>
  <c r="T324" i="16"/>
  <c r="O697" i="16"/>
  <c r="T697" i="16"/>
  <c r="O1525" i="16"/>
  <c r="T1525" i="16"/>
  <c r="O1021" i="16"/>
  <c r="T1021" i="16"/>
  <c r="O1395" i="16"/>
  <c r="T1395" i="16"/>
  <c r="O808" i="16"/>
  <c r="T808" i="16"/>
  <c r="O1814" i="16"/>
  <c r="T1814" i="16"/>
  <c r="O2888" i="16"/>
  <c r="T2888" i="16"/>
  <c r="O2863" i="16"/>
  <c r="T2863" i="16"/>
  <c r="O3602" i="16"/>
  <c r="T3602" i="16"/>
  <c r="O194" i="16"/>
  <c r="T194" i="16"/>
  <c r="O3128" i="16"/>
  <c r="T3128" i="16"/>
  <c r="O3229" i="16"/>
  <c r="T3229" i="16"/>
  <c r="O2234" i="16"/>
  <c r="T2234" i="16"/>
  <c r="O3590" i="16"/>
  <c r="T3590" i="16"/>
  <c r="O2171" i="16"/>
  <c r="T2171" i="16"/>
  <c r="O2615" i="16"/>
  <c r="T2615" i="16"/>
  <c r="O3486" i="16"/>
  <c r="T3486" i="16"/>
  <c r="O3714" i="16"/>
  <c r="T3714" i="16"/>
  <c r="O3356" i="16"/>
  <c r="T3356" i="16"/>
  <c r="O3686" i="16"/>
  <c r="T3686" i="16"/>
  <c r="O3260" i="16"/>
  <c r="T3260" i="16"/>
  <c r="O2745" i="16"/>
  <c r="T2745" i="16"/>
  <c r="O1357" i="16"/>
  <c r="T1357" i="16"/>
  <c r="O795" i="16"/>
  <c r="T795" i="16"/>
  <c r="O954" i="16"/>
  <c r="T954" i="16"/>
  <c r="O826" i="16"/>
  <c r="T826" i="16"/>
  <c r="O1426" i="16"/>
  <c r="T1426" i="16"/>
  <c r="O531" i="16"/>
  <c r="T531" i="16"/>
  <c r="O1972" i="16"/>
  <c r="T1972" i="16"/>
  <c r="O407" i="16"/>
  <c r="T407" i="16"/>
  <c r="O263" i="16"/>
  <c r="T263" i="16"/>
  <c r="O3827" i="16"/>
  <c r="T3827" i="16"/>
  <c r="O1967" i="16"/>
  <c r="T1967" i="16"/>
  <c r="O3088" i="16"/>
  <c r="T3088" i="16"/>
  <c r="O2471" i="16"/>
  <c r="T2471" i="16"/>
  <c r="O2489" i="16"/>
  <c r="T2489" i="16"/>
  <c r="O3331" i="16"/>
  <c r="T3331" i="16"/>
  <c r="O3117" i="16"/>
  <c r="T3117" i="16"/>
  <c r="O2932" i="16"/>
  <c r="T2932" i="16"/>
  <c r="O2543" i="16"/>
  <c r="T2543" i="16"/>
  <c r="O1213" i="16"/>
  <c r="T1213" i="16"/>
  <c r="O652" i="16"/>
  <c r="T652" i="16"/>
  <c r="O858" i="16"/>
  <c r="T858" i="16"/>
  <c r="O1987" i="16"/>
  <c r="T1987" i="16"/>
  <c r="O278" i="16"/>
  <c r="T278" i="16"/>
  <c r="O1995" i="16"/>
  <c r="T1995" i="16"/>
  <c r="O388" i="16"/>
  <c r="T388" i="16"/>
  <c r="O426" i="16"/>
  <c r="T426" i="16"/>
  <c r="O2539" i="16"/>
  <c r="T2539" i="16"/>
  <c r="O2433" i="16"/>
  <c r="T2433" i="16"/>
  <c r="O3226" i="16"/>
  <c r="T3226" i="16"/>
  <c r="O3168" i="16"/>
  <c r="T3168" i="16"/>
  <c r="O1716" i="16"/>
  <c r="T1716" i="16"/>
  <c r="O3116" i="16"/>
  <c r="T3116" i="16"/>
  <c r="O2517" i="16"/>
  <c r="T2517" i="16"/>
  <c r="O682" i="16"/>
  <c r="T682" i="16"/>
  <c r="O1350" i="16"/>
  <c r="T1350" i="16"/>
  <c r="O179" i="16"/>
  <c r="T179" i="16"/>
  <c r="O722" i="16"/>
  <c r="T722" i="16"/>
  <c r="O2092" i="16"/>
  <c r="T2092" i="16"/>
  <c r="O2027" i="16"/>
  <c r="T2027" i="16"/>
  <c r="O1829" i="16"/>
  <c r="T1829" i="16"/>
  <c r="O2641" i="16"/>
  <c r="T2641" i="16"/>
  <c r="O2552" i="16"/>
  <c r="T2552" i="16"/>
  <c r="O2302" i="16"/>
  <c r="T2302" i="16"/>
  <c r="O2561" i="16"/>
  <c r="T2561" i="16"/>
  <c r="O3052" i="16"/>
  <c r="T3052" i="16"/>
  <c r="O1873" i="16"/>
  <c r="T1873" i="16"/>
  <c r="O3289" i="16"/>
  <c r="T3289" i="16"/>
  <c r="O2911" i="16"/>
  <c r="T2911" i="16"/>
  <c r="O3242" i="16"/>
  <c r="T3242" i="16"/>
  <c r="O2290" i="16"/>
  <c r="T2290" i="16"/>
  <c r="O1202" i="16"/>
  <c r="T1202" i="16"/>
  <c r="O766" i="16"/>
  <c r="T766" i="16"/>
  <c r="O446" i="16"/>
  <c r="T446" i="16"/>
  <c r="O126" i="16"/>
  <c r="T126" i="16"/>
  <c r="O1410" i="16"/>
  <c r="T1410" i="16"/>
  <c r="O3772" i="16"/>
  <c r="T3772" i="16"/>
  <c r="O3599" i="16"/>
  <c r="T3599" i="16"/>
  <c r="O2713" i="16"/>
  <c r="T2713" i="16"/>
  <c r="O2499" i="16"/>
  <c r="T2499" i="16"/>
  <c r="O3145" i="16"/>
  <c r="T3145" i="16"/>
  <c r="O2571" i="16"/>
  <c r="T2571" i="16"/>
  <c r="O494" i="16"/>
  <c r="T494" i="16"/>
  <c r="O269" i="16"/>
  <c r="T269" i="16"/>
  <c r="O302" i="16"/>
  <c r="T302" i="16"/>
  <c r="O761" i="16"/>
  <c r="T761" i="16"/>
  <c r="O1266" i="16"/>
  <c r="T1266" i="16"/>
  <c r="O1446" i="16"/>
  <c r="T1446" i="16"/>
  <c r="O154" i="16"/>
  <c r="T154" i="16"/>
  <c r="O1278" i="16"/>
  <c r="T1278" i="16"/>
  <c r="O3456" i="16"/>
  <c r="T3456" i="16"/>
  <c r="O2263" i="16"/>
  <c r="T2263" i="16"/>
  <c r="O3826" i="16"/>
  <c r="T3826" i="16"/>
  <c r="O2261" i="16"/>
  <c r="T2261" i="16"/>
  <c r="O2427" i="16"/>
  <c r="T2427" i="16"/>
  <c r="O2331" i="16"/>
  <c r="T2331" i="16"/>
  <c r="O1330" i="16"/>
  <c r="T1330" i="16"/>
  <c r="O1896" i="16"/>
  <c r="T1896" i="16"/>
  <c r="O125" i="16"/>
  <c r="T125" i="16"/>
  <c r="O466" i="16"/>
  <c r="T466" i="16"/>
  <c r="O158" i="16"/>
  <c r="T158" i="16"/>
  <c r="O986" i="16"/>
  <c r="T986" i="16"/>
  <c r="O830" i="16"/>
  <c r="T830" i="16"/>
  <c r="O3674" i="16"/>
  <c r="T3674" i="16"/>
  <c r="O2247" i="16"/>
  <c r="T2247" i="16"/>
  <c r="O3694" i="16"/>
  <c r="T3694" i="16"/>
  <c r="O3420" i="16"/>
  <c r="T3420" i="16"/>
  <c r="O3499" i="16"/>
  <c r="T3499" i="16"/>
  <c r="O2305" i="16"/>
  <c r="T2305" i="16"/>
  <c r="O3040" i="16"/>
  <c r="T3040" i="16"/>
  <c r="O2326" i="16"/>
  <c r="T2326" i="16"/>
  <c r="O2297" i="16"/>
  <c r="T2297" i="16"/>
  <c r="O3563" i="16"/>
  <c r="T3563" i="16"/>
  <c r="O3491" i="16"/>
  <c r="T3491" i="16"/>
  <c r="O1686" i="16"/>
  <c r="T1686" i="16"/>
  <c r="O716" i="16"/>
  <c r="T716" i="16"/>
  <c r="O1832" i="16"/>
  <c r="T1832" i="16"/>
  <c r="O1018" i="16"/>
  <c r="T1018" i="16"/>
  <c r="O1510" i="16"/>
  <c r="T1510" i="16"/>
  <c r="O119" i="16"/>
  <c r="T119" i="16"/>
  <c r="O2903" i="16"/>
  <c r="T2903" i="16"/>
  <c r="O1812" i="16"/>
  <c r="T1812" i="16"/>
  <c r="O3642" i="16"/>
  <c r="T3642" i="16"/>
  <c r="O2150" i="16"/>
  <c r="T2150" i="16"/>
  <c r="O3428" i="16"/>
  <c r="T3428" i="16"/>
  <c r="O3622" i="16"/>
  <c r="T3622" i="16"/>
  <c r="O2139" i="16"/>
  <c r="T2139" i="16"/>
  <c r="O2078" i="16"/>
  <c r="T2078" i="16"/>
  <c r="O654" i="16"/>
  <c r="T654" i="16"/>
  <c r="O502" i="16"/>
  <c r="T502" i="16"/>
  <c r="O1575" i="16"/>
  <c r="T1575" i="16"/>
  <c r="O1011" i="16"/>
  <c r="T1011" i="16"/>
  <c r="O1840" i="16"/>
  <c r="T1840" i="16"/>
  <c r="O498" i="16"/>
  <c r="T498" i="16"/>
  <c r="O1592" i="16"/>
  <c r="T1592" i="16"/>
  <c r="O1498" i="16"/>
  <c r="T1498" i="16"/>
  <c r="O107" i="16"/>
  <c r="T107" i="16"/>
  <c r="O3080" i="16"/>
  <c r="T3080" i="16"/>
  <c r="O3440" i="16"/>
  <c r="T3440" i="16"/>
  <c r="O3737" i="16"/>
  <c r="T3737" i="16"/>
  <c r="O3222" i="16"/>
  <c r="T3222" i="16"/>
  <c r="O3132" i="16"/>
  <c r="T3132" i="16"/>
  <c r="O2039" i="16"/>
  <c r="T2039" i="16"/>
  <c r="O2409" i="16"/>
  <c r="T2409" i="16"/>
  <c r="O3274" i="16"/>
  <c r="T3274" i="16"/>
  <c r="O3258" i="16"/>
  <c r="T3258" i="16"/>
  <c r="O1636" i="16"/>
  <c r="T1636" i="16"/>
  <c r="O234" i="16"/>
  <c r="T234" i="16"/>
  <c r="O226" i="16"/>
  <c r="T226" i="16"/>
  <c r="O1450" i="16"/>
  <c r="T1450" i="16"/>
  <c r="O1298" i="16"/>
  <c r="T1298" i="16"/>
  <c r="O510" i="16"/>
  <c r="T510" i="16"/>
  <c r="O1198" i="16"/>
  <c r="T1198" i="16"/>
  <c r="O1621" i="16"/>
  <c r="T1621" i="16"/>
  <c r="O121" i="16"/>
  <c r="T121" i="16"/>
  <c r="O2603" i="16"/>
  <c r="T2603" i="16"/>
  <c r="O3333" i="16"/>
  <c r="T3333" i="16"/>
  <c r="O3048" i="16"/>
  <c r="T3048" i="16"/>
  <c r="O2431" i="16"/>
  <c r="T2431" i="16"/>
  <c r="O2737" i="16"/>
  <c r="T2737" i="16"/>
  <c r="O3801" i="16"/>
  <c r="T3801" i="16"/>
  <c r="O3692" i="16"/>
  <c r="T3692" i="16"/>
  <c r="O1790" i="16"/>
  <c r="T1790" i="16"/>
  <c r="O1768" i="16"/>
  <c r="T1768" i="16"/>
  <c r="O366" i="16"/>
  <c r="T366" i="16"/>
  <c r="O1386" i="16"/>
  <c r="T1386" i="16"/>
  <c r="O214" i="16"/>
  <c r="T214" i="16"/>
  <c r="O1907" i="16"/>
  <c r="T1907" i="16"/>
  <c r="O854" i="16"/>
  <c r="T854" i="16"/>
  <c r="O723" i="16"/>
  <c r="T723" i="16"/>
  <c r="O964" i="16"/>
  <c r="T964" i="16"/>
  <c r="O1186" i="16"/>
  <c r="T1186" i="16"/>
  <c r="O1146" i="16"/>
  <c r="T1146" i="16"/>
  <c r="O2461" i="16"/>
  <c r="T2461" i="16"/>
  <c r="O3326" i="16"/>
  <c r="T3326" i="16"/>
  <c r="O3190" i="16"/>
  <c r="T3190" i="16"/>
  <c r="O2904" i="16"/>
  <c r="T2904" i="16"/>
  <c r="O2593" i="16"/>
  <c r="T2593" i="16"/>
  <c r="O2215" i="16"/>
  <c r="T2215" i="16"/>
  <c r="O2523" i="16"/>
  <c r="T2523" i="16"/>
  <c r="O3655" i="16"/>
  <c r="T3655" i="16"/>
  <c r="O3549" i="16"/>
  <c r="T3549" i="16"/>
  <c r="O3364" i="16"/>
  <c r="T3364" i="16"/>
  <c r="O2976" i="16"/>
  <c r="T2976" i="16"/>
  <c r="O1645" i="16"/>
  <c r="T1645" i="16"/>
  <c r="O1083" i="16"/>
  <c r="T1083" i="16"/>
  <c r="O1624" i="16"/>
  <c r="T1624" i="16"/>
  <c r="O1242" i="16"/>
  <c r="T1242" i="16"/>
  <c r="O1126" i="16"/>
  <c r="T1126" i="16"/>
  <c r="O790" i="16"/>
  <c r="T790" i="16"/>
  <c r="O820" i="16"/>
  <c r="T820" i="16"/>
  <c r="O67" i="16"/>
  <c r="T67" i="16"/>
  <c r="O2404" i="16"/>
  <c r="T2404" i="16"/>
  <c r="O1656" i="16"/>
  <c r="T1656" i="16"/>
  <c r="O2912" i="16"/>
  <c r="T2912" i="16"/>
  <c r="O3217" i="16"/>
  <c r="T3217" i="16"/>
  <c r="O2805" i="16"/>
  <c r="T2805" i="16"/>
  <c r="O3136" i="16"/>
  <c r="T3136" i="16"/>
  <c r="O2131" i="16"/>
  <c r="T2131" i="16"/>
  <c r="O2437" i="16"/>
  <c r="T2437" i="16"/>
  <c r="O3818" i="16"/>
  <c r="T3818" i="16"/>
  <c r="O2962" i="16"/>
  <c r="T2962" i="16"/>
  <c r="O242" i="16"/>
  <c r="T242" i="16"/>
  <c r="O171" i="16"/>
  <c r="T171" i="16"/>
  <c r="O1613" i="16"/>
  <c r="T1613" i="16"/>
  <c r="O210" i="16"/>
  <c r="T210" i="16"/>
  <c r="O1796" i="16"/>
  <c r="T1796" i="16"/>
  <c r="O478" i="16"/>
  <c r="T478" i="16"/>
  <c r="O846" i="16"/>
  <c r="T846" i="16"/>
  <c r="O702" i="16"/>
  <c r="T702" i="16"/>
  <c r="O286" i="16"/>
  <c r="T286" i="16"/>
  <c r="O2884" i="16"/>
  <c r="T2884" i="16"/>
  <c r="O2874" i="16"/>
  <c r="T2874" i="16"/>
  <c r="O3144" i="16"/>
  <c r="T3144" i="16"/>
  <c r="O2503" i="16"/>
  <c r="T2503" i="16"/>
  <c r="O276" i="16"/>
  <c r="T276" i="16"/>
  <c r="O2225" i="16"/>
  <c r="T2225" i="16"/>
  <c r="O3231" i="16"/>
  <c r="T3231" i="16"/>
  <c r="O2634" i="16"/>
  <c r="T2634" i="16"/>
  <c r="O2260" i="16"/>
  <c r="T2260" i="16"/>
  <c r="O2592" i="16"/>
  <c r="T2592" i="16"/>
  <c r="O2658" i="16"/>
  <c r="T2658" i="16"/>
  <c r="O1512" i="16"/>
  <c r="T1512" i="16"/>
  <c r="O2767" i="16"/>
  <c r="T2767" i="16"/>
  <c r="O2985" i="16"/>
  <c r="T2985" i="16"/>
  <c r="O2746" i="16"/>
  <c r="T2746" i="16"/>
  <c r="O2650" i="16"/>
  <c r="T2650" i="16"/>
  <c r="O2991" i="16"/>
  <c r="T2991" i="16"/>
  <c r="O3467" i="16"/>
  <c r="T3467" i="16"/>
  <c r="O3485" i="16"/>
  <c r="T3485" i="16"/>
  <c r="O3474" i="16"/>
  <c r="T3474" i="16"/>
  <c r="O2281" i="16"/>
  <c r="T2281" i="16"/>
  <c r="O3414" i="16"/>
  <c r="T3414" i="16"/>
  <c r="O3673" i="16"/>
  <c r="T3673" i="16"/>
  <c r="O3147" i="16"/>
  <c r="T3147" i="16"/>
  <c r="O2734" i="16"/>
  <c r="T2734" i="16"/>
  <c r="O1127" i="16"/>
  <c r="T1127" i="16"/>
  <c r="O684" i="16"/>
  <c r="T684" i="16"/>
  <c r="O98" i="16"/>
  <c r="T98" i="16"/>
  <c r="O1635" i="16"/>
  <c r="T1635" i="16"/>
  <c r="O1072" i="16"/>
  <c r="T1072" i="16"/>
  <c r="O66" i="16"/>
  <c r="T66" i="16"/>
  <c r="O104" i="16"/>
  <c r="T104" i="16"/>
  <c r="O1088" i="16"/>
  <c r="T1088" i="16"/>
  <c r="O813" i="16"/>
  <c r="T813" i="16"/>
  <c r="O1651" i="16"/>
  <c r="T1651" i="16"/>
  <c r="O335" i="16"/>
  <c r="T335" i="16"/>
  <c r="O1380" i="16"/>
  <c r="T1380" i="16"/>
  <c r="O1251" i="16"/>
  <c r="T1251" i="16"/>
  <c r="O664" i="16"/>
  <c r="T664" i="16"/>
  <c r="O557" i="16"/>
  <c r="T557" i="16"/>
  <c r="O859" i="16"/>
  <c r="T859" i="16"/>
  <c r="O907" i="16"/>
  <c r="T907" i="16"/>
  <c r="O729" i="16"/>
  <c r="T729" i="16"/>
  <c r="O973" i="16"/>
  <c r="T973" i="16"/>
  <c r="O895" i="16"/>
  <c r="T895" i="16"/>
  <c r="O289" i="16"/>
  <c r="T289" i="16"/>
  <c r="O2090" i="16"/>
  <c r="T2090" i="16"/>
  <c r="O3786" i="16"/>
  <c r="T3786" i="16"/>
  <c r="O2117" i="16"/>
  <c r="T2117" i="16"/>
  <c r="O2448" i="16"/>
  <c r="T2448" i="16"/>
  <c r="O2514" i="16"/>
  <c r="T2514" i="16"/>
  <c r="O1368" i="16"/>
  <c r="T1368" i="16"/>
  <c r="O2623" i="16"/>
  <c r="T2623" i="16"/>
  <c r="O2929" i="16"/>
  <c r="T2929" i="16"/>
  <c r="O2840" i="16"/>
  <c r="T2840" i="16"/>
  <c r="O3171" i="16"/>
  <c r="T3171" i="16"/>
  <c r="O2931" i="16"/>
  <c r="T2931" i="16"/>
  <c r="O2506" i="16"/>
  <c r="T2506" i="16"/>
  <c r="O2848" i="16"/>
  <c r="T2848" i="16"/>
  <c r="O3323" i="16"/>
  <c r="T3323" i="16"/>
  <c r="O3341" i="16"/>
  <c r="T3341" i="16"/>
  <c r="O3252" i="16"/>
  <c r="T3252" i="16"/>
  <c r="O3271" i="16"/>
  <c r="T3271" i="16"/>
  <c r="O3200" i="16"/>
  <c r="T3200" i="16"/>
  <c r="O3530" i="16"/>
  <c r="T3530" i="16"/>
  <c r="O3002" i="16"/>
  <c r="T3002" i="16"/>
  <c r="O2578" i="16"/>
  <c r="T2578" i="16"/>
  <c r="O2919" i="16"/>
  <c r="T2919" i="16"/>
  <c r="O1966" i="16"/>
  <c r="T1966" i="16"/>
  <c r="O539" i="16"/>
  <c r="T539" i="16"/>
  <c r="O913" i="16"/>
  <c r="T913" i="16"/>
  <c r="O927" i="16"/>
  <c r="T927" i="16"/>
  <c r="O700" i="16"/>
  <c r="T700" i="16"/>
  <c r="O992" i="16"/>
  <c r="T992" i="16"/>
  <c r="O669" i="16"/>
  <c r="T669" i="16"/>
  <c r="O1508" i="16"/>
  <c r="T1508" i="16"/>
  <c r="O191" i="16"/>
  <c r="T191" i="16"/>
  <c r="O1056" i="16"/>
  <c r="T1056" i="16"/>
  <c r="O1883" i="16"/>
  <c r="T1883" i="16"/>
  <c r="O1237" i="16"/>
  <c r="T1237" i="16"/>
  <c r="O1107" i="16"/>
  <c r="T1107" i="16"/>
  <c r="O520" i="16"/>
  <c r="T520" i="16"/>
  <c r="O763" i="16"/>
  <c r="T763" i="16"/>
  <c r="O1891" i="16"/>
  <c r="T1891" i="16"/>
  <c r="O780" i="16"/>
  <c r="T780" i="16"/>
  <c r="O1946" i="16"/>
  <c r="T1946" i="16"/>
  <c r="O3774" i="16"/>
  <c r="T3774" i="16"/>
  <c r="O2402" i="16"/>
  <c r="T2402" i="16"/>
  <c r="O2752" i="16"/>
  <c r="T2752" i="16"/>
  <c r="O2220" i="16"/>
  <c r="T2220" i="16"/>
  <c r="O2238" i="16"/>
  <c r="T2238" i="16"/>
  <c r="O2424" i="16"/>
  <c r="T2424" i="16"/>
  <c r="O2490" i="16"/>
  <c r="T2490" i="16"/>
  <c r="O1344" i="16"/>
  <c r="T1344" i="16"/>
  <c r="O2598" i="16"/>
  <c r="T2598" i="16"/>
  <c r="O2905" i="16"/>
  <c r="T2905" i="16"/>
  <c r="O3297" i="16"/>
  <c r="T3297" i="16"/>
  <c r="O2885" i="16"/>
  <c r="T2885" i="16"/>
  <c r="O2796" i="16"/>
  <c r="T2796" i="16"/>
  <c r="O2671" i="16"/>
  <c r="T2671" i="16"/>
  <c r="O2977" i="16"/>
  <c r="T2977" i="16"/>
  <c r="O2600" i="16"/>
  <c r="T2600" i="16"/>
  <c r="O2930" i="16"/>
  <c r="T2930" i="16"/>
  <c r="O1017" i="16"/>
  <c r="T1017" i="16"/>
  <c r="O1247" i="16"/>
  <c r="T1247" i="16"/>
  <c r="O804" i="16"/>
  <c r="T804" i="16"/>
  <c r="O1610" i="16"/>
  <c r="T1610" i="16"/>
  <c r="O1047" i="16"/>
  <c r="T1047" i="16"/>
  <c r="O1300" i="16"/>
  <c r="T1300" i="16"/>
  <c r="O677" i="16"/>
  <c r="T677" i="16"/>
  <c r="O511" i="16"/>
  <c r="T511" i="16"/>
  <c r="O2083" i="16"/>
  <c r="T2083" i="16"/>
  <c r="O777" i="16"/>
  <c r="T777" i="16"/>
  <c r="O710" i="16"/>
  <c r="T710" i="16"/>
  <c r="O1383" i="16"/>
  <c r="T1383" i="16"/>
  <c r="O819" i="16"/>
  <c r="T819" i="16"/>
  <c r="O1216" i="16"/>
  <c r="T1216" i="16"/>
  <c r="O2834" i="16"/>
  <c r="T2834" i="16"/>
  <c r="O2249" i="16"/>
  <c r="T2249" i="16"/>
  <c r="O3802" i="16"/>
  <c r="T3802" i="16"/>
  <c r="O2058" i="16"/>
  <c r="T2058" i="16"/>
  <c r="O2917" i="16"/>
  <c r="T2917" i="16"/>
  <c r="O2396" i="16"/>
  <c r="T2396" i="16"/>
  <c r="O2702" i="16"/>
  <c r="T2702" i="16"/>
  <c r="O2288" i="16"/>
  <c r="T2288" i="16"/>
  <c r="O2631" i="16"/>
  <c r="T2631" i="16"/>
  <c r="O3083" i="16"/>
  <c r="T3083" i="16"/>
  <c r="O3041" i="16"/>
  <c r="T3041" i="16"/>
  <c r="O2664" i="16"/>
  <c r="T2664" i="16"/>
  <c r="O2719" i="16"/>
  <c r="T2719" i="16"/>
  <c r="O1573" i="16"/>
  <c r="T1573" i="16"/>
  <c r="O2970" i="16"/>
  <c r="T2970" i="16"/>
  <c r="O3277" i="16"/>
  <c r="T3277" i="16"/>
  <c r="O2775" i="16"/>
  <c r="T2775" i="16"/>
  <c r="O2361" i="16"/>
  <c r="T2361" i="16"/>
  <c r="O2703" i="16"/>
  <c r="T2703" i="16"/>
  <c r="O1855" i="16"/>
  <c r="T1855" i="16"/>
  <c r="O1954" i="16"/>
  <c r="T1954" i="16"/>
  <c r="O527" i="16"/>
  <c r="T527" i="16"/>
  <c r="O771" i="16"/>
  <c r="T771" i="16"/>
  <c r="O1168" i="16"/>
  <c r="T1168" i="16"/>
  <c r="O1626" i="16"/>
  <c r="T1626" i="16"/>
  <c r="O691" i="16"/>
  <c r="T691" i="16"/>
  <c r="O1207" i="16"/>
  <c r="T1207" i="16"/>
  <c r="O224" i="16"/>
  <c r="T224" i="16"/>
  <c r="O1352" i="16"/>
  <c r="T1352" i="16"/>
  <c r="O1077" i="16"/>
  <c r="T1077" i="16"/>
  <c r="O312" i="16"/>
  <c r="T312" i="16"/>
  <c r="O1081" i="16"/>
  <c r="T1081" i="16"/>
  <c r="O579" i="16"/>
  <c r="T579" i="16"/>
  <c r="O1827" i="16"/>
  <c r="T1827" i="16"/>
  <c r="O220" i="16"/>
  <c r="T220" i="16"/>
  <c r="O317" i="16"/>
  <c r="T317" i="16"/>
  <c r="O1541" i="16"/>
  <c r="T1541" i="16"/>
  <c r="O1016" i="16"/>
  <c r="T1016" i="16"/>
  <c r="O3514" i="16"/>
  <c r="T3514" i="16"/>
  <c r="O3545" i="16"/>
  <c r="T3545" i="16"/>
  <c r="O2105" i="16"/>
  <c r="T2105" i="16"/>
  <c r="O1914" i="16"/>
  <c r="T1914" i="16"/>
  <c r="O3713" i="16"/>
  <c r="T3713" i="16"/>
  <c r="O2558" i="16"/>
  <c r="T2558" i="16"/>
  <c r="O2144" i="16"/>
  <c r="T2144" i="16"/>
  <c r="O2939" i="16"/>
  <c r="T2939" i="16"/>
  <c r="O3268" i="16"/>
  <c r="T3268" i="16"/>
  <c r="O2879" i="16"/>
  <c r="T2879" i="16"/>
  <c r="O2898" i="16"/>
  <c r="T2898" i="16"/>
  <c r="O2574" i="16"/>
  <c r="T2574" i="16"/>
  <c r="O1428" i="16"/>
  <c r="T1428" i="16"/>
  <c r="O2827" i="16"/>
  <c r="T2827" i="16"/>
  <c r="O3133" i="16"/>
  <c r="T3133" i="16"/>
  <c r="O2324" i="16"/>
  <c r="T2324" i="16"/>
  <c r="O2630" i="16"/>
  <c r="T2630" i="16"/>
  <c r="O2217" i="16"/>
  <c r="T2217" i="16"/>
  <c r="O394" i="16"/>
  <c r="T394" i="16"/>
  <c r="O1786" i="16"/>
  <c r="T1786" i="16"/>
  <c r="O384" i="16"/>
  <c r="T384" i="16"/>
  <c r="O758" i="16"/>
  <c r="T758" i="16"/>
  <c r="O628" i="16"/>
  <c r="T628" i="16"/>
  <c r="O2032" i="16"/>
  <c r="T2032" i="16"/>
  <c r="O401" i="16"/>
  <c r="T401" i="16"/>
  <c r="O1481" i="16"/>
  <c r="T1481" i="16"/>
  <c r="O548" i="16"/>
  <c r="T548" i="16"/>
  <c r="O80" i="16"/>
  <c r="T80" i="16"/>
  <c r="O1209" i="16"/>
  <c r="T1209" i="16"/>
  <c r="O932" i="16"/>
  <c r="T932" i="16"/>
  <c r="O1497" i="16"/>
  <c r="T1497" i="16"/>
  <c r="O156" i="16"/>
  <c r="T156" i="16"/>
  <c r="O1511" i="16"/>
  <c r="T1511" i="16"/>
  <c r="O1020" i="16"/>
  <c r="T1020" i="16"/>
  <c r="O1683" i="16"/>
  <c r="T1683" i="16"/>
  <c r="O77" i="16"/>
  <c r="T77" i="16"/>
  <c r="O174" i="16"/>
  <c r="T174" i="16"/>
  <c r="O1397" i="16"/>
  <c r="T1397" i="16"/>
  <c r="O463" i="16"/>
  <c r="T463" i="16"/>
  <c r="O807" i="16"/>
  <c r="T807" i="16"/>
  <c r="O349" i="16"/>
  <c r="T349" i="16"/>
  <c r="O3369" i="16"/>
  <c r="T3369" i="16"/>
  <c r="O3711" i="16"/>
  <c r="T3711" i="16"/>
  <c r="O3718" i="16"/>
  <c r="T3718" i="16"/>
  <c r="O1961" i="16"/>
  <c r="T1961" i="16"/>
  <c r="O2323" i="16"/>
  <c r="T2323" i="16"/>
  <c r="O2414" i="16"/>
  <c r="T2414" i="16"/>
  <c r="O3836" i="16"/>
  <c r="T3836" i="16"/>
  <c r="O2343" i="16"/>
  <c r="T2343" i="16"/>
  <c r="O2794" i="16"/>
  <c r="T2794" i="16"/>
  <c r="O2735" i="16"/>
  <c r="T2735" i="16"/>
  <c r="O2365" i="16"/>
  <c r="T2365" i="16"/>
  <c r="O2418" i="16"/>
  <c r="T2418" i="16"/>
  <c r="O1284" i="16"/>
  <c r="T1284" i="16"/>
  <c r="O2682" i="16"/>
  <c r="T2682" i="16"/>
  <c r="O2180" i="16"/>
  <c r="T2180" i="16"/>
  <c r="O2486" i="16"/>
  <c r="T2486" i="16"/>
  <c r="O2073" i="16"/>
  <c r="T2073" i="16"/>
  <c r="O1568" i="16"/>
  <c r="T1568" i="16"/>
  <c r="O250" i="16"/>
  <c r="T250" i="16"/>
  <c r="O1630" i="16"/>
  <c r="T1630" i="16"/>
  <c r="O2041" i="16"/>
  <c r="T2041" i="16"/>
  <c r="O1887" i="16"/>
  <c r="T1887" i="16"/>
  <c r="O257" i="16"/>
  <c r="T257" i="16"/>
  <c r="O1337" i="16"/>
  <c r="T1337" i="16"/>
  <c r="O403" i="16"/>
  <c r="T403" i="16"/>
  <c r="O1064" i="16"/>
  <c r="T1064" i="16"/>
  <c r="O788" i="16"/>
  <c r="T788" i="16"/>
  <c r="O1353" i="16"/>
  <c r="T1353" i="16"/>
  <c r="O1041" i="16"/>
  <c r="T1041" i="16"/>
  <c r="O1343" i="16"/>
  <c r="T1343" i="16"/>
  <c r="O875" i="16"/>
  <c r="T875" i="16"/>
  <c r="O291" i="16"/>
  <c r="T291" i="16"/>
  <c r="O975" i="16"/>
  <c r="T975" i="16"/>
  <c r="O1071" i="16"/>
  <c r="T1071" i="16"/>
  <c r="O549" i="16"/>
  <c r="T549" i="16"/>
  <c r="O3103" i="16"/>
  <c r="T3103" i="16"/>
  <c r="O3787" i="16"/>
  <c r="T3787" i="16"/>
  <c r="O2307" i="16"/>
  <c r="T2307" i="16"/>
  <c r="O3764" i="16"/>
  <c r="T3764" i="16"/>
  <c r="O2285" i="16"/>
  <c r="T2285" i="16"/>
  <c r="O3538" i="16"/>
  <c r="T3538" i="16"/>
  <c r="O3809" i="16"/>
  <c r="T3809" i="16"/>
  <c r="O3497" i="16"/>
  <c r="T3497" i="16"/>
  <c r="O1618" i="16"/>
  <c r="T1618" i="16"/>
  <c r="O2864" i="16"/>
  <c r="T2864" i="16"/>
  <c r="O3169" i="16"/>
  <c r="T3169" i="16"/>
  <c r="O2792" i="16"/>
  <c r="T2792" i="16"/>
  <c r="O3123" i="16"/>
  <c r="T3123" i="16"/>
  <c r="O2397" i="16"/>
  <c r="T2397" i="16"/>
  <c r="O2315" i="16"/>
  <c r="T2315" i="16"/>
  <c r="O2655" i="16"/>
  <c r="T2655" i="16"/>
  <c r="O3609" i="16"/>
  <c r="T3609" i="16"/>
  <c r="O3550" i="16"/>
  <c r="T3550" i="16"/>
  <c r="O1806" i="16"/>
  <c r="T1806" i="16"/>
  <c r="O1691" i="16"/>
  <c r="T1691" i="16"/>
  <c r="O1204" i="16"/>
  <c r="T1204" i="16"/>
  <c r="O616" i="16"/>
  <c r="T616" i="16"/>
  <c r="O941" i="16"/>
  <c r="T941" i="16"/>
  <c r="O1099" i="16"/>
  <c r="T1099" i="16"/>
  <c r="O848" i="16"/>
  <c r="T848" i="16"/>
  <c r="O1750" i="16"/>
  <c r="T1750" i="16"/>
  <c r="O348" i="16"/>
  <c r="T348" i="16"/>
  <c r="O1379" i="16"/>
  <c r="T1379" i="16"/>
  <c r="O912" i="16"/>
  <c r="T912" i="16"/>
  <c r="O325" i="16"/>
  <c r="T325" i="16"/>
  <c r="O113" i="16"/>
  <c r="T113" i="16"/>
  <c r="O1984" i="16"/>
  <c r="T1984" i="16"/>
  <c r="O353" i="16"/>
  <c r="T353" i="16"/>
  <c r="O1578" i="16"/>
  <c r="T1578" i="16"/>
  <c r="O643" i="16"/>
  <c r="T643" i="16"/>
  <c r="O1627" i="16"/>
  <c r="T1627" i="16"/>
  <c r="O1654" i="16"/>
  <c r="T1654" i="16"/>
  <c r="O2981" i="16"/>
  <c r="T2981" i="16"/>
  <c r="O3325" i="16"/>
  <c r="T3325" i="16"/>
  <c r="O3402" i="16"/>
  <c r="T3402" i="16"/>
  <c r="O3793" i="16"/>
  <c r="T3793" i="16"/>
  <c r="O3717" i="16"/>
  <c r="T3717" i="16"/>
  <c r="O3465" i="16"/>
  <c r="T3465" i="16"/>
  <c r="O3712" i="16"/>
  <c r="T3712" i="16"/>
  <c r="O2388" i="16"/>
  <c r="T2388" i="16"/>
  <c r="O2454" i="16"/>
  <c r="T2454" i="16"/>
  <c r="O1308" i="16"/>
  <c r="T1308" i="16"/>
  <c r="O2707" i="16"/>
  <c r="T2707" i="16"/>
  <c r="O3013" i="16"/>
  <c r="T3013" i="16"/>
  <c r="O2348" i="16"/>
  <c r="T2348" i="16"/>
  <c r="O2241" i="16"/>
  <c r="T2241" i="16"/>
  <c r="O3537" i="16"/>
  <c r="T3537" i="16"/>
  <c r="O3725" i="16"/>
  <c r="T3725" i="16"/>
  <c r="O3785" i="16"/>
  <c r="T3785" i="16"/>
  <c r="O2016" i="16"/>
  <c r="T2016" i="16"/>
  <c r="O1320" i="16"/>
  <c r="T1320" i="16"/>
  <c r="O1335" i="16"/>
  <c r="T1335" i="16"/>
  <c r="O929" i="16"/>
  <c r="T929" i="16"/>
  <c r="O1087" i="16"/>
  <c r="T1087" i="16"/>
  <c r="O835" i="16"/>
  <c r="T835" i="16"/>
  <c r="O1807" i="16"/>
  <c r="T1807" i="16"/>
  <c r="O490" i="16"/>
  <c r="T490" i="16"/>
  <c r="O1377" i="16"/>
  <c r="T1377" i="16"/>
  <c r="O1367" i="16"/>
  <c r="T1367" i="16"/>
  <c r="O899" i="16"/>
  <c r="T899" i="16"/>
  <c r="O341" i="16"/>
  <c r="T341" i="16"/>
  <c r="O487" i="16"/>
  <c r="T487" i="16"/>
  <c r="O1577" i="16"/>
  <c r="T1577" i="16"/>
  <c r="O608" i="16"/>
  <c r="T608" i="16"/>
  <c r="O772" i="16"/>
  <c r="T772" i="16"/>
  <c r="O2814" i="16"/>
  <c r="T2814" i="16"/>
  <c r="O3498" i="16"/>
  <c r="T3498" i="16"/>
  <c r="O3805" i="16"/>
  <c r="T3805" i="16"/>
  <c r="O3284" i="16"/>
  <c r="T3284" i="16"/>
  <c r="O3614" i="16"/>
  <c r="T3614" i="16"/>
  <c r="O3820" i="16"/>
  <c r="T3820" i="16"/>
  <c r="O3251" i="16"/>
  <c r="T3251" i="16"/>
  <c r="O3580" i="16"/>
  <c r="T3580" i="16"/>
  <c r="O3192" i="16"/>
  <c r="T3192" i="16"/>
  <c r="O3209" i="16"/>
  <c r="T3209" i="16"/>
  <c r="O1331" i="16"/>
  <c r="T1331" i="16"/>
  <c r="O2881" i="16"/>
  <c r="T2881" i="16"/>
  <c r="O2504" i="16"/>
  <c r="T2504" i="16"/>
  <c r="O2822" i="16"/>
  <c r="T2822" i="16"/>
  <c r="O2109" i="16"/>
  <c r="T2109" i="16"/>
  <c r="O2451" i="16"/>
  <c r="T2451" i="16"/>
  <c r="O3838" i="16"/>
  <c r="T3838" i="16"/>
  <c r="O2368" i="16"/>
  <c r="T2368" i="16"/>
  <c r="O3652" i="16"/>
  <c r="T3652" i="16"/>
  <c r="O3263" i="16"/>
  <c r="T3263" i="16"/>
  <c r="O3281" i="16"/>
  <c r="T3281" i="16"/>
  <c r="O1403" i="16"/>
  <c r="T1403" i="16"/>
  <c r="O328" i="16"/>
  <c r="T328" i="16"/>
  <c r="O1912" i="16"/>
  <c r="T1912" i="16"/>
  <c r="O509" i="16"/>
  <c r="T509" i="16"/>
  <c r="O559" i="16"/>
  <c r="T559" i="16"/>
  <c r="O1437" i="16"/>
  <c r="T1437" i="16"/>
  <c r="O1079" i="16"/>
  <c r="T1079" i="16"/>
  <c r="O2062" i="16"/>
  <c r="T2062" i="16"/>
  <c r="O624" i="16"/>
  <c r="T624" i="16"/>
  <c r="O996" i="16"/>
  <c r="T996" i="16"/>
  <c r="O1430" i="16"/>
  <c r="T1430" i="16"/>
  <c r="O1695" i="16"/>
  <c r="T1695" i="16"/>
  <c r="O65" i="16"/>
  <c r="T65" i="16"/>
  <c r="O1288" i="16"/>
  <c r="T1288" i="16"/>
  <c r="O355" i="16"/>
  <c r="T355" i="16"/>
  <c r="O1315" i="16"/>
  <c r="T1315" i="16"/>
  <c r="O1052" i="16"/>
  <c r="T1052" i="16"/>
  <c r="O1449" i="16"/>
  <c r="T1449" i="16"/>
  <c r="O1341" i="16"/>
  <c r="T1341" i="16"/>
  <c r="O995" i="16"/>
  <c r="T995" i="16"/>
  <c r="O1060" i="16"/>
  <c r="T1060" i="16"/>
  <c r="O534" i="16"/>
  <c r="T534" i="16"/>
  <c r="O2676" i="16"/>
  <c r="T2676" i="16"/>
  <c r="O3090" i="16"/>
  <c r="T3090" i="16"/>
  <c r="O1944" i="16"/>
  <c r="T1944" i="16"/>
  <c r="O3199" i="16"/>
  <c r="T3199" i="16"/>
  <c r="O3746" i="16"/>
  <c r="T3746" i="16"/>
  <c r="O3177" i="16"/>
  <c r="T3177" i="16"/>
  <c r="O3727" i="16"/>
  <c r="T3727" i="16"/>
  <c r="O2154" i="16"/>
  <c r="T2154" i="16"/>
  <c r="O3828" i="16"/>
  <c r="T3828" i="16"/>
  <c r="O3679" i="16"/>
  <c r="T3679" i="16"/>
  <c r="O2367" i="16"/>
  <c r="T2367" i="16"/>
  <c r="O3788" i="16"/>
  <c r="T3788" i="16"/>
  <c r="O3249" i="16"/>
  <c r="T3249" i="16"/>
  <c r="O3496" i="16"/>
  <c r="T3496" i="16"/>
  <c r="O1032" i="16"/>
  <c r="T1032" i="16"/>
  <c r="O2066" i="16"/>
  <c r="T2066" i="16"/>
  <c r="O499" i="16"/>
  <c r="T499" i="16"/>
  <c r="O1517" i="16"/>
  <c r="T1517" i="16"/>
  <c r="O547" i="16"/>
  <c r="T547" i="16"/>
  <c r="O1520" i="16"/>
  <c r="T1520" i="16"/>
  <c r="O767" i="16"/>
  <c r="T767" i="16"/>
  <c r="O612" i="16"/>
  <c r="T612" i="16"/>
  <c r="O985" i="16"/>
  <c r="T985" i="16"/>
  <c r="O1813" i="16"/>
  <c r="T1813" i="16"/>
  <c r="O267" i="16"/>
  <c r="T267" i="16"/>
  <c r="O1682" i="16"/>
  <c r="T1682" i="16"/>
  <c r="O51" i="16"/>
  <c r="T51" i="16"/>
  <c r="O199" i="16"/>
  <c r="T199" i="16"/>
  <c r="O308" i="16"/>
  <c r="T308" i="16"/>
  <c r="O1436" i="16"/>
  <c r="T1436" i="16"/>
  <c r="O452" i="16"/>
  <c r="T452" i="16"/>
  <c r="O1201" i="16"/>
  <c r="T1201" i="16"/>
  <c r="O2946" i="16"/>
  <c r="T2946" i="16"/>
  <c r="O3272" i="16"/>
  <c r="T3272" i="16"/>
  <c r="O3363" i="16"/>
  <c r="T3363" i="16"/>
  <c r="O2950" i="16"/>
  <c r="T2950" i="16"/>
  <c r="O3280" i="16"/>
  <c r="T3280" i="16"/>
  <c r="O3755" i="16"/>
  <c r="T3755" i="16"/>
  <c r="O2010" i="16"/>
  <c r="T2010" i="16"/>
  <c r="O3684" i="16"/>
  <c r="T3684" i="16"/>
  <c r="O2275" i="16"/>
  <c r="T2275" i="16"/>
  <c r="O3703" i="16"/>
  <c r="T3703" i="16"/>
  <c r="O2210" i="16"/>
  <c r="T2210" i="16"/>
  <c r="O3644" i="16"/>
  <c r="T3644" i="16"/>
  <c r="O2152" i="16"/>
  <c r="T2152" i="16"/>
  <c r="O3105" i="16"/>
  <c r="T3105" i="16"/>
  <c r="O3435" i="16"/>
  <c r="T3435" i="16"/>
  <c r="O1451" i="16"/>
  <c r="T1451" i="16"/>
  <c r="O972" i="16"/>
  <c r="T972" i="16"/>
  <c r="O1921" i="16"/>
  <c r="T1921" i="16"/>
  <c r="O1373" i="16"/>
  <c r="T1373" i="16"/>
  <c r="O404" i="16"/>
  <c r="T404" i="16"/>
  <c r="O1376" i="16"/>
  <c r="T1376" i="16"/>
  <c r="O1882" i="16"/>
  <c r="T1882" i="16"/>
  <c r="O468" i="16"/>
  <c r="T468" i="16"/>
  <c r="O1669" i="16"/>
  <c r="T1669" i="16"/>
  <c r="O124" i="16"/>
  <c r="T124" i="16"/>
  <c r="O1540" i="16"/>
  <c r="T1540" i="16"/>
  <c r="O952" i="16"/>
  <c r="T952" i="16"/>
  <c r="O50" i="16"/>
  <c r="T50" i="16"/>
  <c r="O352" i="16"/>
  <c r="T352" i="16"/>
  <c r="O2422" i="16"/>
  <c r="T2422" i="16"/>
  <c r="O2764" i="16"/>
  <c r="T2764" i="16"/>
  <c r="O2807" i="16"/>
  <c r="T2807" i="16"/>
  <c r="O2580" i="16"/>
  <c r="T2580" i="16"/>
  <c r="O2646" i="16"/>
  <c r="T2646" i="16"/>
  <c r="O1500" i="16"/>
  <c r="T1500" i="16"/>
  <c r="O3187" i="16"/>
  <c r="T3187" i="16"/>
  <c r="O3493" i="16"/>
  <c r="T3493" i="16"/>
  <c r="O2877" i="16"/>
  <c r="T2877" i="16"/>
  <c r="O3207" i="16"/>
  <c r="T3207" i="16"/>
  <c r="O3657" i="16"/>
  <c r="T3657" i="16"/>
  <c r="O3600" i="16"/>
  <c r="T3600" i="16"/>
  <c r="O1854" i="16"/>
  <c r="T1854" i="16"/>
  <c r="O3241" i="16"/>
  <c r="T3241" i="16"/>
  <c r="O2126" i="16"/>
  <c r="T2126" i="16"/>
  <c r="O3509" i="16"/>
  <c r="T3509" i="16"/>
  <c r="O3374" i="16"/>
  <c r="T3374" i="16"/>
  <c r="O2949" i="16"/>
  <c r="T2949" i="16"/>
  <c r="O3279" i="16"/>
  <c r="T3279" i="16"/>
  <c r="O1607" i="16"/>
  <c r="T1607" i="16"/>
  <c r="O1910" i="16"/>
  <c r="T1910" i="16"/>
  <c r="O1743" i="16"/>
  <c r="T1743" i="16"/>
  <c r="O1782" i="16"/>
  <c r="T1782" i="16"/>
  <c r="O812" i="16"/>
  <c r="T812" i="16"/>
  <c r="O609" i="16"/>
  <c r="T609" i="16"/>
  <c r="O900" i="16"/>
  <c r="T900" i="16"/>
  <c r="O1657" i="16"/>
  <c r="T1657" i="16"/>
  <c r="O797" i="16"/>
  <c r="T797" i="16"/>
  <c r="O1148" i="16"/>
  <c r="T1148" i="16"/>
  <c r="O1867" i="16"/>
  <c r="T1867" i="16"/>
  <c r="O2657" i="16"/>
  <c r="T2657" i="16"/>
  <c r="O2809" i="16"/>
  <c r="T2809" i="16"/>
  <c r="O2645" i="16"/>
  <c r="T2645" i="16"/>
  <c r="O2717" i="16"/>
  <c r="T2717" i="16"/>
  <c r="O626" i="16"/>
  <c r="T626" i="16"/>
  <c r="O2665" i="16"/>
  <c r="T2665" i="16"/>
  <c r="O2483" i="16"/>
  <c r="T2483" i="16"/>
  <c r="O3583" i="16"/>
  <c r="T3583" i="16"/>
  <c r="O2555" i="16"/>
  <c r="T2555" i="16"/>
  <c r="O2923" i="16"/>
  <c r="T2923" i="16"/>
  <c r="O2662" i="16"/>
  <c r="T2662" i="16"/>
  <c r="O3075" i="16"/>
  <c r="T3075" i="16"/>
  <c r="O2243" i="16"/>
  <c r="T2243" i="16"/>
  <c r="O3073" i="16"/>
  <c r="T3073" i="16"/>
  <c r="O3314" i="16"/>
  <c r="T3314" i="16"/>
  <c r="O3076" i="16"/>
  <c r="T3076" i="16"/>
  <c r="O3396" i="16"/>
  <c r="T3396" i="16"/>
  <c r="O3720" i="16"/>
  <c r="T3720" i="16"/>
  <c r="O3344" i="16"/>
  <c r="T3344" i="16"/>
  <c r="O2817" i="16"/>
  <c r="T2817" i="16"/>
  <c r="O3064" i="16"/>
  <c r="T3064" i="16"/>
  <c r="O1468" i="16"/>
  <c r="T1468" i="16"/>
  <c r="O1086" i="16"/>
  <c r="T1086" i="16"/>
  <c r="O1570" i="16"/>
  <c r="T1570" i="16"/>
  <c r="O168" i="16"/>
  <c r="T168" i="16"/>
  <c r="O2099" i="16"/>
  <c r="T2099" i="16"/>
  <c r="O878" i="16"/>
  <c r="T878" i="16"/>
  <c r="O1959" i="16"/>
  <c r="T1959" i="16"/>
  <c r="O2035" i="16"/>
  <c r="T2035" i="16"/>
  <c r="O2601" i="16"/>
  <c r="T2601" i="16"/>
  <c r="O3317" i="16"/>
  <c r="T3317" i="16"/>
  <c r="O2137" i="16"/>
  <c r="T2137" i="16"/>
  <c r="O3577" i="16"/>
  <c r="T3577" i="16"/>
  <c r="O2673" i="16"/>
  <c r="T2673" i="16"/>
  <c r="O1490" i="16"/>
  <c r="T1490" i="16"/>
  <c r="O1324" i="16"/>
  <c r="T1324" i="16"/>
  <c r="O942" i="16"/>
  <c r="T942" i="16"/>
  <c r="O1975" i="16"/>
  <c r="T1975" i="16"/>
  <c r="O1414" i="16"/>
  <c r="T1414" i="16"/>
  <c r="O734" i="16"/>
  <c r="T734" i="16"/>
  <c r="O1816" i="16"/>
  <c r="T1816" i="16"/>
  <c r="O414" i="16"/>
  <c r="T414" i="16"/>
  <c r="O1696" i="16"/>
  <c r="T1696" i="16"/>
  <c r="O2697" i="16"/>
  <c r="T2697" i="16"/>
  <c r="O2410" i="16"/>
  <c r="T2410" i="16"/>
  <c r="O2529" i="16"/>
  <c r="T2529" i="16"/>
  <c r="O2859" i="16"/>
  <c r="T2859" i="16"/>
  <c r="O3627" i="16"/>
  <c r="T3627" i="16"/>
  <c r="O3214" i="16"/>
  <c r="T3214" i="16"/>
  <c r="O3543" i="16"/>
  <c r="T3543" i="16"/>
  <c r="O2867" i="16"/>
  <c r="T2867" i="16"/>
  <c r="O2850" i="16"/>
  <c r="T2850" i="16"/>
  <c r="O1704" i="16"/>
  <c r="T1704" i="16"/>
  <c r="O1279" i="16"/>
  <c r="T1279" i="16"/>
  <c r="O1282" i="16"/>
  <c r="T1282" i="16"/>
  <c r="O970" i="16"/>
  <c r="T970" i="16"/>
  <c r="O218" i="16"/>
  <c r="T218" i="16"/>
  <c r="O1864" i="16"/>
  <c r="T1864" i="16"/>
  <c r="O462" i="16"/>
  <c r="T462" i="16"/>
  <c r="O1482" i="16"/>
  <c r="T1482" i="16"/>
  <c r="O1916" i="16"/>
  <c r="T1916" i="16"/>
  <c r="O586" i="16"/>
  <c r="T586" i="16"/>
  <c r="O1860" i="16"/>
  <c r="T1860" i="16"/>
  <c r="O1214" i="16"/>
  <c r="T1214" i="16"/>
  <c r="O390" i="16"/>
  <c r="T390" i="16"/>
  <c r="O3658" i="16"/>
  <c r="T3658" i="16"/>
  <c r="O2175" i="16"/>
  <c r="T2175" i="16"/>
  <c r="O2231" i="16"/>
  <c r="T2231" i="16"/>
  <c r="O1943" i="16"/>
  <c r="T1943" i="16"/>
  <c r="O2611" i="16"/>
  <c r="T2611" i="16"/>
  <c r="O3412" i="16"/>
  <c r="T3412" i="16"/>
  <c r="O3024" i="16"/>
  <c r="T3024" i="16"/>
  <c r="O2469" i="16"/>
  <c r="T2469" i="16"/>
  <c r="O537" i="16"/>
  <c r="T537" i="16"/>
  <c r="O901" i="16"/>
  <c r="T901" i="16"/>
  <c r="O1334" i="16"/>
  <c r="T1334" i="16"/>
  <c r="O546" i="16"/>
  <c r="T546" i="16"/>
  <c r="O1640" i="16"/>
  <c r="T1640" i="16"/>
  <c r="O1680" i="16"/>
  <c r="T1680" i="16"/>
  <c r="O1948" i="16"/>
  <c r="T1948" i="16"/>
  <c r="O606" i="16"/>
  <c r="T606" i="16"/>
  <c r="O3653" i="16"/>
  <c r="T3653" i="16"/>
  <c r="O3659" i="16"/>
  <c r="T3659" i="16"/>
  <c r="O2467" i="16"/>
  <c r="T2467" i="16"/>
  <c r="O2773" i="16"/>
  <c r="T2773" i="16"/>
  <c r="O2251" i="16"/>
  <c r="T2251" i="16"/>
  <c r="O2487" i="16"/>
  <c r="T2487" i="16"/>
  <c r="O2507" i="16"/>
  <c r="T2507" i="16"/>
  <c r="O2559" i="16"/>
  <c r="T2559" i="16"/>
  <c r="O1712" i="16"/>
  <c r="T1712" i="16"/>
  <c r="O1190" i="16"/>
  <c r="T1190" i="16"/>
  <c r="O1062" i="16"/>
  <c r="T1062" i="16"/>
  <c r="O434" i="16"/>
  <c r="T434" i="16"/>
  <c r="O1803" i="16"/>
  <c r="T1803" i="16"/>
  <c r="O2344" i="16"/>
  <c r="T2344" i="16"/>
  <c r="O3516" i="16"/>
  <c r="T3516" i="16"/>
  <c r="O3833" i="16"/>
  <c r="T3833" i="16"/>
  <c r="O3732" i="16"/>
  <c r="T3732" i="16"/>
  <c r="O2629" i="16"/>
  <c r="T2629" i="16"/>
  <c r="O2107" i="16"/>
  <c r="T2107" i="16"/>
  <c r="O3124" i="16"/>
  <c r="T3124" i="16"/>
  <c r="O2753" i="16"/>
  <c r="T2753" i="16"/>
  <c r="O2988" i="16"/>
  <c r="T2988" i="16"/>
  <c r="O2415" i="16"/>
  <c r="T2415" i="16"/>
  <c r="O229" i="16"/>
  <c r="T229" i="16"/>
  <c r="O613" i="16"/>
  <c r="T613" i="16"/>
  <c r="O482" i="16"/>
  <c r="T482" i="16"/>
  <c r="O918" i="16"/>
  <c r="T918" i="16"/>
  <c r="O966" i="16"/>
  <c r="T966" i="16"/>
  <c r="O1538" i="16"/>
  <c r="T1538" i="16"/>
  <c r="O1659" i="16"/>
  <c r="T1659" i="16"/>
  <c r="O1792" i="16"/>
  <c r="T1792" i="16"/>
  <c r="O3047" i="16"/>
  <c r="T3047" i="16"/>
  <c r="O1957" i="16"/>
  <c r="T1957" i="16"/>
  <c r="O3584" i="16"/>
  <c r="T3584" i="16"/>
  <c r="O3702" i="16"/>
  <c r="T3702" i="16"/>
  <c r="O3480" i="16"/>
  <c r="T3480" i="16"/>
  <c r="O2739" i="16"/>
  <c r="T2739" i="16"/>
  <c r="O1852" i="16"/>
  <c r="T1852" i="16"/>
  <c r="O798" i="16"/>
  <c r="T798" i="16"/>
  <c r="O1963" i="16"/>
  <c r="T1963" i="16"/>
  <c r="O646" i="16"/>
  <c r="T646" i="16"/>
  <c r="O1718" i="16"/>
  <c r="T1718" i="16"/>
  <c r="O322" i="16"/>
  <c r="T322" i="16"/>
  <c r="O1736" i="16"/>
  <c r="T1736" i="16"/>
  <c r="O418" i="16"/>
  <c r="T418" i="16"/>
  <c r="O71" i="16"/>
  <c r="T71" i="16"/>
  <c r="O2964" i="16"/>
  <c r="T2964" i="16"/>
  <c r="O2209" i="16"/>
  <c r="T2209" i="16"/>
  <c r="O3487" i="16"/>
  <c r="T3487" i="16"/>
  <c r="O2223" i="16"/>
  <c r="T2223" i="16"/>
  <c r="O3806" i="16"/>
  <c r="T3806" i="16"/>
  <c r="O3382" i="16"/>
  <c r="T3382" i="16"/>
  <c r="O2653" i="16"/>
  <c r="T2653" i="16"/>
  <c r="O2583" i="16"/>
  <c r="T2583" i="16"/>
  <c r="O3454" i="16"/>
  <c r="T3454" i="16"/>
  <c r="O818" i="16"/>
  <c r="T818" i="16"/>
  <c r="O749" i="16"/>
  <c r="T749" i="16"/>
  <c r="O786" i="16"/>
  <c r="T786" i="16"/>
  <c r="O1066" i="16"/>
  <c r="T1066" i="16"/>
  <c r="O314" i="16"/>
  <c r="T314" i="16"/>
  <c r="O1130" i="16"/>
  <c r="T1130" i="16"/>
  <c r="O566" i="16"/>
  <c r="T566" i="16"/>
  <c r="O1971" i="16"/>
  <c r="T1971" i="16"/>
  <c r="O1422" i="16"/>
  <c r="T1422" i="16"/>
  <c r="O1724" i="16"/>
  <c r="T1724" i="16"/>
  <c r="O406" i="16"/>
  <c r="T406" i="16"/>
  <c r="O2760" i="16"/>
  <c r="T2760" i="16"/>
  <c r="O1668" i="16"/>
  <c r="T1668" i="16"/>
  <c r="O3477" i="16"/>
  <c r="T3477" i="16"/>
  <c r="O2575" i="16"/>
  <c r="T2575" i="16"/>
  <c r="O3322" i="16"/>
  <c r="T3322" i="16"/>
  <c r="O1934" i="16"/>
  <c r="T1934" i="16"/>
  <c r="O1530" i="16"/>
  <c r="T1530" i="16"/>
  <c r="O1676" i="16"/>
  <c r="T1676" i="16"/>
  <c r="O358" i="16"/>
  <c r="T358" i="16"/>
  <c r="O867" i="16"/>
  <c r="T867" i="16"/>
  <c r="O130" i="16"/>
  <c r="T130" i="16"/>
  <c r="O258" i="16"/>
  <c r="T258" i="16"/>
  <c r="O2693" i="16"/>
  <c r="T2693" i="16"/>
  <c r="O3036" i="16"/>
  <c r="T3036" i="16"/>
  <c r="O3505" i="16"/>
  <c r="T3505" i="16"/>
  <c r="O3416" i="16"/>
  <c r="T3416" i="16"/>
  <c r="O3507" i="16"/>
  <c r="T3507" i="16"/>
  <c r="O3093" i="16"/>
  <c r="T3093" i="16"/>
  <c r="O3424" i="16"/>
  <c r="T3424" i="16"/>
  <c r="O2419" i="16"/>
  <c r="T2419" i="16"/>
  <c r="O2725" i="16"/>
  <c r="T2725" i="16"/>
  <c r="O2294" i="16"/>
  <c r="T2294" i="16"/>
  <c r="O3579" i="16"/>
  <c r="T3579" i="16"/>
  <c r="O3166" i="16"/>
  <c r="T3166" i="16"/>
  <c r="O1632" i="16"/>
  <c r="T1632" i="16"/>
  <c r="O530" i="16"/>
  <c r="T530" i="16"/>
  <c r="O460" i="16"/>
  <c r="T460" i="16"/>
  <c r="O1901" i="16"/>
  <c r="T1901" i="16"/>
  <c r="O202" i="16"/>
  <c r="T202" i="16"/>
  <c r="O1090" i="16"/>
  <c r="T1090" i="16"/>
  <c r="O2050" i="16"/>
  <c r="T2050" i="16"/>
  <c r="O1134" i="16"/>
  <c r="T1134" i="16"/>
  <c r="O1290" i="16"/>
  <c r="T1290" i="16"/>
  <c r="O2531" i="16"/>
  <c r="T2531" i="16"/>
  <c r="O2549" i="16"/>
  <c r="T2549" i="16"/>
  <c r="O2892" i="16"/>
  <c r="T2892" i="16"/>
  <c r="O1800" i="16"/>
  <c r="T1800" i="16"/>
  <c r="O3056" i="16"/>
  <c r="T3056" i="16"/>
  <c r="O3361" i="16"/>
  <c r="T3361" i="16"/>
  <c r="O3603" i="16"/>
  <c r="T3603" i="16"/>
  <c r="O3032" i="16"/>
  <c r="T3032" i="16"/>
  <c r="O2581" i="16"/>
  <c r="T2581" i="16"/>
  <c r="O3022" i="16"/>
  <c r="T3022" i="16"/>
  <c r="O3352" i="16"/>
  <c r="T3352" i="16"/>
  <c r="O386" i="16"/>
  <c r="T386" i="16"/>
  <c r="O315" i="16"/>
  <c r="T315" i="16"/>
  <c r="O1757" i="16"/>
  <c r="T1757" i="16"/>
  <c r="O354" i="16"/>
  <c r="T354" i="16"/>
  <c r="O59" i="16"/>
  <c r="T59" i="16"/>
  <c r="O1940" i="16"/>
  <c r="T1940" i="16"/>
  <c r="O622" i="16"/>
  <c r="T622" i="16"/>
  <c r="O842" i="16"/>
  <c r="T842" i="16"/>
  <c r="O990" i="16"/>
  <c r="T990" i="16"/>
  <c r="O2825" i="16"/>
  <c r="T2825" i="16"/>
  <c r="O2972" i="16"/>
  <c r="T2972" i="16"/>
  <c r="O3302" i="16"/>
  <c r="T3302" i="16"/>
  <c r="O1900" i="16"/>
  <c r="T1900" i="16"/>
  <c r="O3306" i="16"/>
  <c r="T3306" i="16"/>
  <c r="O3547" i="16"/>
  <c r="T3547" i="16"/>
  <c r="O3044" i="16"/>
  <c r="T3044" i="16"/>
  <c r="O1438" i="16"/>
  <c r="T1438" i="16"/>
  <c r="O95" i="16"/>
  <c r="T95" i="16"/>
  <c r="O1022" i="16"/>
  <c r="T1022" i="16"/>
  <c r="O518" i="16"/>
  <c r="T518" i="16"/>
  <c r="O304" i="16"/>
  <c r="T304" i="16"/>
  <c r="O342" i="16"/>
  <c r="T342" i="16"/>
  <c r="O1218" i="16"/>
  <c r="T1218" i="16"/>
  <c r="O236" i="16"/>
  <c r="T236" i="16"/>
  <c r="O1928" i="16"/>
  <c r="T1928" i="16"/>
  <c r="O1234" i="16"/>
  <c r="T1234" i="16"/>
  <c r="O253" i="16"/>
  <c r="T253" i="16"/>
  <c r="O111" i="16"/>
  <c r="T111" i="16"/>
  <c r="O1382" i="16"/>
  <c r="T1382" i="16"/>
  <c r="O2640" i="16"/>
  <c r="T2640" i="16"/>
  <c r="O3519" i="16"/>
  <c r="T3519" i="16"/>
  <c r="O1044" i="16"/>
  <c r="T1044" i="16"/>
  <c r="O2358" i="16"/>
  <c r="T2358" i="16"/>
  <c r="O3619" i="16"/>
  <c r="T3619" i="16"/>
  <c r="O3376" i="16"/>
  <c r="T3376" i="16"/>
  <c r="O1092" i="16"/>
  <c r="T1092" i="16"/>
  <c r="O2901" i="16"/>
  <c r="T2901" i="16"/>
  <c r="O2277" i="16"/>
  <c r="T2277" i="16"/>
  <c r="O2620" i="16"/>
  <c r="T2620" i="16"/>
  <c r="O2663" i="16"/>
  <c r="T2663" i="16"/>
  <c r="O2436" i="16"/>
  <c r="T2436" i="16"/>
  <c r="O2502" i="16"/>
  <c r="T2502" i="16"/>
  <c r="O1356" i="16"/>
  <c r="T1356" i="16"/>
  <c r="O3042" i="16"/>
  <c r="T3042" i="16"/>
  <c r="O3158" i="16"/>
  <c r="T3158" i="16"/>
  <c r="O3062" i="16"/>
  <c r="T3062" i="16"/>
  <c r="O3513" i="16"/>
  <c r="T3513" i="16"/>
  <c r="O3569" i="16"/>
  <c r="T3569" i="16"/>
  <c r="O3455" i="16"/>
  <c r="T3455" i="16"/>
  <c r="O3097" i="16"/>
  <c r="T3097" i="16"/>
  <c r="O3150" i="16"/>
  <c r="T3150" i="16"/>
  <c r="O2004" i="16"/>
  <c r="T2004" i="16"/>
  <c r="O3403" i="16"/>
  <c r="T3403" i="16"/>
  <c r="O3708" i="16"/>
  <c r="T3708" i="16"/>
  <c r="O2806" i="16"/>
  <c r="T2806" i="16"/>
  <c r="O3135" i="16"/>
  <c r="T3135" i="16"/>
  <c r="O1440" i="16"/>
  <c r="T1440" i="16"/>
  <c r="O959" i="16"/>
  <c r="T959" i="16"/>
  <c r="O1765" i="16"/>
  <c r="T1765" i="16"/>
  <c r="O159" i="16"/>
  <c r="T159" i="16"/>
  <c r="O1601" i="16"/>
  <c r="T1601" i="16"/>
  <c r="O93" i="16"/>
  <c r="T93" i="16"/>
  <c r="O1639" i="16"/>
  <c r="T1639" i="16"/>
  <c r="O668" i="16"/>
  <c r="T668" i="16"/>
  <c r="O1783" i="16"/>
  <c r="T1783" i="16"/>
  <c r="O756" i="16"/>
  <c r="T756" i="16"/>
  <c r="O1513" i="16"/>
  <c r="T1513" i="16"/>
  <c r="O1009" i="16"/>
  <c r="T1009" i="16"/>
  <c r="O651" i="16"/>
  <c r="T651" i="16"/>
  <c r="O1372" i="16"/>
  <c r="T1372" i="16"/>
  <c r="O748" i="16"/>
  <c r="T748" i="16"/>
  <c r="O989" i="16"/>
  <c r="T989" i="16"/>
  <c r="O1040" i="16"/>
  <c r="T1040" i="16"/>
  <c r="O2221" i="16"/>
  <c r="T2221" i="16"/>
  <c r="O552" i="16"/>
  <c r="T552" i="16"/>
  <c r="O636" i="16"/>
  <c r="T636" i="16"/>
  <c r="O661" i="16"/>
  <c r="T661" i="16"/>
  <c r="O2133" i="16"/>
  <c r="T2133" i="16"/>
  <c r="O2292" i="16"/>
  <c r="T2292" i="16"/>
  <c r="O1212" i="16"/>
  <c r="T1212" i="16"/>
  <c r="O2899" i="16"/>
  <c r="T2899" i="16"/>
  <c r="O3205" i="16"/>
  <c r="T3205" i="16"/>
  <c r="O2684" i="16"/>
  <c r="T2684" i="16"/>
  <c r="O3015" i="16"/>
  <c r="T3015" i="16"/>
  <c r="O3370" i="16"/>
  <c r="T3370" i="16"/>
  <c r="O3700" i="16"/>
  <c r="T3700" i="16"/>
  <c r="O3311" i="16"/>
  <c r="T3311" i="16"/>
  <c r="O3329" i="16"/>
  <c r="T3329" i="16"/>
  <c r="O2951" i="16"/>
  <c r="T2951" i="16"/>
  <c r="O3006" i="16"/>
  <c r="T3006" i="16"/>
  <c r="O1859" i="16"/>
  <c r="T1859" i="16"/>
  <c r="O3259" i="16"/>
  <c r="T3259" i="16"/>
  <c r="O3565" i="16"/>
  <c r="T3565" i="16"/>
  <c r="O2756" i="16"/>
  <c r="T2756" i="16"/>
  <c r="O3086" i="16"/>
  <c r="T3086" i="16"/>
  <c r="O1149" i="16"/>
  <c r="T1149" i="16"/>
  <c r="O837" i="16"/>
  <c r="T837" i="16"/>
  <c r="O816" i="16"/>
  <c r="T816" i="16"/>
  <c r="O230" i="16"/>
  <c r="T230" i="16"/>
  <c r="O1622" i="16"/>
  <c r="T1622" i="16"/>
  <c r="O1059" i="16"/>
  <c r="T1059" i="16"/>
  <c r="O1456" i="16"/>
  <c r="T1456" i="16"/>
  <c r="O979" i="16"/>
  <c r="T979" i="16"/>
  <c r="O1495" i="16"/>
  <c r="T1495" i="16"/>
  <c r="O523" i="16"/>
  <c r="T523" i="16"/>
  <c r="O1641" i="16"/>
  <c r="T1641" i="16"/>
  <c r="O321" i="16"/>
  <c r="T321" i="16"/>
  <c r="O1929" i="16"/>
  <c r="T1929" i="16"/>
  <c r="O611" i="16"/>
  <c r="T611" i="16"/>
  <c r="O2076" i="16"/>
  <c r="T2076" i="16"/>
  <c r="O1369" i="16"/>
  <c r="T1369" i="16"/>
  <c r="O508" i="16"/>
  <c r="T508" i="16"/>
  <c r="O1228" i="16"/>
  <c r="T1228" i="16"/>
  <c r="O605" i="16"/>
  <c r="T605" i="16"/>
  <c r="O1360" i="16"/>
  <c r="T1360" i="16"/>
  <c r="O227" i="16"/>
  <c r="T227" i="16"/>
  <c r="O2462" i="16"/>
  <c r="T2462" i="16"/>
  <c r="O2823" i="16"/>
  <c r="T2823" i="16"/>
  <c r="O2254" i="16"/>
  <c r="T2254" i="16"/>
  <c r="O1188" i="16"/>
  <c r="T1188" i="16"/>
  <c r="O2893" i="16"/>
  <c r="T2893" i="16"/>
  <c r="O3285" i="16"/>
  <c r="T3285" i="16"/>
  <c r="O2914" i="16"/>
  <c r="T2914" i="16"/>
  <c r="O3244" i="16"/>
  <c r="T3244" i="16"/>
  <c r="O2854" i="16"/>
  <c r="T2854" i="16"/>
  <c r="O2873" i="16"/>
  <c r="T2873" i="16"/>
  <c r="O2340" i="16"/>
  <c r="T2340" i="16"/>
  <c r="O1260" i="16"/>
  <c r="T1260" i="16"/>
  <c r="O2965" i="16"/>
  <c r="T2965" i="16"/>
  <c r="O1241" i="16"/>
  <c r="T1241" i="16"/>
  <c r="O307" i="16"/>
  <c r="T307" i="16"/>
  <c r="O1413" i="16"/>
  <c r="T1413" i="16"/>
  <c r="O1415" i="16"/>
  <c r="T1415" i="16"/>
  <c r="O936" i="16"/>
  <c r="T936" i="16"/>
  <c r="O350" i="16"/>
  <c r="T350" i="16"/>
  <c r="O1597" i="16"/>
  <c r="T1597" i="16"/>
  <c r="O1035" i="16"/>
  <c r="T1035" i="16"/>
  <c r="O1143" i="16"/>
  <c r="T1143" i="16"/>
  <c r="O556" i="16"/>
  <c r="T556" i="16"/>
  <c r="O1996" i="16"/>
  <c r="T1996" i="16"/>
  <c r="O1184" i="16"/>
  <c r="T1184" i="16"/>
  <c r="O1151" i="16"/>
  <c r="T1151" i="16"/>
  <c r="O708" i="16"/>
  <c r="T708" i="16"/>
  <c r="O161" i="16"/>
  <c r="T161" i="16"/>
  <c r="O741" i="16"/>
  <c r="T741" i="16"/>
  <c r="O2608" i="16"/>
  <c r="T2608" i="16"/>
  <c r="O2093" i="16"/>
  <c r="T2093" i="16"/>
  <c r="O2280" i="16"/>
  <c r="T2280" i="16"/>
  <c r="O2334" i="16"/>
  <c r="T2334" i="16"/>
  <c r="O3593" i="16"/>
  <c r="T3593" i="16"/>
  <c r="O2384" i="16"/>
  <c r="T2384" i="16"/>
  <c r="O2690" i="16"/>
  <c r="T2690" i="16"/>
  <c r="O3153" i="16"/>
  <c r="T3153" i="16"/>
  <c r="O3070" i="16"/>
  <c r="T3070" i="16"/>
  <c r="O2723" i="16"/>
  <c r="T2723" i="16"/>
  <c r="O2651" i="16"/>
  <c r="T2651" i="16"/>
  <c r="O1561" i="16"/>
  <c r="T1561" i="16"/>
  <c r="O2832" i="16"/>
  <c r="T2832" i="16"/>
  <c r="O2456" i="16"/>
  <c r="T2456" i="16"/>
  <c r="O2763" i="16"/>
  <c r="T2763" i="16"/>
  <c r="O1123" i="16"/>
  <c r="T1123" i="16"/>
  <c r="O871" i="16"/>
  <c r="T871" i="16"/>
  <c r="O825" i="16"/>
  <c r="T825" i="16"/>
  <c r="O1091" i="16"/>
  <c r="T1091" i="16"/>
  <c r="O660" i="16"/>
  <c r="T660" i="16"/>
  <c r="O74" i="16"/>
  <c r="T74" i="16"/>
  <c r="O1155" i="16"/>
  <c r="T1155" i="16"/>
  <c r="O533" i="16"/>
  <c r="T533" i="16"/>
  <c r="O368" i="16"/>
  <c r="T368" i="16"/>
  <c r="O633" i="16"/>
  <c r="T633" i="16"/>
  <c r="O1774" i="16"/>
  <c r="T1774" i="16"/>
  <c r="O443" i="16"/>
  <c r="T443" i="16"/>
  <c r="O1666" i="16"/>
  <c r="T1666" i="16"/>
  <c r="O1069" i="16"/>
  <c r="T1069" i="16"/>
  <c r="O1239" i="16"/>
  <c r="T1239" i="16"/>
  <c r="O675" i="16"/>
  <c r="T675" i="16"/>
  <c r="O2080" i="16"/>
  <c r="T2080" i="16"/>
  <c r="O3390" i="16"/>
  <c r="T3390" i="16"/>
  <c r="O1057" i="16"/>
  <c r="T1057" i="16"/>
  <c r="O3608" i="16"/>
  <c r="T3608" i="16"/>
  <c r="O3705" i="16"/>
  <c r="T3705" i="16"/>
  <c r="O1949" i="16"/>
  <c r="T1949" i="16"/>
  <c r="O3721" i="16"/>
  <c r="T3721" i="16"/>
  <c r="O2311" i="16"/>
  <c r="T2311" i="16"/>
  <c r="O2546" i="16"/>
  <c r="T2546" i="16"/>
  <c r="O3009" i="16"/>
  <c r="T3009" i="16"/>
  <c r="O2926" i="16"/>
  <c r="T2926" i="16"/>
  <c r="O3256" i="16"/>
  <c r="T3256" i="16"/>
  <c r="O2596" i="16"/>
  <c r="T2596" i="16"/>
  <c r="O2562" i="16"/>
  <c r="T2562" i="16"/>
  <c r="O3792" i="16"/>
  <c r="T3792" i="16"/>
  <c r="O2383" i="16"/>
  <c r="T2383" i="16"/>
  <c r="O2312" i="16"/>
  <c r="T2312" i="16"/>
  <c r="O1698" i="16"/>
  <c r="T1698" i="16"/>
  <c r="O728" i="16"/>
  <c r="T728" i="16"/>
  <c r="O1988" i="16"/>
  <c r="T1988" i="16"/>
  <c r="O1942" i="16"/>
  <c r="T1942" i="16"/>
  <c r="O517" i="16"/>
  <c r="T517" i="16"/>
  <c r="O889" i="16"/>
  <c r="T889" i="16"/>
  <c r="O1323" i="16"/>
  <c r="T1323" i="16"/>
  <c r="O759" i="16"/>
  <c r="T759" i="16"/>
  <c r="O2019" i="16"/>
  <c r="T2019" i="16"/>
  <c r="O389" i="16"/>
  <c r="T389" i="16"/>
  <c r="O1576" i="16"/>
  <c r="T1576" i="16"/>
  <c r="O173" i="16"/>
  <c r="T173" i="16"/>
  <c r="O489" i="16"/>
  <c r="T489" i="16"/>
  <c r="O300" i="16"/>
  <c r="T300" i="16"/>
  <c r="O1499" i="16"/>
  <c r="T1499" i="16"/>
  <c r="O1007" i="16"/>
  <c r="T1007" i="16"/>
  <c r="O422" i="16"/>
  <c r="T422" i="16"/>
  <c r="O1095" i="16"/>
  <c r="T1095" i="16"/>
  <c r="O532" i="16"/>
  <c r="T532" i="16"/>
  <c r="O205" i="16"/>
  <c r="T205" i="16"/>
  <c r="O925" i="16"/>
  <c r="T925" i="16"/>
  <c r="O555" i="16"/>
  <c r="T555" i="16"/>
  <c r="O3453" i="16"/>
  <c r="T3453" i="16"/>
  <c r="O3782" i="16"/>
  <c r="T3782" i="16"/>
  <c r="O3789" i="16"/>
  <c r="T3789" i="16"/>
  <c r="O2308" i="16"/>
  <c r="T2308" i="16"/>
  <c r="O3562" i="16"/>
  <c r="T3562" i="16"/>
  <c r="O3576" i="16"/>
  <c r="T3576" i="16"/>
  <c r="O2865" i="16"/>
  <c r="T2865" i="16"/>
  <c r="O3195" i="16"/>
  <c r="T3195" i="16"/>
  <c r="O2782" i="16"/>
  <c r="T2782" i="16"/>
  <c r="O2352" i="16"/>
  <c r="T2352" i="16"/>
  <c r="O3648" i="16"/>
  <c r="T3648" i="16"/>
  <c r="O2240" i="16"/>
  <c r="T2240" i="16"/>
  <c r="O2169" i="16"/>
  <c r="T2169" i="16"/>
  <c r="O2474" i="16"/>
  <c r="T2474" i="16"/>
  <c r="O585" i="16"/>
  <c r="T585" i="16"/>
  <c r="O1843" i="16"/>
  <c r="T1843" i="16"/>
  <c r="O525" i="16"/>
  <c r="T525" i="16"/>
  <c r="O1773" i="16"/>
  <c r="T1773" i="16"/>
  <c r="O372" i="16"/>
  <c r="T372" i="16"/>
  <c r="O745" i="16"/>
  <c r="T745" i="16"/>
  <c r="O615" i="16"/>
  <c r="T615" i="16"/>
  <c r="O1876" i="16"/>
  <c r="T1876" i="16"/>
  <c r="O1432" i="16"/>
  <c r="T1432" i="16"/>
  <c r="O809" i="16"/>
  <c r="T809" i="16"/>
  <c r="O1652" i="16"/>
  <c r="T1652" i="16"/>
  <c r="O345" i="16"/>
  <c r="T345" i="16"/>
  <c r="O143" i="16"/>
  <c r="T143" i="16"/>
  <c r="O1319" i="16"/>
  <c r="T1319" i="16"/>
  <c r="O865" i="16"/>
  <c r="T865" i="16"/>
  <c r="O387" i="16"/>
  <c r="T387" i="16"/>
  <c r="O408" i="16"/>
  <c r="T408" i="16"/>
  <c r="O721" i="16"/>
  <c r="T721" i="16"/>
  <c r="O3125" i="16"/>
  <c r="T3125" i="16"/>
  <c r="O3469" i="16"/>
  <c r="T3469" i="16"/>
  <c r="O3546" i="16"/>
  <c r="T3546" i="16"/>
  <c r="O2138" i="16"/>
  <c r="T2138" i="16"/>
  <c r="O3665" i="16"/>
  <c r="T3665" i="16"/>
  <c r="O3610" i="16"/>
  <c r="T3610" i="16"/>
  <c r="O3688" i="16"/>
  <c r="T3688" i="16"/>
  <c r="O1452" i="16"/>
  <c r="T1452" i="16"/>
  <c r="O3157" i="16"/>
  <c r="T3157" i="16"/>
  <c r="O2492" i="16"/>
  <c r="T2492" i="16"/>
  <c r="O2727" i="16"/>
  <c r="T2727" i="16"/>
  <c r="O3681" i="16"/>
  <c r="T3681" i="16"/>
  <c r="O1841" i="16"/>
  <c r="T1841" i="16"/>
  <c r="O1416" i="16"/>
  <c r="T1416" i="16"/>
  <c r="O1464" i="16"/>
  <c r="T1464" i="16"/>
  <c r="O1073" i="16"/>
  <c r="T1073" i="16"/>
  <c r="O140" i="16"/>
  <c r="T140" i="16"/>
  <c r="O1243" i="16"/>
  <c r="T1243" i="16"/>
  <c r="O980" i="16"/>
  <c r="T980" i="16"/>
  <c r="O1521" i="16"/>
  <c r="T1521" i="16"/>
  <c r="O1535" i="16"/>
  <c r="T1535" i="16"/>
  <c r="O1045" i="16"/>
  <c r="T1045" i="16"/>
  <c r="O711" i="16"/>
  <c r="T711" i="16"/>
  <c r="O632" i="16"/>
  <c r="T632" i="16"/>
  <c r="O1721" i="16"/>
  <c r="T1721" i="16"/>
  <c r="O752" i="16"/>
  <c r="T752" i="16"/>
  <c r="O1869" i="16"/>
  <c r="T1869" i="16"/>
  <c r="O1292" i="16"/>
  <c r="T1292" i="16"/>
  <c r="O3010" i="16"/>
  <c r="T3010" i="16"/>
  <c r="O3339" i="16"/>
  <c r="T3339" i="16"/>
  <c r="O3401" i="16"/>
  <c r="T3401" i="16"/>
  <c r="O3167" i="16"/>
  <c r="T3167" i="16"/>
  <c r="O3221" i="16"/>
  <c r="T3221" i="16"/>
  <c r="O3763" i="16"/>
  <c r="T3763" i="16"/>
  <c r="O3773" i="16"/>
  <c r="T3773" i="16"/>
  <c r="O2458" i="16"/>
  <c r="T2458" i="16"/>
  <c r="O2376" i="16"/>
  <c r="T2376" i="16"/>
  <c r="O2430" i="16"/>
  <c r="T2430" i="16"/>
  <c r="O3816" i="16"/>
  <c r="T3816" i="16"/>
  <c r="O2714" i="16"/>
  <c r="T2714" i="16"/>
  <c r="O2336" i="16"/>
  <c r="T2336" i="16"/>
  <c r="O2642" i="16"/>
  <c r="T2642" i="16"/>
  <c r="O3633" i="16"/>
  <c r="T3633" i="16"/>
  <c r="O2140" i="16"/>
  <c r="T2140" i="16"/>
  <c r="O3525" i="16"/>
  <c r="T3525" i="16"/>
  <c r="O3617" i="16"/>
  <c r="T3617" i="16"/>
  <c r="O2013" i="16"/>
  <c r="T2013" i="16"/>
  <c r="O695" i="16"/>
  <c r="T695" i="16"/>
  <c r="O1598" i="16"/>
  <c r="T1598" i="16"/>
  <c r="O48" i="16"/>
  <c r="T48" i="16"/>
  <c r="O1467" i="16"/>
  <c r="T1467" i="16"/>
  <c r="O880" i="16"/>
  <c r="T880" i="16"/>
  <c r="O1061" i="16"/>
  <c r="T1061" i="16"/>
  <c r="O128" i="16"/>
  <c r="T128" i="16"/>
  <c r="O1794" i="16"/>
  <c r="T1794" i="16"/>
  <c r="O824" i="16"/>
  <c r="T824" i="16"/>
  <c r="O1675" i="16"/>
  <c r="T1675" i="16"/>
  <c r="O369" i="16"/>
  <c r="T369" i="16"/>
  <c r="O1509" i="16"/>
  <c r="T1509" i="16"/>
  <c r="O167" i="16"/>
  <c r="T167" i="16"/>
  <c r="O1870" i="16"/>
  <c r="T1870" i="16"/>
  <c r="O456" i="16"/>
  <c r="T456" i="16"/>
  <c r="O699" i="16"/>
  <c r="T699" i="16"/>
  <c r="O1960" i="16"/>
  <c r="T1960" i="16"/>
  <c r="O329" i="16"/>
  <c r="T329" i="16"/>
  <c r="O1709" i="16"/>
  <c r="T1709" i="16"/>
  <c r="O740" i="16"/>
  <c r="T740" i="16"/>
  <c r="O264" i="16"/>
  <c r="T264" i="16"/>
  <c r="O2819" i="16"/>
  <c r="T2819" i="16"/>
  <c r="O2836" i="16"/>
  <c r="T2836" i="16"/>
  <c r="O3235" i="16"/>
  <c r="T3235" i="16"/>
  <c r="O3343" i="16"/>
  <c r="T3343" i="16"/>
  <c r="O3572" i="16"/>
  <c r="T3572" i="16"/>
  <c r="O3321" i="16"/>
  <c r="T3321" i="16"/>
  <c r="O3568" i="16"/>
  <c r="T3568" i="16"/>
  <c r="O2244" i="16"/>
  <c r="T2244" i="16"/>
  <c r="O1164" i="16"/>
  <c r="T1164" i="16"/>
  <c r="O2869" i="16"/>
  <c r="T2869" i="16"/>
  <c r="O2510" i="16"/>
  <c r="T2510" i="16"/>
  <c r="O2098" i="16"/>
  <c r="T2098" i="16"/>
  <c r="O3394" i="16"/>
  <c r="T3394" i="16"/>
  <c r="O3310" i="16"/>
  <c r="T3310" i="16"/>
  <c r="O3640" i="16"/>
  <c r="T3640" i="16"/>
  <c r="O1798" i="16"/>
  <c r="T1798" i="16"/>
  <c r="O1177" i="16"/>
  <c r="T1177" i="16"/>
  <c r="O1191" i="16"/>
  <c r="T1191" i="16"/>
  <c r="O2043" i="16"/>
  <c r="T2043" i="16"/>
  <c r="O1662" i="16"/>
  <c r="T1662" i="16"/>
  <c r="O692" i="16"/>
  <c r="T692" i="16"/>
  <c r="O1233" i="16"/>
  <c r="T1233" i="16"/>
  <c r="O1200" i="16"/>
  <c r="T1200" i="16"/>
  <c r="O755" i="16"/>
  <c r="T755" i="16"/>
  <c r="O423" i="16"/>
  <c r="T423" i="16"/>
  <c r="O1826" i="16"/>
  <c r="T1826" i="16"/>
  <c r="O197" i="16"/>
  <c r="T197" i="16"/>
  <c r="O1277" i="16"/>
  <c r="T1277" i="16"/>
  <c r="O343" i="16"/>
  <c r="T343" i="16"/>
  <c r="O464" i="16"/>
  <c r="T464" i="16"/>
  <c r="O1581" i="16"/>
  <c r="T1581" i="16"/>
  <c r="O707" i="16"/>
  <c r="T707" i="16"/>
  <c r="O2722" i="16"/>
  <c r="T2722" i="16"/>
  <c r="O3053" i="16"/>
  <c r="T3053" i="16"/>
  <c r="O3095" i="16"/>
  <c r="T3095" i="16"/>
  <c r="O3114" i="16"/>
  <c r="T3114" i="16"/>
  <c r="O2935" i="16"/>
  <c r="T2935" i="16"/>
  <c r="O3475" i="16"/>
  <c r="T3475" i="16"/>
  <c r="O3781" i="16"/>
  <c r="T3781" i="16"/>
  <c r="O3261" i="16"/>
  <c r="T3261" i="16"/>
  <c r="O3165" i="16"/>
  <c r="T3165" i="16"/>
  <c r="O2172" i="16"/>
  <c r="T2172" i="16"/>
  <c r="O2190" i="16"/>
  <c r="T2190" i="16"/>
  <c r="O2142" i="16"/>
  <c r="T2142" i="16"/>
  <c r="O3528" i="16"/>
  <c r="T3528" i="16"/>
  <c r="O2120" i="16"/>
  <c r="T2120" i="16"/>
  <c r="O3663" i="16"/>
  <c r="T3663" i="16"/>
  <c r="O1726" i="16"/>
  <c r="T1726" i="16"/>
  <c r="O395" i="16"/>
  <c r="T395" i="16"/>
  <c r="O2002" i="16"/>
  <c r="T2002" i="16"/>
  <c r="O1179" i="16"/>
  <c r="T1179" i="16"/>
  <c r="O592" i="16"/>
  <c r="T592" i="16"/>
  <c r="O535" i="16"/>
  <c r="T535" i="16"/>
  <c r="O1375" i="16"/>
  <c r="T1375" i="16"/>
  <c r="O81" i="16"/>
  <c r="T81" i="16"/>
  <c r="O1221" i="16"/>
  <c r="T1221" i="16"/>
  <c r="O909" i="16"/>
  <c r="T909" i="16"/>
  <c r="O1559" i="16"/>
  <c r="T1559" i="16"/>
  <c r="O542" i="16"/>
  <c r="T542" i="16"/>
  <c r="O1970" i="16"/>
  <c r="T1970" i="16"/>
  <c r="O411" i="16"/>
  <c r="T411" i="16"/>
  <c r="O1671" i="16"/>
  <c r="T1671" i="16"/>
  <c r="O1084" i="16"/>
  <c r="T1084" i="16"/>
  <c r="O1805" i="16"/>
  <c r="T1805" i="16"/>
  <c r="O1421" i="16"/>
  <c r="T1421" i="16"/>
  <c r="O157" i="16"/>
  <c r="T157" i="16"/>
  <c r="O1791" i="16"/>
  <c r="T1791" i="16"/>
  <c r="O2566" i="16"/>
  <c r="T2566" i="16"/>
  <c r="O2736" i="16"/>
  <c r="T2736" i="16"/>
  <c r="O3115" i="16"/>
  <c r="T3115" i="16"/>
  <c r="O3446" i="16"/>
  <c r="T3446" i="16"/>
  <c r="O3021" i="16"/>
  <c r="T3021" i="16"/>
  <c r="O3350" i="16"/>
  <c r="T3350" i="16"/>
  <c r="O3803" i="16"/>
  <c r="T3803" i="16"/>
  <c r="O2046" i="16"/>
  <c r="T2046" i="16"/>
  <c r="O3742" i="16"/>
  <c r="T3742" i="16"/>
  <c r="O3383" i="16"/>
  <c r="T3383" i="16"/>
  <c r="O3463" i="16"/>
  <c r="T3463" i="16"/>
  <c r="O2269" i="16"/>
  <c r="T2269" i="16"/>
  <c r="O3691" i="16"/>
  <c r="T3691" i="16"/>
  <c r="O2198" i="16"/>
  <c r="T2198" i="16"/>
  <c r="O3188" i="16"/>
  <c r="T3188" i="16"/>
  <c r="O3518" i="16"/>
  <c r="T3518" i="16"/>
  <c r="O3094" i="16"/>
  <c r="T3094" i="16"/>
  <c r="O3423" i="16"/>
  <c r="T3423" i="16"/>
  <c r="O251" i="16"/>
  <c r="T251" i="16"/>
  <c r="O1787" i="16"/>
  <c r="T1787" i="16"/>
  <c r="O2053" i="16"/>
  <c r="T2053" i="16"/>
  <c r="O448" i="16"/>
  <c r="T448" i="16"/>
  <c r="O485" i="16"/>
  <c r="T485" i="16"/>
  <c r="O392" i="16"/>
  <c r="T392" i="16"/>
  <c r="O1219" i="16"/>
  <c r="T1219" i="16"/>
  <c r="O957" i="16"/>
  <c r="T957" i="16"/>
  <c r="O1043" i="16"/>
  <c r="T1043" i="16"/>
  <c r="O1802" i="16"/>
  <c r="T1802" i="16"/>
  <c r="O256" i="16"/>
  <c r="T256" i="16"/>
  <c r="O940" i="16"/>
  <c r="T940" i="16"/>
  <c r="O593" i="16"/>
  <c r="T593" i="16"/>
  <c r="O3183" i="16"/>
  <c r="T3183" i="16"/>
  <c r="O2652" i="16"/>
  <c r="T2652" i="16"/>
  <c r="O2868" i="16"/>
  <c r="T2868" i="16"/>
  <c r="O2921" i="16"/>
  <c r="T2921" i="16"/>
  <c r="O3031" i="16"/>
  <c r="T3031" i="16"/>
  <c r="O3337" i="16"/>
  <c r="T3337" i="16"/>
  <c r="O3290" i="16"/>
  <c r="T3290" i="16"/>
  <c r="O3730" i="16"/>
  <c r="T3730" i="16"/>
  <c r="O2248" i="16"/>
  <c r="T2248" i="16"/>
  <c r="O3647" i="16"/>
  <c r="T3647" i="16"/>
  <c r="O1889" i="16"/>
  <c r="T1889" i="16"/>
  <c r="O3298" i="16"/>
  <c r="T3298" i="16"/>
  <c r="O3282" i="16"/>
  <c r="T3282" i="16"/>
  <c r="O2112" i="16"/>
  <c r="T2112" i="16"/>
  <c r="O3102" i="16"/>
  <c r="T3102" i="16"/>
  <c r="O3033" i="16"/>
  <c r="T3033" i="16"/>
  <c r="O1735" i="16"/>
  <c r="T1735" i="16"/>
  <c r="O429" i="16"/>
  <c r="T429" i="16"/>
  <c r="O1713" i="16"/>
  <c r="T1713" i="16"/>
  <c r="O383" i="16"/>
  <c r="T383" i="16"/>
  <c r="O1775" i="16"/>
  <c r="T1775" i="16"/>
  <c r="O1153" i="16"/>
  <c r="T1153" i="16"/>
  <c r="O2042" i="16"/>
  <c r="T2042" i="16"/>
  <c r="O436" i="16"/>
  <c r="T436" i="16"/>
  <c r="O1733" i="16"/>
  <c r="T1733" i="16"/>
  <c r="O102" i="16"/>
  <c r="T102" i="16"/>
  <c r="O1206" i="16"/>
  <c r="T1206" i="16"/>
  <c r="O943" i="16"/>
  <c r="T943" i="16"/>
  <c r="O1484" i="16"/>
  <c r="T1484" i="16"/>
  <c r="O165" i="16"/>
  <c r="T165" i="16"/>
  <c r="O1031" i="16"/>
  <c r="T1031" i="16"/>
  <c r="O385" i="16"/>
  <c r="T385" i="16"/>
  <c r="O1646" i="16"/>
  <c r="T1646" i="16"/>
  <c r="O627" i="16"/>
  <c r="T627" i="16"/>
  <c r="O3146" i="16"/>
  <c r="T3146" i="16"/>
  <c r="O91" i="16"/>
  <c r="T91" i="16"/>
  <c r="O410" i="16"/>
  <c r="T410" i="16"/>
  <c r="O3797" i="16"/>
  <c r="T3797" i="16"/>
  <c r="O2810" i="16"/>
  <c r="T2810" i="16"/>
  <c r="O3459" i="16"/>
  <c r="T3459" i="16"/>
  <c r="O2708" i="16"/>
  <c r="T2708" i="16"/>
  <c r="O3005" i="16"/>
  <c r="T3005" i="16"/>
  <c r="O2293" i="16"/>
  <c r="T2293" i="16"/>
  <c r="O2681" i="16"/>
  <c r="T2681" i="16"/>
  <c r="O3348" i="16"/>
  <c r="T3348" i="16"/>
  <c r="O2829" i="16"/>
  <c r="T2829" i="16"/>
  <c r="O2733" i="16"/>
  <c r="T2733" i="16"/>
  <c r="O3472" i="16"/>
  <c r="T3472" i="16"/>
  <c r="O2900" i="16"/>
  <c r="T2900" i="16"/>
  <c r="O3230" i="16"/>
  <c r="T3230" i="16"/>
  <c r="O1294" i="16"/>
  <c r="T1294" i="16"/>
  <c r="O982" i="16"/>
  <c r="T982" i="16"/>
  <c r="O374" i="16"/>
  <c r="T374" i="16"/>
  <c r="O198" i="16"/>
  <c r="T198" i="16"/>
  <c r="O1074" i="16"/>
  <c r="T1074" i="16"/>
  <c r="O467" i="16"/>
  <c r="T467" i="16"/>
  <c r="O1078" i="16"/>
  <c r="T1078" i="16"/>
  <c r="O109" i="16"/>
  <c r="T109" i="16"/>
  <c r="O1238" i="16"/>
  <c r="T1238" i="16"/>
  <c r="O2475" i="16"/>
  <c r="T2475" i="16"/>
  <c r="O2519" i="16"/>
  <c r="T2519" i="16"/>
  <c r="O2537" i="16"/>
  <c r="T2537" i="16"/>
  <c r="O2346" i="16"/>
  <c r="T2346" i="16"/>
  <c r="O2589" i="16"/>
  <c r="T2589" i="16"/>
  <c r="O2920" i="16"/>
  <c r="T2920" i="16"/>
  <c r="O2661" i="16"/>
  <c r="T2661" i="16"/>
  <c r="O2992" i="16"/>
  <c r="T2992" i="16"/>
  <c r="O1270" i="16"/>
  <c r="T1270" i="16"/>
  <c r="O55" i="16"/>
  <c r="T55" i="16"/>
  <c r="O930" i="16"/>
  <c r="T930" i="16"/>
  <c r="O866" i="16"/>
  <c r="T866" i="16"/>
  <c r="O1094" i="16"/>
  <c r="T1094" i="16"/>
  <c r="O53" i="16"/>
  <c r="T53" i="16"/>
  <c r="O598" i="16"/>
  <c r="T598" i="16"/>
  <c r="O2155" i="16"/>
  <c r="T2155" i="16"/>
  <c r="O2494" i="16"/>
  <c r="T2494" i="16"/>
  <c r="O2597" i="16"/>
  <c r="T2597" i="16"/>
  <c r="O2495" i="16"/>
  <c r="T2495" i="16"/>
  <c r="O2513" i="16"/>
  <c r="T2513" i="16"/>
  <c r="O2267" i="16"/>
  <c r="T2267" i="16"/>
  <c r="O2322" i="16"/>
  <c r="T2322" i="16"/>
  <c r="O2586" i="16"/>
  <c r="T2586" i="16"/>
  <c r="O3380" i="16"/>
  <c r="T3380" i="16"/>
  <c r="O3710" i="16"/>
  <c r="T3710" i="16"/>
  <c r="O3615" i="16"/>
  <c r="T3615" i="16"/>
  <c r="O2394" i="16"/>
  <c r="T2394" i="16"/>
  <c r="O2659" i="16"/>
  <c r="T2659" i="16"/>
  <c r="O1579" i="16"/>
  <c r="T1579" i="16"/>
  <c r="O274" i="16"/>
  <c r="T274" i="16"/>
  <c r="O72" i="16"/>
  <c r="T72" i="16"/>
  <c r="O594" i="16"/>
  <c r="T594" i="16"/>
  <c r="O1037" i="16"/>
  <c r="T1037" i="16"/>
  <c r="O47" i="16"/>
  <c r="T47" i="16"/>
  <c r="O910" i="16"/>
  <c r="T910" i="16"/>
  <c r="O1904" i="16"/>
  <c r="T1904" i="16"/>
  <c r="O574" i="16"/>
  <c r="T574" i="16"/>
  <c r="O122" i="16"/>
  <c r="T122" i="16"/>
  <c r="O1514" i="16"/>
  <c r="T1514" i="16"/>
  <c r="O3752" i="16"/>
  <c r="T3752" i="16"/>
  <c r="O2259" i="16"/>
  <c r="T2259" i="16"/>
  <c r="O2266" i="16"/>
  <c r="T2266" i="16"/>
  <c r="O3798" i="16"/>
  <c r="T3798" i="16"/>
  <c r="O2455" i="16"/>
  <c r="T2455" i="16"/>
  <c r="O2761" i="16"/>
  <c r="T2761" i="16"/>
  <c r="O3483" i="16"/>
  <c r="T3483" i="16"/>
  <c r="O3400" i="16"/>
  <c r="T3400" i="16"/>
  <c r="O2741" i="16"/>
  <c r="T2741" i="16"/>
  <c r="O2705" i="16"/>
  <c r="T2705" i="16"/>
  <c r="O2527" i="16"/>
  <c r="T2527" i="16"/>
  <c r="O1138" i="16"/>
  <c r="T1138" i="16"/>
  <c r="O1466" i="16"/>
  <c r="T1466" i="16"/>
  <c r="O902" i="16"/>
  <c r="T902" i="16"/>
  <c r="O1720" i="16"/>
  <c r="T1720" i="16"/>
  <c r="O318" i="16"/>
  <c r="T318" i="16"/>
  <c r="O1338" i="16"/>
  <c r="T1338" i="16"/>
  <c r="O1938" i="16"/>
  <c r="T1938" i="16"/>
  <c r="O567" i="16"/>
  <c r="T567" i="16"/>
  <c r="O2115" i="16"/>
  <c r="T2115" i="16"/>
  <c r="O2122" i="16"/>
  <c r="T2122" i="16"/>
  <c r="O2465" i="16"/>
  <c r="T2465" i="16"/>
  <c r="O2135" i="16"/>
  <c r="T2135" i="16"/>
  <c r="O2189" i="16"/>
  <c r="T2189" i="16"/>
  <c r="O2617" i="16"/>
  <c r="T2617" i="16"/>
  <c r="O2239" i="16"/>
  <c r="T2239" i="16"/>
  <c r="O3340" i="16"/>
  <c r="T3340" i="16"/>
  <c r="O2579" i="16"/>
  <c r="T2579" i="16"/>
  <c r="O2497" i="16"/>
  <c r="T2497" i="16"/>
  <c r="O2689" i="16"/>
  <c r="T2689" i="16"/>
  <c r="O2619" i="16"/>
  <c r="T2619" i="16"/>
  <c r="O670" i="16"/>
  <c r="T670" i="16"/>
  <c r="O1194" i="16"/>
  <c r="T1194" i="16"/>
  <c r="O212" i="16"/>
  <c r="T212" i="16"/>
  <c r="O1795" i="16"/>
  <c r="T1795" i="16"/>
  <c r="O1628" i="16"/>
  <c r="T1628" i="16"/>
  <c r="O1936" i="16"/>
  <c r="T1936" i="16"/>
  <c r="O1351" i="16"/>
  <c r="T1351" i="16"/>
  <c r="O3810" i="16"/>
  <c r="T3810" i="16"/>
  <c r="O3790" i="16"/>
  <c r="T3790" i="16"/>
  <c r="O2045" i="16"/>
  <c r="T2045" i="16"/>
  <c r="O2167" i="16"/>
  <c r="T2167" i="16"/>
  <c r="O2473" i="16"/>
  <c r="T2473" i="16"/>
  <c r="O2095" i="16"/>
  <c r="T2095" i="16"/>
  <c r="O2403" i="16"/>
  <c r="T2403" i="16"/>
  <c r="O3112" i="16"/>
  <c r="T3112" i="16"/>
  <c r="O2435" i="16"/>
  <c r="T2435" i="16"/>
  <c r="O2453" i="16"/>
  <c r="T2453" i="16"/>
  <c r="O2406" i="16"/>
  <c r="T2406" i="16"/>
  <c r="O2545" i="16"/>
  <c r="T2545" i="16"/>
  <c r="O1554" i="16"/>
  <c r="T1554" i="16"/>
  <c r="O1178" i="16"/>
  <c r="T1178" i="16"/>
  <c r="O246" i="16"/>
  <c r="T246" i="16"/>
  <c r="O1050" i="16"/>
  <c r="T1050" i="16"/>
  <c r="O68" i="16"/>
  <c r="T68" i="16"/>
  <c r="O1486" i="16"/>
  <c r="T1486" i="16"/>
  <c r="O277" i="16"/>
  <c r="T277" i="16"/>
  <c r="O1932" i="16"/>
  <c r="T1932" i="16"/>
  <c r="O3108" i="16"/>
  <c r="T3108" i="16"/>
  <c r="O2353" i="16"/>
  <c r="T2353" i="16"/>
  <c r="O3631" i="16"/>
  <c r="T3631" i="16"/>
  <c r="O2366" i="16"/>
  <c r="T2366" i="16"/>
  <c r="O2127" i="16"/>
  <c r="T2127" i="16"/>
  <c r="O3526" i="16"/>
  <c r="T3526" i="16"/>
  <c r="O2533" i="16"/>
  <c r="T2533" i="16"/>
  <c r="O2599" i="16"/>
  <c r="T2599" i="16"/>
  <c r="O2851" i="16"/>
  <c r="T2851" i="16"/>
  <c r="O2811" i="16"/>
  <c r="T2811" i="16"/>
  <c r="O2386" i="16"/>
  <c r="T2386" i="16"/>
  <c r="O2199" i="16"/>
  <c r="T2199" i="16"/>
  <c r="O3598" i="16"/>
  <c r="T3598" i="16"/>
  <c r="O962" i="16"/>
  <c r="T962" i="16"/>
  <c r="O1478" i="16"/>
  <c r="T1478" i="16"/>
  <c r="O892" i="16"/>
  <c r="T892" i="16"/>
  <c r="O1951" i="16"/>
  <c r="T1951" i="16"/>
  <c r="O634" i="16"/>
  <c r="T634" i="16"/>
  <c r="O178" i="16"/>
  <c r="T178" i="16"/>
  <c r="O458" i="16"/>
  <c r="T458" i="16"/>
  <c r="O1274" i="16"/>
  <c r="T1274" i="16"/>
  <c r="O1109" i="16"/>
  <c r="T1109" i="16"/>
  <c r="O486" i="16"/>
  <c r="T486" i="16"/>
  <c r="O1566" i="16"/>
  <c r="T1566" i="16"/>
  <c r="O3384" i="16"/>
  <c r="T3384" i="16"/>
  <c r="O2075" i="16"/>
  <c r="T2075" i="16"/>
  <c r="O2282" i="16"/>
  <c r="T2282" i="16"/>
  <c r="O3559" i="16"/>
  <c r="T3559" i="16"/>
  <c r="O3452" i="16"/>
  <c r="T3452" i="16"/>
  <c r="O3795" i="16"/>
  <c r="T3795" i="16"/>
  <c r="O2477" i="16"/>
  <c r="T2477" i="16"/>
  <c r="O2407" i="16"/>
  <c r="T2407" i="16"/>
  <c r="O54" i="16"/>
  <c r="T54" i="16"/>
  <c r="O828" i="16"/>
  <c r="T828" i="16"/>
  <c r="O1262" i="16"/>
  <c r="T1262" i="16"/>
  <c r="O834" i="16"/>
  <c r="T834" i="16"/>
  <c r="O690" i="16"/>
  <c r="T690" i="16"/>
  <c r="O3180" i="16"/>
  <c r="T3180" i="16"/>
  <c r="O2087" i="16"/>
  <c r="T2087" i="16"/>
  <c r="O3649" i="16"/>
  <c r="T3649" i="16"/>
  <c r="O3582" i="16"/>
  <c r="T3582" i="16"/>
  <c r="O3662" i="16"/>
  <c r="T3662" i="16"/>
  <c r="O3237" i="16"/>
  <c r="T3237" i="16"/>
  <c r="O2298" i="16"/>
  <c r="T2298" i="16"/>
  <c r="O2563" i="16"/>
  <c r="T2563" i="16"/>
  <c r="O2203" i="16"/>
  <c r="T2203" i="16"/>
  <c r="O2439" i="16"/>
  <c r="T2439" i="16"/>
  <c r="O3735" i="16"/>
  <c r="T3735" i="16"/>
  <c r="O674" i="16"/>
  <c r="T674" i="16"/>
  <c r="O604" i="16"/>
  <c r="T604" i="16"/>
  <c r="O642" i="16"/>
  <c r="T642" i="16"/>
  <c r="O1664" i="16"/>
  <c r="T1664" i="16"/>
  <c r="O346" i="16"/>
  <c r="T346" i="16"/>
  <c r="O922" i="16"/>
  <c r="T922" i="16"/>
  <c r="O170" i="16"/>
  <c r="T170" i="16"/>
  <c r="O1982" i="16"/>
  <c r="T1982" i="16"/>
  <c r="O1434" i="16"/>
  <c r="T1434" i="16"/>
  <c r="O262" i="16"/>
  <c r="T262" i="16"/>
  <c r="O75" i="16"/>
  <c r="T75" i="16"/>
  <c r="O3294" i="16"/>
  <c r="T3294" i="16"/>
  <c r="O2880" i="16"/>
  <c r="T2880" i="16"/>
  <c r="O1788" i="16"/>
  <c r="T1788" i="16"/>
  <c r="O3591" i="16"/>
  <c r="T3591" i="16"/>
  <c r="O3494" i="16"/>
  <c r="T3494" i="16"/>
  <c r="O3571" i="16"/>
  <c r="T3571" i="16"/>
  <c r="O2425" i="16"/>
  <c r="T2425" i="16"/>
  <c r="O3835" i="16"/>
  <c r="T3835" i="16"/>
  <c r="O2354" i="16"/>
  <c r="T2354" i="16"/>
  <c r="O3332" i="16"/>
  <c r="T3332" i="16"/>
  <c r="O3238" i="16"/>
  <c r="T3238" i="16"/>
  <c r="O3567" i="16"/>
  <c r="T3567" i="16"/>
  <c r="O1310" i="16"/>
  <c r="T1310" i="16"/>
  <c r="O806" i="16"/>
  <c r="T806" i="16"/>
  <c r="O2031" i="16"/>
  <c r="T2031" i="16"/>
  <c r="O630" i="16"/>
  <c r="T630" i="16"/>
  <c r="O1506" i="16"/>
  <c r="T1506" i="16"/>
  <c r="O155" i="16"/>
  <c r="T155" i="16"/>
  <c r="O402" i="16"/>
  <c r="T402" i="16"/>
  <c r="O2908" i="16"/>
  <c r="T2908" i="16"/>
  <c r="O2952" i="16"/>
  <c r="T2952" i="16"/>
  <c r="O2968" i="16"/>
  <c r="T2968" i="16"/>
  <c r="O2789" i="16"/>
  <c r="T2789" i="16"/>
  <c r="O1644" i="16"/>
  <c r="T1644" i="16"/>
  <c r="O3330" i="16"/>
  <c r="T3330" i="16"/>
  <c r="O3638" i="16"/>
  <c r="T3638" i="16"/>
  <c r="O1999" i="16"/>
  <c r="T1999" i="16"/>
  <c r="O1580" i="16"/>
  <c r="T1580" i="16"/>
  <c r="O1166" i="16"/>
  <c r="T1166" i="16"/>
  <c r="O662" i="16"/>
  <c r="T662" i="16"/>
  <c r="O1888" i="16"/>
  <c r="T1888" i="16"/>
  <c r="O1362" i="16"/>
  <c r="T1362" i="16"/>
  <c r="O2071" i="16"/>
  <c r="T2071" i="16"/>
  <c r="O754" i="16"/>
  <c r="T754" i="16"/>
  <c r="O1402" i="16"/>
  <c r="T1402" i="16"/>
  <c r="O397" i="16"/>
  <c r="T397" i="16"/>
  <c r="O1526" i="16"/>
  <c r="T1526" i="16"/>
  <c r="O2505" i="16"/>
  <c r="T2505" i="16"/>
  <c r="O2835" i="16"/>
  <c r="T2835" i="16"/>
  <c r="O2855" i="16"/>
  <c r="T2855" i="16"/>
  <c r="O2669" i="16"/>
  <c r="T2669" i="16"/>
  <c r="O1776" i="16"/>
  <c r="T1776" i="16"/>
  <c r="O2960" i="16"/>
  <c r="T2960" i="16"/>
  <c r="O3318" i="16"/>
  <c r="T3318" i="16"/>
  <c r="O3228" i="16"/>
  <c r="T3228" i="16"/>
  <c r="O3408" i="16"/>
  <c r="T3408" i="16"/>
  <c r="O3362" i="16"/>
  <c r="T3362" i="16"/>
  <c r="O650" i="16"/>
  <c r="T650" i="16"/>
  <c r="O330" i="16"/>
  <c r="T330" i="16"/>
  <c r="O1038" i="16"/>
  <c r="T1038" i="16"/>
  <c r="O1378" i="16"/>
  <c r="T1378" i="16"/>
  <c r="O99" i="16"/>
  <c r="T99" i="16"/>
  <c r="F123" i="3"/>
  <c r="F121" i="3"/>
  <c r="F108" i="3"/>
  <c r="F107" i="3"/>
  <c r="R40" i="16" l="1"/>
  <c r="C146" i="3" s="1"/>
  <c r="O39" i="16"/>
  <c r="O40" i="16" s="1"/>
  <c r="J36" i="5"/>
  <c r="I36" i="5"/>
  <c r="H36" i="5"/>
  <c r="G36" i="5"/>
  <c r="F36" i="5"/>
  <c r="E36" i="5"/>
  <c r="D36" i="5"/>
  <c r="C36" i="5"/>
  <c r="B36" i="5"/>
  <c r="A36" i="5"/>
  <c r="J35" i="5"/>
  <c r="I35" i="5"/>
  <c r="H35" i="5"/>
  <c r="G35" i="5"/>
  <c r="F35" i="5"/>
  <c r="E35" i="5"/>
  <c r="D35" i="5"/>
  <c r="C35" i="5"/>
  <c r="B35" i="5"/>
  <c r="B39" i="5" s="1"/>
  <c r="C39" i="5" s="1"/>
  <c r="A35" i="5"/>
  <c r="B38" i="5" s="1"/>
  <c r="C38" i="5" s="1"/>
  <c r="P40" i="16" l="1"/>
  <c r="C144" i="3" s="1"/>
  <c r="Q40" i="16"/>
  <c r="C145" i="3" s="1"/>
  <c r="B46" i="5"/>
  <c r="C46" i="5" s="1"/>
  <c r="B45" i="5"/>
  <c r="C45" i="5" s="1"/>
  <c r="B43" i="5"/>
  <c r="C43" i="5" s="1"/>
  <c r="F43" i="5" s="1"/>
  <c r="B42" i="5"/>
  <c r="B44" i="5"/>
  <c r="B41" i="5"/>
  <c r="C41" i="5" s="1"/>
  <c r="F41" i="5" s="1"/>
  <c r="B40" i="5"/>
  <c r="C40" i="5" s="1"/>
  <c r="F38" i="5" s="1"/>
  <c r="F45" i="5" l="1"/>
  <c r="F39" i="5"/>
  <c r="J20" i="5" l="1"/>
  <c r="I20" i="5"/>
  <c r="H20" i="5"/>
  <c r="G20" i="5"/>
  <c r="F20" i="5"/>
  <c r="E20" i="5"/>
  <c r="D20" i="5"/>
  <c r="C20" i="5"/>
  <c r="B20" i="5"/>
  <c r="A20" i="5"/>
  <c r="J19" i="5"/>
  <c r="B30" i="5" s="1"/>
  <c r="C30" i="5" s="1"/>
  <c r="I19" i="5"/>
  <c r="B29" i="5" s="1"/>
  <c r="H19" i="5"/>
  <c r="G19" i="5"/>
  <c r="F19" i="5"/>
  <c r="E19" i="5"/>
  <c r="D19" i="5"/>
  <c r="C19" i="5"/>
  <c r="B19" i="5"/>
  <c r="B23" i="5" s="1"/>
  <c r="C23" i="5" s="1"/>
  <c r="A19" i="5"/>
  <c r="B22" i="5" s="1"/>
  <c r="C22" i="5" s="1"/>
  <c r="C29" i="5" l="1"/>
  <c r="B26" i="5"/>
  <c r="B27" i="5"/>
  <c r="C27" i="5" s="1"/>
  <c r="F27" i="5" s="1"/>
  <c r="B25" i="5"/>
  <c r="C25" i="5" s="1"/>
  <c r="F25" i="5" s="1"/>
  <c r="B24" i="5"/>
  <c r="C24" i="5" s="1"/>
  <c r="B28" i="5"/>
  <c r="F23" i="5" l="1"/>
  <c r="F29" i="5"/>
  <c r="F22" i="5"/>
  <c r="M3" i="2" l="1"/>
  <c r="M2" i="2"/>
  <c r="F136" i="3" l="1"/>
  <c r="O2" i="2" l="1"/>
  <c r="D119" i="3"/>
  <c r="F49" i="3" l="1"/>
  <c r="F48" i="3"/>
  <c r="F42" i="3"/>
  <c r="F41" i="3"/>
  <c r="F129" i="3" l="1"/>
  <c r="D52" i="3"/>
  <c r="F50" i="3"/>
  <c r="D54" i="3"/>
  <c r="D55" i="3" s="1"/>
  <c r="D56" i="3"/>
  <c r="F130" i="3" l="1"/>
  <c r="D53" i="3"/>
  <c r="R7" i="2" l="1"/>
  <c r="R8" i="2"/>
  <c r="R12" i="2" s="1"/>
  <c r="R16" i="2" s="1"/>
  <c r="R9" i="2"/>
  <c r="R11" i="2"/>
  <c r="R15" i="2" s="1"/>
  <c r="R13" i="2"/>
  <c r="R17" i="2" s="1"/>
  <c r="R6" i="2"/>
  <c r="R10" i="2" s="1"/>
  <c r="R14" i="2" s="1"/>
  <c r="P3" i="2" l="1"/>
  <c r="K3" i="2"/>
  <c r="K4" i="2" s="1"/>
  <c r="K5" i="2" s="1"/>
  <c r="K6" i="2" s="1"/>
  <c r="K7" i="2" s="1"/>
  <c r="K8" i="2" s="1"/>
  <c r="K9" i="2" s="1"/>
  <c r="K10" i="2" s="1"/>
  <c r="K11" i="2" s="1"/>
  <c r="K12" i="2" s="1"/>
  <c r="K13" i="2" s="1"/>
  <c r="K14" i="2" s="1"/>
  <c r="K15" i="2" s="1"/>
  <c r="K16" i="2" s="1"/>
  <c r="K17" i="2" s="1"/>
  <c r="K18" i="2" s="1"/>
  <c r="K19" i="2" s="1"/>
  <c r="K20" i="2" s="1"/>
  <c r="K21" i="2" s="1"/>
  <c r="K22" i="2" s="1"/>
  <c r="K23" i="2" s="1"/>
  <c r="K24" i="2" s="1"/>
  <c r="K25" i="2" s="1"/>
  <c r="K26" i="2" s="1"/>
  <c r="K27" i="2" s="1"/>
  <c r="K28" i="2" s="1"/>
  <c r="K29" i="2" s="1"/>
  <c r="K30" i="2" s="1"/>
  <c r="K31" i="2" s="1"/>
  <c r="K32" i="2" s="1"/>
  <c r="K33" i="2" s="1"/>
  <c r="J3" i="2"/>
  <c r="J4" i="2" s="1"/>
  <c r="H3" i="2"/>
  <c r="H4" i="2" s="1"/>
  <c r="H5" i="2" s="1"/>
  <c r="H6" i="2" s="1"/>
  <c r="H7" i="2" s="1"/>
  <c r="H8" i="2" s="1"/>
  <c r="H9" i="2" s="1"/>
  <c r="H10" i="2" s="1"/>
  <c r="H11" i="2" s="1"/>
  <c r="H12" i="2" s="1"/>
  <c r="H13" i="2" s="1"/>
  <c r="H14" i="2" s="1"/>
  <c r="H15" i="2" s="1"/>
  <c r="H16" i="2" s="1"/>
  <c r="H17" i="2" s="1"/>
  <c r="H18" i="2" s="1"/>
  <c r="H19" i="2" s="1"/>
  <c r="H20" i="2" s="1"/>
  <c r="H21" i="2" s="1"/>
  <c r="H22" i="2" s="1"/>
  <c r="H23" i="2" s="1"/>
  <c r="H24" i="2" s="1"/>
  <c r="H25" i="2" s="1"/>
  <c r="H26" i="2" s="1"/>
  <c r="H27" i="2" s="1"/>
  <c r="H28" i="2" s="1"/>
  <c r="H29" i="2" s="1"/>
  <c r="H30" i="2" s="1"/>
  <c r="H31" i="2" s="1"/>
  <c r="H32" i="2" s="1"/>
  <c r="H33" i="2" s="1"/>
  <c r="G3" i="2"/>
  <c r="O3" i="2" s="1"/>
  <c r="I3" i="2"/>
  <c r="F3" i="2"/>
  <c r="N4" i="2" l="1"/>
  <c r="J5" i="2"/>
  <c r="G4" i="2"/>
  <c r="N3" i="2"/>
  <c r="C44" i="5"/>
  <c r="C28" i="5"/>
  <c r="F4" i="2"/>
  <c r="F5" i="2" s="1"/>
  <c r="F6" i="2" s="1"/>
  <c r="F7" i="2" s="1"/>
  <c r="F8" i="2" s="1"/>
  <c r="F9" i="2" s="1"/>
  <c r="F10" i="2" s="1"/>
  <c r="F11" i="2" s="1"/>
  <c r="F12" i="2" s="1"/>
  <c r="F13" i="2" s="1"/>
  <c r="F14" i="2" s="1"/>
  <c r="F15" i="2" s="1"/>
  <c r="F16" i="2" s="1"/>
  <c r="F17" i="2" s="1"/>
  <c r="F18" i="2" s="1"/>
  <c r="F19" i="2" s="1"/>
  <c r="F20" i="2" s="1"/>
  <c r="F21" i="2" s="1"/>
  <c r="F22" i="2" s="1"/>
  <c r="F23" i="2" s="1"/>
  <c r="F24" i="2" s="1"/>
  <c r="F25" i="2" s="1"/>
  <c r="F26" i="2" s="1"/>
  <c r="F27" i="2" s="1"/>
  <c r="F28" i="2" s="1"/>
  <c r="F29" i="2" s="1"/>
  <c r="F30" i="2" s="1"/>
  <c r="F31" i="2" s="1"/>
  <c r="F32" i="2" s="1"/>
  <c r="F33" i="2" s="1"/>
  <c r="F34" i="2" s="1"/>
  <c r="F35" i="2" s="1"/>
  <c r="F36" i="2" s="1"/>
  <c r="F37" i="2" s="1"/>
  <c r="F38" i="2" s="1"/>
  <c r="F39" i="2" s="1"/>
  <c r="F40" i="2" s="1"/>
  <c r="F41" i="2" s="1"/>
  <c r="F42" i="2" s="1"/>
  <c r="F43" i="2" s="1"/>
  <c r="F44" i="2" s="1"/>
  <c r="F45" i="2" s="1"/>
  <c r="F46" i="2" s="1"/>
  <c r="F47" i="2" s="1"/>
  <c r="F48" i="2" s="1"/>
  <c r="F49" i="2" s="1"/>
  <c r="F50" i="2" s="1"/>
  <c r="F51" i="2" s="1"/>
  <c r="F52" i="2" s="1"/>
  <c r="F53" i="2" s="1"/>
  <c r="F54" i="2" s="1"/>
  <c r="F55" i="2" s="1"/>
  <c r="F56" i="2" s="1"/>
  <c r="F57" i="2" s="1"/>
  <c r="F58" i="2" s="1"/>
  <c r="F59" i="2" s="1"/>
  <c r="F60" i="2" s="1"/>
  <c r="F61" i="2" s="1"/>
  <c r="F62" i="2" s="1"/>
  <c r="F63" i="2" s="1"/>
  <c r="F64" i="2" s="1"/>
  <c r="F65" i="2" s="1"/>
  <c r="C42" i="5"/>
  <c r="F40" i="5" s="1"/>
  <c r="C26" i="5"/>
  <c r="F24" i="5" s="1"/>
  <c r="F142" i="3"/>
  <c r="I4" i="2"/>
  <c r="I5" i="2" s="1"/>
  <c r="I6" i="2" s="1"/>
  <c r="I7" i="2" s="1"/>
  <c r="I8" i="2" s="1"/>
  <c r="I9" i="2" s="1"/>
  <c r="I10" i="2" s="1"/>
  <c r="I11" i="2" s="1"/>
  <c r="I12" i="2" s="1"/>
  <c r="I13" i="2" s="1"/>
  <c r="I14" i="2" s="1"/>
  <c r="I15" i="2" s="1"/>
  <c r="I16" i="2" s="1"/>
  <c r="I17" i="2" s="1"/>
  <c r="I18" i="2" s="1"/>
  <c r="I19" i="2" s="1"/>
  <c r="I20" i="2" s="1"/>
  <c r="I21" i="2" s="1"/>
  <c r="I22" i="2" s="1"/>
  <c r="I23" i="2" s="1"/>
  <c r="I24" i="2" s="1"/>
  <c r="I25" i="2" s="1"/>
  <c r="I26" i="2" s="1"/>
  <c r="I27" i="2" s="1"/>
  <c r="I28" i="2" s="1"/>
  <c r="I29" i="2" s="1"/>
  <c r="I30" i="2" s="1"/>
  <c r="I31" i="2" s="1"/>
  <c r="I32" i="2" s="1"/>
  <c r="I33" i="2" s="1"/>
  <c r="I34" i="2" s="1"/>
  <c r="I35" i="2" s="1"/>
  <c r="I36" i="2" s="1"/>
  <c r="I37" i="2" s="1"/>
  <c r="I38" i="2" s="1"/>
  <c r="I39" i="2" s="1"/>
  <c r="I40" i="2" s="1"/>
  <c r="I41" i="2" s="1"/>
  <c r="I42" i="2" s="1"/>
  <c r="I43" i="2" s="1"/>
  <c r="I44" i="2" s="1"/>
  <c r="I45" i="2" s="1"/>
  <c r="I46" i="2" s="1"/>
  <c r="I47" i="2" s="1"/>
  <c r="I48" i="2" s="1"/>
  <c r="I49" i="2" s="1"/>
  <c r="I50" i="2" s="1"/>
  <c r="I51" i="2" s="1"/>
  <c r="I52" i="2" s="1"/>
  <c r="I53" i="2" s="1"/>
  <c r="I54" i="2" s="1"/>
  <c r="I55" i="2" s="1"/>
  <c r="I56" i="2" s="1"/>
  <c r="I57" i="2" s="1"/>
  <c r="I58" i="2" s="1"/>
  <c r="I59" i="2" s="1"/>
  <c r="I60" i="2" s="1"/>
  <c r="I61" i="2" s="1"/>
  <c r="I62" i="2" s="1"/>
  <c r="I63" i="2" s="1"/>
  <c r="I64" i="2" s="1"/>
  <c r="I65" i="2" s="1"/>
  <c r="P4" i="2"/>
  <c r="F139" i="3" s="1"/>
  <c r="F74" i="3"/>
  <c r="F110" i="3" s="1"/>
  <c r="D112" i="3" s="1"/>
  <c r="F44" i="5" l="1"/>
  <c r="F46" i="5"/>
  <c r="F30" i="5"/>
  <c r="F28" i="5"/>
  <c r="O4" i="2"/>
  <c r="G5" i="2"/>
  <c r="P5" i="2"/>
  <c r="F134" i="3"/>
  <c r="N5" i="2"/>
  <c r="J6" i="2"/>
  <c r="D111" i="3"/>
  <c r="M101" i="3" l="1"/>
  <c r="M100" i="3"/>
  <c r="M102" i="3"/>
  <c r="M103" i="3"/>
  <c r="M92" i="3"/>
  <c r="M104" i="3"/>
  <c r="M93" i="3"/>
  <c r="M105" i="3"/>
  <c r="M94" i="3"/>
  <c r="M106" i="3"/>
  <c r="M95" i="3"/>
  <c r="M107" i="3"/>
  <c r="M96" i="3"/>
  <c r="M108" i="3"/>
  <c r="M97" i="3"/>
  <c r="M109" i="3"/>
  <c r="M98" i="3"/>
  <c r="M110" i="3"/>
  <c r="M99" i="3"/>
  <c r="N6" i="2"/>
  <c r="J7" i="2"/>
  <c r="P6" i="2"/>
  <c r="F138" i="3"/>
  <c r="G6" i="2"/>
  <c r="O5" i="2"/>
  <c r="F82" i="3"/>
  <c r="F83" i="3" s="1"/>
  <c r="M7" i="13"/>
  <c r="D117" i="3"/>
  <c r="M89" i="3"/>
  <c r="M81" i="3"/>
  <c r="M90" i="3"/>
  <c r="M6" i="6"/>
  <c r="M91" i="3"/>
  <c r="M82" i="3"/>
  <c r="M83" i="3"/>
  <c r="M88" i="3"/>
  <c r="M84" i="3"/>
  <c r="M85" i="3"/>
  <c r="M86" i="3"/>
  <c r="M87" i="3"/>
  <c r="M80" i="3"/>
  <c r="D115" i="3"/>
  <c r="F124" i="3"/>
  <c r="G7" i="2" l="1"/>
  <c r="O6" i="2"/>
  <c r="P7" i="2"/>
  <c r="P8" i="2" s="1"/>
  <c r="P9" i="2" s="1"/>
  <c r="P10" i="2" s="1"/>
  <c r="P11" i="2" s="1"/>
  <c r="P12" i="2" s="1"/>
  <c r="P13" i="2" s="1"/>
  <c r="P14" i="2" s="1"/>
  <c r="P15" i="2" s="1"/>
  <c r="P16" i="2" s="1"/>
  <c r="P17" i="2" s="1"/>
  <c r="P18" i="2" s="1"/>
  <c r="P19" i="2" s="1"/>
  <c r="P20" i="2" s="1"/>
  <c r="P21" i="2" s="1"/>
  <c r="P22" i="2" s="1"/>
  <c r="P23" i="2" s="1"/>
  <c r="P24" i="2" s="1"/>
  <c r="P25" i="2" s="1"/>
  <c r="P26" i="2" s="1"/>
  <c r="P27" i="2" s="1"/>
  <c r="P28" i="2" s="1"/>
  <c r="P29" i="2" s="1"/>
  <c r="P30" i="2" s="1"/>
  <c r="P31" i="2" s="1"/>
  <c r="P32" i="2" s="1"/>
  <c r="P33" i="2" s="1"/>
  <c r="P34" i="2" s="1"/>
  <c r="P35" i="2" s="1"/>
  <c r="F135" i="3"/>
  <c r="N7" i="2"/>
  <c r="J8" i="2"/>
  <c r="F84" i="3"/>
  <c r="F85" i="3" s="1"/>
  <c r="F86" i="3" s="1"/>
  <c r="F126" i="3"/>
  <c r="F127" i="3" s="1"/>
  <c r="F128" i="3" s="1"/>
  <c r="F125" i="3"/>
  <c r="J9" i="2" l="1"/>
  <c r="N8" i="2"/>
  <c r="P36" i="2"/>
  <c r="P37" i="2" s="1"/>
  <c r="P38" i="2" s="1"/>
  <c r="P39" i="2" s="1"/>
  <c r="P40" i="2" s="1"/>
  <c r="P41" i="2" s="1"/>
  <c r="P42" i="2" s="1"/>
  <c r="P43" i="2" s="1"/>
  <c r="P44" i="2" s="1"/>
  <c r="P45" i="2" s="1"/>
  <c r="P46" i="2" s="1"/>
  <c r="P47" i="2" s="1"/>
  <c r="P48" i="2" s="1"/>
  <c r="P49" i="2" s="1"/>
  <c r="P50" i="2" s="1"/>
  <c r="P51" i="2" s="1"/>
  <c r="P52" i="2" s="1"/>
  <c r="P53" i="2" s="1"/>
  <c r="P54" i="2" s="1"/>
  <c r="P55" i="2" s="1"/>
  <c r="P56" i="2" s="1"/>
  <c r="P57" i="2" s="1"/>
  <c r="P58" i="2" s="1"/>
  <c r="P59" i="2" s="1"/>
  <c r="P60" i="2" s="1"/>
  <c r="P61" i="2" s="1"/>
  <c r="P62" i="2" s="1"/>
  <c r="P63" i="2" s="1"/>
  <c r="P64" i="2" s="1"/>
  <c r="P65" i="2" s="1"/>
  <c r="F140" i="3"/>
  <c r="G8" i="2"/>
  <c r="O7" i="2"/>
  <c r="G9" i="2" l="1"/>
  <c r="O8" i="2"/>
  <c r="J10" i="2"/>
  <c r="N9" i="2"/>
  <c r="G10" i="2" l="1"/>
  <c r="O9" i="2"/>
  <c r="J11" i="2"/>
  <c r="N10" i="2"/>
  <c r="G11" i="2" l="1"/>
  <c r="O10" i="2"/>
  <c r="J12" i="2"/>
  <c r="N11" i="2"/>
  <c r="J13" i="2" l="1"/>
  <c r="N12" i="2"/>
  <c r="G12" i="2"/>
  <c r="O11" i="2"/>
  <c r="G13" i="2" l="1"/>
  <c r="O12" i="2"/>
  <c r="J14" i="2"/>
  <c r="N13" i="2"/>
  <c r="J15" i="2" l="1"/>
  <c r="N14" i="2"/>
  <c r="G14" i="2"/>
  <c r="O13" i="2"/>
  <c r="G15" i="2" l="1"/>
  <c r="O14" i="2"/>
  <c r="J16" i="2"/>
  <c r="N15" i="2"/>
  <c r="J17" i="2" l="1"/>
  <c r="N17" i="2" s="1"/>
  <c r="F137" i="3" s="1"/>
  <c r="N16" i="2"/>
  <c r="G16" i="2"/>
  <c r="O15" i="2"/>
  <c r="G17" i="2" l="1"/>
  <c r="O17" i="2" s="1"/>
  <c r="O16" i="2"/>
  <c r="F141" i="3" l="1"/>
  <c r="F133" i="3" s="1"/>
  <c r="K2" i="5" s="1"/>
  <c r="L2" i="5" s="1"/>
  <c r="J2" i="5" l="1"/>
  <c r="B2" i="5"/>
  <c r="G2" i="5"/>
  <c r="H2" i="5"/>
  <c r="F2" i="5"/>
  <c r="I2" i="5"/>
  <c r="E2" i="5"/>
  <c r="C2" i="5"/>
  <c r="D2" i="5"/>
  <c r="A2" i="5"/>
  <c r="D3" i="5" l="1"/>
  <c r="D4" i="5"/>
  <c r="I3" i="5"/>
  <c r="I4" i="5"/>
  <c r="A4" i="5"/>
  <c r="A3" i="5"/>
  <c r="B6" i="5" s="1"/>
  <c r="C6" i="5" s="1"/>
  <c r="C3" i="5"/>
  <c r="C4" i="5"/>
  <c r="E4" i="5"/>
  <c r="E3" i="5"/>
  <c r="F4" i="5"/>
  <c r="F3" i="5"/>
  <c r="H4" i="5"/>
  <c r="H3" i="5"/>
  <c r="G4" i="5"/>
  <c r="G3" i="5"/>
  <c r="B3" i="5"/>
  <c r="B7" i="5" s="1"/>
  <c r="C7" i="5" s="1"/>
  <c r="B4" i="5"/>
  <c r="J3" i="5"/>
  <c r="B14" i="5" s="1"/>
  <c r="C14" i="5" s="1"/>
  <c r="J4" i="5"/>
  <c r="B8" i="5" l="1"/>
  <c r="C8" i="5" s="1"/>
  <c r="F6" i="5" s="1"/>
  <c r="B11" i="5"/>
  <c r="C11" i="5" s="1"/>
  <c r="F11" i="5" s="1"/>
  <c r="B12" i="5"/>
  <c r="C12" i="5" s="1"/>
  <c r="B13" i="5"/>
  <c r="C13" i="5" s="1"/>
  <c r="B10" i="5"/>
  <c r="C10" i="5" s="1"/>
  <c r="B9" i="5"/>
  <c r="C9" i="5" s="1"/>
  <c r="F9" i="5" s="1"/>
  <c r="F13" i="5" l="1"/>
  <c r="F12" i="5"/>
  <c r="F14" i="5"/>
  <c r="F8" i="5"/>
  <c r="F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Miller, Peter</author>
  </authors>
  <commentList>
    <comment ref="F8" authorId="0" shapeId="0" xr:uid="{00000000-0006-0000-0000-000001000000}">
      <text>
        <r>
          <rPr>
            <sz val="9"/>
            <color indexed="81"/>
            <rFont val="Tahoma"/>
            <family val="2"/>
          </rPr>
          <t>Internal Reference Voltage limited to 0.75V.
Warning (Red): If Vref &gt; 0.75V, VOUT_SCALE_LOOP must be reduced.
Caution (Yellow): If Vref &lt; 0.25, recommend incresing VOUT_SCALE_LOOP to improve regulation accuracy.</t>
        </r>
      </text>
    </comment>
    <comment ref="D11" authorId="0" shapeId="0" xr:uid="{00000000-0006-0000-0000-000002000000}">
      <text>
        <r>
          <rPr>
            <sz val="9"/>
            <color indexed="81"/>
            <rFont val="Tahoma"/>
            <family val="2"/>
          </rPr>
          <t>Warning: If Per Phase Current exceeds recommended maximum device current, increase number of Phase or reduce IOUT.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Anthony Fagnani</author>
  </authors>
  <commentList>
    <comment ref="M5" authorId="0" shapeId="0" xr:uid="{00000000-0006-0000-0200-000001000000}">
      <text>
        <r>
          <rPr>
            <sz val="9"/>
            <color indexed="81"/>
            <rFont val="Tahoma"/>
            <family val="2"/>
          </rPr>
          <t>Round down to closest available value</t>
        </r>
      </text>
    </comment>
    <comment ref="M6" authorId="0" shapeId="0" xr:uid="{00000000-0006-0000-0200-000002000000}">
      <text>
        <r>
          <rPr>
            <sz val="9"/>
            <color indexed="81"/>
            <rFont val="Tahoma"/>
            <family val="2"/>
          </rPr>
          <t>Round down to closest available value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Jackson, Layne</author>
  </authors>
  <commentList>
    <comment ref="F32" authorId="0" shapeId="0" xr:uid="{00000000-0006-0000-0300-000001000000}">
      <text>
        <r>
          <rPr>
            <sz val="9"/>
            <color indexed="81"/>
            <rFont val="Tahoma"/>
            <family val="2"/>
          </rPr>
          <t>This is the target inductance value. User can select any value between L_min and L_max in the calculator</t>
        </r>
      </text>
    </comment>
    <comment ref="F33" authorId="0" shapeId="0" xr:uid="{00000000-0006-0000-0300-000002000000}">
      <text>
        <r>
          <rPr>
            <sz val="9"/>
            <color indexed="81"/>
            <rFont val="Tahoma"/>
            <family val="2"/>
          </rPr>
          <t>Minimum calculated input capacitance after derating</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Anthony Fagnani</author>
  </authors>
  <commentList>
    <comment ref="M6" authorId="0" shapeId="0" xr:uid="{00000000-0006-0000-0600-000001000000}">
      <text>
        <r>
          <rPr>
            <sz val="9"/>
            <color indexed="81"/>
            <rFont val="Tahoma"/>
            <family val="2"/>
          </rPr>
          <t>Round down to closest available value</t>
        </r>
      </text>
    </comment>
    <comment ref="M7" authorId="0" shapeId="0" xr:uid="{00000000-0006-0000-0600-000002000000}">
      <text>
        <r>
          <rPr>
            <sz val="9"/>
            <color indexed="81"/>
            <rFont val="Tahoma"/>
            <family val="2"/>
          </rPr>
          <t>Round down to closest available value</t>
        </r>
      </text>
    </comment>
  </commentList>
</comments>
</file>

<file path=xl/sharedStrings.xml><?xml version="1.0" encoding="utf-8"?>
<sst xmlns="http://schemas.openxmlformats.org/spreadsheetml/2006/main" count="1614" uniqueCount="802">
  <si>
    <t>GMV</t>
  </si>
  <si>
    <t>GMI</t>
  </si>
  <si>
    <t>RVV</t>
  </si>
  <si>
    <t>INTV</t>
  </si>
  <si>
    <t>CPV</t>
  </si>
  <si>
    <t>RVI</t>
  </si>
  <si>
    <t>INTI</t>
  </si>
  <si>
    <t>CPI</t>
  </si>
  <si>
    <t>RINT</t>
  </si>
  <si>
    <t>uS</t>
  </si>
  <si>
    <t>pF</t>
  </si>
  <si>
    <t>kHz</t>
  </si>
  <si>
    <t>mV/A</t>
  </si>
  <si>
    <t>GVV</t>
  </si>
  <si>
    <t>Code</t>
  </si>
  <si>
    <t>VOSL</t>
  </si>
  <si>
    <t>Key</t>
  </si>
  <si>
    <t>Recommended Component Value</t>
  </si>
  <si>
    <t>Design Caution</t>
  </si>
  <si>
    <t>Design Warning</t>
  </si>
  <si>
    <t>Parameter</t>
  </si>
  <si>
    <t>Value</t>
  </si>
  <si>
    <t>V</t>
  </si>
  <si>
    <t>Vout</t>
  </si>
  <si>
    <t>Nominal Regulated Output Voltage</t>
  </si>
  <si>
    <t>Iout</t>
  </si>
  <si>
    <t>A</t>
  </si>
  <si>
    <t>Iout(trans)</t>
  </si>
  <si>
    <t>Load Step / Load Release Transient Current</t>
  </si>
  <si>
    <t>Vout(rip)</t>
  </si>
  <si>
    <t>mV</t>
  </si>
  <si>
    <t>Steady State peak to peak output voltage ripple</t>
  </si>
  <si>
    <t>Vunder</t>
  </si>
  <si>
    <t>Transient response Undershoot Voltage</t>
  </si>
  <si>
    <t>Vover</t>
  </si>
  <si>
    <t>Transient response Overshoot Voltage</t>
  </si>
  <si>
    <t>FRQUENCY_SWITCH</t>
  </si>
  <si>
    <t>FREQUENCY_SWITCH</t>
  </si>
  <si>
    <t>EEPROM</t>
  </si>
  <si>
    <t>Inductance</t>
  </si>
  <si>
    <t>uF</t>
  </si>
  <si>
    <t>uH</t>
  </si>
  <si>
    <t>L(40%)</t>
  </si>
  <si>
    <t>Minimum recommended inductor value (Inductor ripple 40% of full load)</t>
  </si>
  <si>
    <t>Ind-Volt</t>
  </si>
  <si>
    <t>Volt-uSec</t>
  </si>
  <si>
    <t>Inductor Volt-second during operation</t>
  </si>
  <si>
    <t>L(10%)</t>
  </si>
  <si>
    <t>Maximum recommended inductor value (Inductor ripple 10% of full load)</t>
  </si>
  <si>
    <t>Ipk-pk</t>
  </si>
  <si>
    <t>Iout/Ipk-pk</t>
  </si>
  <si>
    <t>A/A</t>
  </si>
  <si>
    <t>Inductor Ripple Current to Full Load current Ratio</t>
  </si>
  <si>
    <t>Ipk</t>
  </si>
  <si>
    <t>Peak Inductor current at full load (Compare to Inductor Saturation Current)</t>
  </si>
  <si>
    <t>Irms</t>
  </si>
  <si>
    <t>Arms</t>
  </si>
  <si>
    <t>Inductor RMS current (Compare to Inductor Thermal Current)</t>
  </si>
  <si>
    <t>Cout Ripple</t>
  </si>
  <si>
    <t>Cout Under</t>
  </si>
  <si>
    <t>Cout Over</t>
  </si>
  <si>
    <t>Cout (bulk)</t>
  </si>
  <si>
    <t>ESR (bulk)</t>
  </si>
  <si>
    <t>Count (bulk)</t>
  </si>
  <si>
    <t>Single Bulk Capacitor Capactiance</t>
  </si>
  <si>
    <t>Single Bulk Capacitor ESR</t>
  </si>
  <si>
    <t>Total Bulk Cout</t>
  </si>
  <si>
    <t>Total Bulk ESR</t>
  </si>
  <si>
    <t>Total Bulk Output Capacitance</t>
  </si>
  <si>
    <t>Effective Bulk Capacitance ESR</t>
  </si>
  <si>
    <t>Zout (Fsw)</t>
  </si>
  <si>
    <t>Zout (Fsw/10)</t>
  </si>
  <si>
    <t>Qin</t>
  </si>
  <si>
    <t>uC</t>
  </si>
  <si>
    <t>Input Charge per switching cycle</t>
  </si>
  <si>
    <t>Cin(cer) min</t>
  </si>
  <si>
    <t>Cin(cer)</t>
  </si>
  <si>
    <t>Vin(rip)</t>
  </si>
  <si>
    <t>Internal Divider Ratio (Vout Scale Loop)</t>
  </si>
  <si>
    <t>Modulator Ratio</t>
  </si>
  <si>
    <t>Current Sense Gain</t>
  </si>
  <si>
    <t>A/mV</t>
  </si>
  <si>
    <t>Fsw / Fcoi</t>
  </si>
  <si>
    <t>Fcoi</t>
  </si>
  <si>
    <t>Target Current Regulation Cross-over Frequency</t>
  </si>
  <si>
    <t>CZI</t>
  </si>
  <si>
    <t>Current Loop Zero Capacitor</t>
  </si>
  <si>
    <t>Target Mid-band gain for current reglation loop</t>
  </si>
  <si>
    <t>Target Fzi</t>
  </si>
  <si>
    <t>Target Zero-frequency for current regulation loop</t>
  </si>
  <si>
    <t>Target Fpi</t>
  </si>
  <si>
    <t>Target Pole-frequency for current regulation loop</t>
  </si>
  <si>
    <t>Current Loop Mid-band Resistor Value (5k - 315k)</t>
  </si>
  <si>
    <t>Current Loop Transconductance (25uS, 50uS, 100uS, 200us)</t>
  </si>
  <si>
    <t>kOhms</t>
  </si>
  <si>
    <t>Cout-Max</t>
  </si>
  <si>
    <t>Fsw / Fcov</t>
  </si>
  <si>
    <t>Fcov</t>
  </si>
  <si>
    <t>Target Voltage Regulation Cross-over Frequency</t>
  </si>
  <si>
    <t>Target Fzv</t>
  </si>
  <si>
    <t>Target Fpv</t>
  </si>
  <si>
    <t>Target Mid-band gain for voltage reglation loop</t>
  </si>
  <si>
    <t>Target Zero-frequency for voltage regulation loop</t>
  </si>
  <si>
    <t>Target Pole-frequency for voltage regulation loop</t>
  </si>
  <si>
    <t>Voltage Loop Transconductance (25uS, 50uS, 100uS, 200us)</t>
  </si>
  <si>
    <t>Voltage Loop Mid-band Resistor Value (5k - 315k)</t>
  </si>
  <si>
    <t>Voltage Loop Zero Capacitor</t>
  </si>
  <si>
    <t>Voltage Loop Pole Capacitor (6.25 - 193.75pF)</t>
  </si>
  <si>
    <t>Current Loop Pole Capacitor (6.25 - 193.75pF)</t>
  </si>
  <si>
    <t>Zout(Fcov)</t>
  </si>
  <si>
    <t>Output Impedance at desired Voltage Loop Cross-over Frequency</t>
  </si>
  <si>
    <t>CZV</t>
  </si>
  <si>
    <t>Czi</t>
  </si>
  <si>
    <t>Czv</t>
  </si>
  <si>
    <t>Output Impedance at Swiching Frequency</t>
  </si>
  <si>
    <t>Output Impedance at 1/10 Switching Frequency (Typical Voltage Crossover)</t>
  </si>
  <si>
    <t>mOhms</t>
  </si>
  <si>
    <t>RINTI</t>
  </si>
  <si>
    <t>Ratio of Switching Frequency to Current Loop Crossover (3 to 4 recommended)</t>
  </si>
  <si>
    <t>Ratio of Switching Frequency to Voltage Loop Crossover (8 to 12 recommended)</t>
  </si>
  <si>
    <t>Fco(Cout-max)</t>
  </si>
  <si>
    <t>Cout(total)</t>
  </si>
  <si>
    <t xml:space="preserve">Total Bulk + Ceramic Output Capacitance </t>
  </si>
  <si>
    <t>COMPENSATION_CONFIG</t>
  </si>
  <si>
    <t>(Hex)</t>
  </si>
  <si>
    <t>Current Control Gain</t>
  </si>
  <si>
    <t>PVIN / VRAMP(mod)</t>
  </si>
  <si>
    <t>Czi_multi</t>
  </si>
  <si>
    <t># of Phases</t>
  </si>
  <si>
    <t>Number of Phases Used</t>
  </si>
  <si>
    <t>Count</t>
  </si>
  <si>
    <t>Phase Count</t>
  </si>
  <si>
    <t>Current Sense Gain (6.155 /  #Phases)</t>
  </si>
  <si>
    <t>Single Phase Current Sense Gain</t>
  </si>
  <si>
    <t>Power Stage GM</t>
  </si>
  <si>
    <t>A/V</t>
  </si>
  <si>
    <t>PS GM x Zout @ Fco</t>
  </si>
  <si>
    <t>Total Output Current</t>
  </si>
  <si>
    <t>Current per Phase</t>
  </si>
  <si>
    <t>Vgain</t>
  </si>
  <si>
    <t>Vzero</t>
  </si>
  <si>
    <t>Vpole</t>
  </si>
  <si>
    <t>V/V</t>
  </si>
  <si>
    <t>Igain</t>
  </si>
  <si>
    <t>First Byte</t>
  </si>
  <si>
    <t>Second Byte</t>
  </si>
  <si>
    <t>Third Byte</t>
  </si>
  <si>
    <t>Fourth Byte</t>
  </si>
  <si>
    <t>Fifth Byte</t>
  </si>
  <si>
    <t>Izero</t>
  </si>
  <si>
    <t>Ipole</t>
  </si>
  <si>
    <t>Inductor Current Slope</t>
  </si>
  <si>
    <t>A/Tsw-V</t>
  </si>
  <si>
    <t>Inductor Current Slope per Switching Cycle-V</t>
  </si>
  <si>
    <t>Peak to Peak ripple current on inductor  (Between 2 and 14 for Pin-Strapped Compensation)</t>
  </si>
  <si>
    <t>111CCC17CC</t>
  </si>
  <si>
    <t>Comp Code</t>
  </si>
  <si>
    <t>ILOOP Gain</t>
  </si>
  <si>
    <t>VLOOP Gain</t>
  </si>
  <si>
    <t>COMPENSATION Pin Strap Code Values</t>
  </si>
  <si>
    <t>BW - ILOOP</t>
  </si>
  <si>
    <t>BW VLOOP</t>
  </si>
  <si>
    <t>ILOOP/VLOOP Ratio</t>
  </si>
  <si>
    <t>Zout @ VLOOP BW</t>
  </si>
  <si>
    <t>Output Impedance at Voltage Loop Cross-over.  Estimates Transient Response</t>
  </si>
  <si>
    <t>Vunder/Over</t>
  </si>
  <si>
    <t>% Under/Over</t>
  </si>
  <si>
    <t>%</t>
  </si>
  <si>
    <t>Estimated Output Voltage Deviation due to Specified Transient</t>
  </si>
  <si>
    <t>Estimated Output Voltage Deviation due to Specified Transient, as percentage of VOUT</t>
  </si>
  <si>
    <t>Vref</t>
  </si>
  <si>
    <t>Minimum recommended Ceramic Input Capacitance (Limit Vin Ripple to &lt; 250mV)</t>
  </si>
  <si>
    <t>Select the highest Comp Code value that shows green for both ILOOP and VLOOP Gains. If all ILOOP Gains are Red, increase FREQUENCY_SWITCH or Increase L.  If All VLOOP gains are Red, Increase FREQUENCY_SWITCH or COUT</t>
  </si>
  <si>
    <t>Ratio of Bandwidth of Current Loop to Voltage Loop.  If Red, Increase ILOOP gain or decrease VLOOP Gain</t>
  </si>
  <si>
    <t>If #N/A - click on CZI and select a new value from the drop-down menu.</t>
  </si>
  <si>
    <t>If #N/A - click on CZV and select a new value from the drop-down menu.</t>
  </si>
  <si>
    <t>Vout_ripple</t>
  </si>
  <si>
    <t>Estimated Output Voltage Ripple Ipk-pk x Zout (Fsw)</t>
  </si>
  <si>
    <t>Minimum Output Capacitance to meet Ripple Requirement (Does not include ESR)</t>
  </si>
  <si>
    <t>Based on Fco @ 1/10 Fsw (Does not Inlcude ESR)</t>
  </si>
  <si>
    <t>Based on Fco @ 1/10 Fsw (Does not Include ESR)</t>
  </si>
  <si>
    <t>Input Voltage (If Yellow, AVIN or VDD5 needs to be provided from a separate supply &gt; 4.0V)</t>
  </si>
  <si>
    <t>Pvin</t>
  </si>
  <si>
    <t>013D044942</t>
  </si>
  <si>
    <t>Hex Code</t>
  </si>
  <si>
    <t>Decimal</t>
  </si>
  <si>
    <t>Hex</t>
  </si>
  <si>
    <t>Pulls Hex Code from Design tab</t>
  </si>
  <si>
    <t>Enter 10 digit Hex Code for COMP_CONFIG to decode</t>
  </si>
  <si>
    <t>Irms(Cin)</t>
  </si>
  <si>
    <t>Input Capacitor RMS ripple current.  Compare to Capacitor RMS ripple current rating.  Recommend not using Capacitors above 1/2 rated RMS current.</t>
  </si>
  <si>
    <t>Device Part Number</t>
  </si>
  <si>
    <t>Device</t>
  </si>
  <si>
    <t>TPS546D24A</t>
  </si>
  <si>
    <t>TPS546B24A</t>
  </si>
  <si>
    <t>TPS546A24A</t>
  </si>
  <si>
    <t>IC IOUT Max</t>
  </si>
  <si>
    <t>CSA Gain</t>
  </si>
  <si>
    <t>P/N</t>
  </si>
  <si>
    <t>Maximum Recommended Per Phase Current (Based on Device Selected)</t>
  </si>
  <si>
    <t>Per Phase Current</t>
  </si>
  <si>
    <t>System Configuration Complete.</t>
  </si>
  <si>
    <t>------&gt;</t>
  </si>
  <si>
    <t>Power Stage Gain at desired Cross-over frequency</t>
  </si>
  <si>
    <t>IC IOUT MAX</t>
  </si>
  <si>
    <t>This design tool is intended to provide assistance during schematic development, component selection and design review for power supplies using the TPS546x24A devices.  Please refer to the TPS546x24A datasheets for more information and layout recommendations.
Some cells are protected to prevent accidental edits. There is no password to unlock them.</t>
  </si>
  <si>
    <t>Master (PHASE = 0x00) (GOSNS Connected to GND at Load)</t>
  </si>
  <si>
    <t>Select Device</t>
  </si>
  <si>
    <t>Pin</t>
  </si>
  <si>
    <t>PMBus Command</t>
  </si>
  <si>
    <t>Units</t>
  </si>
  <si>
    <t>SHORT</t>
  </si>
  <si>
    <t>FLOAT</t>
  </si>
  <si>
    <t>EEPROM Defaults</t>
  </si>
  <si>
    <t>F/S/R?</t>
  </si>
  <si>
    <t>MSEL1</t>
  </si>
  <si>
    <t>MSEL2</t>
  </si>
  <si>
    <t>TON_RISE</t>
  </si>
  <si>
    <t>ms</t>
  </si>
  <si>
    <t>IOC WARN/FAULT</t>
  </si>
  <si>
    <t>40/52</t>
  </si>
  <si>
    <t>N/A</t>
  </si>
  <si>
    <t>Number of Devices</t>
  </si>
  <si>
    <t>VSEL</t>
  </si>
  <si>
    <t>VOUT Range</t>
  </si>
  <si>
    <t>0.50 to 1.25 @ 0.05</t>
  </si>
  <si>
    <t>0.6 to 1.1</t>
  </si>
  <si>
    <t>VOUT_COMMAND</t>
  </si>
  <si>
    <t>VOUT_SCALE_LOOP</t>
  </si>
  <si>
    <t>ADRSEL</t>
  </si>
  <si>
    <t>PMBUS ADDRESS</t>
  </si>
  <si>
    <t>d</t>
  </si>
  <si>
    <t>0x7F</t>
  </si>
  <si>
    <t>0, Auto</t>
  </si>
  <si>
    <t>R2G</t>
  </si>
  <si>
    <t>RDIV</t>
  </si>
  <si>
    <t>Rbot</t>
  </si>
  <si>
    <t>Rtop</t>
  </si>
  <si>
    <t>If any resistor value reports #N/A, the selected configuration is invalid.  Check the pull-down menu options for the selections of that pin.</t>
  </si>
  <si>
    <t>Comp &amp; Fsw</t>
  </si>
  <si>
    <t>SS, OC &amp; Stacking</t>
  </si>
  <si>
    <t>VOUT</t>
  </si>
  <si>
    <t>Address + Phase Shift</t>
  </si>
  <si>
    <t>Slave 1 (PHASE = 0x01) (GOSNS Connected to BP1V5)</t>
  </si>
  <si>
    <t>Position &amp; Number</t>
  </si>
  <si>
    <t>30/39</t>
  </si>
  <si>
    <t>If MSEL2 reports  #N/A, the selected configuration is invalid.  Check the pull-down menu options.  Slave MSEL1, VSEL and ADRSEL pins can be Open or shorted to Thermal Pad</t>
  </si>
  <si>
    <t>OPEN</t>
  </si>
  <si>
    <t>Open</t>
  </si>
  <si>
    <t>OC &amp; Stacking</t>
  </si>
  <si>
    <t>Slave 2 (PHASE = 0x02) (GOSNS Connected to BP1V5)</t>
  </si>
  <si>
    <t>Slave 3 (PHASE = 0x03) (GOSNS Connected to BP1V5)</t>
  </si>
  <si>
    <t>Rbot code</t>
  </si>
  <si>
    <t>R_divider code</t>
  </si>
  <si>
    <t>Devices</t>
  </si>
  <si>
    <t>IOC 1</t>
  </si>
  <si>
    <t>IOC2</t>
  </si>
  <si>
    <t>IOC3</t>
  </si>
  <si>
    <t>IOC4</t>
  </si>
  <si>
    <t>COMPENSATION</t>
  </si>
  <si>
    <t>IOUT_OC_LIMIT</t>
  </si>
  <si>
    <t># of Devices</t>
  </si>
  <si>
    <t>Vout Scale Loop</t>
  </si>
  <si>
    <t>Offset</t>
  </si>
  <si>
    <t>Step</t>
  </si>
  <si>
    <t>VOUT_COMMAND0</t>
  </si>
  <si>
    <t>PMBUS_ADDRESS</t>
  </si>
  <si>
    <t>POSITION/SYNC</t>
  </si>
  <si>
    <t>POS (Slave)</t>
  </si>
  <si>
    <t>Compensation</t>
  </si>
  <si>
    <t>20/26</t>
  </si>
  <si>
    <t>10/14</t>
  </si>
  <si>
    <t>Short</t>
  </si>
  <si>
    <t>Fixed</t>
  </si>
  <si>
    <t>15/19</t>
  </si>
  <si>
    <t>6/9</t>
  </si>
  <si>
    <t>0.80 to 1.09</t>
  </si>
  <si>
    <t>8/12</t>
  </si>
  <si>
    <t>5/7.5</t>
  </si>
  <si>
    <t>0.6 to 0.74 @ 0.01</t>
  </si>
  <si>
    <t>0.60 to 0.89</t>
  </si>
  <si>
    <t>0.75 to 0.89 @ 0.01</t>
  </si>
  <si>
    <t>0.90 to 1.19</t>
  </si>
  <si>
    <t>0.90 to 1.04 @ 0.01</t>
  </si>
  <si>
    <t>1.20 to 1.78</t>
  </si>
  <si>
    <t>1.05 to 1.19 @ 0.01</t>
  </si>
  <si>
    <t>1.80 to 2.38</t>
  </si>
  <si>
    <t>1.20 to 1.48 @ 0.02</t>
  </si>
  <si>
    <t>2.42 to 3.58</t>
  </si>
  <si>
    <t>1.50 to 1.78 @ 0.02</t>
  </si>
  <si>
    <t>3.62 to 4.78</t>
  </si>
  <si>
    <t>1.80 to 2.08 @ 0.02</t>
  </si>
  <si>
    <t>3.65 to 4.80</t>
  </si>
  <si>
    <t>2.10 to 2.38 @ 0.02</t>
  </si>
  <si>
    <t>4.85 to 6.00</t>
  </si>
  <si>
    <t>2.40 to 2.96 @ 0.04</t>
  </si>
  <si>
    <t>3.00 to 3.56 @ 0.04</t>
  </si>
  <si>
    <t>3.60 to 4.16 @ 0.04</t>
  </si>
  <si>
    <t>4.20 to 4.76 @ 0.04</t>
  </si>
  <si>
    <t>4.80 to 5.36 @ 0.04</t>
  </si>
  <si>
    <t>5.40 to 5.96 @ 0.04</t>
  </si>
  <si>
    <t>TPS546D24A Master</t>
  </si>
  <si>
    <t>R to AGND</t>
  </si>
  <si>
    <t>R to BP1V5</t>
  </si>
  <si>
    <t>R2G Code</t>
  </si>
  <si>
    <t>RDIV Code</t>
  </si>
  <si>
    <t>Select Device:</t>
  </si>
  <si>
    <t>INTERLEAVE</t>
  </si>
  <si>
    <t>Name</t>
  </si>
  <si>
    <t>Current per phase</t>
  </si>
  <si>
    <t>Inductor Value</t>
  </si>
  <si>
    <t>Nominal Inductor Value selected</t>
  </si>
  <si>
    <t>Inductor Derating</t>
  </si>
  <si>
    <t xml:space="preserve">Bulk Output Capacitor </t>
  </si>
  <si>
    <t>Nominal value of a Single Bulk/Polymer/Electrolytic Output Capacitor</t>
  </si>
  <si>
    <t>Ceramic Output Capacitor</t>
  </si>
  <si>
    <t>Capacitor Derating (Cer)</t>
  </si>
  <si>
    <t>Current Loop Gain Setting Resistor.  Select value equal to or less than RVI recommended.</t>
  </si>
  <si>
    <t>Equivilent Czi Capacitor Selected (including Multiplier) Integrator Bandwidth of the current loop.</t>
  </si>
  <si>
    <t>Current Loop Pole Capacitor.  Select nearest value CPI recommended.</t>
  </si>
  <si>
    <t xml:space="preserve">Voltage loop gain setting resistor.  Select value equal to or less than RVV recommended </t>
  </si>
  <si>
    <t>Equivelent Voltage Loop integrating capacitor.  Sets Integrator bandwidth of the voltage loop.</t>
  </si>
  <si>
    <t>Voltage loop pole capacitor.  Select the nearest value to CPV recommended.</t>
  </si>
  <si>
    <t>TPS546D24 Resistor Programming Look-up Table</t>
  </si>
  <si>
    <t>TPS546x24A Resistor Programming Look-up Table</t>
  </si>
  <si>
    <t>RVI target</t>
  </si>
  <si>
    <t>CZI target</t>
  </si>
  <si>
    <t>CPI target</t>
  </si>
  <si>
    <t>CZI_MULT</t>
  </si>
  <si>
    <t>MB ILOOP selected</t>
  </si>
  <si>
    <t>F zi selected</t>
  </si>
  <si>
    <t>F pi selected</t>
  </si>
  <si>
    <t>Current Loop Mid-band Gain with selected values</t>
  </si>
  <si>
    <t>Current Loop Zero Frequency with selected values</t>
  </si>
  <si>
    <t>Current Loop Pole Frequency with selected values</t>
  </si>
  <si>
    <t>RVV target</t>
  </si>
  <si>
    <t>CZV target</t>
  </si>
  <si>
    <t>CPV target</t>
  </si>
  <si>
    <t>Estimated Current Loop Bandwidth</t>
  </si>
  <si>
    <t>Voltage Loop Pole Frequency with selected values</t>
  </si>
  <si>
    <t>Voltage Loop Zero Frequency with selected values</t>
  </si>
  <si>
    <t>Voltage Loop Mid-Band Gain with selected values</t>
  </si>
  <si>
    <t>MB VLOOP selected</t>
  </si>
  <si>
    <t>F zv selected</t>
  </si>
  <si>
    <t>F pv selected</t>
  </si>
  <si>
    <t>Target GMI x RVI (ILOOP)</t>
  </si>
  <si>
    <t>Target GMV x RVV (VLOOP)</t>
  </si>
  <si>
    <t>ILOOP target</t>
  </si>
  <si>
    <t>VLOOP target</t>
  </si>
  <si>
    <t>If #N/A - click on CZI_Multiplier and select a new value from the drop down menu.  
CZI may need to be updated after as well.</t>
  </si>
  <si>
    <t>Internal Multiplier for Czi Capacitor  (If Multiplier is red, Current multiplier value not available)</t>
  </si>
  <si>
    <t>Selected Comp Code</t>
  </si>
  <si>
    <t>Values from Design Worksheet Tab</t>
  </si>
  <si>
    <t>Number of devices</t>
  </si>
  <si>
    <t>Switching Frequency (If Yellow, option is not available through pin strapping)</t>
  </si>
  <si>
    <t>Voltage Loop Mid-Band Gain with selected value through pin strapping</t>
  </si>
  <si>
    <t>Current Loop Mid-Band Gain with selected value through pin strapping</t>
  </si>
  <si>
    <t>Estimated Current Loop Bandwidth through pin strapping</t>
  </si>
  <si>
    <t>Estimated Voltage Loop Bandwidth through pin strapping</t>
  </si>
  <si>
    <t>Percentage of Nominal Bulk Capacitance remaining after Tolerance, Thermal, and DC Bias derating</t>
  </si>
  <si>
    <t>Percentage of Nominal Inductance remaining after Tolerance, Thermal, and Saturation derating</t>
  </si>
  <si>
    <t>Percentage of Nominal Ceramic Capacitance remaining after Tolerance, Thermal, and DC Bias derating</t>
  </si>
  <si>
    <t>Highest Comp Code value from table</t>
  </si>
  <si>
    <t>Maximum Output Capacitance used for loop compensation calculations
(max of total Nominal capacitance, total derated capacitance, user entered maximum)</t>
  </si>
  <si>
    <t>Cout-Max User</t>
  </si>
  <si>
    <t>Capacitor Derating (Bulk)</t>
  </si>
  <si>
    <t>Nominal value of a Single Ceramic Output Capacitor</t>
  </si>
  <si>
    <t>Single Ceramic Capacitor Capactiance</t>
  </si>
  <si>
    <t>Single Ceramic Capacitor ESR</t>
  </si>
  <si>
    <t>Total Ceramic Cout</t>
  </si>
  <si>
    <t>Total Ceramic Output Capacitance</t>
  </si>
  <si>
    <t>Total Ceramic ESR</t>
  </si>
  <si>
    <t>Effective Ceramic Capacitance ESR</t>
  </si>
  <si>
    <t>Cout (Cer)</t>
  </si>
  <si>
    <t>ESR (Cer)</t>
  </si>
  <si>
    <t>Count (Cer)</t>
  </si>
  <si>
    <t>Number of Ceramic Capacitors (Total, include all phases)</t>
  </si>
  <si>
    <t>Number of Bulk Capacitors (Total, include all phases)</t>
  </si>
  <si>
    <t>To select optimized COMPENSATION_CONFIG values available through PMBus programming, continue with value selection below.
When programming the compensation through PMBus, COMPENSATION_CONFIG must be written to the NVM prior to boot-up OR use pin strap compensation for initial boot-up.</t>
  </si>
  <si>
    <t>To select COMPENSATION_CONFIG through pin strap resistors, refer to the table at the right and select resistors in Pin Detect Programming TAB  ----------&gt;</t>
  </si>
  <si>
    <t>User Entered Maximum Total Output Capacitance (may be used to set voltage loop zero frequency)</t>
  </si>
  <si>
    <t>Loop Unity Gain Frequency with Cout Max (may be used to set voltage loop zero frequency)</t>
  </si>
  <si>
    <t>Purpose</t>
  </si>
  <si>
    <t>Connection For Functional Use</t>
  </si>
  <si>
    <t>Reasoning</t>
  </si>
  <si>
    <t>Recommended Component Values from Calculator</t>
  </si>
  <si>
    <t>Component units</t>
  </si>
  <si>
    <t>Status</t>
  </si>
  <si>
    <t>Comments</t>
  </si>
  <si>
    <t>Control</t>
  </si>
  <si>
    <t>Connect this pin to a resistor divider between BP1V5 and AGND for different options of internal voltage feedback divider and default output voltage.</t>
  </si>
  <si>
    <t>VSEL top and bottom resistors chosen correctly to set output voltage. Recommend placeholders for a divider.</t>
  </si>
  <si>
    <t>VOSNS</t>
  </si>
  <si>
    <t>The positive input of the remote sense amplifier.</t>
  </si>
  <si>
    <t>VOSNS connected to output voltage at the load using a 10 to 100 ohm resistor in series.</t>
  </si>
  <si>
    <t>VOSNS bypassed to GOSNS with 47pF or larger capacitor.  This combined with series resistor creates high frequency filter. This capacitor should be less than:
1/(2*PI*R*fsw)</t>
  </si>
  <si>
    <t>This capacitor combined the capacitor serves as a high frequency filter. Keeping the value less than calculated to the left minimizes the phase shift imposed by the filter.</t>
  </si>
  <si>
    <t>Configuration</t>
  </si>
  <si>
    <t>Connect this pin to a resistor divider between BP1V5 and AGND for different options of switching frequency and internal compensation parameters.</t>
  </si>
  <si>
    <t>MSEL1 top and bottom resistors chosen correctly to set fsw and compensation. Recommend placeholders for a divider.</t>
  </si>
  <si>
    <t>Connect this pin to a resistor divider between BP1V5 and AGND for different options of soft-start time, overcurrent fault limit, and multi-phase information.</t>
  </si>
  <si>
    <t>MSEL2 top and bottom resistors chosen correctly to set soft start, current limits and stack configuration. Recommend placeholders for a divider.</t>
  </si>
  <si>
    <t>Connect this pin to a resistor divider between BP1V5 and AGND for different options of PMBus addresses and frequency sync (including determination of SYNC pin as SYNC IN or SYNC OUT function).</t>
  </si>
  <si>
    <t>ADRSEL top and bottom resistors chosen correctly to set PMBus slave address and SYNC configuration. Recommend placeholders for a divider.</t>
  </si>
  <si>
    <t>29, 30, 31, 32</t>
  </si>
  <si>
    <t>MSEL1, MSEL2, VSEL, ADRSEL</t>
  </si>
  <si>
    <t>Pin strap resistors should be terminated to AGND.</t>
  </si>
  <si>
    <t>AGND is the analog ground and is clean. Connecting it to PGND will create noise to be coupled on to the pins and should be strictly avoided.</t>
  </si>
  <si>
    <t>GOSNS/SLAVE</t>
  </si>
  <si>
    <t>The negative input of the remote sense amplifier for loop master device or should be pulled up high to indicate loop slave.</t>
  </si>
  <si>
    <t>GOSNS connected to ground at the load using a 10 to 100 ohm resistor in series. Only for a single phase design or master in a multi-phase design.</t>
  </si>
  <si>
    <t>The resistor breaks the net to help ensure it is connected remotely to the load. This resistor combined the capacitor also serves as a high frequency filter.</t>
  </si>
  <si>
    <t>SLAVE connected to BP1V5 for slave devices in a multi-phase design</t>
  </si>
  <si>
    <t>VSHARE</t>
  </si>
  <si>
    <t>Voltage sharing signal for multi-phase operation.</t>
  </si>
  <si>
    <t>Single phase design: VSHARE left floating for single phase design</t>
  </si>
  <si>
    <t xml:space="preserve">Multi-phase design: VSHARE tied to AGND with a 33pF or larger bypass capacitor.  VSHARE is a low impedance output and internally sensed at the pin.  </t>
  </si>
  <si>
    <t>This bypassing capacitor is used to prevent external noise from adding to VSHARE signal between stacked multi-phase devices.</t>
  </si>
  <si>
    <t>EN/UVLO</t>
  </si>
  <si>
    <t>Enable switching as the PMBus CONTROL pin.</t>
  </si>
  <si>
    <t>The recommended max voltage on the EN pin is only 5.5V. It cannot be connected to PVIN directly (unless PVIN max is below 5.5V)</t>
  </si>
  <si>
    <t>Multi-phase design: recommend connecting between stacked devices. If a resistor divider is use, the hysteresis current is multiplied by the number of phases tied together.</t>
  </si>
  <si>
    <t>PGD/RST_B</t>
  </si>
  <si>
    <t>Open-drain power good or reset#</t>
  </si>
  <si>
    <t>When configured as PGOOD, pull-up resistor is present</t>
  </si>
  <si>
    <t>Open-drain output</t>
  </si>
  <si>
    <t>SYNC</t>
  </si>
  <si>
    <t>For frequency synchronization</t>
  </si>
  <si>
    <t>SYNC floating if not used, if used ADRSEL confirmed for application. Must be connected between stacked devices.</t>
  </si>
  <si>
    <t>39, 40</t>
  </si>
  <si>
    <t>BCX_CLK BCX_DAT</t>
  </si>
  <si>
    <t>Clock and data for back-channel communications between stacked devices</t>
  </si>
  <si>
    <t>Power Stage</t>
  </si>
  <si>
    <t>BOOT</t>
  </si>
  <si>
    <t>Bootstrap pin for the internal flying high side driver</t>
  </si>
  <si>
    <t>BOOT tied to SW with 0.1 µF capacitor with X5R or better grade dielectric. Use an 0603 package size to minimize derating.</t>
  </si>
  <si>
    <t xml:space="preserve">Add optional series BOOT resistor of up to 8 Ω. A 0-Ω placeholder for the BOOT resistor is recommended.  </t>
  </si>
  <si>
    <t>Series BOOT resistor helps reduce voltage spikes at switch by slowing down the turn-on of the high-side FET.</t>
  </si>
  <si>
    <t>8, 9, 10, 11, 12</t>
  </si>
  <si>
    <t>SW</t>
  </si>
  <si>
    <t>Switched power output of the device.</t>
  </si>
  <si>
    <t>R-C snubber placed between the SW and PGND. Resistor must be rated for the power dissipation in it. Typical values are 1-nF, 1-Ω with the resistor in an 0805 package.</t>
  </si>
  <si>
    <t>These components are chosen to reduce voltage spikes at switch by slowing down the turn-on of the high-side FET</t>
  </si>
  <si>
    <t>21, 22, 23, 24, 25</t>
  </si>
  <si>
    <t>PVIN</t>
  </si>
  <si>
    <t>Input power to the power stage.</t>
  </si>
  <si>
    <t>At least one ( two capacitors preferred) 2.2nF – 10nF capacitor in a 0402 package from PVIN to PGND to provide low inductance bypassing for the rising edge of SW.</t>
  </si>
  <si>
    <t>High-frequency bypass capacitor can help reduce switching spikes.
The 0402 capacitors, along with the vias (discussed in the layout review checklist) for returning the PVIN current to the thermal path through as many internal layers as possible to minimize the loop inductance, will help reduce the energy stored in the parasitic inductance during the charging of the switching node, and thus the ringing of the switch node on the turn-on of the high-side FET.</t>
  </si>
  <si>
    <t>Low-impedance bypassing of these pins to PGND is critical. At a minimum recommend enough capacitance to limit the input ripple to 5% Vin. Include derating for ceramic capacitors.</t>
  </si>
  <si>
    <t>Supplies the high switching currents demanded when the high-side MOSFET switches on.</t>
  </si>
  <si>
    <t>AVIN</t>
  </si>
  <si>
    <t>Input power to the controller.</t>
  </si>
  <si>
    <t>AVIN bypassed to AGND with 1µF or larger bypass capacitor placed as close as possible to the AVIN pin, through a low impedance path, to AVIN and AGND pins. Do not bypass to PGND.</t>
  </si>
  <si>
    <t>Must return to AGND because the PGND is noisy and having the capacitor sitting between AVIN and PGND will cause noise to be injected onto the AVIN pin.</t>
  </si>
  <si>
    <t>If single supply (AVIN = PVIN), AVIN tied to PVIN with 10-Ω resistor to create a 10-µs filter.  Also needed if AVIN = VDD5.</t>
  </si>
  <si>
    <t xml:space="preserve">Resistor is used to filter switching noise to limit the noise on AVIN.  </t>
  </si>
  <si>
    <t>Lout</t>
  </si>
  <si>
    <t>Output inductor</t>
  </si>
  <si>
    <t>Inductor properly rated and selected for ripple current relative to full load current between 0.1 and 0.4. The absolute minimum ripple current recommended is 5% the devices rated current.</t>
  </si>
  <si>
    <t>Cout</t>
  </si>
  <si>
    <t>Output capacitors</t>
  </si>
  <si>
    <t>Output capacitors properly rated and selected to support output voltage ripple and load transient requirements. Include derating for ceramic capacitors.</t>
  </si>
  <si>
    <t>AGND</t>
  </si>
  <si>
    <t>Analog ground return for controller.</t>
  </si>
  <si>
    <t>AGND and PGND tied together and connected directly to the thermal pad.</t>
  </si>
  <si>
    <t>This is critical to minimize noise.</t>
  </si>
  <si>
    <t>13, 14, 15, 16, 17, 18, 19, 20</t>
  </si>
  <si>
    <t>PGND</t>
  </si>
  <si>
    <t>Power stage ground return.</t>
  </si>
  <si>
    <t>On Chip Regulator</t>
  </si>
  <si>
    <t>BP1V5</t>
  </si>
  <si>
    <t>Output of the 1.5-V internal regulator.</t>
  </si>
  <si>
    <t>A 1µF or larger bypass capacitor is required between BP1V5 and DRTN.</t>
  </si>
  <si>
    <t>This is critical to stabilize LDO.</t>
  </si>
  <si>
    <t>DRTN</t>
  </si>
  <si>
    <t>Digital bypass return for bypass capacitor for BP1V5.</t>
  </si>
  <si>
    <t xml:space="preserve">DRTN must not be connected to PGND or AGND. </t>
  </si>
  <si>
    <t>Pin is internally connected. Connecting to AGND or PGND grounds externally could create a loop for current to flow and create a voltage differential.</t>
  </si>
  <si>
    <t>VDD5</t>
  </si>
  <si>
    <t>Output of the 5-V internal regulator.</t>
  </si>
  <si>
    <t>VDD5 bypassed to PGND at the thermal pad, through a low impedance path, with 4.7µF or larger bypass capacitor.</t>
  </si>
  <si>
    <t>Provides charge for the gate driver.</t>
  </si>
  <si>
    <t>PMBus</t>
  </si>
  <si>
    <t>PMB_CLK</t>
  </si>
  <si>
    <t>PMBus CLK pin.</t>
  </si>
  <si>
    <t xml:space="preserve">Use this app note to calculate the required pullup for your design. </t>
  </si>
  <si>
    <t>PMB_DATA</t>
  </si>
  <si>
    <t>PMBus DATA pin.</t>
  </si>
  <si>
    <t>SMB_ALRT</t>
  </si>
  <si>
    <t>SMBus alert pin.</t>
  </si>
  <si>
    <t>Misc</t>
  </si>
  <si>
    <t xml:space="preserve">NC </t>
  </si>
  <si>
    <t>Not internally connected.</t>
  </si>
  <si>
    <t>Pin can be left floating or connected to PGND at the thermal pad.</t>
  </si>
  <si>
    <t>Placement or Routing?</t>
  </si>
  <si>
    <t>Remarks</t>
  </si>
  <si>
    <t>29, 30, 31, 32, 33, 34</t>
  </si>
  <si>
    <t>MSEL2, VSEL, ADRSEL, MSEL1, VOSNS, GOSNS</t>
  </si>
  <si>
    <t>Placement</t>
  </si>
  <si>
    <t>Keep signal components local to the device, and place them as close as possible to the pins to which they are connected. These components include the VOSNS and GOSNS series resistors and differential filter capacitor as well as MSEL1, MSEL2, VSEL, and ADRSEL resistors. Those components must be terminated to AGND with a minimum return loop or bypassed to the copper area of a separate low-impedance analog ground (AGND) that is isolated from fast switching voltages and current paths and has single connection to PGND on the thermal pad through the AGND pin.</t>
  </si>
  <si>
    <t>33, 34</t>
  </si>
  <si>
    <t>VOSNS, GOSNS</t>
  </si>
  <si>
    <t>Routing</t>
  </si>
  <si>
    <t>Route the VOSNS and GOSNS lines from the output capacitor bank at the load back to the device pins as a tightly coupled differential pair.  These traces must be kept away from switching or noisy areas which can add differential-mode noise.</t>
  </si>
  <si>
    <t>35, 38, 39, 40</t>
  </si>
  <si>
    <t>VSHARE, SYNC, BCX_CLK, BCX_DATA</t>
  </si>
  <si>
    <t>Use caution when routing of the SYNC, VSHARE, BCX_CLK and BCX_DATA traces for stackable configurations.  The SYNC trace carries a rail-to-rail signal and should be routed away from sensitive analog signals, including the VSHARE, FB signals. The VSHARE traces should also be kept away from fast switching voltages or currents formed by the PVIN, AVIN, SW, BOOT, VDD5 pins.</t>
  </si>
  <si>
    <t>7, 8, 9, 10, 11, 12</t>
  </si>
  <si>
    <t>BOOT, SW</t>
  </si>
  <si>
    <t>Route sensitive traces away from the SW and BOOT pins as these nets contain fast switching voltages and lend easily to capacitive coupling</t>
  </si>
  <si>
    <t>Minimize the SW copper area for best noise performance. Route sensitive traces away from the SW and BOOT pins as these nets contain fast switching voltages and lend easily to capacitive coupling.</t>
  </si>
  <si>
    <t>Snubber component placement is critical for effective ringing reduction.  These components should be on the same layer as the TPS546D24A devices and be kept as close as possible to the SW and PGND copper areas.</t>
  </si>
  <si>
    <t>SW, Cout</t>
  </si>
  <si>
    <t>The output capacitor is the second one which should be considered. Below shows an example of building a “pyramid” arrangement.
Start with some of the ceramic capacitors close to the inductor;
Then build to the bulk capacitors;
Finally, decreasing ceramic capacitors down to the smallest, lowest values close to the load.</t>
  </si>
  <si>
    <t>21, 22, 23, 24, 25, 26</t>
  </si>
  <si>
    <t>PVIN, AVIN</t>
  </si>
  <si>
    <t>The AVIN bypass capacitor should be placed close to the AVIN pin and provide a low-impedance path to PGND at the thermal pad. If AVIN is powered from PVIN for single supply operation, AVIN and PVIN should be separated with a 10-μs R-C filter to reduce PVIN switching noise on AVIN.</t>
  </si>
  <si>
    <t>7, 8, 9, 10, 11, 12, 21, 22, 23, 24, 25, 26, 28</t>
  </si>
  <si>
    <t>BOOT, SW, PVIN, AVIN, VDD5</t>
  </si>
  <si>
    <t>The PGND pin (pin 26) must be directly connected to the thermal pad of the device on the PCB, with a low noise, low-impedance path.</t>
  </si>
  <si>
    <t>13, 14, 15, 16, 17, 18, 19, 20, 37</t>
  </si>
  <si>
    <t>PGND, AGND</t>
  </si>
  <si>
    <t>AGND and PGND tied together and connected directly to the thermal pad</t>
  </si>
  <si>
    <t>4, 5</t>
  </si>
  <si>
    <t>BP1V5, DRTN</t>
  </si>
  <si>
    <t xml:space="preserve">The BP1V5 bypass capacitor should be placed close to the BP1V5 pin and provide a low-impedance path to DRTN. </t>
  </si>
  <si>
    <t>DRTN should not be connected to any other pin or node. DRTN is internally connected to AGND and by external connection to System Ground. Connecting DRTN to PGND or AGND could introduce a ground loop and errant operation.</t>
  </si>
  <si>
    <t>Output of the 5-V internal regulator</t>
  </si>
  <si>
    <t>The VDD5 bypass capacitor carries a large switching current for the gate driver. Bypassing the VDD5 pin to PGND at the thermal pad with a low-impedance path is very critical to the stable operation of the TPS546D24 devices. Place the VDD5 high-frequency bypass capacitors as close as possible to the device pins, with a minimum return loop back to the Thermal Pad.</t>
  </si>
  <si>
    <t>2, 3, 6</t>
  </si>
  <si>
    <t>PMB_DATA, PMB_CLK, SMB_ALRT</t>
  </si>
  <si>
    <t>Keep the pullup resistors close to the pin and rout these signals away from noisy areas and other noise sensitive traces.</t>
  </si>
  <si>
    <t>Vias</t>
  </si>
  <si>
    <t>There is not a specific rule for via’s size. Typically, small size is recommended as it allows vias to be placed together while maintaining connectivity to internal layers. However, it will also increase the cost since drills used for smaller via tend to break more.
The general rule is that designers can pick smallest via size with minimum plated internal diameter and annular ring diameter which do not increase PCB cost. 
A typical example is:
Drilled Hole: 13 mils
Plated Hole: 10 mils (1oz plating reduces a hole size about 3 mils)
Annular Ring: 20 mils</t>
  </si>
  <si>
    <t>Vias help reduce current loop and help thermal dissipation by providing additional copper area for heat to dissipate. Also vias help to reduce the parasitic resistance and inductance caused by long loops through which current flows.</t>
  </si>
  <si>
    <t>Via-to-via spacing</t>
  </si>
  <si>
    <t xml:space="preserve">In order to reduce parasitic parameters’ effect brought by inappropriate vias placement, it is best to space vias out wide enough to allow a minimum width line to round between them. The specific rule is shown below.
• Check minimum trace width and minimum trace to trace spacing;
• Check via’s annular ring;
• Via’s minimum center to center spacing is 1×annular ring+2×minimum trace to trace spacing+1×minimum trace width;
• Drilled Hole: 13 mils
• Plated Hole: 10 mils (1oz plating reduces a hole size about 3 mils)
• Annular Ring: 20 mils
• Minimum spacing between vias and traces: 8 mils
• Minimum line spacing: 8 mils
• Minimum Center to Center Via spacing: 2x 18mils/2 + 2x 7 mils + 7 mils = 18 + 3x 7 = 18 + 21 = 39 mils (1mm)
Its worth pointing out that in the ground under the thermal pad we generally don’t want other signals flowing and we want to maximize thermal and electrical conduction, so we typically space vias closer within the thermal pad.
</t>
  </si>
  <si>
    <t>The distance of a via to its proximate via is critical. When vias are tightly spaced, planes and pours on other layers cannot route between the vias. In this case, current cannot flow in its most direct path with the lowest inductance and resistance. In other words, it will find some ways else which have larger distance to finish the loop. This leads to undesirable parasitic parameters.</t>
  </si>
  <si>
    <t>Via placement</t>
  </si>
  <si>
    <t>Via should be placed near output capacitors to provide the shortest possible loop to minimize parasitic resistance and inductance. It is recommended to position via near terminals of capacitors. Regarding to large package capacitors, for example 0805, 1206 and 1210 packages, vias can be placed under the capacitors. This will further reduce the current loop.</t>
  </si>
  <si>
    <t>Via quantity</t>
  </si>
  <si>
    <t>Depending on via’s size and minimum center-to-center spacing, 2 to 4 vias per capacitor terminal are effective to provide direct connection to internal and bottom layers. It should be noted those vias must be paralleled to lead, as which has been shown below.</t>
  </si>
  <si>
    <t>Validation Options</t>
  </si>
  <si>
    <t>Complete</t>
  </si>
  <si>
    <t>Not Applicable</t>
  </si>
  <si>
    <t>Internal Reference Voltage (VOUT x VOUT_SCALE_LOOP - Warning or Caution - See Comment)</t>
  </si>
  <si>
    <t>User Entered Value</t>
  </si>
  <si>
    <t>Fixed IC Parameter</t>
  </si>
  <si>
    <t>Calculated Parameter</t>
  </si>
  <si>
    <t>Design Calculations</t>
  </si>
  <si>
    <t>Input</t>
  </si>
  <si>
    <t>Recommended</t>
  </si>
  <si>
    <t>Selected Value</t>
  </si>
  <si>
    <t>Calculated with Selected Value</t>
  </si>
  <si>
    <t>Description</t>
  </si>
  <si>
    <r>
      <rPr>
        <b/>
        <sz val="12"/>
        <color rgb="FF9C0006"/>
        <rFont val="Arial"/>
        <family val="2"/>
      </rPr>
      <t>IMPORTANT NOTE:</t>
    </r>
    <r>
      <rPr>
        <sz val="12"/>
        <color rgb="FF9C0006"/>
        <rFont val="Arial"/>
        <family val="2"/>
      </rPr>
      <t xml:space="preserve"> The COMPENSATION_CONFIG settings are limited when using pin strap. The design will be stable but may not be optimized.</t>
    </r>
  </si>
  <si>
    <t>Pinstrap Setting</t>
  </si>
  <si>
    <t>R_Divider</t>
  </si>
  <si>
    <t>R_Bot</t>
  </si>
  <si>
    <t>EEPROM Value</t>
  </si>
  <si>
    <t>kΩ</t>
  </si>
  <si>
    <t>MSEL1 Comp Config</t>
  </si>
  <si>
    <t>ILOOP gain mb = EEPROM; VLOOP gain mb = EEPROM, FSW = EEPROM</t>
  </si>
  <si>
    <t>ILOOP gain mb = EEPROM, VLOOP gain mb = EEPROM</t>
  </si>
  <si>
    <t>ILOOP gain mb = 2, VLOOP gain mb = 0.5</t>
  </si>
  <si>
    <t>ILOOP gain mb = 2, VLOOP gain mb = 1</t>
  </si>
  <si>
    <t>ILOOP gain mb = 2, VLOOP gain mb = 2</t>
  </si>
  <si>
    <t>ILOOP gain mb = 2, VLOOP gain mb = 4</t>
  </si>
  <si>
    <t>ILOOP gain mb = 2, VLOOP gain mb = 8</t>
  </si>
  <si>
    <t>ILOOP gain mb = 3, VLOOP gain mb = 0.5</t>
  </si>
  <si>
    <t>ILOOP gain mb = 3, VLOOP gain mb = 1</t>
  </si>
  <si>
    <t>ILOOP gain mb = 3, VLOOP gain mb = 2</t>
  </si>
  <si>
    <t>ILOOP gain mb = 3, VLOOP gain mb = 4</t>
  </si>
  <si>
    <t>ILOOP gain mb = 3, VLOOP gain mb = 8</t>
  </si>
  <si>
    <t>ILOOP gain mb = 4, VLOOP gain mb = 0.5</t>
  </si>
  <si>
    <t>ILOOP gain mb = 4, VLOOP gain mb = 1</t>
  </si>
  <si>
    <t>ILOOP gain mb = 4, VLOOP gain mb = 2</t>
  </si>
  <si>
    <t>ILOOP gain mb = 4, VLOOP gain mb = 4</t>
  </si>
  <si>
    <t>ILOOP gain mb = 4, VLOOP gain mb = 8</t>
  </si>
  <si>
    <t>ILOOP gain mb = 5, VLOOP gain mb = 0.5</t>
  </si>
  <si>
    <t>ILOOP gain mb = 5, VLOOP gain mb = 1</t>
  </si>
  <si>
    <t>ILOOP gain mb = 5, VLOOP gain mb = 2</t>
  </si>
  <si>
    <t>ILOOP gain mb = 5, VLOOP gain mb = 4</t>
  </si>
  <si>
    <t>ILOOP gain mb = 5, VLOOP gain mb = 8</t>
  </si>
  <si>
    <t>ILOOP gain mb = 6, VLOOP gain mb = 0.5</t>
  </si>
  <si>
    <t>ILOOP gain mb = 6, VLOOP gain mb = 1</t>
  </si>
  <si>
    <t>ILOOP gain mb = 6, VLOOP gain mb = 2</t>
  </si>
  <si>
    <t>ILOOP gain mb = 6, VLOOP gain mb = 4</t>
  </si>
  <si>
    <t>ILOOP gain mb = 6, VLOOP gain mb = 8</t>
  </si>
  <si>
    <t>ILOOP gain mb = 7, VLOOP gain mb = 0.5</t>
  </si>
  <si>
    <t>ILOOP gain mb = 7, VLOOP gain mb = 1</t>
  </si>
  <si>
    <t>ILOOP gain mb = 7, VLOOP gain mb = 2</t>
  </si>
  <si>
    <t>ILOOP gain mb = 7, VLOOP gain mb = 4</t>
  </si>
  <si>
    <t>ILOOP gain mb = 7, VLOOP gain mb = 8</t>
  </si>
  <si>
    <t>ILOOP gain mb = 10, VLOOP gain mb = 2</t>
  </si>
  <si>
    <t>MSEL1 Freq Switch</t>
  </si>
  <si>
    <t>MSEL2 OC FAULT/OC_WARN</t>
  </si>
  <si>
    <t>OCF = 52, OCW = 40</t>
  </si>
  <si>
    <t>OCF = 39, OCW = 30</t>
  </si>
  <si>
    <t>OCF = 26, OCW = 20</t>
  </si>
  <si>
    <t>OCF = 14, OCW = 10</t>
  </si>
  <si>
    <t>MSEL2 TON_RISE</t>
  </si>
  <si>
    <t>Number of Slaves</t>
  </si>
  <si>
    <t>None, stand alone</t>
  </si>
  <si>
    <t>1 Slave, 2 Phases</t>
  </si>
  <si>
    <t>2 Slaves, 3 Phases</t>
  </si>
  <si>
    <t>3 Slaves, 4 Phases</t>
  </si>
  <si>
    <t>VSEL V Range</t>
  </si>
  <si>
    <t>VSEL Vout Command</t>
  </si>
  <si>
    <t>VSEL Vout scale loop</t>
  </si>
  <si>
    <t>ADDRSEL PMB ADDR</t>
  </si>
  <si>
    <t>ADDRSEL Phase shift/sync/IL</t>
  </si>
  <si>
    <t>10h / 16b</t>
  </si>
  <si>
    <t>11h / 17b</t>
  </si>
  <si>
    <t>12h / 18b</t>
  </si>
  <si>
    <t>13h / 19b</t>
  </si>
  <si>
    <t>14h / 20b</t>
  </si>
  <si>
    <t>15h / 21b</t>
  </si>
  <si>
    <t>16h / 22b</t>
  </si>
  <si>
    <t>17h / 23b</t>
  </si>
  <si>
    <t>18h / 24b</t>
  </si>
  <si>
    <t>19h / 25b</t>
  </si>
  <si>
    <t>1Ah / 26b</t>
  </si>
  <si>
    <t>1Bh / 27b</t>
  </si>
  <si>
    <t>1Ch / 28b</t>
  </si>
  <si>
    <t>1Dh / 29b</t>
  </si>
  <si>
    <t>1Eh / 30b</t>
  </si>
  <si>
    <t>1Fh / 31b</t>
  </si>
  <si>
    <t>EEPROMP (24h / 36d)</t>
  </si>
  <si>
    <t>0°, Auto, 0x0020</t>
  </si>
  <si>
    <t>0°, In 0x0040</t>
  </si>
  <si>
    <t>90°, In 0x0041</t>
  </si>
  <si>
    <t>120°, In 0x0031</t>
  </si>
  <si>
    <t>180°, In 0x0042</t>
  </si>
  <si>
    <t>270°, In 0x0043</t>
  </si>
  <si>
    <t>240°, In 0x0032</t>
  </si>
  <si>
    <t>0°, Out, 0x0020</t>
  </si>
  <si>
    <t>180°, Out, 0x0042</t>
  </si>
  <si>
    <t>0.50 to 0.55</t>
  </si>
  <si>
    <t>0.60 to 0.74</t>
  </si>
  <si>
    <t>0.75 to 0.89</t>
  </si>
  <si>
    <t>0.90 to 1.04</t>
  </si>
  <si>
    <t>1.05 to 1.19</t>
  </si>
  <si>
    <t>1.20 to 1.49</t>
  </si>
  <si>
    <t>1.50 to 1.79</t>
  </si>
  <si>
    <t>1.80 to 2.09</t>
  </si>
  <si>
    <t>2.10 to 2.39</t>
  </si>
  <si>
    <t>ILOOP mb = 3, VLOOP mb = 4</t>
  </si>
  <si>
    <t>550.000 kHz</t>
  </si>
  <si>
    <t>52 / 40 A</t>
  </si>
  <si>
    <t>3 ms</t>
  </si>
  <si>
    <t>1 slave</t>
  </si>
  <si>
    <t>0.5 to 1.5 V</t>
  </si>
  <si>
    <t>0.798828125 V</t>
  </si>
  <si>
    <t>24h / 36d</t>
  </si>
  <si>
    <t>0°, Auto Detect SYNC, 0x0020</t>
  </si>
  <si>
    <t>2.40 to 2.99</t>
  </si>
  <si>
    <t>3.00 to 3.59</t>
  </si>
  <si>
    <t>3.60 to 4.19</t>
  </si>
  <si>
    <t>4.20 to 4.76</t>
  </si>
  <si>
    <t>4.80 to 5.39</t>
  </si>
  <si>
    <t>5.40 to 6.00</t>
  </si>
  <si>
    <t>Rd</t>
  </si>
  <si>
    <t>Rb</t>
  </si>
  <si>
    <t xml:space="preserve">Top Resistor: </t>
  </si>
  <si>
    <t xml:space="preserve">
Bottom Resistor: </t>
  </si>
  <si>
    <t>Ω</t>
  </si>
  <si>
    <t xml:space="preserve">Minimum: </t>
  </si>
  <si>
    <t xml:space="preserve">
Maximum: </t>
  </si>
  <si>
    <t>Choose the Output Inductor (Lout)</t>
  </si>
  <si>
    <t>The inductance is selected based on a p-p ripple current target. Smaller L reduces solution size while larger L reduces AC loss.</t>
  </si>
  <si>
    <t>Choose the Output Capacitor (Cout)</t>
  </si>
  <si>
    <t>The output capacitance is deteremind based on the output ripple, transient and stability requirements. These calculations do not support mixed type output capacitors.</t>
  </si>
  <si>
    <t>Choose the Input Capacitor (Cin)</t>
  </si>
  <si>
    <t>The input capacitance is deteremind based on the input ripple requirements. Additional bulk input capacitance may be needed for transients. 0.1µF high frequency bypass capacitors are also required.</t>
  </si>
  <si>
    <t>Current Loop and Voltage Loop Calculations</t>
  </si>
  <si>
    <t>These pins must be connected between stacked devices. If standalone, short to PGND per Table 5 in the datasheet.</t>
  </si>
  <si>
    <t>Inductor Value after derating</t>
  </si>
  <si>
    <t>Phase Position &amp; Total Number of devices in the stack (master+slaves)</t>
  </si>
  <si>
    <t>Master Resistor Selection</t>
  </si>
  <si>
    <t>Slave 1 Resistor Selection</t>
  </si>
  <si>
    <t>Slave 3 Resistor Selection</t>
  </si>
  <si>
    <t>Slave 2 Resistor Selection</t>
  </si>
  <si>
    <t>Recommended Connection</t>
  </si>
  <si>
    <t>Rbot (Ω)</t>
  </si>
  <si>
    <t>Rtop (Ω)</t>
  </si>
  <si>
    <t>180°, 2</t>
  </si>
  <si>
    <t>120°, 3</t>
  </si>
  <si>
    <t>90°, 4</t>
  </si>
  <si>
    <t>240°, 3</t>
  </si>
  <si>
    <t>180°, 4</t>
  </si>
  <si>
    <t>270°, 4</t>
  </si>
  <si>
    <t>L(target)</t>
  </si>
  <si>
    <t>Recommended target inductor value (Inductor ripple 30% of full load)</t>
  </si>
  <si>
    <t>Selected input capacitance</t>
  </si>
  <si>
    <t>Calculated input voltage ripple</t>
  </si>
  <si>
    <t>Pin Configuration when Shorted</t>
  </si>
  <si>
    <t>Pin Configuration when Floating</t>
  </si>
  <si>
    <t>Code to achieve Selected Value</t>
  </si>
  <si>
    <t>CATFISH  Loop model</t>
  </si>
  <si>
    <t>Iout_max</t>
  </si>
  <si>
    <t>40 for d24a ,20 for b24a, 10 for a24a</t>
  </si>
  <si>
    <t>N_ph</t>
  </si>
  <si>
    <t>GM_IC</t>
  </si>
  <si>
    <t>Rv_IC</t>
  </si>
  <si>
    <t>Cp_IC</t>
  </si>
  <si>
    <t>Rint_IC</t>
  </si>
  <si>
    <t>Cint_IC</t>
  </si>
  <si>
    <t>AMID_IC</t>
  </si>
  <si>
    <t xml:space="preserve"> Current Compensator mid-band gain</t>
  </si>
  <si>
    <t>(GM_IC)*(Rv_IC)</t>
  </si>
  <si>
    <t>wz1_IC</t>
  </si>
  <si>
    <t>Current compensator zero frequency</t>
  </si>
  <si>
    <t>1/(AMID_IC*(Rint_IC)*(Cint_IC))</t>
  </si>
  <si>
    <t>wp1_IC</t>
  </si>
  <si>
    <t>Current Compensator pole frequency</t>
  </si>
  <si>
    <t>1/((Rv_IC)*(Cp_IC))</t>
  </si>
  <si>
    <t>Rload</t>
  </si>
  <si>
    <t>C_cer</t>
  </si>
  <si>
    <t>Single ceramic Cout capacitance</t>
  </si>
  <si>
    <t>ESR_cer</t>
  </si>
  <si>
    <t>Single ceramic Cout ESR</t>
  </si>
  <si>
    <t>N_cer</t>
  </si>
  <si>
    <t>Number of ceramic capacitor</t>
  </si>
  <si>
    <t>C_ele</t>
  </si>
  <si>
    <t>Single electroletic Cout capacitance</t>
  </si>
  <si>
    <t>ESR_ele</t>
  </si>
  <si>
    <t>Single electroletic Cout  ESR</t>
  </si>
  <si>
    <t>N_ele</t>
  </si>
  <si>
    <t xml:space="preserve">Number of Cout electroletic capacitor </t>
  </si>
  <si>
    <t>L</t>
  </si>
  <si>
    <t>MOD</t>
  </si>
  <si>
    <t>MOD=5.5/Vin,</t>
  </si>
  <si>
    <t>K</t>
  </si>
  <si>
    <t>(K = 1 for 40A, 2 for 20A and 10A)</t>
  </si>
  <si>
    <t>RCSA</t>
  </si>
  <si>
    <t xml:space="preserve">RCSR  </t>
  </si>
  <si>
    <t>GM_VC</t>
  </si>
  <si>
    <t>for converting into rad/s</t>
  </si>
  <si>
    <t>Rv_VC</t>
  </si>
  <si>
    <t>Cp_VC</t>
  </si>
  <si>
    <t>Rint_VC</t>
  </si>
  <si>
    <t>Rint_VC=4e+06;</t>
  </si>
  <si>
    <t>Cint_VC</t>
  </si>
  <si>
    <t>Cint_VC=18.75e-12;</t>
  </si>
  <si>
    <t>AMID_VC</t>
  </si>
  <si>
    <t xml:space="preserve"> Voltage Compensator mid-band gain</t>
  </si>
  <si>
    <t>AMID_VC=GM_VC*Rv_VC</t>
  </si>
  <si>
    <t>wz1_VC</t>
  </si>
  <si>
    <t>Voltage compensator zero frequency</t>
  </si>
  <si>
    <t>wz1_VC=1/(AMID_VC*Rint_VC*Cint_VC)</t>
  </si>
  <si>
    <t>wp1_VC</t>
  </si>
  <si>
    <t xml:space="preserve"> Voltage Compensator pole frequency</t>
  </si>
  <si>
    <t>wp1_VC=1/(Rv_VC*Cp_VC)</t>
  </si>
  <si>
    <t>RSA</t>
  </si>
  <si>
    <t xml:space="preserve">  Overall current loop loop gain</t>
  </si>
  <si>
    <t>Overall loop</t>
  </si>
  <si>
    <t>VFBAMP</t>
  </si>
  <si>
    <t>Vshare to inductor current transfer function</t>
  </si>
  <si>
    <t>IFBAMP</t>
  </si>
  <si>
    <t>FF_IFBAMP</t>
  </si>
  <si>
    <t>Gid</t>
  </si>
  <si>
    <t>TCL</t>
  </si>
  <si>
    <t>Zout</t>
  </si>
  <si>
    <t>Zout_cer</t>
  </si>
  <si>
    <t>Zout_ele</t>
  </si>
  <si>
    <t>Frequency Range(in rad/s)</t>
  </si>
  <si>
    <t>Frequency Range</t>
  </si>
  <si>
    <t>T_VL=VFBAMP*H_vsh2i_FF*N_ph*Zout*RSA</t>
  </si>
  <si>
    <t>AMID_VC*wz1_VC*(s/wz1_VC+1)/(s^2/wp1_VC+s)</t>
  </si>
  <si>
    <t>H_vsh2i_FF=((IFBAMP+FF_IFBAMP)*MOD*Gid)/(1+T_CL);</t>
  </si>
  <si>
    <t>AMID_IC*wz1_IC*(s/wz1_IC+1)/(s^2/w_p1_IC+s)</t>
  </si>
  <si>
    <t>1/(s*Rv_IC*Cp_IC+1);</t>
  </si>
  <si>
    <t>Gid=Vin/(L*s+Zout);</t>
  </si>
  <si>
    <t>IFBAMP*MOD*Gid*RCSA</t>
  </si>
  <si>
    <t xml:space="preserve">  </t>
  </si>
  <si>
    <t>Zout=1/((1/Zout_cer)+1/(Zout_ele)+1/R);</t>
  </si>
  <si>
    <t>(ESR_cer/N_cer)+1/(C_cer*N_cer*s)</t>
  </si>
  <si>
    <t>(ESR_ele/N_ele)+1/(C_ele*N_ele*s)</t>
  </si>
  <si>
    <t>Total_gain</t>
  </si>
  <si>
    <t>Total_phase*</t>
  </si>
  <si>
    <t>Cout Capacitor</t>
  </si>
  <si>
    <t>Phase Margin</t>
  </si>
  <si>
    <t>Frequency (kHz)</t>
  </si>
  <si>
    <t>Bandwidth (kHz)</t>
  </si>
  <si>
    <t>Total Phase Margin</t>
  </si>
  <si>
    <t>Gain Lookup</t>
  </si>
  <si>
    <t>Phase Lookup</t>
  </si>
  <si>
    <t>Gain Margin (dB)</t>
  </si>
  <si>
    <t>Loop Bandwidth</t>
  </si>
  <si>
    <t>Loop Phase Margin</t>
  </si>
  <si>
    <t>Loop Gain Margin</t>
  </si>
  <si>
    <t>dB</t>
  </si>
  <si>
    <t>degrees</t>
  </si>
  <si>
    <t>Loop Performance Based on Custom Programmed Compensation</t>
  </si>
  <si>
    <t>Estimated Voltage Loop Bandwidth (See 142 C for detailed Loop response bandwidth)</t>
  </si>
  <si>
    <t>Low Frequency Ripple</t>
  </si>
  <si>
    <t>Total Output Ripple</t>
  </si>
  <si>
    <t>Estimated Low Frequency Ripple</t>
  </si>
  <si>
    <t>Estimated Total Ripple - Including Switching Frequency and Low Frequency</t>
  </si>
  <si>
    <t>Auto-Detect</t>
  </si>
  <si>
    <t>TON_RISE</t>
    <phoneticPr fontId="2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</si>
</sst>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_(* #,##0.00_);_(* \(#,##0.00\);_(* &quot;-&quot;??_);_(@_)"/>
    <numFmt numFmtId="177" formatCode="0.000"/>
    <numFmt numFmtId="178" formatCode="0.0"/>
    <numFmt numFmtId="179" formatCode="_(* #,##0_);_(* \(#,##0\);_(* &quot;-&quot;??_);_(@_)"/>
    <numFmt numFmtId="180" formatCode="0.0000"/>
    <numFmt numFmtId="181" formatCode="0.0000000000E+00"/>
  </numFmts>
  <fonts count="29" x14ac:knownFonts="1">
    <font>
      <sz val="11"/>
      <color theme="1"/>
      <name val="맑은 고딕"/>
      <family val="2"/>
      <scheme val="minor"/>
    </font>
    <font>
      <sz val="11"/>
      <color theme="0"/>
      <name val="맑은 고딕"/>
      <family val="2"/>
      <scheme val="minor"/>
    </font>
    <font>
      <sz val="9"/>
      <color indexed="81"/>
      <name val="Tahoma"/>
      <family val="2"/>
    </font>
    <font>
      <sz val="11"/>
      <color theme="1"/>
      <name val="맑은 고딕"/>
      <family val="2"/>
      <scheme val="minor"/>
    </font>
    <font>
      <sz val="11"/>
      <name val="맑은 고딕"/>
      <family val="2"/>
      <scheme val="minor"/>
    </font>
    <font>
      <sz val="11"/>
      <color rgb="FF9C0006"/>
      <name val="맑은 고딕"/>
      <family val="2"/>
      <scheme val="minor"/>
    </font>
    <font>
      <b/>
      <sz val="11"/>
      <color theme="1"/>
      <name val="맑은 고딕"/>
      <family val="2"/>
      <scheme val="minor"/>
    </font>
    <font>
      <u/>
      <sz val="11"/>
      <color theme="10"/>
      <name val="맑은 고딕"/>
      <family val="2"/>
      <scheme val="minor"/>
    </font>
    <font>
      <sz val="10"/>
      <name val="Arial"/>
      <family val="2"/>
    </font>
    <font>
      <sz val="10"/>
      <color theme="1"/>
      <name val="맑은 고딕"/>
      <family val="2"/>
      <scheme val="minor"/>
    </font>
    <font>
      <sz val="12"/>
      <color theme="1"/>
      <name val="Arial"/>
      <family val="2"/>
    </font>
    <font>
      <sz val="12"/>
      <color rgb="FFCC9900"/>
      <name val="Arial"/>
      <family val="2"/>
    </font>
    <font>
      <sz val="12"/>
      <color rgb="FFFF0000"/>
      <name val="Arial"/>
      <family val="2"/>
    </font>
    <font>
      <sz val="11"/>
      <color theme="1"/>
      <name val="Arial"/>
      <family val="2"/>
    </font>
    <font>
      <sz val="11"/>
      <color theme="0"/>
      <name val="Arial"/>
      <family val="2"/>
    </font>
    <font>
      <sz val="11"/>
      <name val="Arial"/>
      <family val="2"/>
    </font>
    <font>
      <sz val="12"/>
      <color rgb="FF9C0006"/>
      <name val="Arial"/>
      <family val="2"/>
    </font>
    <font>
      <b/>
      <sz val="12"/>
      <color rgb="FF9C0006"/>
      <name val="Arial"/>
      <family val="2"/>
    </font>
    <font>
      <b/>
      <sz val="11"/>
      <color rgb="FFFF0000"/>
      <name val="Arial"/>
      <family val="2"/>
    </font>
    <font>
      <b/>
      <sz val="12"/>
      <color rgb="FFFF0000"/>
      <name val="Arial"/>
      <family val="2"/>
    </font>
    <font>
      <sz val="10"/>
      <color theme="1"/>
      <name val="Arial"/>
      <family val="2"/>
    </font>
    <font>
      <b/>
      <sz val="12"/>
      <color theme="0"/>
      <name val="Arial"/>
      <family val="2"/>
    </font>
    <font>
      <b/>
      <sz val="11"/>
      <color theme="0"/>
      <name val="Arial"/>
      <family val="2"/>
    </font>
    <font>
      <sz val="10"/>
      <color indexed="12"/>
      <name val="Arial"/>
      <family val="2"/>
    </font>
    <font>
      <b/>
      <u/>
      <sz val="18"/>
      <color rgb="FFFF0000"/>
      <name val="Arial"/>
      <family val="2"/>
    </font>
    <font>
      <b/>
      <sz val="10"/>
      <name val="Arial"/>
      <family val="2"/>
    </font>
    <font>
      <sz val="10"/>
      <color rgb="FF000000"/>
      <name val="Courier New"/>
      <family val="3"/>
    </font>
    <font>
      <b/>
      <sz val="11"/>
      <color rgb="FF1F497D"/>
      <name val="맑은 고딕"/>
      <family val="2"/>
      <scheme val="minor"/>
    </font>
    <font>
      <sz val="8"/>
      <name val="맑은 고딕"/>
      <family val="3"/>
      <charset val="129"/>
      <scheme val="minor"/>
    </font>
  </fonts>
  <fills count="20">
    <fill>
      <patternFill patternType="none"/>
    </fill>
    <fill>
      <patternFill patternType="gray125"/>
    </fill>
    <fill>
      <patternFill patternType="solid">
        <fgColor theme="1"/>
        <bgColor indexed="64"/>
      </patternFill>
    </fill>
    <fill>
      <patternFill patternType="solid">
        <fgColor rgb="FFFFC000"/>
        <bgColor indexed="64"/>
      </patternFill>
    </fill>
    <fill>
      <patternFill patternType="solid">
        <fgColor rgb="FF92D050"/>
        <bgColor indexed="64"/>
      </patternFill>
    </fill>
    <fill>
      <patternFill patternType="solid">
        <fgColor rgb="FFFFFF00"/>
        <bgColor indexed="64"/>
      </patternFill>
    </fill>
    <fill>
      <patternFill patternType="solid">
        <fgColor rgb="FFF8F573"/>
        <bgColor indexed="64"/>
      </patternFill>
    </fill>
    <fill>
      <patternFill patternType="solid">
        <fgColor rgb="FFFFCCCC"/>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1" tint="0.49998474074526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rgb="FFFFC7CE"/>
      </patternFill>
    </fill>
    <fill>
      <patternFill patternType="solid">
        <fgColor theme="0"/>
        <bgColor indexed="64"/>
      </patternFill>
    </fill>
    <fill>
      <patternFill patternType="solid">
        <fgColor rgb="FFFF0000"/>
        <bgColor indexed="64"/>
      </patternFill>
    </fill>
    <fill>
      <patternFill patternType="solid">
        <fgColor theme="1" tint="0.249977111117893"/>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style="thin">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s>
  <cellStyleXfs count="25">
    <xf numFmtId="0" fontId="0" fillId="0" borderId="0"/>
    <xf numFmtId="176" fontId="3" fillId="0" borderId="0" applyFont="0" applyFill="0" applyBorder="0" applyAlignment="0" applyProtection="0"/>
    <xf numFmtId="0" fontId="5" fillId="16" borderId="0" applyNumberFormat="0" applyBorder="0" applyAlignment="0" applyProtection="0"/>
    <xf numFmtId="0" fontId="7" fillId="0" borderId="0" applyNumberFormat="0" applyFill="0" applyBorder="0" applyAlignment="0" applyProtection="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cellStyleXfs>
  <cellXfs count="424">
    <xf numFmtId="0" fontId="0" fillId="0" borderId="0" xfId="0"/>
    <xf numFmtId="0" fontId="0" fillId="0" borderId="1" xfId="0" applyBorder="1" applyAlignment="1">
      <alignment horizontal="center"/>
    </xf>
    <xf numFmtId="2" fontId="0" fillId="0" borderId="0" xfId="0" applyNumberFormat="1"/>
    <xf numFmtId="0" fontId="0" fillId="0" borderId="1" xfId="0" applyBorder="1"/>
    <xf numFmtId="0" fontId="0" fillId="0" borderId="1" xfId="0" applyBorder="1" applyAlignment="1">
      <alignment horizontal="center" vertical="center"/>
    </xf>
    <xf numFmtId="0" fontId="0" fillId="5" borderId="1" xfId="0" applyFill="1" applyBorder="1" applyProtection="1">
      <protection locked="0"/>
    </xf>
    <xf numFmtId="0" fontId="0" fillId="5" borderId="1" xfId="0" applyFill="1" applyBorder="1" applyAlignment="1">
      <alignment horizontal="center"/>
    </xf>
    <xf numFmtId="49" fontId="0" fillId="0" borderId="0" xfId="0" applyNumberFormat="1"/>
    <xf numFmtId="177" fontId="0" fillId="0" borderId="0" xfId="0" applyNumberFormat="1"/>
    <xf numFmtId="0" fontId="1" fillId="0" borderId="0" xfId="0" applyFont="1"/>
    <xf numFmtId="0" fontId="0" fillId="0" borderId="0" xfId="0" applyAlignment="1" applyProtection="1">
      <alignment wrapText="1"/>
      <protection locked="0"/>
    </xf>
    <xf numFmtId="0" fontId="0" fillId="0" borderId="0" xfId="0" applyProtection="1">
      <protection locked="0"/>
    </xf>
    <xf numFmtId="0" fontId="0" fillId="0" borderId="0" xfId="0" applyAlignment="1">
      <alignment wrapText="1"/>
    </xf>
    <xf numFmtId="0" fontId="0" fillId="0" borderId="1" xfId="0" applyBorder="1" applyAlignment="1">
      <alignment horizontal="left" vertical="top"/>
    </xf>
    <xf numFmtId="0" fontId="0" fillId="0" borderId="1" xfId="0" applyBorder="1" applyAlignment="1">
      <alignment vertical="top" wrapText="1"/>
    </xf>
    <xf numFmtId="0" fontId="0" fillId="0" borderId="1" xfId="0" applyBorder="1" applyAlignment="1">
      <alignment horizontal="left" vertical="top" wrapText="1"/>
    </xf>
    <xf numFmtId="0" fontId="0" fillId="0" borderId="1" xfId="0" applyBorder="1" applyAlignment="1" applyProtection="1">
      <alignment horizontal="center" vertical="center" wrapText="1"/>
      <protection locked="0"/>
    </xf>
    <xf numFmtId="0" fontId="0" fillId="0" borderId="14" xfId="0" applyBorder="1" applyAlignment="1">
      <alignment horizontal="left" vertical="top"/>
    </xf>
    <xf numFmtId="0" fontId="0" fillId="0" borderId="0" xfId="0" applyAlignment="1">
      <alignment horizontal="left" vertical="top"/>
    </xf>
    <xf numFmtId="0" fontId="0" fillId="0" borderId="0" xfId="0" applyAlignment="1">
      <alignment horizontal="left" vertical="top" wrapText="1"/>
    </xf>
    <xf numFmtId="0" fontId="0" fillId="0" borderId="0" xfId="0" applyAlignment="1">
      <alignment horizontal="center" vertical="center" wrapText="1"/>
    </xf>
    <xf numFmtId="0" fontId="0" fillId="0" borderId="0" xfId="0" applyAlignment="1">
      <alignment horizontal="center" vertical="center"/>
    </xf>
    <xf numFmtId="0" fontId="7" fillId="0" borderId="0" xfId="3" quotePrefix="1" applyFill="1" applyBorder="1" applyAlignment="1" applyProtection="1">
      <alignment wrapText="1"/>
      <protection locked="0"/>
    </xf>
    <xf numFmtId="0" fontId="0" fillId="0" borderId="0" xfId="0" applyAlignment="1">
      <alignment vertical="top" wrapText="1"/>
    </xf>
    <xf numFmtId="0" fontId="7" fillId="0" borderId="0" xfId="3" applyFill="1" applyBorder="1" applyProtection="1"/>
    <xf numFmtId="0" fontId="4" fillId="0" borderId="0" xfId="0" applyFont="1" applyAlignment="1">
      <alignment horizontal="center" vertical="center" wrapText="1"/>
    </xf>
    <xf numFmtId="0" fontId="0" fillId="0" borderId="36" xfId="0" applyBorder="1" applyAlignment="1">
      <alignment vertical="top" wrapText="1"/>
    </xf>
    <xf numFmtId="0" fontId="4" fillId="0" borderId="0" xfId="0" applyFont="1"/>
    <xf numFmtId="0" fontId="4" fillId="0" borderId="0" xfId="0" applyFont="1" applyAlignment="1">
      <alignment horizontal="left" vertical="top"/>
    </xf>
    <xf numFmtId="0" fontId="4" fillId="0" borderId="0" xfId="0" applyFont="1" applyAlignment="1">
      <alignment horizontal="left" vertical="top" wrapText="1"/>
    </xf>
    <xf numFmtId="0" fontId="4" fillId="0" borderId="0" xfId="0" applyFont="1" applyAlignment="1">
      <alignment wrapText="1"/>
    </xf>
    <xf numFmtId="0" fontId="10" fillId="5" borderId="1" xfId="0" applyFont="1" applyFill="1" applyBorder="1" applyAlignment="1">
      <alignment vertical="center"/>
    </xf>
    <xf numFmtId="0" fontId="10" fillId="9" borderId="1" xfId="0" applyFont="1" applyFill="1" applyBorder="1" applyAlignment="1">
      <alignment vertical="center"/>
    </xf>
    <xf numFmtId="0" fontId="10" fillId="4" borderId="1" xfId="0" applyFont="1" applyFill="1" applyBorder="1" applyAlignment="1">
      <alignment vertical="center"/>
    </xf>
    <xf numFmtId="0" fontId="10" fillId="13" borderId="1" xfId="0" applyFont="1" applyFill="1" applyBorder="1" applyAlignment="1">
      <alignment vertical="center"/>
    </xf>
    <xf numFmtId="0" fontId="11" fillId="6" borderId="1" xfId="0" applyFont="1" applyFill="1" applyBorder="1" applyAlignment="1">
      <alignment vertical="center"/>
    </xf>
    <xf numFmtId="0" fontId="12" fillId="7" borderId="1" xfId="0" applyFont="1" applyFill="1" applyBorder="1" applyAlignment="1">
      <alignment vertical="center"/>
    </xf>
    <xf numFmtId="0" fontId="13" fillId="0" borderId="0" xfId="0" applyFont="1"/>
    <xf numFmtId="0" fontId="13" fillId="5" borderId="1" xfId="0" applyFont="1" applyFill="1" applyBorder="1" applyAlignment="1" applyProtection="1">
      <alignment horizontal="center"/>
      <protection locked="0"/>
    </xf>
    <xf numFmtId="0" fontId="13" fillId="0" borderId="1" xfId="0" applyFont="1" applyBorder="1" applyAlignment="1" applyProtection="1">
      <alignment horizontal="center"/>
      <protection locked="0"/>
    </xf>
    <xf numFmtId="0" fontId="13" fillId="0" borderId="1" xfId="0" applyFont="1" applyBorder="1" applyAlignment="1">
      <alignment horizontal="center"/>
    </xf>
    <xf numFmtId="0" fontId="13" fillId="0" borderId="1" xfId="0" applyFont="1" applyBorder="1"/>
    <xf numFmtId="0" fontId="13" fillId="0" borderId="17" xfId="0" applyFont="1" applyBorder="1"/>
    <xf numFmtId="0" fontId="13" fillId="0" borderId="27" xfId="0" applyFont="1" applyBorder="1"/>
    <xf numFmtId="0" fontId="13" fillId="0" borderId="16" xfId="0" applyFont="1" applyBorder="1"/>
    <xf numFmtId="0" fontId="13" fillId="0" borderId="22" xfId="0" applyFont="1" applyBorder="1"/>
    <xf numFmtId="0" fontId="13" fillId="8" borderId="1" xfId="0" applyFont="1" applyFill="1" applyBorder="1" applyAlignment="1">
      <alignment horizontal="center"/>
    </xf>
    <xf numFmtId="177" fontId="13" fillId="0" borderId="1" xfId="0" applyNumberFormat="1" applyFont="1" applyBorder="1" applyAlignment="1">
      <alignment horizontal="center"/>
    </xf>
    <xf numFmtId="0" fontId="13" fillId="0" borderId="17" xfId="0" applyFont="1" applyBorder="1" applyAlignment="1">
      <alignment horizontal="center"/>
    </xf>
    <xf numFmtId="0" fontId="13" fillId="0" borderId="36" xfId="0" applyFont="1" applyBorder="1" applyAlignment="1" applyProtection="1">
      <alignment horizontal="center"/>
      <protection locked="0"/>
    </xf>
    <xf numFmtId="0" fontId="13" fillId="5" borderId="36" xfId="0" applyFont="1" applyFill="1" applyBorder="1" applyAlignment="1" applyProtection="1">
      <alignment horizontal="center" vertical="top"/>
      <protection locked="0"/>
    </xf>
    <xf numFmtId="2" fontId="13" fillId="0" borderId="1" xfId="0" applyNumberFormat="1" applyFont="1" applyBorder="1" applyAlignment="1" applyProtection="1">
      <alignment horizontal="center"/>
      <protection locked="0"/>
    </xf>
    <xf numFmtId="2" fontId="13" fillId="5" borderId="1" xfId="0" applyNumberFormat="1" applyFont="1" applyFill="1" applyBorder="1" applyAlignment="1" applyProtection="1">
      <alignment horizontal="center"/>
      <protection locked="0"/>
    </xf>
    <xf numFmtId="0" fontId="13" fillId="0" borderId="27" xfId="0" applyFont="1" applyBorder="1" applyAlignment="1">
      <alignment horizontal="center"/>
    </xf>
    <xf numFmtId="0" fontId="15" fillId="0" borderId="0" xfId="0" applyFont="1"/>
    <xf numFmtId="0" fontId="14" fillId="10" borderId="22" xfId="0" applyFont="1" applyFill="1" applyBorder="1" applyAlignment="1">
      <alignment horizontal="center"/>
    </xf>
    <xf numFmtId="0" fontId="14" fillId="10" borderId="1" xfId="0" applyFont="1" applyFill="1" applyBorder="1" applyAlignment="1">
      <alignment horizontal="center"/>
    </xf>
    <xf numFmtId="0" fontId="14" fillId="10" borderId="23" xfId="0" applyFont="1" applyFill="1" applyBorder="1" applyAlignment="1">
      <alignment horizontal="center"/>
    </xf>
    <xf numFmtId="0" fontId="14" fillId="10" borderId="19" xfId="0" applyFont="1" applyFill="1" applyBorder="1" applyAlignment="1">
      <alignment horizontal="center"/>
    </xf>
    <xf numFmtId="0" fontId="14" fillId="10" borderId="20" xfId="0" applyFont="1" applyFill="1" applyBorder="1" applyAlignment="1">
      <alignment horizontal="center"/>
    </xf>
    <xf numFmtId="0" fontId="14" fillId="10" borderId="21" xfId="0" applyFont="1" applyFill="1" applyBorder="1" applyAlignment="1">
      <alignment horizontal="center"/>
    </xf>
    <xf numFmtId="0" fontId="15" fillId="3" borderId="22" xfId="0" applyFont="1" applyFill="1" applyBorder="1" applyAlignment="1">
      <alignment horizontal="left"/>
    </xf>
    <xf numFmtId="0" fontId="15" fillId="3" borderId="1" xfId="0" applyFont="1" applyFill="1" applyBorder="1" applyAlignment="1">
      <alignment horizontal="center"/>
    </xf>
    <xf numFmtId="0" fontId="15" fillId="3" borderId="23" xfId="0" applyFont="1" applyFill="1" applyBorder="1" applyAlignment="1">
      <alignment horizontal="center"/>
    </xf>
    <xf numFmtId="0" fontId="15" fillId="11" borderId="22" xfId="0" applyFont="1" applyFill="1" applyBorder="1" applyAlignment="1">
      <alignment horizontal="center" vertical="center"/>
    </xf>
    <xf numFmtId="179" fontId="15" fillId="11" borderId="1" xfId="1" applyNumberFormat="1" applyFont="1" applyFill="1" applyBorder="1" applyAlignment="1">
      <alignment horizontal="center" vertical="center"/>
    </xf>
    <xf numFmtId="179" fontId="15" fillId="11" borderId="23" xfId="1" applyNumberFormat="1" applyFont="1" applyFill="1" applyBorder="1" applyAlignment="1">
      <alignment horizontal="center" vertical="center"/>
    </xf>
    <xf numFmtId="0" fontId="13" fillId="15" borderId="17" xfId="0" applyFont="1" applyFill="1" applyBorder="1" applyAlignment="1">
      <alignment horizontal="center"/>
    </xf>
    <xf numFmtId="0" fontId="15" fillId="4" borderId="22" xfId="0" applyFont="1" applyFill="1" applyBorder="1"/>
    <xf numFmtId="0" fontId="15" fillId="4" borderId="23" xfId="0" applyFont="1" applyFill="1" applyBorder="1"/>
    <xf numFmtId="0" fontId="15" fillId="0" borderId="22" xfId="0" applyFont="1" applyBorder="1" applyAlignment="1">
      <alignment horizontal="center" vertical="center"/>
    </xf>
    <xf numFmtId="0" fontId="15" fillId="0" borderId="1" xfId="0" applyFont="1" applyBorder="1" applyAlignment="1">
      <alignment horizontal="center" vertical="center"/>
    </xf>
    <xf numFmtId="0" fontId="15" fillId="0" borderId="23" xfId="0" applyFont="1" applyBorder="1" applyAlignment="1">
      <alignment horizontal="center" vertical="center"/>
    </xf>
    <xf numFmtId="0" fontId="13" fillId="0" borderId="26" xfId="0" applyFont="1" applyBorder="1"/>
    <xf numFmtId="0" fontId="13" fillId="15" borderId="27" xfId="0" applyFont="1" applyFill="1" applyBorder="1" applyAlignment="1">
      <alignment horizontal="center"/>
    </xf>
    <xf numFmtId="0" fontId="15" fillId="11" borderId="1" xfId="0" applyFont="1" applyFill="1" applyBorder="1" applyAlignment="1">
      <alignment horizontal="center" vertical="center"/>
    </xf>
    <xf numFmtId="0" fontId="15" fillId="11" borderId="23" xfId="0" applyFont="1" applyFill="1" applyBorder="1" applyAlignment="1">
      <alignment horizontal="center" vertical="center"/>
    </xf>
    <xf numFmtId="0" fontId="15" fillId="3" borderId="22" xfId="0" applyFont="1" applyFill="1" applyBorder="1"/>
    <xf numFmtId="0" fontId="15" fillId="3" borderId="23" xfId="0" applyFont="1" applyFill="1" applyBorder="1"/>
    <xf numFmtId="0" fontId="13" fillId="0" borderId="31" xfId="0" applyFont="1" applyBorder="1"/>
    <xf numFmtId="0" fontId="15" fillId="3" borderId="26" xfId="0" applyFont="1" applyFill="1" applyBorder="1"/>
    <xf numFmtId="0" fontId="15" fillId="3" borderId="40" xfId="0" applyFont="1" applyFill="1" applyBorder="1"/>
    <xf numFmtId="0" fontId="13" fillId="0" borderId="35" xfId="0" applyFont="1" applyBorder="1"/>
    <xf numFmtId="0" fontId="14" fillId="10" borderId="32" xfId="0" applyFont="1" applyFill="1" applyBorder="1" applyAlignment="1">
      <alignment horizontal="center"/>
    </xf>
    <xf numFmtId="0" fontId="14" fillId="10" borderId="37" xfId="0" applyFont="1" applyFill="1" applyBorder="1" applyAlignment="1">
      <alignment horizontal="center"/>
    </xf>
    <xf numFmtId="0" fontId="14" fillId="10" borderId="16" xfId="0" applyFont="1" applyFill="1" applyBorder="1"/>
    <xf numFmtId="0" fontId="13" fillId="8" borderId="17" xfId="0" applyFont="1" applyFill="1" applyBorder="1" applyAlignment="1">
      <alignment horizontal="center"/>
    </xf>
    <xf numFmtId="0" fontId="13" fillId="8" borderId="18" xfId="0" applyFont="1" applyFill="1" applyBorder="1" applyAlignment="1">
      <alignment horizontal="center"/>
    </xf>
    <xf numFmtId="0" fontId="14" fillId="10" borderId="22" xfId="0" applyFont="1" applyFill="1" applyBorder="1"/>
    <xf numFmtId="0" fontId="13" fillId="8" borderId="23" xfId="0" applyFont="1" applyFill="1" applyBorder="1" applyAlignment="1">
      <alignment horizontal="center"/>
    </xf>
    <xf numFmtId="0" fontId="14" fillId="10" borderId="26" xfId="0" applyFont="1" applyFill="1" applyBorder="1"/>
    <xf numFmtId="0" fontId="13" fillId="8" borderId="27" xfId="0" applyFont="1" applyFill="1" applyBorder="1" applyAlignment="1">
      <alignment horizontal="center"/>
    </xf>
    <xf numFmtId="0" fontId="13" fillId="8" borderId="40" xfId="0" applyFont="1" applyFill="1" applyBorder="1" applyAlignment="1">
      <alignment horizontal="center"/>
    </xf>
    <xf numFmtId="0" fontId="14" fillId="10" borderId="42" xfId="0" applyFont="1" applyFill="1" applyBorder="1" applyAlignment="1">
      <alignment horizontal="center"/>
    </xf>
    <xf numFmtId="0" fontId="15" fillId="0" borderId="26" xfId="0" applyFont="1" applyBorder="1" applyAlignment="1">
      <alignment horizontal="center" vertical="center"/>
    </xf>
    <xf numFmtId="0" fontId="15" fillId="0" borderId="27" xfId="0" applyFont="1" applyBorder="1" applyAlignment="1">
      <alignment horizontal="center" vertical="center"/>
    </xf>
    <xf numFmtId="0" fontId="15" fillId="0" borderId="40" xfId="0" applyFont="1" applyBorder="1" applyAlignment="1">
      <alignment horizontal="center" vertical="center"/>
    </xf>
    <xf numFmtId="0" fontId="13" fillId="3" borderId="17" xfId="0" applyFont="1" applyFill="1" applyBorder="1" applyAlignment="1" applyProtection="1">
      <alignment horizontal="center"/>
      <protection locked="0"/>
    </xf>
    <xf numFmtId="0" fontId="13" fillId="3" borderId="27" xfId="0" applyFont="1" applyFill="1" applyBorder="1" applyAlignment="1" applyProtection="1">
      <alignment horizontal="center"/>
      <protection locked="0"/>
    </xf>
    <xf numFmtId="0" fontId="13" fillId="0" borderId="17" xfId="0" applyFont="1" applyBorder="1" applyAlignment="1">
      <alignment horizontal="left"/>
    </xf>
    <xf numFmtId="0" fontId="13" fillId="0" borderId="27" xfId="0" applyFont="1" applyBorder="1" applyAlignment="1">
      <alignment horizontal="left"/>
    </xf>
    <xf numFmtId="0" fontId="13" fillId="12" borderId="17" xfId="0" applyFont="1" applyFill="1" applyBorder="1" applyAlignment="1">
      <alignment horizontal="center"/>
    </xf>
    <xf numFmtId="0" fontId="13" fillId="13" borderId="17" xfId="0" applyFont="1" applyFill="1" applyBorder="1" applyAlignment="1">
      <alignment horizontal="center"/>
    </xf>
    <xf numFmtId="0" fontId="13" fillId="14" borderId="17" xfId="0" applyFont="1" applyFill="1" applyBorder="1" applyAlignment="1">
      <alignment horizontal="center"/>
    </xf>
    <xf numFmtId="0" fontId="13" fillId="12" borderId="27" xfId="0" applyFont="1" applyFill="1" applyBorder="1" applyAlignment="1">
      <alignment horizontal="center"/>
    </xf>
    <xf numFmtId="0" fontId="13" fillId="13" borderId="27" xfId="0" applyFont="1" applyFill="1" applyBorder="1" applyAlignment="1">
      <alignment horizontal="center"/>
    </xf>
    <xf numFmtId="0" fontId="13" fillId="14" borderId="27" xfId="0" applyFont="1" applyFill="1" applyBorder="1" applyAlignment="1">
      <alignment horizontal="center"/>
    </xf>
    <xf numFmtId="0" fontId="13" fillId="12" borderId="1" xfId="0" applyFont="1" applyFill="1" applyBorder="1" applyAlignment="1">
      <alignment horizontal="center"/>
    </xf>
    <xf numFmtId="178" fontId="15" fillId="4" borderId="1" xfId="0" applyNumberFormat="1" applyFont="1" applyFill="1" applyBorder="1" applyAlignment="1">
      <alignment horizontal="center"/>
    </xf>
    <xf numFmtId="0" fontId="15" fillId="3" borderId="27" xfId="0" applyFont="1" applyFill="1" applyBorder="1" applyAlignment="1">
      <alignment horizontal="center"/>
    </xf>
    <xf numFmtId="0" fontId="14" fillId="10" borderId="18" xfId="0" applyFont="1" applyFill="1" applyBorder="1" applyAlignment="1">
      <alignment horizontal="center"/>
    </xf>
    <xf numFmtId="0" fontId="14" fillId="10" borderId="27" xfId="0" applyFont="1" applyFill="1" applyBorder="1" applyAlignment="1">
      <alignment horizontal="center"/>
    </xf>
    <xf numFmtId="0" fontId="14" fillId="10" borderId="40" xfId="0" applyFont="1" applyFill="1" applyBorder="1" applyAlignment="1">
      <alignment horizontal="center"/>
    </xf>
    <xf numFmtId="0" fontId="13" fillId="0" borderId="36" xfId="0" applyFont="1" applyBorder="1" applyAlignment="1">
      <alignment horizontal="left"/>
    </xf>
    <xf numFmtId="0" fontId="13" fillId="0" borderId="36" xfId="0" applyFont="1" applyBorder="1" applyAlignment="1">
      <alignment horizontal="center"/>
    </xf>
    <xf numFmtId="0" fontId="13" fillId="0" borderId="27" xfId="0" applyFont="1" applyBorder="1" applyAlignment="1" applyProtection="1">
      <alignment horizontal="center"/>
      <protection locked="0"/>
    </xf>
    <xf numFmtId="0" fontId="13" fillId="0" borderId="17" xfId="0" applyFont="1" applyBorder="1" applyAlignment="1" applyProtection="1">
      <alignment horizontal="center"/>
      <protection locked="0"/>
    </xf>
    <xf numFmtId="0" fontId="13" fillId="0" borderId="14" xfId="0" applyFont="1" applyBorder="1" applyAlignment="1" applyProtection="1">
      <alignment horizontal="center"/>
      <protection locked="0"/>
    </xf>
    <xf numFmtId="0" fontId="13" fillId="0" borderId="14" xfId="0" applyFont="1" applyBorder="1" applyAlignment="1">
      <alignment horizontal="center"/>
    </xf>
    <xf numFmtId="177" fontId="13" fillId="0" borderId="1" xfId="0" applyNumberFormat="1" applyFont="1" applyBorder="1" applyAlignment="1" applyProtection="1">
      <alignment horizontal="center"/>
      <protection locked="0"/>
    </xf>
    <xf numFmtId="0" fontId="0" fillId="0" borderId="0" xfId="0" applyAlignment="1">
      <alignment horizontal="right"/>
    </xf>
    <xf numFmtId="178" fontId="13" fillId="0" borderId="27" xfId="0" applyNumberFormat="1" applyFont="1" applyBorder="1" applyAlignment="1">
      <alignment horizontal="center"/>
    </xf>
    <xf numFmtId="1" fontId="0" fillId="0" borderId="0" xfId="0" applyNumberFormat="1" applyAlignment="1">
      <alignment horizontal="left" vertical="top"/>
    </xf>
    <xf numFmtId="1" fontId="8" fillId="0" borderId="0" xfId="14" applyNumberFormat="1" applyAlignment="1">
      <alignment horizontal="left" vertical="top"/>
    </xf>
    <xf numFmtId="0" fontId="8" fillId="0" borderId="0" xfId="14" applyAlignment="1">
      <alignment horizontal="left" vertical="top" wrapText="1"/>
    </xf>
    <xf numFmtId="0" fontId="8" fillId="0" borderId="0" xfId="14" applyAlignment="1">
      <alignment horizontal="left" vertical="top"/>
    </xf>
    <xf numFmtId="0" fontId="8" fillId="0" borderId="0" xfId="14"/>
    <xf numFmtId="0" fontId="0" fillId="0" borderId="0" xfId="0" applyAlignment="1" applyProtection="1">
      <alignment horizontal="center" vertical="center"/>
      <protection hidden="1"/>
    </xf>
    <xf numFmtId="11" fontId="0" fillId="0" borderId="0" xfId="0" applyNumberFormat="1" applyAlignment="1" applyProtection="1">
      <alignment horizontal="center" vertical="center"/>
      <protection hidden="1"/>
    </xf>
    <xf numFmtId="0" fontId="23" fillId="0" borderId="0" xfId="0" applyFont="1" applyAlignment="1" applyProtection="1">
      <alignment horizontal="center" vertical="center"/>
      <protection locked="0"/>
    </xf>
    <xf numFmtId="0" fontId="0" fillId="0" borderId="0" xfId="0" applyAlignment="1" applyProtection="1">
      <alignment horizontal="left" vertical="top"/>
      <protection hidden="1"/>
    </xf>
    <xf numFmtId="11" fontId="0" fillId="0" borderId="0" xfId="0" applyNumberFormat="1" applyAlignment="1" applyProtection="1">
      <alignment horizontal="left" vertical="top"/>
      <protection hidden="1"/>
    </xf>
    <xf numFmtId="0" fontId="0" fillId="0" borderId="1" xfId="0" applyBorder="1" applyAlignment="1">
      <alignment horizontal="center" vertical="center" wrapText="1"/>
    </xf>
    <xf numFmtId="2" fontId="0" fillId="0" borderId="1" xfId="0" applyNumberFormat="1" applyBorder="1" applyAlignment="1">
      <alignment horizontal="center" vertical="center" wrapText="1"/>
    </xf>
    <xf numFmtId="180" fontId="0" fillId="0" borderId="1" xfId="0" applyNumberFormat="1" applyBorder="1" applyAlignment="1">
      <alignment horizontal="center" vertical="center" wrapText="1"/>
    </xf>
    <xf numFmtId="0" fontId="25" fillId="0" borderId="46" xfId="0" applyFont="1" applyBorder="1" applyAlignment="1">
      <alignment horizontal="left" vertical="center" wrapText="1"/>
    </xf>
    <xf numFmtId="0" fontId="25" fillId="0" borderId="46" xfId="0" applyFont="1" applyBorder="1" applyAlignment="1">
      <alignment vertical="center" wrapText="1"/>
    </xf>
    <xf numFmtId="0" fontId="14" fillId="0" borderId="0" xfId="0" applyFont="1"/>
    <xf numFmtId="0" fontId="13" fillId="0" borderId="0" xfId="0" applyFont="1" applyAlignment="1">
      <alignment horizontal="center"/>
    </xf>
    <xf numFmtId="49" fontId="13" fillId="0" borderId="0" xfId="0" applyNumberFormat="1" applyFont="1" applyAlignment="1">
      <alignment horizontal="center"/>
    </xf>
    <xf numFmtId="0" fontId="13" fillId="0" borderId="23" xfId="0" applyFont="1" applyBorder="1"/>
    <xf numFmtId="0" fontId="14" fillId="2" borderId="1" xfId="0" applyFont="1" applyFill="1" applyBorder="1"/>
    <xf numFmtId="0" fontId="13" fillId="4" borderId="1" xfId="0" applyFont="1" applyFill="1" applyBorder="1" applyAlignment="1">
      <alignment horizontal="center"/>
    </xf>
    <xf numFmtId="0" fontId="13" fillId="13" borderId="1" xfId="0" applyFont="1" applyFill="1" applyBorder="1" applyAlignment="1">
      <alignment horizontal="center"/>
    </xf>
    <xf numFmtId="0" fontId="13" fillId="0" borderId="0" xfId="0" applyFont="1" applyAlignment="1">
      <alignment horizontal="left" vertical="center"/>
    </xf>
    <xf numFmtId="0" fontId="13" fillId="0" borderId="0" xfId="0" applyFont="1" applyAlignment="1">
      <alignment horizontal="left" vertical="center" wrapText="1"/>
    </xf>
    <xf numFmtId="177" fontId="13" fillId="13" borderId="1" xfId="0" applyNumberFormat="1" applyFont="1" applyFill="1" applyBorder="1" applyAlignment="1">
      <alignment horizontal="center"/>
    </xf>
    <xf numFmtId="2" fontId="13" fillId="13" borderId="1" xfId="0" applyNumberFormat="1" applyFont="1" applyFill="1" applyBorder="1" applyAlignment="1">
      <alignment horizontal="center"/>
    </xf>
    <xf numFmtId="2" fontId="13" fillId="0" borderId="1" xfId="0" applyNumberFormat="1" applyFont="1" applyBorder="1" applyAlignment="1">
      <alignment horizontal="center"/>
    </xf>
    <xf numFmtId="1" fontId="13" fillId="13" borderId="1" xfId="0" applyNumberFormat="1" applyFont="1" applyFill="1" applyBorder="1" applyAlignment="1">
      <alignment horizontal="center"/>
    </xf>
    <xf numFmtId="1" fontId="13" fillId="0" borderId="1" xfId="0" applyNumberFormat="1" applyFont="1" applyBorder="1" applyAlignment="1">
      <alignment horizontal="center"/>
    </xf>
    <xf numFmtId="2" fontId="13" fillId="0" borderId="0" xfId="0" applyNumberFormat="1" applyFont="1"/>
    <xf numFmtId="1" fontId="13" fillId="4" borderId="1" xfId="0" applyNumberFormat="1" applyFont="1" applyFill="1" applyBorder="1" applyAlignment="1">
      <alignment horizontal="center"/>
    </xf>
    <xf numFmtId="177" fontId="13" fillId="4" borderId="1" xfId="0" applyNumberFormat="1" applyFont="1" applyFill="1" applyBorder="1" applyAlignment="1">
      <alignment horizontal="center"/>
    </xf>
    <xf numFmtId="0" fontId="13" fillId="0" borderId="23" xfId="0" applyFont="1" applyBorder="1" applyAlignment="1">
      <alignment wrapText="1"/>
    </xf>
    <xf numFmtId="0" fontId="13" fillId="0" borderId="22" xfId="0" applyFont="1" applyBorder="1" applyAlignment="1">
      <alignment vertical="center"/>
    </xf>
    <xf numFmtId="1" fontId="13" fillId="13" borderId="1" xfId="0" applyNumberFormat="1" applyFont="1" applyFill="1" applyBorder="1" applyAlignment="1">
      <alignment horizontal="center" vertical="center"/>
    </xf>
    <xf numFmtId="2" fontId="13" fillId="4" borderId="1" xfId="0" applyNumberFormat="1" applyFont="1" applyFill="1" applyBorder="1" applyAlignment="1">
      <alignment horizontal="center"/>
    </xf>
    <xf numFmtId="2" fontId="13" fillId="0" borderId="1" xfId="0" applyNumberFormat="1" applyFont="1" applyBorder="1" applyAlignment="1">
      <alignment horizontal="center" vertical="center"/>
    </xf>
    <xf numFmtId="2" fontId="13" fillId="4" borderId="1" xfId="0" applyNumberFormat="1" applyFont="1" applyFill="1" applyBorder="1" applyAlignment="1">
      <alignment horizontal="center" vertical="center"/>
    </xf>
    <xf numFmtId="0" fontId="13" fillId="0" borderId="1" xfId="0" applyFont="1" applyBorder="1" applyAlignment="1">
      <alignment vertical="center"/>
    </xf>
    <xf numFmtId="0" fontId="13" fillId="0" borderId="23" xfId="0" applyFont="1" applyBorder="1" applyAlignment="1">
      <alignment vertical="center" wrapText="1"/>
    </xf>
    <xf numFmtId="178" fontId="13" fillId="13" borderId="1" xfId="0" applyNumberFormat="1" applyFont="1" applyFill="1" applyBorder="1" applyAlignment="1">
      <alignment horizontal="center"/>
    </xf>
    <xf numFmtId="178" fontId="13" fillId="0" borderId="1" xfId="0" applyNumberFormat="1" applyFont="1" applyBorder="1" applyAlignment="1">
      <alignment horizontal="center"/>
    </xf>
    <xf numFmtId="0" fontId="13" fillId="0" borderId="33" xfId="0" applyFont="1" applyBorder="1"/>
    <xf numFmtId="0" fontId="13" fillId="0" borderId="39" xfId="0" applyFont="1" applyBorder="1"/>
    <xf numFmtId="0" fontId="18" fillId="0" borderId="15" xfId="0" quotePrefix="1" applyFont="1" applyBorder="1"/>
    <xf numFmtId="0" fontId="13" fillId="0" borderId="17" xfId="0" applyFont="1" applyBorder="1" applyAlignment="1">
      <alignment horizontal="center" vertical="top"/>
    </xf>
    <xf numFmtId="0" fontId="13" fillId="0" borderId="36" xfId="0" applyFont="1" applyBorder="1" applyAlignment="1">
      <alignment horizontal="center" vertical="top"/>
    </xf>
    <xf numFmtId="0" fontId="13" fillId="0" borderId="36" xfId="0" applyFont="1" applyBorder="1"/>
    <xf numFmtId="0" fontId="13" fillId="0" borderId="47" xfId="0" applyFont="1" applyBorder="1"/>
    <xf numFmtId="0" fontId="13" fillId="0" borderId="46" xfId="0" applyFont="1" applyBorder="1" applyAlignment="1">
      <alignment horizontal="center" vertical="center"/>
    </xf>
    <xf numFmtId="0" fontId="13" fillId="0" borderId="44" xfId="0" applyFont="1" applyBorder="1" applyAlignment="1">
      <alignment horizontal="center" vertical="center"/>
    </xf>
    <xf numFmtId="0" fontId="13" fillId="0" borderId="38" xfId="0" applyFont="1" applyBorder="1" applyAlignment="1">
      <alignment horizontal="center" vertical="center"/>
    </xf>
    <xf numFmtId="0" fontId="13" fillId="0" borderId="1" xfId="0" applyFont="1" applyBorder="1" applyAlignment="1">
      <alignment horizontal="center" vertical="top"/>
    </xf>
    <xf numFmtId="0" fontId="13" fillId="4" borderId="1" xfId="0" applyFont="1" applyFill="1" applyBorder="1" applyAlignment="1">
      <alignment horizontal="center" vertical="top"/>
    </xf>
    <xf numFmtId="0" fontId="13" fillId="0" borderId="55" xfId="0" applyFont="1" applyBorder="1" applyAlignment="1">
      <alignment horizontal="center"/>
    </xf>
    <xf numFmtId="0" fontId="13" fillId="0" borderId="6" xfId="0" applyFont="1" applyBorder="1" applyAlignment="1">
      <alignment horizontal="center"/>
    </xf>
    <xf numFmtId="0" fontId="13" fillId="0" borderId="51" xfId="0" applyFont="1" applyBorder="1" applyAlignment="1">
      <alignment horizontal="center"/>
    </xf>
    <xf numFmtId="0" fontId="13" fillId="0" borderId="52" xfId="0" applyFont="1" applyBorder="1" applyAlignment="1">
      <alignment horizontal="center"/>
    </xf>
    <xf numFmtId="0" fontId="13" fillId="0" borderId="4" xfId="0" applyFont="1" applyBorder="1" applyAlignment="1">
      <alignment horizontal="center"/>
    </xf>
    <xf numFmtId="178" fontId="13" fillId="0" borderId="1" xfId="0" applyNumberFormat="1" applyFont="1" applyBorder="1" applyAlignment="1">
      <alignment horizontal="center" vertical="top"/>
    </xf>
    <xf numFmtId="178" fontId="13" fillId="4" borderId="1" xfId="0" applyNumberFormat="1" applyFont="1" applyFill="1" applyBorder="1" applyAlignment="1">
      <alignment horizontal="center" vertical="top"/>
    </xf>
    <xf numFmtId="2" fontId="13" fillId="0" borderId="1" xfId="0" applyNumberFormat="1" applyFont="1" applyBorder="1" applyAlignment="1">
      <alignment horizontal="center" vertical="top"/>
    </xf>
    <xf numFmtId="2" fontId="13" fillId="4" borderId="1" xfId="0" applyNumberFormat="1" applyFont="1" applyFill="1" applyBorder="1" applyAlignment="1">
      <alignment horizontal="center" vertical="top"/>
    </xf>
    <xf numFmtId="177" fontId="13" fillId="0" borderId="1" xfId="0" applyNumberFormat="1" applyFont="1" applyBorder="1" applyAlignment="1">
      <alignment horizontal="center" vertical="top"/>
    </xf>
    <xf numFmtId="177" fontId="13" fillId="4" borderId="1" xfId="0" applyNumberFormat="1" applyFont="1" applyFill="1" applyBorder="1" applyAlignment="1">
      <alignment horizontal="center" vertical="top"/>
    </xf>
    <xf numFmtId="0" fontId="13" fillId="17" borderId="33" xfId="0" applyFont="1" applyFill="1" applyBorder="1"/>
    <xf numFmtId="0" fontId="13" fillId="17" borderId="0" xfId="0" applyFont="1" applyFill="1"/>
    <xf numFmtId="0" fontId="13" fillId="17" borderId="39" xfId="0" applyFont="1" applyFill="1" applyBorder="1"/>
    <xf numFmtId="178" fontId="13" fillId="4" borderId="1" xfId="0" applyNumberFormat="1" applyFont="1" applyFill="1" applyBorder="1" applyAlignment="1">
      <alignment horizontal="center"/>
    </xf>
    <xf numFmtId="0" fontId="13" fillId="0" borderId="53" xfId="0" applyFont="1" applyBorder="1" applyAlignment="1">
      <alignment horizontal="center"/>
    </xf>
    <xf numFmtId="0" fontId="13" fillId="0" borderId="54" xfId="0" applyFont="1" applyBorder="1" applyAlignment="1">
      <alignment horizontal="center"/>
    </xf>
    <xf numFmtId="0" fontId="13" fillId="0" borderId="1" xfId="0" applyFont="1" applyBorder="1" applyAlignment="1">
      <alignment horizontal="center" vertical="center"/>
    </xf>
    <xf numFmtId="0" fontId="13" fillId="4" borderId="1" xfId="0" applyFont="1" applyFill="1" applyBorder="1" applyAlignment="1">
      <alignment horizontal="center" vertical="center"/>
    </xf>
    <xf numFmtId="0" fontId="13" fillId="0" borderId="23" xfId="0" applyFont="1" applyBorder="1" applyAlignment="1">
      <alignment vertical="center"/>
    </xf>
    <xf numFmtId="0" fontId="13" fillId="0" borderId="26" xfId="0" applyFont="1" applyBorder="1" applyAlignment="1">
      <alignment vertical="center"/>
    </xf>
    <xf numFmtId="0" fontId="13" fillId="0" borderId="27" xfId="0" applyFont="1" applyBorder="1" applyAlignment="1">
      <alignment horizontal="center" vertical="center"/>
    </xf>
    <xf numFmtId="0" fontId="13" fillId="4" borderId="27" xfId="0" applyFont="1" applyFill="1" applyBorder="1" applyAlignment="1">
      <alignment horizontal="center" vertical="center"/>
    </xf>
    <xf numFmtId="0" fontId="13" fillId="0" borderId="27" xfId="0" applyFont="1" applyBorder="1" applyAlignment="1">
      <alignment vertical="center"/>
    </xf>
    <xf numFmtId="0" fontId="13" fillId="0" borderId="40" xfId="0" applyFont="1" applyBorder="1" applyAlignment="1">
      <alignment vertical="center"/>
    </xf>
    <xf numFmtId="0" fontId="13" fillId="8" borderId="1" xfId="0" applyFont="1" applyFill="1" applyBorder="1" applyAlignment="1" applyProtection="1">
      <alignment horizontal="center"/>
      <protection locked="0"/>
    </xf>
    <xf numFmtId="1" fontId="13" fillId="0" borderId="1" xfId="0" applyNumberFormat="1" applyFont="1" applyBorder="1" applyAlignment="1" applyProtection="1">
      <alignment horizontal="center"/>
      <protection locked="0"/>
    </xf>
    <xf numFmtId="2" fontId="13" fillId="0" borderId="1" xfId="0" applyNumberFormat="1" applyFont="1" applyBorder="1" applyAlignment="1" applyProtection="1">
      <alignment horizontal="center" vertical="center"/>
      <protection locked="0"/>
    </xf>
    <xf numFmtId="178" fontId="13" fillId="0" borderId="1" xfId="0" applyNumberFormat="1" applyFont="1" applyBorder="1" applyAlignment="1" applyProtection="1">
      <alignment horizontal="center"/>
      <protection locked="0"/>
    </xf>
    <xf numFmtId="0" fontId="13" fillId="0" borderId="1" xfId="0" applyFont="1" applyBorder="1" applyAlignment="1" applyProtection="1">
      <alignment horizontal="center" vertical="top"/>
      <protection locked="0"/>
    </xf>
    <xf numFmtId="178" fontId="13" fillId="0" borderId="1" xfId="0" applyNumberFormat="1" applyFont="1" applyBorder="1" applyAlignment="1" applyProtection="1">
      <alignment horizontal="center" vertical="top"/>
      <protection locked="0"/>
    </xf>
    <xf numFmtId="2" fontId="13" fillId="0" borderId="1" xfId="0" applyNumberFormat="1" applyFont="1" applyBorder="1" applyAlignment="1" applyProtection="1">
      <alignment horizontal="center" vertical="top"/>
      <protection locked="0"/>
    </xf>
    <xf numFmtId="177" fontId="13" fillId="0" borderId="1" xfId="0" applyNumberFormat="1" applyFont="1" applyBorder="1" applyAlignment="1" applyProtection="1">
      <alignment horizontal="center" vertical="top"/>
      <protection locked="0"/>
    </xf>
    <xf numFmtId="0" fontId="13" fillId="5" borderId="17" xfId="0" applyFont="1" applyFill="1" applyBorder="1" applyAlignment="1" applyProtection="1">
      <alignment horizontal="center"/>
      <protection locked="0"/>
    </xf>
    <xf numFmtId="0" fontId="13" fillId="5" borderId="27" xfId="0" applyFont="1" applyFill="1" applyBorder="1" applyAlignment="1" applyProtection="1">
      <alignment horizontal="center"/>
      <protection locked="0"/>
    </xf>
    <xf numFmtId="0" fontId="13" fillId="5" borderId="14" xfId="0" applyFont="1" applyFill="1" applyBorder="1" applyAlignment="1" applyProtection="1">
      <alignment horizontal="center"/>
      <protection locked="0"/>
    </xf>
    <xf numFmtId="177" fontId="13" fillId="5" borderId="1" xfId="0" applyNumberFormat="1" applyFont="1" applyFill="1" applyBorder="1" applyAlignment="1" applyProtection="1">
      <alignment horizontal="center"/>
      <protection locked="0"/>
    </xf>
    <xf numFmtId="0" fontId="13" fillId="5" borderId="27" xfId="0" applyFont="1" applyFill="1" applyBorder="1" applyAlignment="1">
      <alignment horizontal="center"/>
    </xf>
    <xf numFmtId="0" fontId="13" fillId="5" borderId="36" xfId="0" applyFont="1" applyFill="1" applyBorder="1" applyAlignment="1" applyProtection="1">
      <alignment horizontal="center"/>
      <protection locked="0"/>
    </xf>
    <xf numFmtId="0" fontId="14" fillId="19" borderId="22" xfId="0" applyFont="1" applyFill="1" applyBorder="1" applyAlignment="1">
      <alignment horizontal="center"/>
    </xf>
    <xf numFmtId="0" fontId="14" fillId="19" borderId="1" xfId="0" applyFont="1" applyFill="1" applyBorder="1" applyAlignment="1">
      <alignment horizontal="center"/>
    </xf>
    <xf numFmtId="0" fontId="14" fillId="19" borderId="23" xfId="0" applyFont="1" applyFill="1" applyBorder="1" applyAlignment="1">
      <alignment horizontal="center"/>
    </xf>
    <xf numFmtId="0" fontId="14" fillId="19" borderId="19" xfId="0" applyFont="1" applyFill="1" applyBorder="1" applyAlignment="1">
      <alignment horizontal="center"/>
    </xf>
    <xf numFmtId="0" fontId="14" fillId="19" borderId="20" xfId="0" applyFont="1" applyFill="1" applyBorder="1" applyAlignment="1">
      <alignment horizontal="center"/>
    </xf>
    <xf numFmtId="0" fontId="14" fillId="19" borderId="21" xfId="0" applyFont="1" applyFill="1" applyBorder="1" applyAlignment="1">
      <alignment horizontal="center"/>
    </xf>
    <xf numFmtId="0" fontId="14" fillId="19" borderId="46" xfId="0" applyFont="1" applyFill="1" applyBorder="1" applyAlignment="1">
      <alignment horizontal="center"/>
    </xf>
    <xf numFmtId="0" fontId="15" fillId="5" borderId="22" xfId="0" applyFont="1" applyFill="1" applyBorder="1" applyAlignment="1">
      <alignment horizontal="left"/>
    </xf>
    <xf numFmtId="0" fontId="15" fillId="5" borderId="1" xfId="0" applyFont="1" applyFill="1" applyBorder="1" applyAlignment="1">
      <alignment horizontal="center"/>
    </xf>
    <xf numFmtId="0" fontId="15" fillId="5" borderId="23" xfId="0" applyFont="1" applyFill="1" applyBorder="1" applyAlignment="1">
      <alignment horizontal="center"/>
    </xf>
    <xf numFmtId="179" fontId="15" fillId="11" borderId="1" xfId="1" applyNumberFormat="1" applyFont="1" applyFill="1" applyBorder="1" applyAlignment="1" applyProtection="1">
      <alignment horizontal="center" vertical="center"/>
    </xf>
    <xf numFmtId="179" fontId="15" fillId="11" borderId="23" xfId="1" applyNumberFormat="1" applyFont="1" applyFill="1" applyBorder="1" applyAlignment="1" applyProtection="1">
      <alignment horizontal="center" vertical="center"/>
    </xf>
    <xf numFmtId="0" fontId="13" fillId="0" borderId="59" xfId="0" applyFont="1" applyBorder="1"/>
    <xf numFmtId="0" fontId="13" fillId="4" borderId="17" xfId="0" applyFont="1" applyFill="1" applyBorder="1" applyAlignment="1">
      <alignment horizontal="center"/>
    </xf>
    <xf numFmtId="0" fontId="13" fillId="0" borderId="58" xfId="0" applyFont="1" applyBorder="1"/>
    <xf numFmtId="0" fontId="13" fillId="4" borderId="27" xfId="0" applyFont="1" applyFill="1" applyBorder="1" applyAlignment="1">
      <alignment horizontal="center"/>
    </xf>
    <xf numFmtId="0" fontId="15" fillId="5" borderId="22" xfId="0" applyFont="1" applyFill="1" applyBorder="1"/>
    <xf numFmtId="0" fontId="15" fillId="5" borderId="23" xfId="0" applyFont="1" applyFill="1" applyBorder="1"/>
    <xf numFmtId="0" fontId="13" fillId="0" borderId="5" xfId="0" applyFont="1" applyBorder="1"/>
    <xf numFmtId="0" fontId="13" fillId="0" borderId="1" xfId="0" applyFont="1" applyBorder="1" applyAlignment="1">
      <alignment horizontal="left"/>
    </xf>
    <xf numFmtId="0" fontId="13" fillId="0" borderId="9" xfId="0" applyFont="1" applyBorder="1"/>
    <xf numFmtId="0" fontId="13" fillId="0" borderId="14" xfId="0" applyFont="1" applyBorder="1" applyAlignment="1">
      <alignment horizontal="left"/>
    </xf>
    <xf numFmtId="0" fontId="13" fillId="4" borderId="14" xfId="0" applyFont="1" applyFill="1" applyBorder="1" applyAlignment="1">
      <alignment horizontal="center"/>
    </xf>
    <xf numFmtId="177" fontId="13" fillId="4" borderId="17" xfId="0" applyNumberFormat="1" applyFont="1" applyFill="1" applyBorder="1" applyAlignment="1">
      <alignment horizontal="center"/>
    </xf>
    <xf numFmtId="177" fontId="13" fillId="4" borderId="27" xfId="0" applyNumberFormat="1" applyFont="1" applyFill="1" applyBorder="1" applyAlignment="1">
      <alignment horizontal="center"/>
    </xf>
    <xf numFmtId="0" fontId="15" fillId="5" borderId="26" xfId="0" applyFont="1" applyFill="1" applyBorder="1"/>
    <xf numFmtId="0" fontId="15" fillId="5" borderId="27" xfId="0" applyFont="1" applyFill="1" applyBorder="1" applyAlignment="1">
      <alignment horizontal="center"/>
    </xf>
    <xf numFmtId="0" fontId="15" fillId="5" borderId="40" xfId="0" applyFont="1" applyFill="1" applyBorder="1"/>
    <xf numFmtId="0" fontId="13" fillId="0" borderId="12" xfId="0" applyFont="1" applyBorder="1"/>
    <xf numFmtId="0" fontId="13" fillId="4" borderId="36" xfId="0" applyFont="1" applyFill="1" applyBorder="1" applyAlignment="1">
      <alignment horizontal="center"/>
    </xf>
    <xf numFmtId="0" fontId="14" fillId="19" borderId="46" xfId="0" applyFont="1" applyFill="1" applyBorder="1"/>
    <xf numFmtId="0" fontId="13" fillId="13" borderId="18" xfId="0" applyFont="1" applyFill="1" applyBorder="1" applyAlignment="1">
      <alignment horizontal="center"/>
    </xf>
    <xf numFmtId="0" fontId="13" fillId="13" borderId="23" xfId="0" applyFont="1" applyFill="1" applyBorder="1" applyAlignment="1">
      <alignment horizontal="center"/>
    </xf>
    <xf numFmtId="0" fontId="13" fillId="13" borderId="40" xfId="0" applyFont="1" applyFill="1" applyBorder="1" applyAlignment="1">
      <alignment horizontal="center"/>
    </xf>
    <xf numFmtId="0" fontId="1" fillId="18" borderId="27" xfId="0" applyFont="1" applyFill="1" applyBorder="1" applyAlignment="1">
      <alignment horizontal="left" vertical="center" wrapText="1"/>
    </xf>
    <xf numFmtId="0" fontId="1" fillId="18" borderId="14" xfId="0" applyFont="1" applyFill="1" applyBorder="1" applyAlignment="1">
      <alignment horizontal="left" vertical="center" wrapText="1"/>
    </xf>
    <xf numFmtId="0" fontId="1" fillId="18" borderId="1" xfId="0" applyFont="1" applyFill="1" applyBorder="1" applyAlignment="1">
      <alignment horizontal="left" vertical="center" wrapText="1"/>
    </xf>
    <xf numFmtId="0" fontId="7" fillId="0" borderId="1" xfId="3" applyFill="1" applyBorder="1" applyAlignment="1" applyProtection="1">
      <alignment horizontal="left" vertical="top" wrapText="1"/>
    </xf>
    <xf numFmtId="0" fontId="9" fillId="0" borderId="1" xfId="0" applyFont="1" applyBorder="1" applyAlignment="1">
      <alignment horizontal="left" vertical="top" wrapText="1"/>
    </xf>
    <xf numFmtId="0" fontId="9" fillId="0" borderId="0" xfId="0" applyFont="1" applyAlignment="1">
      <alignment horizontal="left" vertical="top" wrapText="1"/>
    </xf>
    <xf numFmtId="0" fontId="13" fillId="17" borderId="1" xfId="0" applyFont="1" applyFill="1" applyBorder="1" applyAlignment="1">
      <alignment horizontal="center"/>
    </xf>
    <xf numFmtId="0" fontId="13" fillId="17" borderId="1" xfId="0" applyFont="1" applyFill="1" applyBorder="1"/>
    <xf numFmtId="2" fontId="13" fillId="17" borderId="1" xfId="0" applyNumberFormat="1" applyFont="1" applyFill="1" applyBorder="1" applyAlignment="1">
      <alignment horizontal="center"/>
    </xf>
    <xf numFmtId="177" fontId="13" fillId="13" borderId="17" xfId="0" applyNumberFormat="1" applyFont="1" applyFill="1" applyBorder="1" applyAlignment="1">
      <alignment horizontal="center"/>
    </xf>
    <xf numFmtId="177" fontId="13" fillId="0" borderId="17" xfId="0" applyNumberFormat="1" applyFont="1" applyBorder="1" applyAlignment="1" applyProtection="1">
      <alignment horizontal="center"/>
      <protection locked="0"/>
    </xf>
    <xf numFmtId="177" fontId="13" fillId="0" borderId="17" xfId="0" applyNumberFormat="1" applyFont="1" applyBorder="1" applyAlignment="1">
      <alignment horizontal="center"/>
    </xf>
    <xf numFmtId="0" fontId="13" fillId="0" borderId="18" xfId="0" applyFont="1" applyBorder="1"/>
    <xf numFmtId="2" fontId="13" fillId="0" borderId="27" xfId="0" applyNumberFormat="1" applyFont="1" applyBorder="1" applyAlignment="1" applyProtection="1">
      <alignment horizontal="center"/>
      <protection locked="0"/>
    </xf>
    <xf numFmtId="2" fontId="13" fillId="4" borderId="27" xfId="0" applyNumberFormat="1" applyFont="1" applyFill="1" applyBorder="1" applyAlignment="1">
      <alignment horizontal="center"/>
    </xf>
    <xf numFmtId="0" fontId="13" fillId="0" borderId="40" xfId="0" applyFont="1" applyBorder="1"/>
    <xf numFmtId="0" fontId="21" fillId="19" borderId="42" xfId="0" applyFont="1" applyFill="1" applyBorder="1" applyAlignment="1">
      <alignment wrapText="1"/>
    </xf>
    <xf numFmtId="0" fontId="13" fillId="0" borderId="59" xfId="0" applyFont="1" applyBorder="1" applyAlignment="1">
      <alignment wrapText="1"/>
    </xf>
    <xf numFmtId="0" fontId="13" fillId="5" borderId="17" xfId="0" applyFont="1" applyFill="1" applyBorder="1" applyAlignment="1" applyProtection="1">
      <alignment horizontal="center" vertical="center"/>
      <protection locked="0"/>
    </xf>
    <xf numFmtId="0" fontId="13" fillId="12" borderId="14" xfId="0" applyFont="1" applyFill="1" applyBorder="1" applyAlignment="1">
      <alignment horizontal="center"/>
    </xf>
    <xf numFmtId="0" fontId="13" fillId="12" borderId="36" xfId="0" applyFont="1" applyFill="1" applyBorder="1" applyAlignment="1">
      <alignment horizontal="center"/>
    </xf>
    <xf numFmtId="0" fontId="13" fillId="13" borderId="14" xfId="0" applyFont="1" applyFill="1" applyBorder="1" applyAlignment="1">
      <alignment horizontal="center"/>
    </xf>
    <xf numFmtId="0" fontId="13" fillId="13" borderId="36" xfId="0" applyFont="1" applyFill="1" applyBorder="1" applyAlignment="1">
      <alignment horizontal="center"/>
    </xf>
    <xf numFmtId="0" fontId="13" fillId="15" borderId="1" xfId="0" applyFont="1" applyFill="1" applyBorder="1" applyAlignment="1">
      <alignment horizontal="center"/>
    </xf>
    <xf numFmtId="0" fontId="13" fillId="15" borderId="14" xfId="0" applyFont="1" applyFill="1" applyBorder="1" applyAlignment="1">
      <alignment horizontal="center"/>
    </xf>
    <xf numFmtId="177" fontId="13" fillId="15" borderId="1" xfId="0" applyNumberFormat="1" applyFont="1" applyFill="1" applyBorder="1" applyAlignment="1">
      <alignment horizontal="center"/>
    </xf>
    <xf numFmtId="177" fontId="13" fillId="15" borderId="27" xfId="0" applyNumberFormat="1" applyFont="1" applyFill="1" applyBorder="1" applyAlignment="1">
      <alignment horizontal="center"/>
    </xf>
    <xf numFmtId="0" fontId="13" fillId="15" borderId="36" xfId="0" applyFont="1" applyFill="1" applyBorder="1" applyAlignment="1">
      <alignment horizontal="center"/>
    </xf>
    <xf numFmtId="0" fontId="8" fillId="0" borderId="0" xfId="0" applyFont="1" applyAlignment="1">
      <alignment horizontal="left"/>
    </xf>
    <xf numFmtId="0" fontId="14" fillId="19" borderId="46" xfId="0" applyFont="1" applyFill="1" applyBorder="1" applyAlignment="1">
      <alignment horizontal="center" wrapText="1"/>
    </xf>
    <xf numFmtId="0" fontId="6" fillId="0" borderId="0" xfId="0" applyFont="1"/>
    <xf numFmtId="0" fontId="26" fillId="0" borderId="0" xfId="0" applyFont="1"/>
    <xf numFmtId="0" fontId="27" fillId="0" borderId="0" xfId="0" applyFont="1"/>
    <xf numFmtId="181" fontId="0" fillId="0" borderId="0" xfId="0" applyNumberFormat="1" applyAlignment="1">
      <alignment wrapText="1"/>
    </xf>
    <xf numFmtId="0" fontId="26" fillId="0" borderId="0" xfId="0" applyFont="1" applyAlignment="1">
      <alignment vertical="center"/>
    </xf>
    <xf numFmtId="181" fontId="0" fillId="0" borderId="1" xfId="0" applyNumberFormat="1" applyBorder="1"/>
    <xf numFmtId="181" fontId="0" fillId="0" borderId="0" xfId="0" applyNumberFormat="1"/>
    <xf numFmtId="178" fontId="13" fillId="0" borderId="0" xfId="0" applyNumberFormat="1" applyFont="1"/>
    <xf numFmtId="176" fontId="4" fillId="0" borderId="0" xfId="1" applyFont="1"/>
    <xf numFmtId="11" fontId="4" fillId="0" borderId="0" xfId="0" applyNumberFormat="1" applyFont="1"/>
    <xf numFmtId="0" fontId="4" fillId="0" borderId="0" xfId="0" applyFont="1" applyAlignment="1">
      <alignment vertical="center"/>
    </xf>
    <xf numFmtId="0" fontId="4" fillId="0" borderId="0" xfId="0" applyFont="1" applyAlignment="1">
      <alignment horizontal="left" vertical="center" indent="5"/>
    </xf>
    <xf numFmtId="0" fontId="13" fillId="17" borderId="34" xfId="0" applyFont="1" applyFill="1" applyBorder="1" applyAlignment="1">
      <alignment horizontal="left" vertical="center" wrapText="1"/>
    </xf>
    <xf numFmtId="0" fontId="13" fillId="17" borderId="13" xfId="0" applyFont="1" applyFill="1" applyBorder="1" applyAlignment="1">
      <alignment horizontal="left" vertical="center" wrapText="1"/>
    </xf>
    <xf numFmtId="0" fontId="13" fillId="17" borderId="41" xfId="0" applyFont="1" applyFill="1" applyBorder="1" applyAlignment="1">
      <alignment horizontal="left" vertical="center" wrapText="1"/>
    </xf>
    <xf numFmtId="0" fontId="19" fillId="17" borderId="32" xfId="0" applyFont="1" applyFill="1" applyBorder="1" applyAlignment="1">
      <alignment vertical="center" wrapText="1"/>
    </xf>
    <xf numFmtId="0" fontId="19" fillId="17" borderId="45" xfId="0" applyFont="1" applyFill="1" applyBorder="1" applyAlignment="1">
      <alignment vertical="center" wrapText="1"/>
    </xf>
    <xf numFmtId="0" fontId="19" fillId="17" borderId="38" xfId="0" applyFont="1" applyFill="1" applyBorder="1" applyAlignment="1">
      <alignment vertical="center" wrapText="1"/>
    </xf>
    <xf numFmtId="0" fontId="19" fillId="17" borderId="33" xfId="0" applyFont="1" applyFill="1" applyBorder="1" applyAlignment="1">
      <alignment vertical="center" wrapText="1"/>
    </xf>
    <xf numFmtId="0" fontId="19" fillId="17" borderId="0" xfId="0" applyFont="1" applyFill="1" applyAlignment="1">
      <alignment vertical="center" wrapText="1"/>
    </xf>
    <xf numFmtId="0" fontId="19" fillId="17" borderId="39" xfId="0" applyFont="1" applyFill="1" applyBorder="1" applyAlignment="1">
      <alignment vertical="center" wrapText="1"/>
    </xf>
    <xf numFmtId="0" fontId="13" fillId="0" borderId="45" xfId="0" applyFont="1" applyBorder="1" applyAlignment="1">
      <alignment horizontal="center"/>
    </xf>
    <xf numFmtId="0" fontId="24" fillId="0" borderId="13" xfId="0" applyFont="1" applyBorder="1" applyAlignment="1">
      <alignment horizontal="center" vertical="center"/>
    </xf>
    <xf numFmtId="0" fontId="13" fillId="0" borderId="48" xfId="0" applyFont="1" applyBorder="1" applyAlignment="1">
      <alignment horizontal="center" vertical="center" wrapText="1"/>
    </xf>
    <xf numFmtId="0" fontId="13" fillId="0" borderId="49" xfId="0" applyFont="1" applyBorder="1" applyAlignment="1">
      <alignment horizontal="center" vertical="center" wrapText="1"/>
    </xf>
    <xf numFmtId="0" fontId="13" fillId="0" borderId="50" xfId="0" applyFont="1" applyBorder="1" applyAlignment="1">
      <alignment horizontal="center" vertical="center" wrapText="1"/>
    </xf>
    <xf numFmtId="0" fontId="18" fillId="0" borderId="32" xfId="0" applyFont="1" applyBorder="1" applyAlignment="1">
      <alignment horizontal="left" wrapText="1"/>
    </xf>
    <xf numFmtId="0" fontId="18" fillId="0" borderId="45" xfId="0" applyFont="1" applyBorder="1" applyAlignment="1">
      <alignment horizontal="left" wrapText="1"/>
    </xf>
    <xf numFmtId="0" fontId="18" fillId="0" borderId="38" xfId="0" applyFont="1" applyBorder="1" applyAlignment="1">
      <alignment horizontal="left" wrapText="1"/>
    </xf>
    <xf numFmtId="0" fontId="18" fillId="0" borderId="33" xfId="0" applyFont="1" applyBorder="1" applyAlignment="1">
      <alignment horizontal="left" wrapText="1"/>
    </xf>
    <xf numFmtId="0" fontId="18" fillId="0" borderId="0" xfId="0" applyFont="1" applyAlignment="1">
      <alignment horizontal="left" wrapText="1"/>
    </xf>
    <xf numFmtId="0" fontId="18" fillId="0" borderId="39" xfId="0" applyFont="1" applyBorder="1" applyAlignment="1">
      <alignment horizontal="left" wrapText="1"/>
    </xf>
    <xf numFmtId="0" fontId="18" fillId="0" borderId="34" xfId="0" applyFont="1" applyBorder="1" applyAlignment="1">
      <alignment horizontal="left" wrapText="1"/>
    </xf>
    <xf numFmtId="0" fontId="18" fillId="0" borderId="13" xfId="0" applyFont="1" applyBorder="1" applyAlignment="1">
      <alignment horizontal="left" wrapText="1"/>
    </xf>
    <xf numFmtId="0" fontId="18" fillId="0" borderId="41" xfId="0" applyFont="1" applyBorder="1" applyAlignment="1">
      <alignment horizontal="left"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13" fillId="5" borderId="9"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0" xfId="0" applyFont="1" applyFill="1" applyAlignment="1">
      <alignment horizontal="left" vertical="top" wrapText="1"/>
    </xf>
    <xf numFmtId="0" fontId="13" fillId="5" borderId="10" xfId="0" applyFont="1" applyFill="1" applyBorder="1" applyAlignment="1">
      <alignment horizontal="left" vertical="top" wrapText="1"/>
    </xf>
    <xf numFmtId="0" fontId="18" fillId="0" borderId="15" xfId="0" applyFont="1" applyBorder="1" applyAlignment="1">
      <alignment horizontal="center"/>
    </xf>
    <xf numFmtId="0" fontId="18" fillId="0" borderId="44" xfId="0" applyFont="1" applyBorder="1" applyAlignment="1">
      <alignment horizontal="center"/>
    </xf>
    <xf numFmtId="0" fontId="18" fillId="0" borderId="34" xfId="0" applyFont="1" applyBorder="1" applyAlignment="1">
      <alignment horizontal="left"/>
    </xf>
    <xf numFmtId="0" fontId="18" fillId="0" borderId="13" xfId="0" applyFont="1" applyBorder="1" applyAlignment="1">
      <alignment horizontal="left"/>
    </xf>
    <xf numFmtId="0" fontId="18" fillId="0" borderId="32" xfId="0" applyFont="1" applyBorder="1" applyAlignment="1">
      <alignment horizontal="center"/>
    </xf>
    <xf numFmtId="0" fontId="18" fillId="0" borderId="45" xfId="0" applyFont="1" applyBorder="1" applyAlignment="1">
      <alignment horizontal="center"/>
    </xf>
    <xf numFmtId="0" fontId="18" fillId="0" borderId="38" xfId="0" applyFont="1" applyBorder="1" applyAlignment="1">
      <alignment horizontal="center"/>
    </xf>
    <xf numFmtId="0" fontId="16" fillId="16" borderId="42" xfId="2" applyFont="1" applyBorder="1" applyAlignment="1" applyProtection="1">
      <alignment horizontal="left"/>
    </xf>
    <xf numFmtId="0" fontId="16" fillId="16" borderId="15" xfId="2" applyFont="1" applyBorder="1" applyAlignment="1" applyProtection="1">
      <alignment horizontal="left"/>
    </xf>
    <xf numFmtId="0" fontId="16" fillId="16" borderId="44" xfId="2" applyFont="1" applyBorder="1" applyAlignment="1" applyProtection="1">
      <alignment horizontal="left"/>
    </xf>
    <xf numFmtId="0" fontId="21" fillId="18" borderId="42" xfId="0" applyFont="1" applyFill="1" applyBorder="1" applyAlignment="1">
      <alignment horizontal="center"/>
    </xf>
    <xf numFmtId="0" fontId="21" fillId="18" borderId="15" xfId="0" applyFont="1" applyFill="1" applyBorder="1" applyAlignment="1">
      <alignment horizontal="center"/>
    </xf>
    <xf numFmtId="0" fontId="21" fillId="18" borderId="44" xfId="0" applyFont="1" applyFill="1" applyBorder="1" applyAlignment="1">
      <alignment horizontal="center"/>
    </xf>
    <xf numFmtId="0" fontId="22" fillId="18" borderId="19" xfId="0" applyFont="1" applyFill="1" applyBorder="1" applyAlignment="1">
      <alignment horizontal="center" vertical="center"/>
    </xf>
    <xf numFmtId="0" fontId="22" fillId="18" borderId="20" xfId="0" applyFont="1" applyFill="1" applyBorder="1" applyAlignment="1">
      <alignment horizontal="center" vertical="center"/>
    </xf>
    <xf numFmtId="0" fontId="22" fillId="18" borderId="21" xfId="0" applyFont="1" applyFill="1" applyBorder="1" applyAlignment="1">
      <alignment horizontal="center" vertical="center"/>
    </xf>
    <xf numFmtId="0" fontId="14" fillId="19" borderId="46" xfId="0" applyFont="1" applyFill="1" applyBorder="1" applyAlignment="1">
      <alignment horizontal="center" vertical="center"/>
    </xf>
    <xf numFmtId="0" fontId="13" fillId="17" borderId="21" xfId="0" applyFont="1" applyFill="1" applyBorder="1" applyAlignment="1">
      <alignment horizontal="center" vertical="center"/>
    </xf>
    <xf numFmtId="0" fontId="13" fillId="17" borderId="28" xfId="0" applyFont="1" applyFill="1" applyBorder="1" applyAlignment="1">
      <alignment horizontal="center" vertical="center"/>
    </xf>
    <xf numFmtId="0" fontId="13" fillId="17" borderId="30" xfId="0" applyFont="1" applyFill="1" applyBorder="1" applyAlignment="1">
      <alignment horizontal="center" vertical="center"/>
    </xf>
    <xf numFmtId="0" fontId="22" fillId="19" borderId="15" xfId="0" applyFont="1" applyFill="1" applyBorder="1" applyAlignment="1">
      <alignment horizontal="center" vertical="center"/>
    </xf>
    <xf numFmtId="0" fontId="22" fillId="19" borderId="44" xfId="0" applyFont="1" applyFill="1" applyBorder="1" applyAlignment="1">
      <alignment horizontal="center" vertical="center"/>
    </xf>
    <xf numFmtId="0" fontId="20" fillId="3" borderId="45" xfId="0" applyFont="1" applyFill="1" applyBorder="1" applyAlignment="1">
      <alignment horizontal="left" vertical="top" wrapText="1"/>
    </xf>
    <xf numFmtId="0" fontId="20" fillId="3" borderId="38" xfId="0" applyFont="1" applyFill="1" applyBorder="1" applyAlignment="1">
      <alignment horizontal="left" vertical="top" wrapText="1"/>
    </xf>
    <xf numFmtId="0" fontId="20" fillId="3" borderId="33" xfId="0" applyFont="1" applyFill="1" applyBorder="1" applyAlignment="1">
      <alignment horizontal="left" vertical="top" wrapText="1"/>
    </xf>
    <xf numFmtId="0" fontId="20" fillId="3" borderId="39" xfId="0" applyFont="1" applyFill="1" applyBorder="1" applyAlignment="1">
      <alignment horizontal="left" vertical="top" wrapText="1"/>
    </xf>
    <xf numFmtId="0" fontId="20" fillId="3" borderId="34" xfId="0" applyFont="1" applyFill="1" applyBorder="1" applyAlignment="1">
      <alignment horizontal="left" vertical="top" wrapText="1"/>
    </xf>
    <xf numFmtId="0" fontId="20" fillId="3" borderId="41" xfId="0" applyFont="1" applyFill="1" applyBorder="1" applyAlignment="1">
      <alignment horizontal="left" vertical="top" wrapText="1"/>
    </xf>
    <xf numFmtId="0" fontId="22" fillId="18" borderId="16" xfId="0" applyFont="1" applyFill="1" applyBorder="1" applyAlignment="1">
      <alignment horizontal="center" vertical="center"/>
    </xf>
    <xf numFmtId="0" fontId="22" fillId="18" borderId="17" xfId="0" applyFont="1" applyFill="1" applyBorder="1" applyAlignment="1">
      <alignment horizontal="center" vertical="center"/>
    </xf>
    <xf numFmtId="0" fontId="22" fillId="18" borderId="18" xfId="0" applyFont="1" applyFill="1" applyBorder="1" applyAlignment="1">
      <alignment horizontal="center" vertical="center"/>
    </xf>
    <xf numFmtId="0" fontId="22" fillId="18" borderId="42" xfId="0" applyFont="1" applyFill="1" applyBorder="1" applyAlignment="1">
      <alignment horizontal="center"/>
    </xf>
    <xf numFmtId="0" fontId="22" fillId="18" borderId="15" xfId="0" applyFont="1" applyFill="1" applyBorder="1" applyAlignment="1">
      <alignment horizontal="center"/>
    </xf>
    <xf numFmtId="0" fontId="22" fillId="18" borderId="44" xfId="0" applyFont="1" applyFill="1" applyBorder="1" applyAlignment="1">
      <alignment horizontal="center"/>
    </xf>
    <xf numFmtId="0" fontId="20" fillId="3" borderId="32" xfId="0" applyFont="1" applyFill="1" applyBorder="1" applyAlignment="1">
      <alignment horizontal="left" vertical="top" wrapText="1"/>
    </xf>
    <xf numFmtId="0" fontId="1" fillId="19" borderId="1" xfId="0" applyFont="1" applyFill="1" applyBorder="1" applyAlignment="1">
      <alignment horizontal="center" vertical="top" wrapText="1"/>
    </xf>
    <xf numFmtId="0" fontId="1" fillId="19" borderId="11" xfId="0" applyFont="1" applyFill="1" applyBorder="1" applyAlignment="1">
      <alignment horizontal="center" vertical="top" wrapText="1"/>
    </xf>
    <xf numFmtId="0" fontId="1" fillId="19" borderId="6" xfId="0" applyFont="1" applyFill="1" applyBorder="1" applyAlignment="1">
      <alignment horizontal="center" vertical="top" wrapText="1"/>
    </xf>
    <xf numFmtId="0" fontId="1" fillId="19" borderId="12" xfId="0" applyFont="1" applyFill="1" applyBorder="1" applyAlignment="1">
      <alignment horizontal="center" vertical="top" wrapText="1"/>
    </xf>
    <xf numFmtId="0" fontId="1" fillId="19" borderId="3" xfId="0" applyFont="1" applyFill="1" applyBorder="1" applyAlignment="1">
      <alignment horizontal="center" vertical="center" wrapText="1"/>
    </xf>
    <xf numFmtId="0" fontId="1" fillId="19" borderId="4" xfId="0" applyFont="1" applyFill="1" applyBorder="1" applyAlignment="1">
      <alignment horizontal="center" vertical="center" wrapText="1"/>
    </xf>
    <xf numFmtId="0" fontId="1" fillId="19" borderId="5" xfId="0" applyFont="1" applyFill="1" applyBorder="1" applyAlignment="1">
      <alignment horizontal="center" vertical="center" wrapText="1"/>
    </xf>
    <xf numFmtId="0" fontId="1" fillId="19" borderId="1" xfId="0" applyFont="1" applyFill="1" applyBorder="1" applyAlignment="1">
      <alignment horizontal="center" vertical="center" wrapText="1"/>
    </xf>
    <xf numFmtId="0" fontId="1" fillId="19" borderId="32" xfId="0" applyFont="1" applyFill="1" applyBorder="1" applyAlignment="1">
      <alignment horizontal="center" vertical="center" wrapText="1"/>
    </xf>
    <xf numFmtId="0" fontId="1" fillId="19" borderId="45" xfId="0" applyFont="1" applyFill="1" applyBorder="1" applyAlignment="1">
      <alignment horizontal="center" vertical="center" wrapText="1"/>
    </xf>
    <xf numFmtId="0" fontId="1" fillId="19" borderId="38" xfId="0" applyFont="1" applyFill="1" applyBorder="1" applyAlignment="1">
      <alignment horizontal="center" vertical="center" wrapText="1"/>
    </xf>
    <xf numFmtId="0" fontId="1" fillId="19" borderId="3" xfId="0" applyFont="1" applyFill="1" applyBorder="1" applyAlignment="1">
      <alignment horizontal="center" vertical="top" wrapText="1"/>
    </xf>
    <xf numFmtId="0" fontId="1" fillId="19" borderId="4" xfId="0" applyFont="1" applyFill="1" applyBorder="1" applyAlignment="1">
      <alignment horizontal="center" vertical="top" wrapText="1"/>
    </xf>
    <xf numFmtId="0" fontId="1" fillId="19" borderId="5" xfId="0" applyFont="1" applyFill="1" applyBorder="1" applyAlignment="1">
      <alignment horizontal="center" vertical="top" wrapText="1"/>
    </xf>
    <xf numFmtId="0" fontId="13" fillId="5" borderId="32" xfId="0" applyFont="1" applyFill="1" applyBorder="1" applyAlignment="1">
      <alignment horizontal="left" vertical="top" wrapText="1"/>
    </xf>
    <xf numFmtId="0" fontId="13" fillId="5" borderId="38" xfId="0" applyFont="1" applyFill="1" applyBorder="1" applyAlignment="1">
      <alignment horizontal="left" vertical="top" wrapText="1"/>
    </xf>
    <xf numFmtId="0" fontId="13" fillId="5" borderId="33" xfId="0" applyFont="1" applyFill="1" applyBorder="1" applyAlignment="1">
      <alignment horizontal="left" vertical="top" wrapText="1"/>
    </xf>
    <xf numFmtId="0" fontId="13" fillId="5" borderId="39" xfId="0" applyFont="1" applyFill="1" applyBorder="1" applyAlignment="1">
      <alignment horizontal="left" vertical="top" wrapText="1"/>
    </xf>
    <xf numFmtId="0" fontId="13" fillId="5" borderId="34" xfId="0" applyFont="1" applyFill="1" applyBorder="1" applyAlignment="1">
      <alignment horizontal="left" vertical="top" wrapText="1"/>
    </xf>
    <xf numFmtId="0" fontId="13" fillId="5" borderId="41" xfId="0" applyFont="1" applyFill="1" applyBorder="1" applyAlignment="1">
      <alignment horizontal="left" vertical="top" wrapText="1"/>
    </xf>
    <xf numFmtId="0" fontId="14" fillId="10" borderId="16" xfId="0" applyFont="1" applyFill="1" applyBorder="1" applyAlignment="1">
      <alignment horizontal="center" vertical="center"/>
    </xf>
    <xf numFmtId="0" fontId="14" fillId="10" borderId="26" xfId="0" applyFont="1" applyFill="1" applyBorder="1" applyAlignment="1">
      <alignment horizontal="center" vertical="center"/>
    </xf>
    <xf numFmtId="0" fontId="14" fillId="10" borderId="17" xfId="0" applyFont="1" applyFill="1" applyBorder="1" applyAlignment="1">
      <alignment horizontal="center" vertical="center"/>
    </xf>
    <xf numFmtId="0" fontId="14" fillId="10" borderId="27" xfId="0" applyFont="1" applyFill="1" applyBorder="1" applyAlignment="1">
      <alignment horizontal="center" vertical="center"/>
    </xf>
    <xf numFmtId="0" fontId="14" fillId="10" borderId="17" xfId="0" applyFont="1" applyFill="1" applyBorder="1" applyAlignment="1">
      <alignment horizontal="center"/>
    </xf>
    <xf numFmtId="0" fontId="14" fillId="10" borderId="24" xfId="0" applyFont="1" applyFill="1" applyBorder="1" applyAlignment="1">
      <alignment horizontal="center" vertical="center"/>
    </xf>
    <xf numFmtId="0" fontId="14" fillId="10" borderId="25" xfId="0" applyFont="1" applyFill="1" applyBorder="1" applyAlignment="1">
      <alignment horizontal="center" vertical="center"/>
    </xf>
    <xf numFmtId="0" fontId="13" fillId="0" borderId="21" xfId="0" applyFont="1" applyBorder="1" applyAlignment="1">
      <alignment horizontal="center" vertical="center"/>
    </xf>
    <xf numFmtId="0" fontId="13" fillId="0" borderId="28" xfId="0" applyFont="1" applyBorder="1" applyAlignment="1">
      <alignment horizontal="center" vertical="center"/>
    </xf>
    <xf numFmtId="0" fontId="18" fillId="0" borderId="42" xfId="0" applyFont="1" applyBorder="1" applyAlignment="1">
      <alignment horizontal="center"/>
    </xf>
    <xf numFmtId="0" fontId="14" fillId="10" borderId="29" xfId="0" applyFont="1" applyFill="1" applyBorder="1" applyAlignment="1">
      <alignment horizontal="center" vertical="center"/>
    </xf>
    <xf numFmtId="0" fontId="13" fillId="0" borderId="30" xfId="0" applyFont="1" applyBorder="1" applyAlignment="1">
      <alignment horizontal="center" vertical="center"/>
    </xf>
    <xf numFmtId="0" fontId="14" fillId="10" borderId="32" xfId="0" applyFont="1" applyFill="1" applyBorder="1" applyAlignment="1">
      <alignment horizontal="center" vertical="center"/>
    </xf>
    <xf numFmtId="0" fontId="14" fillId="10" borderId="33" xfId="0" applyFont="1" applyFill="1" applyBorder="1" applyAlignment="1">
      <alignment horizontal="center" vertical="center"/>
    </xf>
    <xf numFmtId="0" fontId="14" fillId="10" borderId="34" xfId="0" applyFont="1" applyFill="1" applyBorder="1" applyAlignment="1">
      <alignment horizontal="center" vertical="center"/>
    </xf>
    <xf numFmtId="0" fontId="13" fillId="0" borderId="20" xfId="0" applyFont="1" applyBorder="1" applyAlignment="1">
      <alignment horizontal="center"/>
    </xf>
    <xf numFmtId="0" fontId="13" fillId="0" borderId="43" xfId="0" applyFont="1" applyBorder="1" applyAlignment="1">
      <alignment horizontal="center"/>
    </xf>
    <xf numFmtId="0" fontId="13" fillId="0" borderId="57" xfId="0" applyFont="1" applyBorder="1" applyAlignment="1">
      <alignment horizontal="center"/>
    </xf>
    <xf numFmtId="0" fontId="19" fillId="0" borderId="42" xfId="0" applyFont="1" applyBorder="1" applyAlignment="1">
      <alignment horizontal="center"/>
    </xf>
    <xf numFmtId="0" fontId="19" fillId="0" borderId="15" xfId="0" applyFont="1" applyBorder="1" applyAlignment="1">
      <alignment horizontal="center"/>
    </xf>
    <xf numFmtId="0" fontId="19" fillId="0" borderId="44" xfId="0" applyFont="1" applyBorder="1" applyAlignment="1">
      <alignment horizontal="center"/>
    </xf>
    <xf numFmtId="0" fontId="18" fillId="0" borderId="16" xfId="0" applyFont="1" applyBorder="1" applyAlignment="1">
      <alignment horizontal="center" vertical="center"/>
    </xf>
    <xf numFmtId="0" fontId="18" fillId="0" borderId="17" xfId="0" applyFont="1" applyBorder="1" applyAlignment="1">
      <alignment horizontal="center" vertical="center"/>
    </xf>
    <xf numFmtId="0" fontId="18" fillId="0" borderId="18" xfId="0" applyFont="1" applyBorder="1" applyAlignment="1">
      <alignment horizontal="center" vertical="center"/>
    </xf>
    <xf numFmtId="0" fontId="18" fillId="0" borderId="19" xfId="0" applyFont="1" applyBorder="1" applyAlignment="1">
      <alignment horizontal="center" vertical="center"/>
    </xf>
    <xf numFmtId="0" fontId="18" fillId="0" borderId="20" xfId="0" applyFont="1" applyBorder="1" applyAlignment="1">
      <alignment horizontal="center" vertical="center"/>
    </xf>
    <xf numFmtId="0" fontId="18" fillId="0" borderId="21" xfId="0" applyFont="1" applyBorder="1" applyAlignment="1">
      <alignment horizontal="center" vertical="center"/>
    </xf>
    <xf numFmtId="0" fontId="19" fillId="0" borderId="32" xfId="0" applyFont="1" applyBorder="1" applyAlignment="1">
      <alignment horizontal="center"/>
    </xf>
    <xf numFmtId="0" fontId="19" fillId="0" borderId="38" xfId="0" applyFont="1" applyBorder="1" applyAlignment="1">
      <alignment horizontal="center"/>
    </xf>
    <xf numFmtId="0" fontId="18" fillId="0" borderId="32" xfId="0" applyFont="1" applyBorder="1" applyAlignment="1" applyProtection="1">
      <alignment horizontal="center"/>
      <protection locked="0"/>
    </xf>
    <xf numFmtId="0" fontId="18" fillId="0" borderId="45" xfId="0" applyFont="1" applyBorder="1" applyAlignment="1" applyProtection="1">
      <alignment horizontal="center"/>
      <protection locked="0"/>
    </xf>
    <xf numFmtId="0" fontId="18" fillId="0" borderId="38" xfId="0" applyFont="1" applyBorder="1" applyAlignment="1" applyProtection="1">
      <alignment horizontal="center"/>
      <protection locked="0"/>
    </xf>
    <xf numFmtId="177" fontId="13" fillId="0" borderId="20" xfId="0" applyNumberFormat="1" applyFont="1" applyBorder="1" applyAlignment="1">
      <alignment horizontal="center"/>
    </xf>
    <xf numFmtId="177" fontId="13" fillId="0" borderId="43" xfId="0" applyNumberFormat="1" applyFont="1" applyBorder="1" applyAlignment="1">
      <alignment horizontal="center"/>
    </xf>
    <xf numFmtId="177" fontId="13" fillId="0" borderId="57" xfId="0" applyNumberFormat="1" applyFont="1" applyBorder="1" applyAlignment="1">
      <alignment horizontal="center"/>
    </xf>
    <xf numFmtId="0" fontId="14" fillId="10" borderId="56" xfId="0" applyFont="1" applyFill="1" applyBorder="1" applyAlignment="1">
      <alignment horizontal="center" vertical="center"/>
    </xf>
    <xf numFmtId="0" fontId="0" fillId="0" borderId="1" xfId="0" applyBorder="1" applyAlignment="1">
      <alignment horizontal="center"/>
    </xf>
    <xf numFmtId="0" fontId="0" fillId="0" borderId="7" xfId="0" applyBorder="1" applyAlignment="1">
      <alignment horizontal="left" vertical="top" wrapText="1"/>
    </xf>
    <xf numFmtId="0" fontId="0" fillId="0" borderId="9" xfId="0" applyBorder="1" applyAlignment="1">
      <alignment horizontal="left" vertical="top" wrapText="1"/>
    </xf>
    <xf numFmtId="0" fontId="0" fillId="0" borderId="11" xfId="0" applyBorder="1" applyAlignment="1">
      <alignment horizontal="left" vertical="top" wrapText="1"/>
    </xf>
    <xf numFmtId="0" fontId="0" fillId="0" borderId="12" xfId="0" applyBorder="1" applyAlignment="1">
      <alignment horizontal="left" vertical="top" wrapText="1"/>
    </xf>
    <xf numFmtId="0" fontId="0" fillId="0" borderId="1" xfId="0" applyBorder="1" applyAlignment="1">
      <alignment horizontal="center" wrapText="1"/>
    </xf>
    <xf numFmtId="0" fontId="0" fillId="0" borderId="14" xfId="0" applyBorder="1" applyAlignment="1">
      <alignment horizontal="center" vertical="center"/>
    </xf>
    <xf numFmtId="0" fontId="0" fillId="0" borderId="36" xfId="0" applyBorder="1" applyAlignment="1">
      <alignment horizontal="center" vertical="center"/>
    </xf>
    <xf numFmtId="0" fontId="1" fillId="2" borderId="0" xfId="0" applyFont="1" applyFill="1" applyAlignment="1">
      <alignment horizontal="center"/>
    </xf>
    <xf numFmtId="0" fontId="1" fillId="2" borderId="6" xfId="0" applyFont="1" applyFill="1" applyBorder="1" applyAlignment="1">
      <alignment horizontal="center"/>
    </xf>
    <xf numFmtId="0" fontId="0" fillId="0" borderId="43" xfId="0" applyBorder="1" applyAlignment="1">
      <alignment horizontal="center" vertical="center"/>
    </xf>
    <xf numFmtId="0" fontId="1" fillId="0" borderId="0" xfId="0" applyFont="1" applyAlignment="1">
      <alignment horizontal="left"/>
    </xf>
    <xf numFmtId="0" fontId="0" fillId="0" borderId="0" xfId="0" applyAlignment="1">
      <alignment horizontal="left"/>
    </xf>
  </cellXfs>
  <cellStyles count="25">
    <cellStyle name="Normal 2" xfId="4" xr:uid="{00000000-0005-0000-0000-000004000000}"/>
    <cellStyle name="Normal 2 2" xfId="5" xr:uid="{00000000-0005-0000-0000-000005000000}"/>
    <cellStyle name="Normal 3" xfId="6" xr:uid="{00000000-0005-0000-0000-000006000000}"/>
    <cellStyle name="Normal 3 2" xfId="7" xr:uid="{00000000-0005-0000-0000-000007000000}"/>
    <cellStyle name="Normal 4" xfId="8" xr:uid="{00000000-0005-0000-0000-000008000000}"/>
    <cellStyle name="Normal 4 2" xfId="9" xr:uid="{00000000-0005-0000-0000-000009000000}"/>
    <cellStyle name="Normal 5" xfId="10" xr:uid="{00000000-0005-0000-0000-00000A000000}"/>
    <cellStyle name="Normal 5 2" xfId="11" xr:uid="{00000000-0005-0000-0000-00000B000000}"/>
    <cellStyle name="Normal 6" xfId="12" xr:uid="{00000000-0005-0000-0000-00000C000000}"/>
    <cellStyle name="Normal 6 2" xfId="13" xr:uid="{00000000-0005-0000-0000-00000D000000}"/>
    <cellStyle name="Normal 7" xfId="14" xr:uid="{00000000-0005-0000-0000-00000E000000}"/>
    <cellStyle name="Normal 8" xfId="15" xr:uid="{00000000-0005-0000-0000-00000F000000}"/>
    <cellStyle name="Percent 2" xfId="16" xr:uid="{00000000-0005-0000-0000-000010000000}"/>
    <cellStyle name="Percent 2 2" xfId="17" xr:uid="{00000000-0005-0000-0000-000011000000}"/>
    <cellStyle name="Percent 3" xfId="18" xr:uid="{00000000-0005-0000-0000-000012000000}"/>
    <cellStyle name="Percent 3 2" xfId="19" xr:uid="{00000000-0005-0000-0000-000013000000}"/>
    <cellStyle name="Percent 4" xfId="20" xr:uid="{00000000-0005-0000-0000-000014000000}"/>
    <cellStyle name="Percent 4 2" xfId="21" xr:uid="{00000000-0005-0000-0000-000015000000}"/>
    <cellStyle name="Percent 5" xfId="22" xr:uid="{00000000-0005-0000-0000-000016000000}"/>
    <cellStyle name="Percent 5 2" xfId="23" xr:uid="{00000000-0005-0000-0000-000017000000}"/>
    <cellStyle name="Percent 6" xfId="24" xr:uid="{00000000-0005-0000-0000-000018000000}"/>
    <cellStyle name="나쁨" xfId="2" builtinId="27"/>
    <cellStyle name="쉼표" xfId="1" builtinId="3"/>
    <cellStyle name="표준" xfId="0" builtinId="0"/>
    <cellStyle name="하이퍼링크" xfId="3" builtinId="8"/>
  </cellStyles>
  <dxfs count="10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00B050"/>
      </font>
      <fill>
        <patternFill>
          <bgColor rgb="FF92D050"/>
        </patternFill>
      </fill>
      <border>
        <left style="thin">
          <color rgb="FF00B050"/>
        </left>
        <right style="thin">
          <color rgb="FF00B050"/>
        </right>
        <top style="thin">
          <color rgb="FF00B050"/>
        </top>
        <bottom style="thin">
          <color rgb="FF00B050"/>
        </bottom>
        <vertical/>
        <horizontal/>
      </border>
    </dxf>
    <dxf>
      <font>
        <color rgb="FF9C0006"/>
      </font>
      <fill>
        <patternFill>
          <bgColor rgb="FFFFC7CE"/>
        </patternFill>
      </fill>
    </dxf>
    <dxf>
      <font>
        <strike val="0"/>
      </font>
      <fill>
        <patternFill>
          <bgColor rgb="FFFFC000"/>
        </patternFill>
      </fill>
      <border>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ill>
        <patternFill>
          <bgColor theme="6"/>
        </patternFill>
      </fill>
    </dxf>
    <dxf>
      <fill>
        <patternFill>
          <bgColor theme="0" tint="-0.14996795556505021"/>
        </patternFill>
      </fill>
    </dxf>
    <dxf>
      <fill>
        <patternFill>
          <bgColor theme="6"/>
        </patternFill>
      </fill>
    </dxf>
    <dxf>
      <fill>
        <patternFill>
          <bgColor theme="0" tint="-0.14996795556505021"/>
        </patternFill>
      </fill>
    </dxf>
    <dxf>
      <fill>
        <patternFill>
          <bgColor theme="6"/>
        </patternFill>
      </fill>
    </dxf>
    <dxf>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00B050"/>
      </font>
      <fill>
        <patternFill>
          <bgColor rgb="FF92D050"/>
        </patternFill>
      </fill>
      <border>
        <left style="thin">
          <color rgb="FF00B050"/>
        </left>
        <right style="thin">
          <color rgb="FF00B050"/>
        </right>
        <top style="thin">
          <color rgb="FF00B050"/>
        </top>
        <bottom style="thin">
          <color rgb="FF00B050"/>
        </bottom>
        <vertical/>
        <horizontal/>
      </border>
    </dxf>
    <dxf>
      <font>
        <color rgb="FF9C0006"/>
      </font>
      <fill>
        <patternFill>
          <bgColor rgb="FFFFC7CE"/>
        </patternFill>
      </fill>
    </dxf>
    <dxf>
      <font>
        <strike val="0"/>
      </font>
      <fill>
        <patternFill>
          <bgColor rgb="FFFFC000"/>
        </patternFill>
      </fill>
      <border>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theme="0"/>
      </font>
      <fill>
        <patternFill patternType="none">
          <bgColor auto="1"/>
        </patternFill>
      </fill>
      <border>
        <left/>
        <right/>
        <top/>
        <bottom/>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theme="0"/>
      </font>
      <fill>
        <patternFill patternType="none">
          <bgColor auto="1"/>
        </patternFill>
      </fill>
      <border>
        <left/>
        <right/>
        <top/>
        <bottom/>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theme="0"/>
      </font>
      <fill>
        <patternFill patternType="none">
          <bgColor auto="1"/>
        </patternFill>
      </fill>
      <border>
        <left/>
        <right/>
        <top/>
        <bottom/>
        <vertical/>
        <horizontal/>
      </border>
    </dxf>
    <dxf>
      <font>
        <color theme="0"/>
      </font>
      <fill>
        <patternFill patternType="none">
          <bgColor auto="1"/>
        </patternFill>
      </fill>
      <border>
        <left/>
        <right/>
        <top/>
        <bottom/>
        <vertical/>
        <horizontal/>
      </border>
    </dxf>
    <dxf>
      <font>
        <color theme="0"/>
      </font>
      <fill>
        <patternFill patternType="none">
          <bgColor auto="1"/>
        </patternFill>
      </fill>
      <border>
        <left/>
        <right/>
        <top/>
        <bottom/>
      </border>
    </dxf>
    <dxf>
      <font>
        <color theme="0"/>
      </font>
      <fill>
        <patternFill patternType="none">
          <bgColor auto="1"/>
        </patternFill>
      </fill>
      <border>
        <left/>
        <right/>
        <top/>
        <bottom/>
        <vertical/>
        <horizontal/>
      </border>
    </dxf>
    <dxf>
      <font>
        <color theme="0"/>
      </font>
      <fill>
        <patternFill patternType="none">
          <bgColor auto="1"/>
        </patternFill>
      </fill>
      <border>
        <left/>
        <right/>
        <top/>
        <bottom/>
        <vertical/>
        <horizontal/>
      </border>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s>
  <tableStyles count="0" defaultTableStyle="TableStyleMedium2" defaultPivotStyle="PivotStyleLight16"/>
  <colors>
    <mruColors>
      <color rgb="FFFFE4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IN" sz="1400"/>
              <a:t>Loop Performance
</a:t>
            </a:r>
          </a:p>
        </c:rich>
      </c:tx>
      <c:overlay val="0"/>
    </c:title>
    <c:autoTitleDeleted val="0"/>
    <c:plotArea>
      <c:layout/>
      <c:scatterChart>
        <c:scatterStyle val="lineMarker"/>
        <c:varyColors val="0"/>
        <c:ser>
          <c:idx val="0"/>
          <c:order val="0"/>
          <c:tx>
            <c:v>Total_gain(db)</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Plot'!$P$44:$P$3845</c:f>
              <c:numCache>
                <c:formatCode>General</c:formatCode>
                <c:ptCount val="3802"/>
                <c:pt idx="0">
                  <c:v>86.927515848261436</c:v>
                </c:pt>
                <c:pt idx="1">
                  <c:v>86.894572019348942</c:v>
                </c:pt>
                <c:pt idx="2">
                  <c:v>86.861628190421385</c:v>
                </c:pt>
                <c:pt idx="3">
                  <c:v>86.828684361478537</c:v>
                </c:pt>
                <c:pt idx="4">
                  <c:v>86.79574053252027</c:v>
                </c:pt>
                <c:pt idx="5">
                  <c:v>86.762796703546442</c:v>
                </c:pt>
                <c:pt idx="6">
                  <c:v>86.729852874557082</c:v>
                </c:pt>
                <c:pt idx="7">
                  <c:v>86.696909045551877</c:v>
                </c:pt>
                <c:pt idx="8">
                  <c:v>86.663965216530841</c:v>
                </c:pt>
                <c:pt idx="9">
                  <c:v>86.631021387493774</c:v>
                </c:pt>
                <c:pt idx="10">
                  <c:v>86.59807755844065</c:v>
                </c:pt>
                <c:pt idx="11">
                  <c:v>86.565133729371269</c:v>
                </c:pt>
                <c:pt idx="12">
                  <c:v>86.532189900285502</c:v>
                </c:pt>
                <c:pt idx="13">
                  <c:v>86.499246071183308</c:v>
                </c:pt>
                <c:pt idx="14">
                  <c:v>86.466302242064401</c:v>
                </c:pt>
                <c:pt idx="15">
                  <c:v>86.433358412928811</c:v>
                </c:pt>
                <c:pt idx="16">
                  <c:v>86.400414583776367</c:v>
                </c:pt>
                <c:pt idx="17">
                  <c:v>86.36747075460697</c:v>
                </c:pt>
                <c:pt idx="18">
                  <c:v>86.33452692542042</c:v>
                </c:pt>
                <c:pt idx="19">
                  <c:v>86.301583096216575</c:v>
                </c:pt>
                <c:pt idx="20">
                  <c:v>86.268639266995365</c:v>
                </c:pt>
                <c:pt idx="21">
                  <c:v>86.235695437756661</c:v>
                </c:pt>
                <c:pt idx="22">
                  <c:v>86.202751608500293</c:v>
                </c:pt>
                <c:pt idx="23">
                  <c:v>86.169807779226147</c:v>
                </c:pt>
                <c:pt idx="24">
                  <c:v>86.136863949934096</c:v>
                </c:pt>
                <c:pt idx="25">
                  <c:v>86.103920120623968</c:v>
                </c:pt>
                <c:pt idx="26">
                  <c:v>86.070976291295665</c:v>
                </c:pt>
                <c:pt idx="27">
                  <c:v>86.03803246194903</c:v>
                </c:pt>
                <c:pt idx="28">
                  <c:v>86.005088632583849</c:v>
                </c:pt>
                <c:pt idx="29">
                  <c:v>85.972144803200123</c:v>
                </c:pt>
                <c:pt idx="30">
                  <c:v>85.939200973797639</c:v>
                </c:pt>
                <c:pt idx="31">
                  <c:v>85.906257144376241</c:v>
                </c:pt>
                <c:pt idx="32">
                  <c:v>85.873313314935842</c:v>
                </c:pt>
                <c:pt idx="33">
                  <c:v>85.840369485476259</c:v>
                </c:pt>
                <c:pt idx="34">
                  <c:v>85.807425655997292</c:v>
                </c:pt>
                <c:pt idx="35">
                  <c:v>85.774481826498885</c:v>
                </c:pt>
                <c:pt idx="36">
                  <c:v>85.741537996980824</c:v>
                </c:pt>
                <c:pt idx="37">
                  <c:v>85.708594167442996</c:v>
                </c:pt>
                <c:pt idx="38">
                  <c:v>85.67565033788523</c:v>
                </c:pt>
                <c:pt idx="39">
                  <c:v>85.642706508307413</c:v>
                </c:pt>
                <c:pt idx="40">
                  <c:v>85.609762678709345</c:v>
                </c:pt>
                <c:pt idx="41">
                  <c:v>85.576818849090841</c:v>
                </c:pt>
                <c:pt idx="42">
                  <c:v>85.543875019451846</c:v>
                </c:pt>
                <c:pt idx="43">
                  <c:v>85.510931189792174</c:v>
                </c:pt>
                <c:pt idx="44">
                  <c:v>85.477987360111626</c:v>
                </c:pt>
                <c:pt idx="45">
                  <c:v>85.445043530410118</c:v>
                </c:pt>
                <c:pt idx="46">
                  <c:v>85.412099700687293</c:v>
                </c:pt>
                <c:pt idx="47">
                  <c:v>85.379155870943265</c:v>
                </c:pt>
                <c:pt idx="48">
                  <c:v>85.346212041177694</c:v>
                </c:pt>
                <c:pt idx="49">
                  <c:v>85.313268211390522</c:v>
                </c:pt>
                <c:pt idx="50">
                  <c:v>85.280324381581437</c:v>
                </c:pt>
                <c:pt idx="51">
                  <c:v>85.247380551750368</c:v>
                </c:pt>
                <c:pt idx="52">
                  <c:v>85.214436721897172</c:v>
                </c:pt>
                <c:pt idx="53">
                  <c:v>85.181492892021595</c:v>
                </c:pt>
                <c:pt idx="54">
                  <c:v>85.148549062123635</c:v>
                </c:pt>
                <c:pt idx="55">
                  <c:v>85.115605232202881</c:v>
                </c:pt>
                <c:pt idx="56">
                  <c:v>85.082661402259347</c:v>
                </c:pt>
                <c:pt idx="57">
                  <c:v>85.049717572292764</c:v>
                </c:pt>
                <c:pt idx="58">
                  <c:v>85.016773742302988</c:v>
                </c:pt>
                <c:pt idx="59">
                  <c:v>84.983829912289906</c:v>
                </c:pt>
                <c:pt idx="60">
                  <c:v>84.950886082253191</c:v>
                </c:pt>
                <c:pt idx="61">
                  <c:v>84.917942252192816</c:v>
                </c:pt>
                <c:pt idx="62">
                  <c:v>84.884998422108453</c:v>
                </c:pt>
                <c:pt idx="63">
                  <c:v>84.852054592000059</c:v>
                </c:pt>
                <c:pt idx="64">
                  <c:v>84.819110761867464</c:v>
                </c:pt>
                <c:pt idx="65">
                  <c:v>84.786166931710284</c:v>
                </c:pt>
                <c:pt idx="66">
                  <c:v>84.75322310152859</c:v>
                </c:pt>
                <c:pt idx="67">
                  <c:v>84.720279271321942</c:v>
                </c:pt>
                <c:pt idx="68">
                  <c:v>84.687335441090312</c:v>
                </c:pt>
                <c:pt idx="69">
                  <c:v>84.654391610833457</c:v>
                </c:pt>
                <c:pt idx="70">
                  <c:v>84.62144778055125</c:v>
                </c:pt>
                <c:pt idx="71">
                  <c:v>84.588503950243421</c:v>
                </c:pt>
                <c:pt idx="72">
                  <c:v>84.555560119909842</c:v>
                </c:pt>
                <c:pt idx="73">
                  <c:v>84.522616289550172</c:v>
                </c:pt>
                <c:pt idx="74">
                  <c:v>84.48967245916441</c:v>
                </c:pt>
                <c:pt idx="75">
                  <c:v>84.456728628752245</c:v>
                </c:pt>
                <c:pt idx="76">
                  <c:v>84.423784798313477</c:v>
                </c:pt>
                <c:pt idx="77">
                  <c:v>84.39084096784795</c:v>
                </c:pt>
                <c:pt idx="78">
                  <c:v>84.357897137355423</c:v>
                </c:pt>
                <c:pt idx="79">
                  <c:v>84.324953306835724</c:v>
                </c:pt>
                <c:pt idx="80">
                  <c:v>84.292009476288555</c:v>
                </c:pt>
                <c:pt idx="81">
                  <c:v>84.259065645713775</c:v>
                </c:pt>
                <c:pt idx="82">
                  <c:v>84.226121815111256</c:v>
                </c:pt>
                <c:pt idx="83">
                  <c:v>84.193177984480641</c:v>
                </c:pt>
                <c:pt idx="84">
                  <c:v>84.160234153821762</c:v>
                </c:pt>
                <c:pt idx="85">
                  <c:v>84.127290323134432</c:v>
                </c:pt>
                <c:pt idx="86">
                  <c:v>84.094346492418438</c:v>
                </c:pt>
                <c:pt idx="87">
                  <c:v>84.061402661673526</c:v>
                </c:pt>
                <c:pt idx="88">
                  <c:v>84.028458830899538</c:v>
                </c:pt>
                <c:pt idx="89">
                  <c:v>83.995515000096191</c:v>
                </c:pt>
                <c:pt idx="90">
                  <c:v>83.962571169263271</c:v>
                </c:pt>
                <c:pt idx="91">
                  <c:v>83.929627338400522</c:v>
                </c:pt>
                <c:pt idx="92">
                  <c:v>83.896683507507817</c:v>
                </c:pt>
                <c:pt idx="93">
                  <c:v>83.863739676584842</c:v>
                </c:pt>
                <c:pt idx="94">
                  <c:v>83.830795845631428</c:v>
                </c:pt>
                <c:pt idx="95">
                  <c:v>83.797852014647262</c:v>
                </c:pt>
                <c:pt idx="96">
                  <c:v>83.764908183632159</c:v>
                </c:pt>
                <c:pt idx="97">
                  <c:v>83.731964352585891</c:v>
                </c:pt>
                <c:pt idx="98">
                  <c:v>83.699020521508217</c:v>
                </c:pt>
                <c:pt idx="99">
                  <c:v>83.666076690398853</c:v>
                </c:pt>
                <c:pt idx="100">
                  <c:v>83.633132859257671</c:v>
                </c:pt>
                <c:pt idx="101">
                  <c:v>83.600189028084287</c:v>
                </c:pt>
                <c:pt idx="102">
                  <c:v>83.567245196878517</c:v>
                </c:pt>
                <c:pt idx="103">
                  <c:v>83.534301365640147</c:v>
                </c:pt>
                <c:pt idx="104">
                  <c:v>83.501357534368907</c:v>
                </c:pt>
                <c:pt idx="105">
                  <c:v>83.468413703064556</c:v>
                </c:pt>
                <c:pt idx="106">
                  <c:v>83.435469871726809</c:v>
                </c:pt>
                <c:pt idx="107">
                  <c:v>83.402526040355411</c:v>
                </c:pt>
                <c:pt idx="108">
                  <c:v>83.369582208950106</c:v>
                </c:pt>
                <c:pt idx="109">
                  <c:v>83.336638377510766</c:v>
                </c:pt>
                <c:pt idx="110">
                  <c:v>83.303694546036894</c:v>
                </c:pt>
                <c:pt idx="111">
                  <c:v>83.270750714528376</c:v>
                </c:pt>
                <c:pt idx="112">
                  <c:v>83.237806882984955</c:v>
                </c:pt>
                <c:pt idx="113">
                  <c:v>83.204863051406321</c:v>
                </c:pt>
                <c:pt idx="114">
                  <c:v>83.171919219792244</c:v>
                </c:pt>
                <c:pt idx="115">
                  <c:v>83.13897538814237</c:v>
                </c:pt>
                <c:pt idx="116">
                  <c:v>83.106031556456514</c:v>
                </c:pt>
                <c:pt idx="117">
                  <c:v>83.073087724734407</c:v>
                </c:pt>
                <c:pt idx="118">
                  <c:v>83.040143892975749</c:v>
                </c:pt>
                <c:pt idx="119">
                  <c:v>83.0072000611802</c:v>
                </c:pt>
                <c:pt idx="120">
                  <c:v>82.974256229347517</c:v>
                </c:pt>
                <c:pt idx="121">
                  <c:v>82.941312397477489</c:v>
                </c:pt>
                <c:pt idx="122">
                  <c:v>82.908368565569788</c:v>
                </c:pt>
                <c:pt idx="123">
                  <c:v>82.875424733624072</c:v>
                </c:pt>
                <c:pt idx="124">
                  <c:v>82.842480901640158</c:v>
                </c:pt>
                <c:pt idx="125">
                  <c:v>82.809537069617548</c:v>
                </c:pt>
                <c:pt idx="126">
                  <c:v>82.776593237556213</c:v>
                </c:pt>
                <c:pt idx="127">
                  <c:v>82.743649405455699</c:v>
                </c:pt>
                <c:pt idx="128">
                  <c:v>82.710705573315764</c:v>
                </c:pt>
                <c:pt idx="129">
                  <c:v>82.67776174113601</c:v>
                </c:pt>
                <c:pt idx="130">
                  <c:v>82.644817908916352</c:v>
                </c:pt>
                <c:pt idx="131">
                  <c:v>82.611874076656221</c:v>
                </c:pt>
                <c:pt idx="132">
                  <c:v>82.578930244355519</c:v>
                </c:pt>
                <c:pt idx="133">
                  <c:v>82.545986412013775</c:v>
                </c:pt>
                <c:pt idx="134">
                  <c:v>82.513042579630849</c:v>
                </c:pt>
                <c:pt idx="135">
                  <c:v>82.480098747206242</c:v>
                </c:pt>
                <c:pt idx="136">
                  <c:v>82.44715491473977</c:v>
                </c:pt>
                <c:pt idx="137">
                  <c:v>82.414211082231091</c:v>
                </c:pt>
                <c:pt idx="138">
                  <c:v>82.38126724967978</c:v>
                </c:pt>
                <c:pt idx="139">
                  <c:v>82.348323417085737</c:v>
                </c:pt>
                <c:pt idx="140">
                  <c:v>82.315379584448394</c:v>
                </c:pt>
                <c:pt idx="141">
                  <c:v>82.282435751767551</c:v>
                </c:pt>
                <c:pt idx="142">
                  <c:v>82.249491919042754</c:v>
                </c:pt>
                <c:pt idx="143">
                  <c:v>82.216548086273789</c:v>
                </c:pt>
                <c:pt idx="144">
                  <c:v>82.183604253460473</c:v>
                </c:pt>
                <c:pt idx="145">
                  <c:v>82.150660420602122</c:v>
                </c:pt>
                <c:pt idx="146">
                  <c:v>82.117716587698567</c:v>
                </c:pt>
                <c:pt idx="147">
                  <c:v>82.08477275474948</c:v>
                </c:pt>
                <c:pt idx="148">
                  <c:v>82.051828921754577</c:v>
                </c:pt>
                <c:pt idx="149">
                  <c:v>82.018885088713262</c:v>
                </c:pt>
                <c:pt idx="150">
                  <c:v>81.985941255625391</c:v>
                </c:pt>
                <c:pt idx="151">
                  <c:v>81.952997422490697</c:v>
                </c:pt>
                <c:pt idx="152">
                  <c:v>81.920053589308623</c:v>
                </c:pt>
                <c:pt idx="153">
                  <c:v>81.887109756078729</c:v>
                </c:pt>
                <c:pt idx="154">
                  <c:v>81.854165922800931</c:v>
                </c:pt>
                <c:pt idx="155">
                  <c:v>81.821222089474688</c:v>
                </c:pt>
                <c:pt idx="156">
                  <c:v>81.788278256099659</c:v>
                </c:pt>
                <c:pt idx="157">
                  <c:v>81.755334422675503</c:v>
                </c:pt>
                <c:pt idx="158">
                  <c:v>81.722390589201922</c:v>
                </c:pt>
                <c:pt idx="159">
                  <c:v>81.689446755678304</c:v>
                </c:pt>
                <c:pt idx="160">
                  <c:v>81.656502922104465</c:v>
                </c:pt>
                <c:pt idx="161">
                  <c:v>81.623559088479922</c:v>
                </c:pt>
                <c:pt idx="162">
                  <c:v>81.590615254804391</c:v>
                </c:pt>
                <c:pt idx="163">
                  <c:v>81.557671421077416</c:v>
                </c:pt>
                <c:pt idx="164">
                  <c:v>81.524727587298599</c:v>
                </c:pt>
                <c:pt idx="165">
                  <c:v>81.491783753467644</c:v>
                </c:pt>
                <c:pt idx="166">
                  <c:v>81.458839919583966</c:v>
                </c:pt>
                <c:pt idx="167">
                  <c:v>81.425896085647224</c:v>
                </c:pt>
                <c:pt idx="168">
                  <c:v>81.392952251657192</c:v>
                </c:pt>
                <c:pt idx="169">
                  <c:v>81.360008417613315</c:v>
                </c:pt>
                <c:pt idx="170">
                  <c:v>81.327064583515096</c:v>
                </c:pt>
                <c:pt idx="171">
                  <c:v>81.294120749362349</c:v>
                </c:pt>
                <c:pt idx="172">
                  <c:v>81.261176915154451</c:v>
                </c:pt>
                <c:pt idx="173">
                  <c:v>81.22823308089103</c:v>
                </c:pt>
                <c:pt idx="174">
                  <c:v>81.195289246571804</c:v>
                </c:pt>
                <c:pt idx="175">
                  <c:v>81.162345412196203</c:v>
                </c:pt>
                <c:pt idx="176">
                  <c:v>81.129401577763815</c:v>
                </c:pt>
                <c:pt idx="177">
                  <c:v>81.096457743274257</c:v>
                </c:pt>
                <c:pt idx="178">
                  <c:v>81.063513908727103</c:v>
                </c:pt>
                <c:pt idx="179">
                  <c:v>81.030570074121883</c:v>
                </c:pt>
                <c:pt idx="180">
                  <c:v>80.997626239458071</c:v>
                </c:pt>
                <c:pt idx="181">
                  <c:v>80.964682404735299</c:v>
                </c:pt>
                <c:pt idx="182">
                  <c:v>80.931738569953126</c:v>
                </c:pt>
                <c:pt idx="183">
                  <c:v>80.898794735111053</c:v>
                </c:pt>
                <c:pt idx="184">
                  <c:v>80.865850900208741</c:v>
                </c:pt>
                <c:pt idx="185">
                  <c:v>80.832907065245635</c:v>
                </c:pt>
                <c:pt idx="186">
                  <c:v>80.799963230221294</c:v>
                </c:pt>
                <c:pt idx="187">
                  <c:v>80.76701939513525</c:v>
                </c:pt>
                <c:pt idx="188">
                  <c:v>80.734075559987048</c:v>
                </c:pt>
                <c:pt idx="189">
                  <c:v>80.701131724776175</c:v>
                </c:pt>
                <c:pt idx="190">
                  <c:v>80.668187889502178</c:v>
                </c:pt>
                <c:pt idx="191">
                  <c:v>80.635244054164616</c:v>
                </c:pt>
                <c:pt idx="192">
                  <c:v>80.602300218762949</c:v>
                </c:pt>
                <c:pt idx="193">
                  <c:v>80.56935638329665</c:v>
                </c:pt>
                <c:pt idx="194">
                  <c:v>80.536412547765295</c:v>
                </c:pt>
                <c:pt idx="195">
                  <c:v>80.503468712168484</c:v>
                </c:pt>
                <c:pt idx="196">
                  <c:v>80.470524876505436</c:v>
                </c:pt>
                <c:pt idx="197">
                  <c:v>80.437581040775967</c:v>
                </c:pt>
                <c:pt idx="198">
                  <c:v>80.404637204979394</c:v>
                </c:pt>
                <c:pt idx="199">
                  <c:v>80.371693369115292</c:v>
                </c:pt>
                <c:pt idx="200">
                  <c:v>80.33874953318292</c:v>
                </c:pt>
                <c:pt idx="201">
                  <c:v>80.305805697182038</c:v>
                </c:pt>
                <c:pt idx="202">
                  <c:v>80.272861861111977</c:v>
                </c:pt>
                <c:pt idx="203">
                  <c:v>80.239918024972241</c:v>
                </c:pt>
                <c:pt idx="204">
                  <c:v>80.206974188762331</c:v>
                </c:pt>
                <c:pt idx="205">
                  <c:v>80.174030352481779</c:v>
                </c:pt>
                <c:pt idx="206">
                  <c:v>80.14108651612986</c:v>
                </c:pt>
                <c:pt idx="207">
                  <c:v>80.108142679706091</c:v>
                </c:pt>
                <c:pt idx="208">
                  <c:v>80.075198843209989</c:v>
                </c:pt>
                <c:pt idx="209">
                  <c:v>80.042255006641128</c:v>
                </c:pt>
                <c:pt idx="210">
                  <c:v>80.009311169998639</c:v>
                </c:pt>
                <c:pt idx="211">
                  <c:v>79.976367333282127</c:v>
                </c:pt>
                <c:pt idx="212">
                  <c:v>79.94342349649105</c:v>
                </c:pt>
                <c:pt idx="213">
                  <c:v>79.910479659624855</c:v>
                </c:pt>
                <c:pt idx="214">
                  <c:v>79.877535822682987</c:v>
                </c:pt>
                <c:pt idx="215">
                  <c:v>79.844591985664621</c:v>
                </c:pt>
                <c:pt idx="216">
                  <c:v>79.811648148569503</c:v>
                </c:pt>
                <c:pt idx="217">
                  <c:v>79.778704311396837</c:v>
                </c:pt>
                <c:pt idx="218">
                  <c:v>79.745760474146223</c:v>
                </c:pt>
                <c:pt idx="219">
                  <c:v>79.712816636816868</c:v>
                </c:pt>
                <c:pt idx="220">
                  <c:v>79.679872799408329</c:v>
                </c:pt>
                <c:pt idx="221">
                  <c:v>79.646928961919883</c:v>
                </c:pt>
                <c:pt idx="222">
                  <c:v>79.613985124350961</c:v>
                </c:pt>
                <c:pt idx="223">
                  <c:v>79.581041286700952</c:v>
                </c:pt>
                <c:pt idx="224">
                  <c:v>79.548097448969258</c:v>
                </c:pt>
                <c:pt idx="225">
                  <c:v>79.515153611155242</c:v>
                </c:pt>
                <c:pt idx="226">
                  <c:v>79.482209773258262</c:v>
                </c:pt>
                <c:pt idx="227">
                  <c:v>79.449265935277765</c:v>
                </c:pt>
                <c:pt idx="228">
                  <c:v>79.416322097212984</c:v>
                </c:pt>
                <c:pt idx="229">
                  <c:v>79.38337825906342</c:v>
                </c:pt>
                <c:pt idx="230">
                  <c:v>79.350434420828321</c:v>
                </c:pt>
                <c:pt idx="231">
                  <c:v>79.317490582507048</c:v>
                </c:pt>
                <c:pt idx="232">
                  <c:v>79.284546744098975</c:v>
                </c:pt>
                <c:pt idx="233">
                  <c:v>79.251602905603448</c:v>
                </c:pt>
                <c:pt idx="234">
                  <c:v>79.2186590670198</c:v>
                </c:pt>
                <c:pt idx="235">
                  <c:v>79.185715228347348</c:v>
                </c:pt>
                <c:pt idx="236">
                  <c:v>79.152771389585439</c:v>
                </c:pt>
                <c:pt idx="237">
                  <c:v>79.119827550733291</c:v>
                </c:pt>
                <c:pt idx="238">
                  <c:v>79.086883711790279</c:v>
                </c:pt>
                <c:pt idx="239">
                  <c:v>79.053939872755791</c:v>
                </c:pt>
                <c:pt idx="240">
                  <c:v>79.020996033629075</c:v>
                </c:pt>
                <c:pt idx="241">
                  <c:v>78.988052194409335</c:v>
                </c:pt>
                <c:pt idx="242">
                  <c:v>78.95510835509603</c:v>
                </c:pt>
                <c:pt idx="243">
                  <c:v>78.922164515688337</c:v>
                </c:pt>
                <c:pt idx="244">
                  <c:v>78.889220676185502</c:v>
                </c:pt>
                <c:pt idx="245">
                  <c:v>78.856276836586972</c:v>
                </c:pt>
                <c:pt idx="246">
                  <c:v>78.823332996891807</c:v>
                </c:pt>
                <c:pt idx="247">
                  <c:v>78.79038915709944</c:v>
                </c:pt>
                <c:pt idx="248">
                  <c:v>78.757445317209061</c:v>
                </c:pt>
                <c:pt idx="249">
                  <c:v>78.724501477219818</c:v>
                </c:pt>
                <c:pt idx="250">
                  <c:v>78.69155763713124</c:v>
                </c:pt>
                <c:pt idx="251">
                  <c:v>78.658613796942277</c:v>
                </c:pt>
                <c:pt idx="252">
                  <c:v>78.625669956652317</c:v>
                </c:pt>
                <c:pt idx="253">
                  <c:v>78.592726116260565</c:v>
                </c:pt>
                <c:pt idx="254">
                  <c:v>78.559782275766224</c:v>
                </c:pt>
                <c:pt idx="255">
                  <c:v>78.526838435168557</c:v>
                </c:pt>
                <c:pt idx="256">
                  <c:v>78.493894594466681</c:v>
                </c:pt>
                <c:pt idx="257">
                  <c:v>78.460950753659958</c:v>
                </c:pt>
                <c:pt idx="258">
                  <c:v>78.428006912747449</c:v>
                </c:pt>
                <c:pt idx="259">
                  <c:v>78.395063071728387</c:v>
                </c:pt>
                <c:pt idx="260">
                  <c:v>78.362119230602019</c:v>
                </c:pt>
                <c:pt idx="261">
                  <c:v>78.329175389367478</c:v>
                </c:pt>
                <c:pt idx="262">
                  <c:v>78.296231548023925</c:v>
                </c:pt>
                <c:pt idx="263">
                  <c:v>78.26328770657058</c:v>
                </c:pt>
                <c:pt idx="264">
                  <c:v>78.230343865006503</c:v>
                </c:pt>
                <c:pt idx="265">
                  <c:v>78.19740002333107</c:v>
                </c:pt>
                <c:pt idx="266">
                  <c:v>78.164456181543201</c:v>
                </c:pt>
                <c:pt idx="267">
                  <c:v>78.1315123396421</c:v>
                </c:pt>
                <c:pt idx="268">
                  <c:v>78.098568497626971</c:v>
                </c:pt>
                <c:pt idx="269">
                  <c:v>78.065624655496876</c:v>
                </c:pt>
                <c:pt idx="270">
                  <c:v>78.032680813250963</c:v>
                </c:pt>
                <c:pt idx="271">
                  <c:v>77.999736970888392</c:v>
                </c:pt>
                <c:pt idx="272">
                  <c:v>77.96679312840827</c:v>
                </c:pt>
                <c:pt idx="273">
                  <c:v>77.933849285809629</c:v>
                </c:pt>
                <c:pt idx="274">
                  <c:v>77.900905443091546</c:v>
                </c:pt>
                <c:pt idx="275">
                  <c:v>77.867961600253295</c:v>
                </c:pt>
                <c:pt idx="276">
                  <c:v>77.835017757293755</c:v>
                </c:pt>
                <c:pt idx="277">
                  <c:v>77.802073914212144</c:v>
                </c:pt>
                <c:pt idx="278">
                  <c:v>77.76913007100751</c:v>
                </c:pt>
                <c:pt idx="279">
                  <c:v>77.736186227678829</c:v>
                </c:pt>
                <c:pt idx="280">
                  <c:v>77.703242384225192</c:v>
                </c:pt>
                <c:pt idx="281">
                  <c:v>77.67029854064576</c:v>
                </c:pt>
                <c:pt idx="282">
                  <c:v>77.637354696939298</c:v>
                </c:pt>
                <c:pt idx="283">
                  <c:v>77.60441085310525</c:v>
                </c:pt>
                <c:pt idx="284">
                  <c:v>77.571467009142268</c:v>
                </c:pt>
                <c:pt idx="285">
                  <c:v>77.538523165049526</c:v>
                </c:pt>
                <c:pt idx="286">
                  <c:v>77.505579320826058</c:v>
                </c:pt>
                <c:pt idx="287">
                  <c:v>77.472635476470785</c:v>
                </c:pt>
                <c:pt idx="288">
                  <c:v>77.439691631982882</c:v>
                </c:pt>
                <c:pt idx="289">
                  <c:v>77.406747787361155</c:v>
                </c:pt>
                <c:pt idx="290">
                  <c:v>77.373803942604638</c:v>
                </c:pt>
                <c:pt idx="291">
                  <c:v>77.340860097712337</c:v>
                </c:pt>
                <c:pt idx="292">
                  <c:v>77.307916252683214</c:v>
                </c:pt>
                <c:pt idx="293">
                  <c:v>77.274972407516117</c:v>
                </c:pt>
                <c:pt idx="294">
                  <c:v>77.242028562210152</c:v>
                </c:pt>
                <c:pt idx="295">
                  <c:v>77.20908471676421</c:v>
                </c:pt>
                <c:pt idx="296">
                  <c:v>77.176140871177125</c:v>
                </c:pt>
                <c:pt idx="297">
                  <c:v>77.143197025447975</c:v>
                </c:pt>
                <c:pt idx="298">
                  <c:v>77.110253179575594</c:v>
                </c:pt>
                <c:pt idx="299">
                  <c:v>77.077309333558915</c:v>
                </c:pt>
                <c:pt idx="300">
                  <c:v>77.044365487396831</c:v>
                </c:pt>
                <c:pt idx="301">
                  <c:v>77.011421641088205</c:v>
                </c:pt>
                <c:pt idx="302">
                  <c:v>76.978477794632013</c:v>
                </c:pt>
                <c:pt idx="303">
                  <c:v>76.94553394802702</c:v>
                </c:pt>
                <c:pt idx="304">
                  <c:v>76.91259010127213</c:v>
                </c:pt>
                <c:pt idx="305">
                  <c:v>76.879646254366264</c:v>
                </c:pt>
                <c:pt idx="306">
                  <c:v>76.846702407308186</c:v>
                </c:pt>
                <c:pt idx="307">
                  <c:v>76.813758560096815</c:v>
                </c:pt>
                <c:pt idx="308">
                  <c:v>76.780814712730916</c:v>
                </c:pt>
                <c:pt idx="309">
                  <c:v>76.747870865209336</c:v>
                </c:pt>
                <c:pt idx="310">
                  <c:v>76.714927017530925</c:v>
                </c:pt>
                <c:pt idx="311">
                  <c:v>76.681983169694377</c:v>
                </c:pt>
                <c:pt idx="312">
                  <c:v>76.649039321698652</c:v>
                </c:pt>
                <c:pt idx="313">
                  <c:v>76.616095473542458</c:v>
                </c:pt>
                <c:pt idx="314">
                  <c:v>76.583151625224517</c:v>
                </c:pt>
                <c:pt idx="315">
                  <c:v>76.550207776743633</c:v>
                </c:pt>
                <c:pt idx="316">
                  <c:v>76.517263928098643</c:v>
                </c:pt>
                <c:pt idx="317">
                  <c:v>76.484320079288167</c:v>
                </c:pt>
                <c:pt idx="318">
                  <c:v>76.451376230311055</c:v>
                </c:pt>
                <c:pt idx="319">
                  <c:v>76.418432381166014</c:v>
                </c:pt>
                <c:pt idx="320">
                  <c:v>76.38548853185182</c:v>
                </c:pt>
                <c:pt idx="321">
                  <c:v>76.352544682366982</c:v>
                </c:pt>
                <c:pt idx="322">
                  <c:v>76.319600832710378</c:v>
                </c:pt>
                <c:pt idx="323">
                  <c:v>76.286656982880615</c:v>
                </c:pt>
                <c:pt idx="324">
                  <c:v>76.253713132876499</c:v>
                </c:pt>
                <c:pt idx="325">
                  <c:v>76.220769282696551</c:v>
                </c:pt>
                <c:pt idx="326">
                  <c:v>76.187825432339523</c:v>
                </c:pt>
                <c:pt idx="327">
                  <c:v>76.154881581804005</c:v>
                </c:pt>
                <c:pt idx="328">
                  <c:v>76.121937731088678</c:v>
                </c:pt>
                <c:pt idx="329">
                  <c:v>76.088993880192234</c:v>
                </c:pt>
                <c:pt idx="330">
                  <c:v>76.056050029113209</c:v>
                </c:pt>
                <c:pt idx="331">
                  <c:v>76.023106177850252</c:v>
                </c:pt>
                <c:pt idx="332">
                  <c:v>75.990162326401872</c:v>
                </c:pt>
                <c:pt idx="333">
                  <c:v>75.957218474766762</c:v>
                </c:pt>
                <c:pt idx="334">
                  <c:v>75.924274622943472</c:v>
                </c:pt>
                <c:pt idx="335">
                  <c:v>75.891330770930622</c:v>
                </c:pt>
                <c:pt idx="336">
                  <c:v>75.858386918726652</c:v>
                </c:pt>
                <c:pt idx="337">
                  <c:v>75.825443066330195</c:v>
                </c:pt>
                <c:pt idx="338">
                  <c:v>75.792499213739703</c:v>
                </c:pt>
                <c:pt idx="339">
                  <c:v>75.759555360953769</c:v>
                </c:pt>
                <c:pt idx="340">
                  <c:v>75.726611507970873</c:v>
                </c:pt>
                <c:pt idx="341">
                  <c:v>75.693667654789564</c:v>
                </c:pt>
                <c:pt idx="342">
                  <c:v>75.660723801408253</c:v>
                </c:pt>
                <c:pt idx="343">
                  <c:v>75.62777994782553</c:v>
                </c:pt>
                <c:pt idx="344">
                  <c:v>75.59483609403982</c:v>
                </c:pt>
                <c:pt idx="345">
                  <c:v>75.561892240049474</c:v>
                </c:pt>
                <c:pt idx="346">
                  <c:v>75.528948385852999</c:v>
                </c:pt>
                <c:pt idx="347">
                  <c:v>75.496004531448932</c:v>
                </c:pt>
                <c:pt idx="348">
                  <c:v>75.463060676835482</c:v>
                </c:pt>
                <c:pt idx="349">
                  <c:v>75.430116822011186</c:v>
                </c:pt>
                <c:pt idx="350">
                  <c:v>75.397172966974452</c:v>
                </c:pt>
                <c:pt idx="351">
                  <c:v>75.364229111723674</c:v>
                </c:pt>
                <c:pt idx="352">
                  <c:v>75.331285256257118</c:v>
                </c:pt>
                <c:pt idx="353">
                  <c:v>75.298341400573236</c:v>
                </c:pt>
                <c:pt idx="354">
                  <c:v>75.265397544670293</c:v>
                </c:pt>
                <c:pt idx="355">
                  <c:v>75.232453688546684</c:v>
                </c:pt>
                <c:pt idx="356">
                  <c:v>75.199509832200746</c:v>
                </c:pt>
                <c:pt idx="357">
                  <c:v>75.16656597563076</c:v>
                </c:pt>
                <c:pt idx="358">
                  <c:v>75.133622118835007</c:v>
                </c:pt>
                <c:pt idx="359">
                  <c:v>75.10067826181168</c:v>
                </c:pt>
                <c:pt idx="360">
                  <c:v>75.067734404559246</c:v>
                </c:pt>
                <c:pt idx="361">
                  <c:v>75.034790547075858</c:v>
                </c:pt>
                <c:pt idx="362">
                  <c:v>75.00184668935978</c:v>
                </c:pt>
                <c:pt idx="363">
                  <c:v>74.968902831409125</c:v>
                </c:pt>
                <c:pt idx="364">
                  <c:v>74.935958973222213</c:v>
                </c:pt>
                <c:pt idx="365">
                  <c:v>74.90301511479727</c:v>
                </c:pt>
                <c:pt idx="366">
                  <c:v>74.870071256132377</c:v>
                </c:pt>
                <c:pt idx="367">
                  <c:v>74.837127397225856</c:v>
                </c:pt>
                <c:pt idx="368">
                  <c:v>74.804183538075733</c:v>
                </c:pt>
                <c:pt idx="369">
                  <c:v>74.771239678680217</c:v>
                </c:pt>
                <c:pt idx="370">
                  <c:v>74.738295819037489</c:v>
                </c:pt>
                <c:pt idx="371">
                  <c:v>74.705351959145474</c:v>
                </c:pt>
                <c:pt idx="372">
                  <c:v>74.672408099002411</c:v>
                </c:pt>
                <c:pt idx="373">
                  <c:v>74.639464238606465</c:v>
                </c:pt>
                <c:pt idx="374">
                  <c:v>74.606520377955576</c:v>
                </c:pt>
                <c:pt idx="375">
                  <c:v>74.573576517047954</c:v>
                </c:pt>
                <c:pt idx="376">
                  <c:v>74.540632655881453</c:v>
                </c:pt>
                <c:pt idx="377">
                  <c:v>74.507688794454182</c:v>
                </c:pt>
                <c:pt idx="378">
                  <c:v>74.474744932764253</c:v>
                </c:pt>
                <c:pt idx="379">
                  <c:v>74.441801070809433</c:v>
                </c:pt>
                <c:pt idx="380">
                  <c:v>74.408857208587975</c:v>
                </c:pt>
                <c:pt idx="381">
                  <c:v>74.37591334609769</c:v>
                </c:pt>
                <c:pt idx="382">
                  <c:v>74.342969483336503</c:v>
                </c:pt>
                <c:pt idx="383">
                  <c:v>74.310025620302497</c:v>
                </c:pt>
                <c:pt idx="384">
                  <c:v>74.27708175699351</c:v>
                </c:pt>
                <c:pt idx="385">
                  <c:v>74.244137893407455</c:v>
                </c:pt>
                <c:pt idx="386">
                  <c:v>74.211194029542128</c:v>
                </c:pt>
                <c:pt idx="387">
                  <c:v>74.178250165395582</c:v>
                </c:pt>
                <c:pt idx="388">
                  <c:v>74.145306300965558</c:v>
                </c:pt>
                <c:pt idx="389">
                  <c:v>74.112362436249882</c:v>
                </c:pt>
                <c:pt idx="390">
                  <c:v>74.079418571246492</c:v>
                </c:pt>
                <c:pt idx="391">
                  <c:v>74.046474705953059</c:v>
                </c:pt>
                <c:pt idx="392">
                  <c:v>74.013530840367451</c:v>
                </c:pt>
                <c:pt idx="393">
                  <c:v>73.980586974487451</c:v>
                </c:pt>
                <c:pt idx="394">
                  <c:v>73.947643108310842</c:v>
                </c:pt>
                <c:pt idx="395">
                  <c:v>73.914699241835336</c:v>
                </c:pt>
                <c:pt idx="396">
                  <c:v>73.881755375058546</c:v>
                </c:pt>
                <c:pt idx="397">
                  <c:v>73.848811507978368</c:v>
                </c:pt>
                <c:pt idx="398">
                  <c:v>73.815867640592373</c:v>
                </c:pt>
                <c:pt idx="399">
                  <c:v>73.782923772898272</c:v>
                </c:pt>
                <c:pt idx="400">
                  <c:v>73.749979904893721</c:v>
                </c:pt>
                <c:pt idx="401">
                  <c:v>73.717036036576317</c:v>
                </c:pt>
                <c:pt idx="402">
                  <c:v>73.684092167943689</c:v>
                </c:pt>
                <c:pt idx="403">
                  <c:v>73.65114829899349</c:v>
                </c:pt>
                <c:pt idx="404">
                  <c:v>73.618204429723221</c:v>
                </c:pt>
                <c:pt idx="405">
                  <c:v>73.585260560130521</c:v>
                </c:pt>
                <c:pt idx="406">
                  <c:v>73.552316690212891</c:v>
                </c:pt>
                <c:pt idx="407">
                  <c:v>73.519372819967799</c:v>
                </c:pt>
                <c:pt idx="408">
                  <c:v>73.486428949392916</c:v>
                </c:pt>
                <c:pt idx="409">
                  <c:v>73.453485078485613</c:v>
                </c:pt>
                <c:pt idx="410">
                  <c:v>73.420541207243346</c:v>
                </c:pt>
                <c:pt idx="411">
                  <c:v>73.387597335663642</c:v>
                </c:pt>
                <c:pt idx="412">
                  <c:v>73.354653463743887</c:v>
                </c:pt>
                <c:pt idx="413">
                  <c:v>73.321709591481508</c:v>
                </c:pt>
                <c:pt idx="414">
                  <c:v>73.288765718873876</c:v>
                </c:pt>
                <c:pt idx="415">
                  <c:v>73.255821845918319</c:v>
                </c:pt>
                <c:pt idx="416">
                  <c:v>73.222877972612309</c:v>
                </c:pt>
                <c:pt idx="417">
                  <c:v>73.189934098953003</c:v>
                </c:pt>
                <c:pt idx="418">
                  <c:v>73.156990224937857</c:v>
                </c:pt>
                <c:pt idx="419">
                  <c:v>73.124046350564115</c:v>
                </c:pt>
                <c:pt idx="420">
                  <c:v>73.09110247582916</c:v>
                </c:pt>
                <c:pt idx="421">
                  <c:v>73.058158600730081</c:v>
                </c:pt>
                <c:pt idx="422">
                  <c:v>73.025214725264021</c:v>
                </c:pt>
                <c:pt idx="423">
                  <c:v>72.992270849428493</c:v>
                </c:pt>
                <c:pt idx="424">
                  <c:v>72.959326973220413</c:v>
                </c:pt>
                <c:pt idx="425">
                  <c:v>72.926383096637039</c:v>
                </c:pt>
                <c:pt idx="426">
                  <c:v>72.893439219675599</c:v>
                </c:pt>
                <c:pt idx="427">
                  <c:v>72.860495342333081</c:v>
                </c:pt>
                <c:pt idx="428">
                  <c:v>72.827551464606543</c:v>
                </c:pt>
                <c:pt idx="429">
                  <c:v>72.794607586493242</c:v>
                </c:pt>
                <c:pt idx="430">
                  <c:v>72.761663707990152</c:v>
                </c:pt>
                <c:pt idx="431">
                  <c:v>72.728719829094246</c:v>
                </c:pt>
                <c:pt idx="432">
                  <c:v>72.695775949802709</c:v>
                </c:pt>
                <c:pt idx="433">
                  <c:v>72.662832070112287</c:v>
                </c:pt>
                <c:pt idx="434">
                  <c:v>72.629888190020097</c:v>
                </c:pt>
                <c:pt idx="435">
                  <c:v>72.596944309523039</c:v>
                </c:pt>
                <c:pt idx="436">
                  <c:v>72.564000428618002</c:v>
                </c:pt>
                <c:pt idx="437">
                  <c:v>72.531056547301887</c:v>
                </c:pt>
                <c:pt idx="438">
                  <c:v>72.498112665571654</c:v>
                </c:pt>
                <c:pt idx="439">
                  <c:v>72.465168783424062</c:v>
                </c:pt>
                <c:pt idx="440">
                  <c:v>72.432224900856056</c:v>
                </c:pt>
                <c:pt idx="441">
                  <c:v>72.39928101786424</c:v>
                </c:pt>
                <c:pt idx="442">
                  <c:v>72.366337134445502</c:v>
                </c:pt>
                <c:pt idx="443">
                  <c:v>72.333393250596501</c:v>
                </c:pt>
                <c:pt idx="444">
                  <c:v>72.300449366314069</c:v>
                </c:pt>
                <c:pt idx="445">
                  <c:v>72.267505481594924</c:v>
                </c:pt>
                <c:pt idx="446">
                  <c:v>72.23456159643564</c:v>
                </c:pt>
                <c:pt idx="447">
                  <c:v>72.201617710832949</c:v>
                </c:pt>
                <c:pt idx="448">
                  <c:v>72.168673824783326</c:v>
                </c:pt>
                <c:pt idx="449">
                  <c:v>72.135729938283561</c:v>
                </c:pt>
                <c:pt idx="450">
                  <c:v>72.102786051330085</c:v>
                </c:pt>
                <c:pt idx="451">
                  <c:v>72.069842163919532</c:v>
                </c:pt>
                <c:pt idx="452">
                  <c:v>72.03689827604839</c:v>
                </c:pt>
                <c:pt idx="453">
                  <c:v>72.003954387713208</c:v>
                </c:pt>
                <c:pt idx="454">
                  <c:v>71.971010498910317</c:v>
                </c:pt>
                <c:pt idx="455">
                  <c:v>71.938066609636294</c:v>
                </c:pt>
                <c:pt idx="456">
                  <c:v>71.905122719887387</c:v>
                </c:pt>
                <c:pt idx="457">
                  <c:v>71.872178829660228</c:v>
                </c:pt>
                <c:pt idx="458">
                  <c:v>71.839234938950952</c:v>
                </c:pt>
                <c:pt idx="459">
                  <c:v>71.806291047755991</c:v>
                </c:pt>
                <c:pt idx="460">
                  <c:v>71.773347156071708</c:v>
                </c:pt>
                <c:pt idx="461">
                  <c:v>71.740403263894137</c:v>
                </c:pt>
                <c:pt idx="462">
                  <c:v>71.707459371219869</c:v>
                </c:pt>
                <c:pt idx="463">
                  <c:v>71.674515478044796</c:v>
                </c:pt>
                <c:pt idx="464">
                  <c:v>71.641571584365266</c:v>
                </c:pt>
                <c:pt idx="465">
                  <c:v>71.608627690177386</c:v>
                </c:pt>
                <c:pt idx="466">
                  <c:v>71.575683795477403</c:v>
                </c:pt>
                <c:pt idx="467">
                  <c:v>71.542739900261211</c:v>
                </c:pt>
                <c:pt idx="468">
                  <c:v>71.509796004525086</c:v>
                </c:pt>
                <c:pt idx="469">
                  <c:v>71.476852108264936</c:v>
                </c:pt>
                <c:pt idx="470">
                  <c:v>71.443908211476867</c:v>
                </c:pt>
                <c:pt idx="471">
                  <c:v>71.410964314156701</c:v>
                </c:pt>
                <c:pt idx="472">
                  <c:v>71.378020416300686</c:v>
                </c:pt>
                <c:pt idx="473">
                  <c:v>71.345076517904289</c:v>
                </c:pt>
                <c:pt idx="474">
                  <c:v>71.312132618963858</c:v>
                </c:pt>
                <c:pt idx="475">
                  <c:v>71.279188719474988</c:v>
                </c:pt>
                <c:pt idx="476">
                  <c:v>71.2462448194335</c:v>
                </c:pt>
                <c:pt idx="477">
                  <c:v>71.213300918835444</c:v>
                </c:pt>
                <c:pt idx="478">
                  <c:v>71.180357017676187</c:v>
                </c:pt>
                <c:pt idx="479">
                  <c:v>71.147413115951693</c:v>
                </c:pt>
                <c:pt idx="480">
                  <c:v>71.114469213657671</c:v>
                </c:pt>
                <c:pt idx="481">
                  <c:v>71.081525310789758</c:v>
                </c:pt>
                <c:pt idx="482">
                  <c:v>71.048581407343505</c:v>
                </c:pt>
                <c:pt idx="483">
                  <c:v>71.015637503314522</c:v>
                </c:pt>
                <c:pt idx="484">
                  <c:v>70.982693598698489</c:v>
                </c:pt>
                <c:pt idx="485">
                  <c:v>70.949749693490858</c:v>
                </c:pt>
                <c:pt idx="486">
                  <c:v>70.916805787687096</c:v>
                </c:pt>
                <c:pt idx="487">
                  <c:v>70.883861881282769</c:v>
                </c:pt>
                <c:pt idx="488">
                  <c:v>70.850917974273216</c:v>
                </c:pt>
                <c:pt idx="489">
                  <c:v>70.817974066653704</c:v>
                </c:pt>
                <c:pt idx="490">
                  <c:v>70.785030158419858</c:v>
                </c:pt>
                <c:pt idx="491">
                  <c:v>70.752086249566958</c:v>
                </c:pt>
                <c:pt idx="492">
                  <c:v>70.719142340090016</c:v>
                </c:pt>
                <c:pt idx="493">
                  <c:v>70.686198429984557</c:v>
                </c:pt>
                <c:pt idx="494">
                  <c:v>70.653254519245777</c:v>
                </c:pt>
                <c:pt idx="495">
                  <c:v>70.620310607868603</c:v>
                </c:pt>
                <c:pt idx="496">
                  <c:v>70.587366695848544</c:v>
                </c:pt>
                <c:pt idx="497">
                  <c:v>70.554422783180414</c:v>
                </c:pt>
                <c:pt idx="498">
                  <c:v>70.521478869859379</c:v>
                </c:pt>
                <c:pt idx="499">
                  <c:v>70.488534955880468</c:v>
                </c:pt>
                <c:pt idx="500">
                  <c:v>70.455591041238691</c:v>
                </c:pt>
                <c:pt idx="501">
                  <c:v>70.422647125928933</c:v>
                </c:pt>
                <c:pt idx="502">
                  <c:v>70.389703209946276</c:v>
                </c:pt>
                <c:pt idx="503">
                  <c:v>70.356759293285506</c:v>
                </c:pt>
                <c:pt idx="504">
                  <c:v>70.323815375941336</c:v>
                </c:pt>
                <c:pt idx="505">
                  <c:v>70.290871457908594</c:v>
                </c:pt>
                <c:pt idx="506">
                  <c:v>70.257927539182162</c:v>
                </c:pt>
                <c:pt idx="507">
                  <c:v>70.224983619756728</c:v>
                </c:pt>
                <c:pt idx="508">
                  <c:v>70.192039699626903</c:v>
                </c:pt>
                <c:pt idx="509">
                  <c:v>70.159095778787361</c:v>
                </c:pt>
                <c:pt idx="510">
                  <c:v>70.126151857232713</c:v>
                </c:pt>
                <c:pt idx="511">
                  <c:v>70.093207934957491</c:v>
                </c:pt>
                <c:pt idx="512">
                  <c:v>70.060264011956292</c:v>
                </c:pt>
                <c:pt idx="513">
                  <c:v>70.027320088223476</c:v>
                </c:pt>
                <c:pt idx="514">
                  <c:v>69.9943761637535</c:v>
                </c:pt>
                <c:pt idx="515">
                  <c:v>69.961432238540695</c:v>
                </c:pt>
                <c:pt idx="516">
                  <c:v>69.928488312579461</c:v>
                </c:pt>
                <c:pt idx="517">
                  <c:v>69.895544385864255</c:v>
                </c:pt>
                <c:pt idx="518">
                  <c:v>69.862600458389096</c:v>
                </c:pt>
                <c:pt idx="519">
                  <c:v>69.829656530148242</c:v>
                </c:pt>
                <c:pt idx="520">
                  <c:v>69.796712601136051</c:v>
                </c:pt>
                <c:pt idx="521">
                  <c:v>69.763768671346455</c:v>
                </c:pt>
                <c:pt idx="522">
                  <c:v>69.730824740773556</c:v>
                </c:pt>
                <c:pt idx="523">
                  <c:v>69.697880809411416</c:v>
                </c:pt>
                <c:pt idx="524">
                  <c:v>69.664936877254107</c:v>
                </c:pt>
                <c:pt idx="525">
                  <c:v>69.63199294429532</c:v>
                </c:pt>
                <c:pt idx="526">
                  <c:v>69.599049010529384</c:v>
                </c:pt>
                <c:pt idx="527">
                  <c:v>69.566105075949721</c:v>
                </c:pt>
                <c:pt idx="528">
                  <c:v>69.533161140550376</c:v>
                </c:pt>
                <c:pt idx="529">
                  <c:v>69.500217204325153</c:v>
                </c:pt>
                <c:pt idx="530">
                  <c:v>69.467273267267672</c:v>
                </c:pt>
                <c:pt idx="531">
                  <c:v>69.434329329371437</c:v>
                </c:pt>
                <c:pt idx="532">
                  <c:v>69.401385390630253</c:v>
                </c:pt>
                <c:pt idx="533">
                  <c:v>69.368441451037583</c:v>
                </c:pt>
                <c:pt idx="534">
                  <c:v>69.335497510587075</c:v>
                </c:pt>
                <c:pt idx="535">
                  <c:v>69.30255356927222</c:v>
                </c:pt>
                <c:pt idx="536">
                  <c:v>69.269609627086282</c:v>
                </c:pt>
                <c:pt idx="537">
                  <c:v>69.236665684022555</c:v>
                </c:pt>
                <c:pt idx="538">
                  <c:v>69.203721740074585</c:v>
                </c:pt>
                <c:pt idx="539">
                  <c:v>69.170777795235594</c:v>
                </c:pt>
                <c:pt idx="540">
                  <c:v>69.137833849498705</c:v>
                </c:pt>
                <c:pt idx="541">
                  <c:v>69.104889902857124</c:v>
                </c:pt>
                <c:pt idx="542">
                  <c:v>69.071945955304074</c:v>
                </c:pt>
                <c:pt idx="543">
                  <c:v>69.039002006832376</c:v>
                </c:pt>
                <c:pt idx="544">
                  <c:v>69.006058057435226</c:v>
                </c:pt>
                <c:pt idx="545">
                  <c:v>68.973114107105516</c:v>
                </c:pt>
                <c:pt idx="546">
                  <c:v>68.940170155836157</c:v>
                </c:pt>
                <c:pt idx="547">
                  <c:v>68.907226203619828</c:v>
                </c:pt>
                <c:pt idx="548">
                  <c:v>68.874282250449696</c:v>
                </c:pt>
                <c:pt idx="549">
                  <c:v>68.84133829631817</c:v>
                </c:pt>
                <c:pt idx="550">
                  <c:v>68.808394341218118</c:v>
                </c:pt>
                <c:pt idx="551">
                  <c:v>68.775450385141937</c:v>
                </c:pt>
                <c:pt idx="552">
                  <c:v>68.742506428082436</c:v>
                </c:pt>
                <c:pt idx="553">
                  <c:v>68.709562470032026</c:v>
                </c:pt>
                <c:pt idx="554">
                  <c:v>68.676618510983204</c:v>
                </c:pt>
                <c:pt idx="555">
                  <c:v>68.643674550928353</c:v>
                </c:pt>
                <c:pt idx="556">
                  <c:v>68.610730589859699</c:v>
                </c:pt>
                <c:pt idx="557">
                  <c:v>68.577786627769711</c:v>
                </c:pt>
                <c:pt idx="558">
                  <c:v>68.544842664650389</c:v>
                </c:pt>
                <c:pt idx="559">
                  <c:v>68.511898700494214</c:v>
                </c:pt>
                <c:pt idx="560">
                  <c:v>68.478954735292987</c:v>
                </c:pt>
                <c:pt idx="561">
                  <c:v>68.446010769038892</c:v>
                </c:pt>
                <c:pt idx="562">
                  <c:v>68.413066801723915</c:v>
                </c:pt>
                <c:pt idx="563">
                  <c:v>68.380122833339939</c:v>
                </c:pt>
                <c:pt idx="564">
                  <c:v>68.347178863878838</c:v>
                </c:pt>
                <c:pt idx="565">
                  <c:v>68.31423489333244</c:v>
                </c:pt>
                <c:pt idx="566">
                  <c:v>68.281290921692474</c:v>
                </c:pt>
                <c:pt idx="567">
                  <c:v>68.248346948950513</c:v>
                </c:pt>
                <c:pt idx="568">
                  <c:v>68.215402975098286</c:v>
                </c:pt>
                <c:pt idx="569">
                  <c:v>68.182459000127267</c:v>
                </c:pt>
                <c:pt idx="570">
                  <c:v>68.149515024029014</c:v>
                </c:pt>
                <c:pt idx="571">
                  <c:v>68.116571046795002</c:v>
                </c:pt>
                <c:pt idx="572">
                  <c:v>68.08362706841632</c:v>
                </c:pt>
                <c:pt idx="573">
                  <c:v>68.050683088884483</c:v>
                </c:pt>
                <c:pt idx="574">
                  <c:v>68.017739108190682</c:v>
                </c:pt>
                <c:pt idx="575">
                  <c:v>67.984795126325935</c:v>
                </c:pt>
                <c:pt idx="576">
                  <c:v>67.951851143281544</c:v>
                </c:pt>
                <c:pt idx="577">
                  <c:v>67.918907159048445</c:v>
                </c:pt>
                <c:pt idx="578">
                  <c:v>67.885963173617355</c:v>
                </c:pt>
                <c:pt idx="579">
                  <c:v>67.853019186979452</c:v>
                </c:pt>
                <c:pt idx="580">
                  <c:v>67.820075199125412</c:v>
                </c:pt>
                <c:pt idx="581">
                  <c:v>67.787131210046141</c:v>
                </c:pt>
                <c:pt idx="582">
                  <c:v>67.75418721973206</c:v>
                </c:pt>
                <c:pt idx="583">
                  <c:v>67.721243228173805</c:v>
                </c:pt>
                <c:pt idx="584">
                  <c:v>67.688299235362152</c:v>
                </c:pt>
                <c:pt idx="585">
                  <c:v>67.655355241287282</c:v>
                </c:pt>
                <c:pt idx="586">
                  <c:v>67.622411245939759</c:v>
                </c:pt>
                <c:pt idx="587">
                  <c:v>67.589467249309735</c:v>
                </c:pt>
                <c:pt idx="588">
                  <c:v>67.556523251387659</c:v>
                </c:pt>
                <c:pt idx="589">
                  <c:v>67.523579252163501</c:v>
                </c:pt>
                <c:pt idx="590">
                  <c:v>67.490635251627339</c:v>
                </c:pt>
                <c:pt idx="591">
                  <c:v>67.457691249769326</c:v>
                </c:pt>
                <c:pt idx="592">
                  <c:v>67.424747246579287</c:v>
                </c:pt>
                <c:pt idx="593">
                  <c:v>67.391803242047118</c:v>
                </c:pt>
                <c:pt idx="594">
                  <c:v>67.358859236162601</c:v>
                </c:pt>
                <c:pt idx="595">
                  <c:v>67.325915228915477</c:v>
                </c:pt>
                <c:pt idx="596">
                  <c:v>67.292971220295343</c:v>
                </c:pt>
                <c:pt idx="597">
                  <c:v>67.260027210291767</c:v>
                </c:pt>
                <c:pt idx="598">
                  <c:v>67.227083198894007</c:v>
                </c:pt>
                <c:pt idx="599">
                  <c:v>67.19413918609186</c:v>
                </c:pt>
                <c:pt idx="600">
                  <c:v>67.161195171874226</c:v>
                </c:pt>
                <c:pt idx="601">
                  <c:v>67.12825115623059</c:v>
                </c:pt>
                <c:pt idx="602">
                  <c:v>67.095307139150037</c:v>
                </c:pt>
                <c:pt idx="603">
                  <c:v>67.062363120621484</c:v>
                </c:pt>
                <c:pt idx="604">
                  <c:v>67.029419100634101</c:v>
                </c:pt>
                <c:pt idx="605">
                  <c:v>66.996475079176662</c:v>
                </c:pt>
                <c:pt idx="606">
                  <c:v>66.963531056238125</c:v>
                </c:pt>
                <c:pt idx="607">
                  <c:v>66.93058703180688</c:v>
                </c:pt>
                <c:pt idx="608">
                  <c:v>66.897643005871913</c:v>
                </c:pt>
                <c:pt idx="609">
                  <c:v>66.864698978421785</c:v>
                </c:pt>
                <c:pt idx="610">
                  <c:v>66.831754949444601</c:v>
                </c:pt>
                <c:pt idx="611">
                  <c:v>66.798810918929107</c:v>
                </c:pt>
                <c:pt idx="612">
                  <c:v>66.765866886863336</c:v>
                </c:pt>
                <c:pt idx="613">
                  <c:v>66.732922853235564</c:v>
                </c:pt>
                <c:pt idx="614">
                  <c:v>66.699978818034026</c:v>
                </c:pt>
                <c:pt idx="615">
                  <c:v>66.667034781246556</c:v>
                </c:pt>
                <c:pt idx="616">
                  <c:v>66.63409074286119</c:v>
                </c:pt>
                <c:pt idx="617">
                  <c:v>66.601146702865762</c:v>
                </c:pt>
                <c:pt idx="618">
                  <c:v>66.568202661247909</c:v>
                </c:pt>
                <c:pt idx="619">
                  <c:v>66.535258617995396</c:v>
                </c:pt>
                <c:pt idx="620">
                  <c:v>66.502314573095759</c:v>
                </c:pt>
                <c:pt idx="621">
                  <c:v>66.469370526536437</c:v>
                </c:pt>
                <c:pt idx="622">
                  <c:v>66.436426478304682</c:v>
                </c:pt>
                <c:pt idx="623">
                  <c:v>66.403482428387989</c:v>
                </c:pt>
                <c:pt idx="624">
                  <c:v>66.370538376773283</c:v>
                </c:pt>
                <c:pt idx="625">
                  <c:v>66.337594323447874</c:v>
                </c:pt>
                <c:pt idx="626">
                  <c:v>66.304650268398575</c:v>
                </c:pt>
                <c:pt idx="627">
                  <c:v>66.271706211612312</c:v>
                </c:pt>
                <c:pt idx="628">
                  <c:v>66.238762153075953</c:v>
                </c:pt>
                <c:pt idx="629">
                  <c:v>66.205818092775957</c:v>
                </c:pt>
                <c:pt idx="630">
                  <c:v>66.172874030699106</c:v>
                </c:pt>
                <c:pt idx="631">
                  <c:v>66.139929966831716</c:v>
                </c:pt>
                <c:pt idx="632">
                  <c:v>66.106985901160286</c:v>
                </c:pt>
                <c:pt idx="633">
                  <c:v>66.074041833670933</c:v>
                </c:pt>
                <c:pt idx="634">
                  <c:v>66.041097764349956</c:v>
                </c:pt>
                <c:pt idx="635">
                  <c:v>66.008153693183374</c:v>
                </c:pt>
                <c:pt idx="636">
                  <c:v>65.975209620157145</c:v>
                </c:pt>
                <c:pt idx="637">
                  <c:v>65.942265545256987</c:v>
                </c:pt>
                <c:pt idx="638">
                  <c:v>65.909321468468789</c:v>
                </c:pt>
                <c:pt idx="639">
                  <c:v>65.876377389778114</c:v>
                </c:pt>
                <c:pt idx="640">
                  <c:v>65.843433309170507</c:v>
                </c:pt>
                <c:pt idx="641">
                  <c:v>65.810489226631304</c:v>
                </c:pt>
                <c:pt idx="642">
                  <c:v>65.777545142145883</c:v>
                </c:pt>
                <c:pt idx="643">
                  <c:v>65.744601055699349</c:v>
                </c:pt>
                <c:pt idx="644">
                  <c:v>65.711656967276838</c:v>
                </c:pt>
                <c:pt idx="645">
                  <c:v>65.678712876863287</c:v>
                </c:pt>
                <c:pt idx="646">
                  <c:v>65.64576878444349</c:v>
                </c:pt>
                <c:pt idx="647">
                  <c:v>65.61282469000227</c:v>
                </c:pt>
                <c:pt idx="648">
                  <c:v>65.579880593524081</c:v>
                </c:pt>
                <c:pt idx="649">
                  <c:v>65.54693649499356</c:v>
                </c:pt>
                <c:pt idx="650">
                  <c:v>65.513992394395061</c:v>
                </c:pt>
                <c:pt idx="651">
                  <c:v>65.48104829171281</c:v>
                </c:pt>
                <c:pt idx="652">
                  <c:v>65.448104186930905</c:v>
                </c:pt>
                <c:pt idx="653">
                  <c:v>65.415160080033431</c:v>
                </c:pt>
                <c:pt idx="654">
                  <c:v>65.382215971004229</c:v>
                </c:pt>
                <c:pt idx="655">
                  <c:v>65.349271859827127</c:v>
                </c:pt>
                <c:pt idx="656">
                  <c:v>65.31632774648574</c:v>
                </c:pt>
                <c:pt idx="657">
                  <c:v>65.283383630963556</c:v>
                </c:pt>
                <c:pt idx="658">
                  <c:v>65.250439513244061</c:v>
                </c:pt>
                <c:pt idx="659">
                  <c:v>65.217495393310344</c:v>
                </c:pt>
                <c:pt idx="660">
                  <c:v>65.184551271145779</c:v>
                </c:pt>
                <c:pt idx="661">
                  <c:v>65.151607146733255</c:v>
                </c:pt>
                <c:pt idx="662">
                  <c:v>65.118663020055678</c:v>
                </c:pt>
                <c:pt idx="663">
                  <c:v>65.085718891095794</c:v>
                </c:pt>
                <c:pt idx="664">
                  <c:v>65.052774759836211</c:v>
                </c:pt>
                <c:pt idx="665">
                  <c:v>65.019830626259491</c:v>
                </c:pt>
                <c:pt idx="666">
                  <c:v>64.986886490347942</c:v>
                </c:pt>
                <c:pt idx="667">
                  <c:v>64.953942352083814</c:v>
                </c:pt>
                <c:pt idx="668">
                  <c:v>64.920998211449145</c:v>
                </c:pt>
                <c:pt idx="669">
                  <c:v>64.88805406842593</c:v>
                </c:pt>
                <c:pt idx="670">
                  <c:v>64.855109922995979</c:v>
                </c:pt>
                <c:pt idx="671">
                  <c:v>64.822165775141031</c:v>
                </c:pt>
                <c:pt idx="672">
                  <c:v>64.789221624842455</c:v>
                </c:pt>
                <c:pt idx="673">
                  <c:v>64.756277472081806</c:v>
                </c:pt>
                <c:pt idx="674">
                  <c:v>64.723333316840254</c:v>
                </c:pt>
                <c:pt idx="675">
                  <c:v>64.69038915909897</c:v>
                </c:pt>
                <c:pt idx="676">
                  <c:v>64.657444998838912</c:v>
                </c:pt>
                <c:pt idx="677">
                  <c:v>64.624500836040852</c:v>
                </c:pt>
                <c:pt idx="678">
                  <c:v>64.591556670685549</c:v>
                </c:pt>
                <c:pt idx="679">
                  <c:v>64.558612502753419</c:v>
                </c:pt>
                <c:pt idx="680">
                  <c:v>64.525668332224953</c:v>
                </c:pt>
                <c:pt idx="681">
                  <c:v>64.492724159080382</c:v>
                </c:pt>
                <c:pt idx="682">
                  <c:v>64.459779983299697</c:v>
                </c:pt>
                <c:pt idx="683">
                  <c:v>64.426835804862918</c:v>
                </c:pt>
                <c:pt idx="684">
                  <c:v>64.393891623749823</c:v>
                </c:pt>
                <c:pt idx="685">
                  <c:v>64.360947439939949</c:v>
                </c:pt>
                <c:pt idx="686">
                  <c:v>64.328003253412888</c:v>
                </c:pt>
                <c:pt idx="687">
                  <c:v>64.295059064147807</c:v>
                </c:pt>
                <c:pt idx="688">
                  <c:v>64.262114872124016</c:v>
                </c:pt>
                <c:pt idx="689">
                  <c:v>64.229170677320425</c:v>
                </c:pt>
                <c:pt idx="690">
                  <c:v>64.196226479715904</c:v>
                </c:pt>
                <c:pt idx="691">
                  <c:v>64.163282279289078</c:v>
                </c:pt>
                <c:pt idx="692">
                  <c:v>64.130338076018504</c:v>
                </c:pt>
                <c:pt idx="693">
                  <c:v>64.09739386988258</c:v>
                </c:pt>
                <c:pt idx="694">
                  <c:v>64.064449660859438</c:v>
                </c:pt>
                <c:pt idx="695">
                  <c:v>64.031505448927021</c:v>
                </c:pt>
                <c:pt idx="696">
                  <c:v>63.998561234063288</c:v>
                </c:pt>
                <c:pt idx="697">
                  <c:v>63.965617016245886</c:v>
                </c:pt>
                <c:pt idx="698">
                  <c:v>63.932672795452348</c:v>
                </c:pt>
                <c:pt idx="699">
                  <c:v>63.899728571660042</c:v>
                </c:pt>
                <c:pt idx="700">
                  <c:v>63.866784344846096</c:v>
                </c:pt>
                <c:pt idx="701">
                  <c:v>63.833840114987467</c:v>
                </c:pt>
                <c:pt idx="702">
                  <c:v>63.800895882061077</c:v>
                </c:pt>
                <c:pt idx="703">
                  <c:v>63.767951646043521</c:v>
                </c:pt>
                <c:pt idx="704">
                  <c:v>63.735007406911194</c:v>
                </c:pt>
                <c:pt idx="705">
                  <c:v>63.702063164640492</c:v>
                </c:pt>
                <c:pt idx="706">
                  <c:v>63.66911891920747</c:v>
                </c:pt>
                <c:pt idx="707">
                  <c:v>63.636174670588147</c:v>
                </c:pt>
                <c:pt idx="708">
                  <c:v>63.603230418758116</c:v>
                </c:pt>
                <c:pt idx="709">
                  <c:v>63.570286163693012</c:v>
                </c:pt>
                <c:pt idx="710">
                  <c:v>63.537341905368251</c:v>
                </c:pt>
                <c:pt idx="711">
                  <c:v>63.504397643758935</c:v>
                </c:pt>
                <c:pt idx="712">
                  <c:v>63.471453378840081</c:v>
                </c:pt>
                <c:pt idx="713">
                  <c:v>63.43850911058648</c:v>
                </c:pt>
                <c:pt idx="714">
                  <c:v>63.40556483897285</c:v>
                </c:pt>
                <c:pt idx="715">
                  <c:v>63.372620563973534</c:v>
                </c:pt>
                <c:pt idx="716">
                  <c:v>63.339676285562696</c:v>
                </c:pt>
                <c:pt idx="717">
                  <c:v>63.306732003714458</c:v>
                </c:pt>
                <c:pt idx="718">
                  <c:v>63.27378771840263</c:v>
                </c:pt>
                <c:pt idx="719">
                  <c:v>63.240843429600886</c:v>
                </c:pt>
                <c:pt idx="720">
                  <c:v>63.207899137282567</c:v>
                </c:pt>
                <c:pt idx="721">
                  <c:v>63.174954841420963</c:v>
                </c:pt>
                <c:pt idx="722">
                  <c:v>63.142010541989102</c:v>
                </c:pt>
                <c:pt idx="723">
                  <c:v>63.109066238959734</c:v>
                </c:pt>
                <c:pt idx="724">
                  <c:v>63.076121932305576</c:v>
                </c:pt>
                <c:pt idx="725">
                  <c:v>63.043177621998993</c:v>
                </c:pt>
                <c:pt idx="726">
                  <c:v>63.010233308012161</c:v>
                </c:pt>
                <c:pt idx="727">
                  <c:v>62.977288990317035</c:v>
                </c:pt>
                <c:pt idx="728">
                  <c:v>62.94434466888552</c:v>
                </c:pt>
                <c:pt idx="729">
                  <c:v>62.911400343688982</c:v>
                </c:pt>
                <c:pt idx="730">
                  <c:v>62.878456014698926</c:v>
                </c:pt>
                <c:pt idx="731">
                  <c:v>62.845511681886393</c:v>
                </c:pt>
                <c:pt idx="732">
                  <c:v>62.812567345222227</c:v>
                </c:pt>
                <c:pt idx="733">
                  <c:v>62.779623004677347</c:v>
                </c:pt>
                <c:pt idx="734">
                  <c:v>62.746678660221946</c:v>
                </c:pt>
                <c:pt idx="735">
                  <c:v>62.713734311826279</c:v>
                </c:pt>
                <c:pt idx="736">
                  <c:v>62.680789959460547</c:v>
                </c:pt>
                <c:pt idx="737">
                  <c:v>62.647845603094453</c:v>
                </c:pt>
                <c:pt idx="738">
                  <c:v>62.614901242697336</c:v>
                </c:pt>
                <c:pt idx="739">
                  <c:v>62.581956878238792</c:v>
                </c:pt>
                <c:pt idx="740">
                  <c:v>62.549012509687756</c:v>
                </c:pt>
                <c:pt idx="741">
                  <c:v>62.516068137013136</c:v>
                </c:pt>
                <c:pt idx="742">
                  <c:v>62.48312376018356</c:v>
                </c:pt>
                <c:pt idx="743">
                  <c:v>62.450179379167281</c:v>
                </c:pt>
                <c:pt idx="744">
                  <c:v>62.417234993932496</c:v>
                </c:pt>
                <c:pt idx="745">
                  <c:v>62.384290604447102</c:v>
                </c:pt>
                <c:pt idx="746">
                  <c:v>62.351346210678749</c:v>
                </c:pt>
                <c:pt idx="747">
                  <c:v>62.318401812594857</c:v>
                </c:pt>
                <c:pt idx="748">
                  <c:v>62.285457410162593</c:v>
                </c:pt>
                <c:pt idx="749">
                  <c:v>62.252513003348689</c:v>
                </c:pt>
                <c:pt idx="750">
                  <c:v>62.219568592119934</c:v>
                </c:pt>
                <c:pt idx="751">
                  <c:v>62.186624176442713</c:v>
                </c:pt>
                <c:pt idx="752">
                  <c:v>62.153679756283147</c:v>
                </c:pt>
                <c:pt idx="753">
                  <c:v>62.1207353316072</c:v>
                </c:pt>
                <c:pt idx="754">
                  <c:v>62.087790902380355</c:v>
                </c:pt>
                <c:pt idx="755">
                  <c:v>62.054846468568023</c:v>
                </c:pt>
                <c:pt idx="756">
                  <c:v>62.021902030135216</c:v>
                </c:pt>
                <c:pt idx="757">
                  <c:v>61.988957587047047</c:v>
                </c:pt>
                <c:pt idx="758">
                  <c:v>61.956013139267753</c:v>
                </c:pt>
                <c:pt idx="759">
                  <c:v>61.923068686761795</c:v>
                </c:pt>
                <c:pt idx="760">
                  <c:v>61.890124229493054</c:v>
                </c:pt>
                <c:pt idx="761">
                  <c:v>61.857179767425507</c:v>
                </c:pt>
                <c:pt idx="762">
                  <c:v>61.82423530052241</c:v>
                </c:pt>
                <c:pt idx="763">
                  <c:v>61.791290828747151</c:v>
                </c:pt>
                <c:pt idx="764">
                  <c:v>61.758346352062446</c:v>
                </c:pt>
                <c:pt idx="765">
                  <c:v>61.725401870431057</c:v>
                </c:pt>
                <c:pt idx="766">
                  <c:v>61.692457383815253</c:v>
                </c:pt>
                <c:pt idx="767">
                  <c:v>61.659512892177197</c:v>
                </c:pt>
                <c:pt idx="768">
                  <c:v>61.626568395478529</c:v>
                </c:pt>
                <c:pt idx="769">
                  <c:v>61.593623893680736</c:v>
                </c:pt>
                <c:pt idx="770">
                  <c:v>61.560679386745313</c:v>
                </c:pt>
                <c:pt idx="771">
                  <c:v>61.527734874632678</c:v>
                </c:pt>
                <c:pt idx="772">
                  <c:v>61.494790357303692</c:v>
                </c:pt>
                <c:pt idx="773">
                  <c:v>61.461845834718687</c:v>
                </c:pt>
                <c:pt idx="774">
                  <c:v>61.428901306837474</c:v>
                </c:pt>
                <c:pt idx="775">
                  <c:v>61.395956773619872</c:v>
                </c:pt>
                <c:pt idx="776">
                  <c:v>61.363012235025288</c:v>
                </c:pt>
                <c:pt idx="777">
                  <c:v>61.330067691012715</c:v>
                </c:pt>
                <c:pt idx="778">
                  <c:v>61.297123141540936</c:v>
                </c:pt>
                <c:pt idx="779">
                  <c:v>61.26417858656837</c:v>
                </c:pt>
                <c:pt idx="780">
                  <c:v>61.231234026053244</c:v>
                </c:pt>
                <c:pt idx="781">
                  <c:v>61.198289459953244</c:v>
                </c:pt>
                <c:pt idx="782">
                  <c:v>61.165344888225945</c:v>
                </c:pt>
                <c:pt idx="783">
                  <c:v>61.132400310828586</c:v>
                </c:pt>
                <c:pt idx="784">
                  <c:v>61.099455727717853</c:v>
                </c:pt>
                <c:pt idx="785">
                  <c:v>61.066511138850231</c:v>
                </c:pt>
                <c:pt idx="786">
                  <c:v>61.033566544182101</c:v>
                </c:pt>
                <c:pt idx="787">
                  <c:v>61.000621943669216</c:v>
                </c:pt>
                <c:pt idx="788">
                  <c:v>60.96767733726707</c:v>
                </c:pt>
                <c:pt idx="789">
                  <c:v>60.934732724930811</c:v>
                </c:pt>
                <c:pt idx="790">
                  <c:v>60.901788106615371</c:v>
                </c:pt>
                <c:pt idx="791">
                  <c:v>60.868843482275203</c:v>
                </c:pt>
                <c:pt idx="792">
                  <c:v>60.835898851864329</c:v>
                </c:pt>
                <c:pt idx="793">
                  <c:v>60.802954215336761</c:v>
                </c:pt>
                <c:pt idx="794">
                  <c:v>60.770009572645741</c:v>
                </c:pt>
                <c:pt idx="795">
                  <c:v>60.737064923744477</c:v>
                </c:pt>
                <c:pt idx="796">
                  <c:v>60.704120268585655</c:v>
                </c:pt>
                <c:pt idx="797">
                  <c:v>60.671175607121711</c:v>
                </c:pt>
                <c:pt idx="798">
                  <c:v>60.638230939304634</c:v>
                </c:pt>
                <c:pt idx="799">
                  <c:v>60.605286265086036</c:v>
                </c:pt>
                <c:pt idx="800">
                  <c:v>60.572341584417096</c:v>
                </c:pt>
                <c:pt idx="801">
                  <c:v>60.53939689724892</c:v>
                </c:pt>
                <c:pt idx="802">
                  <c:v>60.506452203532</c:v>
                </c:pt>
                <c:pt idx="803">
                  <c:v>60.473507503216368</c:v>
                </c:pt>
                <c:pt idx="804">
                  <c:v>60.440562796251911</c:v>
                </c:pt>
                <c:pt idx="805">
                  <c:v>60.407618082588044</c:v>
                </c:pt>
                <c:pt idx="806">
                  <c:v>60.374673362173674</c:v>
                </c:pt>
                <c:pt idx="807">
                  <c:v>60.341728634957548</c:v>
                </c:pt>
                <c:pt idx="808">
                  <c:v>60.308783900887718</c:v>
                </c:pt>
                <c:pt idx="809">
                  <c:v>60.275839159912195</c:v>
                </c:pt>
                <c:pt idx="810">
                  <c:v>60.242894411978355</c:v>
                </c:pt>
                <c:pt idx="811">
                  <c:v>60.209949657033313</c:v>
                </c:pt>
                <c:pt idx="812">
                  <c:v>60.177004895023607</c:v>
                </c:pt>
                <c:pt idx="813">
                  <c:v>60.144060125895528</c:v>
                </c:pt>
                <c:pt idx="814">
                  <c:v>60.11111534959494</c:v>
                </c:pt>
                <c:pt idx="815">
                  <c:v>60.07817056606708</c:v>
                </c:pt>
                <c:pt idx="816">
                  <c:v>60.045225775257165</c:v>
                </c:pt>
                <c:pt idx="817">
                  <c:v>60.012280977109583</c:v>
                </c:pt>
                <c:pt idx="818">
                  <c:v>59.979336171568598</c:v>
                </c:pt>
                <c:pt idx="819">
                  <c:v>59.946391358577984</c:v>
                </c:pt>
                <c:pt idx="820">
                  <c:v>59.91344653808089</c:v>
                </c:pt>
                <c:pt idx="821">
                  <c:v>59.880501710020432</c:v>
                </c:pt>
                <c:pt idx="822">
                  <c:v>59.84755687433875</c:v>
                </c:pt>
                <c:pt idx="823">
                  <c:v>59.814612030978083</c:v>
                </c:pt>
                <c:pt idx="824">
                  <c:v>59.781667179879918</c:v>
                </c:pt>
                <c:pt idx="825">
                  <c:v>59.74872232098533</c:v>
                </c:pt>
                <c:pt idx="826">
                  <c:v>59.715777454234988</c:v>
                </c:pt>
                <c:pt idx="827">
                  <c:v>59.682832579569229</c:v>
                </c:pt>
                <c:pt idx="828">
                  <c:v>59.649887696927692</c:v>
                </c:pt>
                <c:pt idx="829">
                  <c:v>59.616942806249646</c:v>
                </c:pt>
                <c:pt idx="830">
                  <c:v>59.583997907474085</c:v>
                </c:pt>
                <c:pt idx="831">
                  <c:v>59.55105300053927</c:v>
                </c:pt>
                <c:pt idx="832">
                  <c:v>59.518108085383076</c:v>
                </c:pt>
                <c:pt idx="833">
                  <c:v>59.485163161943092</c:v>
                </c:pt>
                <c:pt idx="834">
                  <c:v>59.452218230156156</c:v>
                </c:pt>
                <c:pt idx="835">
                  <c:v>59.419273289958753</c:v>
                </c:pt>
                <c:pt idx="836">
                  <c:v>59.386328341286905</c:v>
                </c:pt>
                <c:pt idx="837">
                  <c:v>59.353383384076174</c:v>
                </c:pt>
                <c:pt idx="838">
                  <c:v>59.320438418261467</c:v>
                </c:pt>
                <c:pt idx="839">
                  <c:v>59.287493443777414</c:v>
                </c:pt>
                <c:pt idx="840">
                  <c:v>59.254548460558006</c:v>
                </c:pt>
                <c:pt idx="841">
                  <c:v>59.221603468536799</c:v>
                </c:pt>
                <c:pt idx="842">
                  <c:v>59.188658467646682</c:v>
                </c:pt>
                <c:pt idx="843">
                  <c:v>59.155713457820383</c:v>
                </c:pt>
                <c:pt idx="844">
                  <c:v>59.122768438989667</c:v>
                </c:pt>
                <c:pt idx="845">
                  <c:v>59.089823411086222</c:v>
                </c:pt>
                <c:pt idx="846">
                  <c:v>59.056878374040842</c:v>
                </c:pt>
                <c:pt idx="847">
                  <c:v>59.023933327784057</c:v>
                </c:pt>
                <c:pt idx="848">
                  <c:v>58.990988272245744</c:v>
                </c:pt>
                <c:pt idx="849">
                  <c:v>58.958043207355317</c:v>
                </c:pt>
                <c:pt idx="850">
                  <c:v>58.925098133041615</c:v>
                </c:pt>
                <c:pt idx="851">
                  <c:v>58.892153049232832</c:v>
                </c:pt>
                <c:pt idx="852">
                  <c:v>58.859207955856753</c:v>
                </c:pt>
                <c:pt idx="853">
                  <c:v>58.826262852840699</c:v>
                </c:pt>
                <c:pt idx="854">
                  <c:v>58.793317740111149</c:v>
                </c:pt>
                <c:pt idx="855">
                  <c:v>58.760372617594278</c:v>
                </c:pt>
                <c:pt idx="856">
                  <c:v>58.727427485215635</c:v>
                </c:pt>
                <c:pt idx="857">
                  <c:v>58.694482342900059</c:v>
                </c:pt>
                <c:pt idx="858">
                  <c:v>58.661537190572176</c:v>
                </c:pt>
                <c:pt idx="859">
                  <c:v>58.628592028155573</c:v>
                </c:pt>
                <c:pt idx="860">
                  <c:v>58.595646855573563</c:v>
                </c:pt>
                <c:pt idx="861">
                  <c:v>58.562701672748844</c:v>
                </c:pt>
                <c:pt idx="862">
                  <c:v>58.529756479603343</c:v>
                </c:pt>
                <c:pt idx="863">
                  <c:v>58.496811276058693</c:v>
                </c:pt>
                <c:pt idx="864">
                  <c:v>58.463866062035649</c:v>
                </c:pt>
                <c:pt idx="865">
                  <c:v>58.4309208374546</c:v>
                </c:pt>
                <c:pt idx="866">
                  <c:v>58.397975602235064</c:v>
                </c:pt>
                <c:pt idx="867">
                  <c:v>58.365030356296202</c:v>
                </c:pt>
                <c:pt idx="868">
                  <c:v>58.332085099556437</c:v>
                </c:pt>
                <c:pt idx="869">
                  <c:v>58.299139831933601</c:v>
                </c:pt>
                <c:pt idx="870">
                  <c:v>58.26619455334486</c:v>
                </c:pt>
                <c:pt idx="871">
                  <c:v>58.233249263706853</c:v>
                </c:pt>
                <c:pt idx="872">
                  <c:v>58.200303962935358</c:v>
                </c:pt>
                <c:pt idx="873">
                  <c:v>58.167358650945779</c:v>
                </c:pt>
                <c:pt idx="874">
                  <c:v>58.13441332765273</c:v>
                </c:pt>
                <c:pt idx="875">
                  <c:v>58.101467992970314</c:v>
                </c:pt>
                <c:pt idx="876">
                  <c:v>58.068522646811672</c:v>
                </c:pt>
                <c:pt idx="877">
                  <c:v>58.035577289089737</c:v>
                </c:pt>
                <c:pt idx="878">
                  <c:v>58.002631919716279</c:v>
                </c:pt>
                <c:pt idx="879">
                  <c:v>57.969686538602822</c:v>
                </c:pt>
                <c:pt idx="880">
                  <c:v>57.936741145659944</c:v>
                </c:pt>
                <c:pt idx="881">
                  <c:v>57.903795740797747</c:v>
                </c:pt>
                <c:pt idx="882">
                  <c:v>57.870850323925481</c:v>
                </c:pt>
                <c:pt idx="883">
                  <c:v>57.837904894951855</c:v>
                </c:pt>
                <c:pt idx="884">
                  <c:v>57.804959453784704</c:v>
                </c:pt>
                <c:pt idx="885">
                  <c:v>57.772014000331282</c:v>
                </c:pt>
                <c:pt idx="886">
                  <c:v>57.739068534498131</c:v>
                </c:pt>
                <c:pt idx="887">
                  <c:v>57.706123056191146</c:v>
                </c:pt>
                <c:pt idx="888">
                  <c:v>57.673177565315271</c:v>
                </c:pt>
                <c:pt idx="889">
                  <c:v>57.640232061775023</c:v>
                </c:pt>
                <c:pt idx="890">
                  <c:v>57.607286545473968</c:v>
                </c:pt>
                <c:pt idx="891">
                  <c:v>57.574341016315138</c:v>
                </c:pt>
                <c:pt idx="892">
                  <c:v>57.541395474200598</c:v>
                </c:pt>
                <c:pt idx="893">
                  <c:v>57.508449919031797</c:v>
                </c:pt>
                <c:pt idx="894">
                  <c:v>57.475504350709492</c:v>
                </c:pt>
                <c:pt idx="895">
                  <c:v>57.442558769133669</c:v>
                </c:pt>
                <c:pt idx="896">
                  <c:v>57.409613174203251</c:v>
                </c:pt>
                <c:pt idx="897">
                  <c:v>57.376667565816966</c:v>
                </c:pt>
                <c:pt idx="898">
                  <c:v>57.343721943872225</c:v>
                </c:pt>
                <c:pt idx="899">
                  <c:v>57.310776308266099</c:v>
                </c:pt>
                <c:pt idx="900">
                  <c:v>57.277830658894445</c:v>
                </c:pt>
                <c:pt idx="901">
                  <c:v>57.244884995652669</c:v>
                </c:pt>
                <c:pt idx="902">
                  <c:v>57.211939318435164</c:v>
                </c:pt>
                <c:pt idx="903">
                  <c:v>57.178993627135817</c:v>
                </c:pt>
                <c:pt idx="904">
                  <c:v>57.146047921647224</c:v>
                </c:pt>
                <c:pt idx="905">
                  <c:v>57.113102201861743</c:v>
                </c:pt>
                <c:pt idx="906">
                  <c:v>57.080156467670434</c:v>
                </c:pt>
                <c:pt idx="907">
                  <c:v>57.04721071896374</c:v>
                </c:pt>
                <c:pt idx="908">
                  <c:v>57.01426495563134</c:v>
                </c:pt>
                <c:pt idx="909">
                  <c:v>56.981319177561858</c:v>
                </c:pt>
                <c:pt idx="910">
                  <c:v>56.948373384643276</c:v>
                </c:pt>
                <c:pt idx="911">
                  <c:v>56.91542757676266</c:v>
                </c:pt>
                <c:pt idx="912">
                  <c:v>56.88248175380609</c:v>
                </c:pt>
                <c:pt idx="913">
                  <c:v>56.849535915659075</c:v>
                </c:pt>
                <c:pt idx="914">
                  <c:v>56.816590062205904</c:v>
                </c:pt>
                <c:pt idx="915">
                  <c:v>56.783644193330225</c:v>
                </c:pt>
                <c:pt idx="916">
                  <c:v>56.750698308914778</c:v>
                </c:pt>
                <c:pt idx="917">
                  <c:v>56.717752408841321</c:v>
                </c:pt>
                <c:pt idx="918">
                  <c:v>56.684806492990695</c:v>
                </c:pt>
                <c:pt idx="919">
                  <c:v>56.651860561242991</c:v>
                </c:pt>
                <c:pt idx="920">
                  <c:v>56.61891461347728</c:v>
                </c:pt>
                <c:pt idx="921">
                  <c:v>56.585968649571747</c:v>
                </c:pt>
                <c:pt idx="922">
                  <c:v>56.553022669403575</c:v>
                </c:pt>
                <c:pt idx="923">
                  <c:v>56.520076672849129</c:v>
                </c:pt>
                <c:pt idx="924">
                  <c:v>56.487130659783737</c:v>
                </c:pt>
                <c:pt idx="925">
                  <c:v>56.454184630081841</c:v>
                </c:pt>
                <c:pt idx="926">
                  <c:v>56.421238583616983</c:v>
                </c:pt>
                <c:pt idx="927">
                  <c:v>56.388292520261686</c:v>
                </c:pt>
                <c:pt idx="928">
                  <c:v>56.355346439887263</c:v>
                </c:pt>
                <c:pt idx="929">
                  <c:v>56.322400342364475</c:v>
                </c:pt>
                <c:pt idx="930">
                  <c:v>56.289454227562942</c:v>
                </c:pt>
                <c:pt idx="931">
                  <c:v>56.25650809535118</c:v>
                </c:pt>
                <c:pt idx="932">
                  <c:v>56.223561945596686</c:v>
                </c:pt>
                <c:pt idx="933">
                  <c:v>56.190615778166233</c:v>
                </c:pt>
                <c:pt idx="934">
                  <c:v>56.157669592925302</c:v>
                </c:pt>
                <c:pt idx="935">
                  <c:v>56.124723389738456</c:v>
                </c:pt>
                <c:pt idx="936">
                  <c:v>56.09177716846925</c:v>
                </c:pt>
                <c:pt idx="937">
                  <c:v>56.058830928980115</c:v>
                </c:pt>
                <c:pt idx="938">
                  <c:v>56.025884671132509</c:v>
                </c:pt>
                <c:pt idx="939">
                  <c:v>55.992938394786933</c:v>
                </c:pt>
                <c:pt idx="940">
                  <c:v>55.959992099802562</c:v>
                </c:pt>
                <c:pt idx="941">
                  <c:v>55.92704578603766</c:v>
                </c:pt>
                <c:pt idx="942">
                  <c:v>55.894099453349632</c:v>
                </c:pt>
                <c:pt idx="943">
                  <c:v>55.861153101594347</c:v>
                </c:pt>
                <c:pt idx="944">
                  <c:v>55.828206730626945</c:v>
                </c:pt>
                <c:pt idx="945">
                  <c:v>55.795260340301255</c:v>
                </c:pt>
                <c:pt idx="946">
                  <c:v>55.762313930470128</c:v>
                </c:pt>
                <c:pt idx="947">
                  <c:v>55.729367500985212</c:v>
                </c:pt>
                <c:pt idx="948">
                  <c:v>55.696421051697051</c:v>
                </c:pt>
                <c:pt idx="949">
                  <c:v>55.663474582455201</c:v>
                </c:pt>
                <c:pt idx="950">
                  <c:v>55.630528093107763</c:v>
                </c:pt>
                <c:pt idx="951">
                  <c:v>55.597581583501963</c:v>
                </c:pt>
                <c:pt idx="952">
                  <c:v>55.564635053483741</c:v>
                </c:pt>
                <c:pt idx="953">
                  <c:v>55.531688502897822</c:v>
                </c:pt>
                <c:pt idx="954">
                  <c:v>55.498741931588</c:v>
                </c:pt>
                <c:pt idx="955">
                  <c:v>55.465795339396522</c:v>
                </c:pt>
                <c:pt idx="956">
                  <c:v>55.43284872616475</c:v>
                </c:pt>
                <c:pt idx="957">
                  <c:v>55.39990209173267</c:v>
                </c:pt>
                <c:pt idx="958">
                  <c:v>55.366955435939033</c:v>
                </c:pt>
                <c:pt idx="959">
                  <c:v>55.334008758621536</c:v>
                </c:pt>
                <c:pt idx="960">
                  <c:v>55.301062059616427</c:v>
                </c:pt>
                <c:pt idx="961">
                  <c:v>55.268115338758868</c:v>
                </c:pt>
                <c:pt idx="962">
                  <c:v>55.235168595882833</c:v>
                </c:pt>
                <c:pt idx="963">
                  <c:v>55.202221830820747</c:v>
                </c:pt>
                <c:pt idx="964">
                  <c:v>55.169275043404049</c:v>
                </c:pt>
                <c:pt idx="965">
                  <c:v>55.136328233462713</c:v>
                </c:pt>
                <c:pt idx="966">
                  <c:v>55.103381400825569</c:v>
                </c:pt>
                <c:pt idx="967">
                  <c:v>55.070434545320175</c:v>
                </c:pt>
                <c:pt idx="968">
                  <c:v>55.037487666772414</c:v>
                </c:pt>
                <c:pt idx="969">
                  <c:v>55.004540765007313</c:v>
                </c:pt>
                <c:pt idx="970">
                  <c:v>54.971593839848374</c:v>
                </c:pt>
                <c:pt idx="971">
                  <c:v>54.938646891117678</c:v>
                </c:pt>
                <c:pt idx="972">
                  <c:v>54.905699918636159</c:v>
                </c:pt>
                <c:pt idx="973">
                  <c:v>54.872752922223057</c:v>
                </c:pt>
                <c:pt idx="974">
                  <c:v>54.839805901696757</c:v>
                </c:pt>
                <c:pt idx="975">
                  <c:v>54.806858856873731</c:v>
                </c:pt>
                <c:pt idx="976">
                  <c:v>54.77391178756929</c:v>
                </c:pt>
                <c:pt idx="977">
                  <c:v>54.74096469359754</c:v>
                </c:pt>
                <c:pt idx="978">
                  <c:v>54.708017574770828</c:v>
                </c:pt>
                <c:pt idx="979">
                  <c:v>54.675070430900291</c:v>
                </c:pt>
                <c:pt idx="980">
                  <c:v>54.642123261795518</c:v>
                </c:pt>
                <c:pt idx="981">
                  <c:v>54.609176067264656</c:v>
                </c:pt>
                <c:pt idx="982">
                  <c:v>54.576228847114656</c:v>
                </c:pt>
                <c:pt idx="983">
                  <c:v>54.543281601150603</c:v>
                </c:pt>
                <c:pt idx="984">
                  <c:v>54.510334329176395</c:v>
                </c:pt>
                <c:pt idx="985">
                  <c:v>54.477387030994258</c:v>
                </c:pt>
                <c:pt idx="986">
                  <c:v>54.444439706405142</c:v>
                </c:pt>
                <c:pt idx="987">
                  <c:v>54.411492355208225</c:v>
                </c:pt>
                <c:pt idx="988">
                  <c:v>54.378544977201273</c:v>
                </c:pt>
                <c:pt idx="989">
                  <c:v>54.34559757218075</c:v>
                </c:pt>
                <c:pt idx="990">
                  <c:v>54.312650139941013</c:v>
                </c:pt>
                <c:pt idx="991">
                  <c:v>54.279702680275442</c:v>
                </c:pt>
                <c:pt idx="992">
                  <c:v>54.246755192975655</c:v>
                </c:pt>
                <c:pt idx="993">
                  <c:v>54.213807677831483</c:v>
                </c:pt>
                <c:pt idx="994">
                  <c:v>54.180860134631303</c:v>
                </c:pt>
                <c:pt idx="995">
                  <c:v>54.147912563162095</c:v>
                </c:pt>
                <c:pt idx="996">
                  <c:v>54.114964963208848</c:v>
                </c:pt>
                <c:pt idx="997">
                  <c:v>54.082017334555232</c:v>
                </c:pt>
                <c:pt idx="998">
                  <c:v>54.049069676983159</c:v>
                </c:pt>
                <c:pt idx="999">
                  <c:v>54.016121990272836</c:v>
                </c:pt>
                <c:pt idx="1000">
                  <c:v>53.983174274202817</c:v>
                </c:pt>
                <c:pt idx="1001">
                  <c:v>53.95022652855009</c:v>
                </c:pt>
                <c:pt idx="1002">
                  <c:v>53.917278753089739</c:v>
                </c:pt>
                <c:pt idx="1003">
                  <c:v>53.884330947595451</c:v>
                </c:pt>
                <c:pt idx="1004">
                  <c:v>53.851383111838913</c:v>
                </c:pt>
                <c:pt idx="1005">
                  <c:v>53.818435245590251</c:v>
                </c:pt>
                <c:pt idx="1006">
                  <c:v>53.785487348617657</c:v>
                </c:pt>
                <c:pt idx="1007">
                  <c:v>53.752539420687896</c:v>
                </c:pt>
                <c:pt idx="1008">
                  <c:v>53.719591461565692</c:v>
                </c:pt>
                <c:pt idx="1009">
                  <c:v>53.686643471013923</c:v>
                </c:pt>
                <c:pt idx="1010">
                  <c:v>53.653695448793968</c:v>
                </c:pt>
                <c:pt idx="1011">
                  <c:v>53.620747394665131</c:v>
                </c:pt>
                <c:pt idx="1012">
                  <c:v>53.587799308385001</c:v>
                </c:pt>
                <c:pt idx="1013">
                  <c:v>53.554851189709439</c:v>
                </c:pt>
                <c:pt idx="1014">
                  <c:v>53.521903038392189</c:v>
                </c:pt>
                <c:pt idx="1015">
                  <c:v>53.488954854185387</c:v>
                </c:pt>
                <c:pt idx="1016">
                  <c:v>53.456006636839177</c:v>
                </c:pt>
                <c:pt idx="1017">
                  <c:v>53.423058386101658</c:v>
                </c:pt>
                <c:pt idx="1018">
                  <c:v>53.390110101719365</c:v>
                </c:pt>
                <c:pt idx="1019">
                  <c:v>53.357161783436659</c:v>
                </c:pt>
                <c:pt idx="1020">
                  <c:v>53.324213430995975</c:v>
                </c:pt>
                <c:pt idx="1021">
                  <c:v>53.291265044137994</c:v>
                </c:pt>
                <c:pt idx="1022">
                  <c:v>53.258316622601157</c:v>
                </c:pt>
                <c:pt idx="1023">
                  <c:v>53.225368166122074</c:v>
                </c:pt>
                <c:pt idx="1024">
                  <c:v>53.192419674435236</c:v>
                </c:pt>
                <c:pt idx="1025">
                  <c:v>53.1594711472735</c:v>
                </c:pt>
                <c:pt idx="1026">
                  <c:v>53.126522584367194</c:v>
                </c:pt>
                <c:pt idx="1027">
                  <c:v>53.093573985444884</c:v>
                </c:pt>
                <c:pt idx="1028">
                  <c:v>53.060625350233039</c:v>
                </c:pt>
                <c:pt idx="1029">
                  <c:v>53.027676678456132</c:v>
                </c:pt>
                <c:pt idx="1030">
                  <c:v>52.994727969836319</c:v>
                </c:pt>
                <c:pt idx="1031">
                  <c:v>52.961779224093995</c:v>
                </c:pt>
                <c:pt idx="1032">
                  <c:v>52.928830440947003</c:v>
                </c:pt>
                <c:pt idx="1033">
                  <c:v>52.89588162011141</c:v>
                </c:pt>
                <c:pt idx="1034">
                  <c:v>52.862932761300925</c:v>
                </c:pt>
                <c:pt idx="1035">
                  <c:v>52.829983864227302</c:v>
                </c:pt>
                <c:pt idx="1036">
                  <c:v>52.797034928599885</c:v>
                </c:pt>
                <c:pt idx="1037">
                  <c:v>52.764085954125967</c:v>
                </c:pt>
                <c:pt idx="1038">
                  <c:v>52.731136940510453</c:v>
                </c:pt>
                <c:pt idx="1039">
                  <c:v>52.698187887456299</c:v>
                </c:pt>
                <c:pt idx="1040">
                  <c:v>52.665238794663935</c:v>
                </c:pt>
                <c:pt idx="1041">
                  <c:v>52.632289661831621</c:v>
                </c:pt>
                <c:pt idx="1042">
                  <c:v>52.599340488655471</c:v>
                </c:pt>
                <c:pt idx="1043">
                  <c:v>52.566391274828987</c:v>
                </c:pt>
                <c:pt idx="1044">
                  <c:v>52.533442020043623</c:v>
                </c:pt>
                <c:pt idx="1045">
                  <c:v>52.500492723988344</c:v>
                </c:pt>
                <c:pt idx="1046">
                  <c:v>52.467543386349995</c:v>
                </c:pt>
                <c:pt idx="1047">
                  <c:v>52.434594006812681</c:v>
                </c:pt>
                <c:pt idx="1048">
                  <c:v>52.401644585058442</c:v>
                </c:pt>
                <c:pt idx="1049">
                  <c:v>52.368695120766695</c:v>
                </c:pt>
                <c:pt idx="1050">
                  <c:v>52.335745613614613</c:v>
                </c:pt>
                <c:pt idx="1051">
                  <c:v>52.302796063276716</c:v>
                </c:pt>
                <c:pt idx="1052">
                  <c:v>52.269846469425325</c:v>
                </c:pt>
                <c:pt idx="1053">
                  <c:v>52.236896831729965</c:v>
                </c:pt>
                <c:pt idx="1054">
                  <c:v>52.203947149857946</c:v>
                </c:pt>
                <c:pt idx="1055">
                  <c:v>52.170997423473821</c:v>
                </c:pt>
                <c:pt idx="1056">
                  <c:v>52.138047652239983</c:v>
                </c:pt>
                <c:pt idx="1057">
                  <c:v>52.10509783581572</c:v>
                </c:pt>
                <c:pt idx="1058">
                  <c:v>52.072147973858229</c:v>
                </c:pt>
                <c:pt idx="1059">
                  <c:v>52.039198066021825</c:v>
                </c:pt>
                <c:pt idx="1060">
                  <c:v>52.006248111958307</c:v>
                </c:pt>
                <c:pt idx="1061">
                  <c:v>51.973298111316922</c:v>
                </c:pt>
                <c:pt idx="1062">
                  <c:v>51.940348063744075</c:v>
                </c:pt>
                <c:pt idx="1063">
                  <c:v>51.907397968883728</c:v>
                </c:pt>
                <c:pt idx="1064">
                  <c:v>51.87444782637683</c:v>
                </c:pt>
                <c:pt idx="1065">
                  <c:v>51.841497635861927</c:v>
                </c:pt>
                <c:pt idx="1066">
                  <c:v>51.808547396974788</c:v>
                </c:pt>
                <c:pt idx="1067">
                  <c:v>51.775597109348148</c:v>
                </c:pt>
                <c:pt idx="1068">
                  <c:v>51.74264677261236</c:v>
                </c:pt>
                <c:pt idx="1069">
                  <c:v>51.709696386394633</c:v>
                </c:pt>
                <c:pt idx="1070">
                  <c:v>51.676745950319678</c:v>
                </c:pt>
                <c:pt idx="1071">
                  <c:v>51.643795464009095</c:v>
                </c:pt>
                <c:pt idx="1072">
                  <c:v>51.610844927081764</c:v>
                </c:pt>
                <c:pt idx="1073">
                  <c:v>51.577894339153552</c:v>
                </c:pt>
                <c:pt idx="1074">
                  <c:v>51.544943699837702</c:v>
                </c:pt>
                <c:pt idx="1075">
                  <c:v>51.511993008744255</c:v>
                </c:pt>
                <c:pt idx="1076">
                  <c:v>51.479042265480466</c:v>
                </c:pt>
                <c:pt idx="1077">
                  <c:v>51.446091469650462</c:v>
                </c:pt>
                <c:pt idx="1078">
                  <c:v>51.413140620855494</c:v>
                </c:pt>
                <c:pt idx="1079">
                  <c:v>51.380189718693849</c:v>
                </c:pt>
                <c:pt idx="1080">
                  <c:v>51.347238762760639</c:v>
                </c:pt>
                <c:pt idx="1081">
                  <c:v>51.314287752648141</c:v>
                </c:pt>
                <c:pt idx="1082">
                  <c:v>51.281336687945171</c:v>
                </c:pt>
                <c:pt idx="1083">
                  <c:v>51.248385568237765</c:v>
                </c:pt>
                <c:pt idx="1084">
                  <c:v>51.215434393108765</c:v>
                </c:pt>
                <c:pt idx="1085">
                  <c:v>51.1824831621378</c:v>
                </c:pt>
                <c:pt idx="1086">
                  <c:v>51.149531874901442</c:v>
                </c:pt>
                <c:pt idx="1087">
                  <c:v>51.116580530972811</c:v>
                </c:pt>
                <c:pt idx="1088">
                  <c:v>51.083629129922045</c:v>
                </c:pt>
                <c:pt idx="1089">
                  <c:v>51.050677671315881</c:v>
                </c:pt>
                <c:pt idx="1090">
                  <c:v>51.017726154718019</c:v>
                </c:pt>
                <c:pt idx="1091">
                  <c:v>50.984774579688626</c:v>
                </c:pt>
                <c:pt idx="1092">
                  <c:v>50.951822945784556</c:v>
                </c:pt>
                <c:pt idx="1093">
                  <c:v>50.91887125255959</c:v>
                </c:pt>
                <c:pt idx="1094">
                  <c:v>50.885919499563613</c:v>
                </c:pt>
                <c:pt idx="1095">
                  <c:v>50.852967686343753</c:v>
                </c:pt>
                <c:pt idx="1096">
                  <c:v>50.820015812443195</c:v>
                </c:pt>
                <c:pt idx="1097">
                  <c:v>50.787063877401948</c:v>
                </c:pt>
                <c:pt idx="1098">
                  <c:v>50.754111880756618</c:v>
                </c:pt>
                <c:pt idx="1099">
                  <c:v>50.721159822039972</c:v>
                </c:pt>
                <c:pt idx="1100">
                  <c:v>50.688207700781511</c:v>
                </c:pt>
                <c:pt idx="1101">
                  <c:v>50.655255516507125</c:v>
                </c:pt>
                <c:pt idx="1102">
                  <c:v>50.622303268739216</c:v>
                </c:pt>
                <c:pt idx="1103">
                  <c:v>50.589350956996441</c:v>
                </c:pt>
                <c:pt idx="1104">
                  <c:v>50.556398580793967</c:v>
                </c:pt>
                <c:pt idx="1105">
                  <c:v>50.523446139642971</c:v>
                </c:pt>
                <c:pt idx="1106">
                  <c:v>50.4904936330515</c:v>
                </c:pt>
                <c:pt idx="1107">
                  <c:v>50.457541060523432</c:v>
                </c:pt>
                <c:pt idx="1108">
                  <c:v>50.424588421559022</c:v>
                </c:pt>
                <c:pt idx="1109">
                  <c:v>50.391635715654751</c:v>
                </c:pt>
                <c:pt idx="1110">
                  <c:v>50.35868294230346</c:v>
                </c:pt>
                <c:pt idx="1111">
                  <c:v>50.32573010099415</c:v>
                </c:pt>
                <c:pt idx="1112">
                  <c:v>50.292777191211385</c:v>
                </c:pt>
                <c:pt idx="1113">
                  <c:v>50.259824212436861</c:v>
                </c:pt>
                <c:pt idx="1114">
                  <c:v>50.226871164147497</c:v>
                </c:pt>
                <c:pt idx="1115">
                  <c:v>50.193918045816716</c:v>
                </c:pt>
                <c:pt idx="1116">
                  <c:v>50.16096485691385</c:v>
                </c:pt>
                <c:pt idx="1117">
                  <c:v>50.128011596904116</c:v>
                </c:pt>
                <c:pt idx="1118">
                  <c:v>50.095058265248902</c:v>
                </c:pt>
                <c:pt idx="1119">
                  <c:v>50.062104861405523</c:v>
                </c:pt>
                <c:pt idx="1120">
                  <c:v>50.029151384826974</c:v>
                </c:pt>
                <c:pt idx="1121">
                  <c:v>49.996197834962423</c:v>
                </c:pt>
                <c:pt idx="1122">
                  <c:v>49.963244211256608</c:v>
                </c:pt>
                <c:pt idx="1123">
                  <c:v>49.930290513150425</c:v>
                </c:pt>
                <c:pt idx="1124">
                  <c:v>49.897336740080071</c:v>
                </c:pt>
                <c:pt idx="1125">
                  <c:v>49.864382891477973</c:v>
                </c:pt>
                <c:pt idx="1126">
                  <c:v>49.831428966771973</c:v>
                </c:pt>
                <c:pt idx="1127">
                  <c:v>49.798474965385921</c:v>
                </c:pt>
                <c:pt idx="1128">
                  <c:v>49.765520886739097</c:v>
                </c:pt>
                <c:pt idx="1129">
                  <c:v>49.732566730246191</c:v>
                </c:pt>
                <c:pt idx="1130">
                  <c:v>49.699612495317929</c:v>
                </c:pt>
                <c:pt idx="1131">
                  <c:v>49.666658181360297</c:v>
                </c:pt>
                <c:pt idx="1132">
                  <c:v>49.633703787774976</c:v>
                </c:pt>
                <c:pt idx="1133">
                  <c:v>49.60074931395922</c:v>
                </c:pt>
                <c:pt idx="1134">
                  <c:v>49.567794759305428</c:v>
                </c:pt>
                <c:pt idx="1135">
                  <c:v>49.534840123201576</c:v>
                </c:pt>
                <c:pt idx="1136">
                  <c:v>49.501885405031217</c:v>
                </c:pt>
                <c:pt idx="1137">
                  <c:v>49.468930604173089</c:v>
                </c:pt>
                <c:pt idx="1138">
                  <c:v>49.435975720001018</c:v>
                </c:pt>
                <c:pt idx="1139">
                  <c:v>49.403020751884725</c:v>
                </c:pt>
                <c:pt idx="1140">
                  <c:v>49.37006569918865</c:v>
                </c:pt>
                <c:pt idx="1141">
                  <c:v>49.337110561272688</c:v>
                </c:pt>
                <c:pt idx="1142">
                  <c:v>49.304155337491807</c:v>
                </c:pt>
                <c:pt idx="1143">
                  <c:v>49.271200027196343</c:v>
                </c:pt>
                <c:pt idx="1144">
                  <c:v>49.238244629731547</c:v>
                </c:pt>
                <c:pt idx="1145">
                  <c:v>49.205289144437678</c:v>
                </c:pt>
                <c:pt idx="1146">
                  <c:v>49.172333570650238</c:v>
                </c:pt>
                <c:pt idx="1147">
                  <c:v>49.139377907699647</c:v>
                </c:pt>
                <c:pt idx="1148">
                  <c:v>49.106422154911236</c:v>
                </c:pt>
                <c:pt idx="1149">
                  <c:v>49.073466311605358</c:v>
                </c:pt>
                <c:pt idx="1150">
                  <c:v>49.040510377097192</c:v>
                </c:pt>
                <c:pt idx="1151">
                  <c:v>49.007554350696843</c:v>
                </c:pt>
                <c:pt idx="1152">
                  <c:v>48.974598231709123</c:v>
                </c:pt>
                <c:pt idx="1153">
                  <c:v>48.941642019433701</c:v>
                </c:pt>
                <c:pt idx="1154">
                  <c:v>48.908685713165177</c:v>
                </c:pt>
                <c:pt idx="1155">
                  <c:v>48.875729312192242</c:v>
                </c:pt>
                <c:pt idx="1156">
                  <c:v>48.84277281579881</c:v>
                </c:pt>
                <c:pt idx="1157">
                  <c:v>48.809816223263347</c:v>
                </c:pt>
                <c:pt idx="1158">
                  <c:v>48.776859533858598</c:v>
                </c:pt>
                <c:pt idx="1159">
                  <c:v>48.743902746852257</c:v>
                </c:pt>
                <c:pt idx="1160">
                  <c:v>48.710945861506254</c:v>
                </c:pt>
                <c:pt idx="1161">
                  <c:v>48.677988877077034</c:v>
                </c:pt>
                <c:pt idx="1162">
                  <c:v>48.645031792815416</c:v>
                </c:pt>
                <c:pt idx="1163">
                  <c:v>48.612074607966562</c:v>
                </c:pt>
                <c:pt idx="1164">
                  <c:v>48.579117321770227</c:v>
                </c:pt>
                <c:pt idx="1165">
                  <c:v>48.546159933460189</c:v>
                </c:pt>
                <c:pt idx="1166">
                  <c:v>48.513202442264529</c:v>
                </c:pt>
                <c:pt idx="1167">
                  <c:v>48.480244847405586</c:v>
                </c:pt>
                <c:pt idx="1168">
                  <c:v>48.447287148099988</c:v>
                </c:pt>
                <c:pt idx="1169">
                  <c:v>48.414329343558229</c:v>
                </c:pt>
                <c:pt idx="1170">
                  <c:v>48.38137143298507</c:v>
                </c:pt>
                <c:pt idx="1171">
                  <c:v>48.348413415579081</c:v>
                </c:pt>
                <c:pt idx="1172">
                  <c:v>48.315455290533095</c:v>
                </c:pt>
                <c:pt idx="1173">
                  <c:v>48.282497057033936</c:v>
                </c:pt>
                <c:pt idx="1174">
                  <c:v>48.249538714262059</c:v>
                </c:pt>
                <c:pt idx="1175">
                  <c:v>48.216580261391812</c:v>
                </c:pt>
                <c:pt idx="1176">
                  <c:v>48.183621697591533</c:v>
                </c:pt>
                <c:pt idx="1177">
                  <c:v>48.150663022023167</c:v>
                </c:pt>
                <c:pt idx="1178">
                  <c:v>48.117704233842453</c:v>
                </c:pt>
                <c:pt idx="1179">
                  <c:v>48.084745332198871</c:v>
                </c:pt>
                <c:pt idx="1180">
                  <c:v>48.051786316235543</c:v>
                </c:pt>
                <c:pt idx="1181">
                  <c:v>48.018827185088739</c:v>
                </c:pt>
                <c:pt idx="1182">
                  <c:v>47.985867937888912</c:v>
                </c:pt>
                <c:pt idx="1183">
                  <c:v>47.952908573759586</c:v>
                </c:pt>
                <c:pt idx="1184">
                  <c:v>47.919949091817919</c:v>
                </c:pt>
                <c:pt idx="1185">
                  <c:v>47.886989491174361</c:v>
                </c:pt>
                <c:pt idx="1186">
                  <c:v>47.854029770932634</c:v>
                </c:pt>
                <c:pt idx="1187">
                  <c:v>47.821069930189864</c:v>
                </c:pt>
                <c:pt idx="1188">
                  <c:v>47.788109968036466</c:v>
                </c:pt>
                <c:pt idx="1189">
                  <c:v>47.755149883555887</c:v>
                </c:pt>
                <c:pt idx="1190">
                  <c:v>47.722189675824737</c:v>
                </c:pt>
                <c:pt idx="1191">
                  <c:v>47.689229343912999</c:v>
                </c:pt>
                <c:pt idx="1192">
                  <c:v>47.656268886883446</c:v>
                </c:pt>
                <c:pt idx="1193">
                  <c:v>47.623308303791674</c:v>
                </c:pt>
                <c:pt idx="1194">
                  <c:v>47.590347593686658</c:v>
                </c:pt>
                <c:pt idx="1195">
                  <c:v>47.557386755609848</c:v>
                </c:pt>
                <c:pt idx="1196">
                  <c:v>47.524425788596034</c:v>
                </c:pt>
                <c:pt idx="1197">
                  <c:v>47.491464691672014</c:v>
                </c:pt>
                <c:pt idx="1198">
                  <c:v>47.458503463858008</c:v>
                </c:pt>
                <c:pt idx="1199">
                  <c:v>47.425542104166844</c:v>
                </c:pt>
                <c:pt idx="1200">
                  <c:v>47.392580611603506</c:v>
                </c:pt>
                <c:pt idx="1201">
                  <c:v>47.359618985166023</c:v>
                </c:pt>
                <c:pt idx="1202">
                  <c:v>47.32665722384462</c:v>
                </c:pt>
                <c:pt idx="1203">
                  <c:v>47.293695326622299</c:v>
                </c:pt>
                <c:pt idx="1204">
                  <c:v>47.260733292474207</c:v>
                </c:pt>
                <c:pt idx="1205">
                  <c:v>47.227771120367954</c:v>
                </c:pt>
                <c:pt idx="1206">
                  <c:v>47.194808809263399</c:v>
                </c:pt>
                <c:pt idx="1207">
                  <c:v>47.161846358112747</c:v>
                </c:pt>
                <c:pt idx="1208">
                  <c:v>47.12888376586011</c:v>
                </c:pt>
                <c:pt idx="1209">
                  <c:v>47.095921031441947</c:v>
                </c:pt>
                <c:pt idx="1210">
                  <c:v>47.062958153786937</c:v>
                </c:pt>
                <c:pt idx="1211">
                  <c:v>47.029995131815454</c:v>
                </c:pt>
                <c:pt idx="1212">
                  <c:v>46.99703196443992</c:v>
                </c:pt>
                <c:pt idx="1213">
                  <c:v>46.964068650564677</c:v>
                </c:pt>
                <c:pt idx="1214">
                  <c:v>46.93110518908577</c:v>
                </c:pt>
                <c:pt idx="1215">
                  <c:v>46.898141578891455</c:v>
                </c:pt>
                <c:pt idx="1216">
                  <c:v>46.865177818861113</c:v>
                </c:pt>
                <c:pt idx="1217">
                  <c:v>46.832213907866148</c:v>
                </c:pt>
                <c:pt idx="1218">
                  <c:v>46.799249844769548</c:v>
                </c:pt>
                <c:pt idx="1219">
                  <c:v>46.766285628425564</c:v>
                </c:pt>
                <c:pt idx="1220">
                  <c:v>46.733321257680132</c:v>
                </c:pt>
                <c:pt idx="1221">
                  <c:v>46.700356731370519</c:v>
                </c:pt>
                <c:pt idx="1222">
                  <c:v>46.667392048325567</c:v>
                </c:pt>
                <c:pt idx="1223">
                  <c:v>46.634427207365057</c:v>
                </c:pt>
                <c:pt idx="1224">
                  <c:v>46.601462207300088</c:v>
                </c:pt>
                <c:pt idx="1225">
                  <c:v>46.568497046933068</c:v>
                </c:pt>
                <c:pt idx="1226">
                  <c:v>46.535531725057325</c:v>
                </c:pt>
                <c:pt idx="1227">
                  <c:v>46.502566240457305</c:v>
                </c:pt>
                <c:pt idx="1228">
                  <c:v>46.469600591908325</c:v>
                </c:pt>
                <c:pt idx="1229">
                  <c:v>46.436634778176717</c:v>
                </c:pt>
                <c:pt idx="1230">
                  <c:v>46.403668798019552</c:v>
                </c:pt>
                <c:pt idx="1231">
                  <c:v>46.370702650184647</c:v>
                </c:pt>
                <c:pt idx="1232">
                  <c:v>46.337736333410604</c:v>
                </c:pt>
                <c:pt idx="1233">
                  <c:v>46.304769846426545</c:v>
                </c:pt>
                <c:pt idx="1234">
                  <c:v>46.271803187952301</c:v>
                </c:pt>
                <c:pt idx="1235">
                  <c:v>46.238836356698052</c:v>
                </c:pt>
                <c:pt idx="1236">
                  <c:v>46.205869351364427</c:v>
                </c:pt>
                <c:pt idx="1237">
                  <c:v>46.172902170642445</c:v>
                </c:pt>
                <c:pt idx="1238">
                  <c:v>46.139934813213443</c:v>
                </c:pt>
                <c:pt idx="1239">
                  <c:v>46.106967277748851</c:v>
                </c:pt>
                <c:pt idx="1240">
                  <c:v>46.073999562910359</c:v>
                </c:pt>
                <c:pt idx="1241">
                  <c:v>46.041031667349685</c:v>
                </c:pt>
                <c:pt idx="1242">
                  <c:v>46.008063589708541</c:v>
                </c:pt>
                <c:pt idx="1243">
                  <c:v>45.975095328618529</c:v>
                </c:pt>
                <c:pt idx="1244">
                  <c:v>45.942126882701224</c:v>
                </c:pt>
                <c:pt idx="1245">
                  <c:v>45.909158250567927</c:v>
                </c:pt>
                <c:pt idx="1246">
                  <c:v>45.876189430819501</c:v>
                </c:pt>
                <c:pt idx="1247">
                  <c:v>45.843220422046649</c:v>
                </c:pt>
                <c:pt idx="1248">
                  <c:v>45.810251222829578</c:v>
                </c:pt>
                <c:pt idx="1249">
                  <c:v>45.77728183173793</c:v>
                </c:pt>
                <c:pt idx="1250">
                  <c:v>45.744312247330868</c:v>
                </c:pt>
                <c:pt idx="1251">
                  <c:v>45.711342468156644</c:v>
                </c:pt>
                <c:pt idx="1252">
                  <c:v>45.678372492752999</c:v>
                </c:pt>
                <c:pt idx="1253">
                  <c:v>45.645402319646806</c:v>
                </c:pt>
                <c:pt idx="1254">
                  <c:v>45.612431947354047</c:v>
                </c:pt>
                <c:pt idx="1255">
                  <c:v>45.579461374379648</c:v>
                </c:pt>
                <c:pt idx="1256">
                  <c:v>45.546490599217542</c:v>
                </c:pt>
                <c:pt idx="1257">
                  <c:v>45.513519620350451</c:v>
                </c:pt>
                <c:pt idx="1258">
                  <c:v>45.480548436250025</c:v>
                </c:pt>
                <c:pt idx="1259">
                  <c:v>45.447577045376519</c:v>
                </c:pt>
                <c:pt idx="1260">
                  <c:v>45.414605446178832</c:v>
                </c:pt>
                <c:pt idx="1261">
                  <c:v>45.381633637094446</c:v>
                </c:pt>
                <c:pt idx="1262">
                  <c:v>45.348661616549194</c:v>
                </c:pt>
                <c:pt idx="1263">
                  <c:v>45.315689382957409</c:v>
                </c:pt>
                <c:pt idx="1264">
                  <c:v>45.282716934721634</c:v>
                </c:pt>
                <c:pt idx="1265">
                  <c:v>45.249744270232732</c:v>
                </c:pt>
                <c:pt idx="1266">
                  <c:v>45.216771387869585</c:v>
                </c:pt>
                <c:pt idx="1267">
                  <c:v>45.18379828599911</c:v>
                </c:pt>
                <c:pt idx="1268">
                  <c:v>45.150824962976309</c:v>
                </c:pt>
                <c:pt idx="1269">
                  <c:v>45.117851417143946</c:v>
                </c:pt>
                <c:pt idx="1270">
                  <c:v>45.084877646832588</c:v>
                </c:pt>
                <c:pt idx="1271">
                  <c:v>45.051903650360636</c:v>
                </c:pt>
                <c:pt idx="1272">
                  <c:v>45.018929426033807</c:v>
                </c:pt>
                <c:pt idx="1273">
                  <c:v>44.985954972145649</c:v>
                </c:pt>
                <c:pt idx="1274">
                  <c:v>44.952980286977009</c:v>
                </c:pt>
                <c:pt idx="1275">
                  <c:v>44.920005368796048</c:v>
                </c:pt>
                <c:pt idx="1276">
                  <c:v>44.887030215858267</c:v>
                </c:pt>
                <c:pt idx="1277">
                  <c:v>44.854054826406234</c:v>
                </c:pt>
                <c:pt idx="1278">
                  <c:v>44.821079198669658</c:v>
                </c:pt>
                <c:pt idx="1279">
                  <c:v>44.788103330865347</c:v>
                </c:pt>
                <c:pt idx="1280">
                  <c:v>44.755127221196787</c:v>
                </c:pt>
                <c:pt idx="1281">
                  <c:v>44.722150867854324</c:v>
                </c:pt>
                <c:pt idx="1282">
                  <c:v>44.689174269015133</c:v>
                </c:pt>
                <c:pt idx="1283">
                  <c:v>44.656197422842759</c:v>
                </c:pt>
                <c:pt idx="1284">
                  <c:v>44.623220327487616</c:v>
                </c:pt>
                <c:pt idx="1285">
                  <c:v>44.590242981086192</c:v>
                </c:pt>
                <c:pt idx="1286">
                  <c:v>44.557265381761503</c:v>
                </c:pt>
                <c:pt idx="1287">
                  <c:v>44.524287527622732</c:v>
                </c:pt>
                <c:pt idx="1288">
                  <c:v>44.491309416765219</c:v>
                </c:pt>
                <c:pt idx="1289">
                  <c:v>44.458331047270335</c:v>
                </c:pt>
                <c:pt idx="1290">
                  <c:v>44.425352417205339</c:v>
                </c:pt>
                <c:pt idx="1291">
                  <c:v>44.392373524623416</c:v>
                </c:pt>
                <c:pt idx="1292">
                  <c:v>44.359394367563389</c:v>
                </c:pt>
                <c:pt idx="1293">
                  <c:v>44.326414944049802</c:v>
                </c:pt>
                <c:pt idx="1294">
                  <c:v>44.293435252092763</c:v>
                </c:pt>
                <c:pt idx="1295">
                  <c:v>44.260455289687613</c:v>
                </c:pt>
                <c:pt idx="1296">
                  <c:v>44.227475054815351</c:v>
                </c:pt>
                <c:pt idx="1297">
                  <c:v>44.194494545441934</c:v>
                </c:pt>
                <c:pt idx="1298">
                  <c:v>44.16151375951857</c:v>
                </c:pt>
                <c:pt idx="1299">
                  <c:v>44.128532694981445</c:v>
                </c:pt>
                <c:pt idx="1300">
                  <c:v>44.095551349751752</c:v>
                </c:pt>
                <c:pt idx="1301">
                  <c:v>44.062569721735379</c:v>
                </c:pt>
                <c:pt idx="1302">
                  <c:v>44.029587808823052</c:v>
                </c:pt>
                <c:pt idx="1303">
                  <c:v>43.996605608889936</c:v>
                </c:pt>
                <c:pt idx="1304">
                  <c:v>43.963623119795855</c:v>
                </c:pt>
                <c:pt idx="1305">
                  <c:v>43.930640339384908</c:v>
                </c:pt>
                <c:pt idx="1306">
                  <c:v>43.897657265485542</c:v>
                </c:pt>
                <c:pt idx="1307">
                  <c:v>43.8646738959104</c:v>
                </c:pt>
                <c:pt idx="1308">
                  <c:v>43.831690228456026</c:v>
                </c:pt>
                <c:pt idx="1309">
                  <c:v>43.79870626090306</c:v>
                </c:pt>
                <c:pt idx="1310">
                  <c:v>43.765721991015852</c:v>
                </c:pt>
                <c:pt idx="1311">
                  <c:v>43.732737416542733</c:v>
                </c:pt>
                <c:pt idx="1312">
                  <c:v>43.699752535215396</c:v>
                </c:pt>
                <c:pt idx="1313">
                  <c:v>43.666767344749061</c:v>
                </c:pt>
                <c:pt idx="1314">
                  <c:v>43.633781842842438</c:v>
                </c:pt>
                <c:pt idx="1315">
                  <c:v>43.600796027177438</c:v>
                </c:pt>
                <c:pt idx="1316">
                  <c:v>43.56780989541916</c:v>
                </c:pt>
                <c:pt idx="1317">
                  <c:v>43.53482344521565</c:v>
                </c:pt>
                <c:pt idx="1318">
                  <c:v>43.501836674198117</c:v>
                </c:pt>
                <c:pt idx="1319">
                  <c:v>43.468849579980279</c:v>
                </c:pt>
                <c:pt idx="1320">
                  <c:v>43.435862160158692</c:v>
                </c:pt>
                <c:pt idx="1321">
                  <c:v>43.402874412312464</c:v>
                </c:pt>
                <c:pt idx="1322">
                  <c:v>43.369886334003127</c:v>
                </c:pt>
                <c:pt idx="1323">
                  <c:v>43.336897922774604</c:v>
                </c:pt>
                <c:pt idx="1324">
                  <c:v>43.303909176152892</c:v>
                </c:pt>
                <c:pt idx="1325">
                  <c:v>43.270920091646289</c:v>
                </c:pt>
                <c:pt idx="1326">
                  <c:v>43.237930666744795</c:v>
                </c:pt>
                <c:pt idx="1327">
                  <c:v>43.204940898920363</c:v>
                </c:pt>
                <c:pt idx="1328">
                  <c:v>43.171950785626805</c:v>
                </c:pt>
                <c:pt idx="1329">
                  <c:v>43.138960324299269</c:v>
                </c:pt>
                <c:pt idx="1330">
                  <c:v>43.10596951235452</c:v>
                </c:pt>
                <c:pt idx="1331">
                  <c:v>43.072978347190698</c:v>
                </c:pt>
                <c:pt idx="1332">
                  <c:v>43.039986826187032</c:v>
                </c:pt>
                <c:pt idx="1333">
                  <c:v>43.006994946703784</c:v>
                </c:pt>
                <c:pt idx="1334">
                  <c:v>42.974002706082388</c:v>
                </c:pt>
                <c:pt idx="1335">
                  <c:v>42.94101010164497</c:v>
                </c:pt>
                <c:pt idx="1336">
                  <c:v>42.908017130694311</c:v>
                </c:pt>
                <c:pt idx="1337">
                  <c:v>42.875023790513779</c:v>
                </c:pt>
                <c:pt idx="1338">
                  <c:v>42.842030078367358</c:v>
                </c:pt>
                <c:pt idx="1339">
                  <c:v>42.809035991499151</c:v>
                </c:pt>
                <c:pt idx="1340">
                  <c:v>42.776041527133259</c:v>
                </c:pt>
                <c:pt idx="1341">
                  <c:v>42.743046682474144</c:v>
                </c:pt>
                <c:pt idx="1342">
                  <c:v>42.710051454706097</c:v>
                </c:pt>
                <c:pt idx="1343">
                  <c:v>42.677055840992935</c:v>
                </c:pt>
                <c:pt idx="1344">
                  <c:v>42.644059838478405</c:v>
                </c:pt>
                <c:pt idx="1345">
                  <c:v>42.611063444285726</c:v>
                </c:pt>
                <c:pt idx="1346">
                  <c:v>42.578066655517127</c:v>
                </c:pt>
                <c:pt idx="1347">
                  <c:v>42.545069469254329</c:v>
                </c:pt>
                <c:pt idx="1348">
                  <c:v>42.512071882558253</c:v>
                </c:pt>
                <c:pt idx="1349">
                  <c:v>42.479073892468435</c:v>
                </c:pt>
                <c:pt idx="1350">
                  <c:v>42.446075496003417</c:v>
                </c:pt>
                <c:pt idx="1351">
                  <c:v>42.413076690160324</c:v>
                </c:pt>
                <c:pt idx="1352">
                  <c:v>42.38007747191471</c:v>
                </c:pt>
                <c:pt idx="1353">
                  <c:v>42.347077838220727</c:v>
                </c:pt>
                <c:pt idx="1354">
                  <c:v>42.3140777860105</c:v>
                </c:pt>
                <c:pt idx="1355">
                  <c:v>42.281077312194384</c:v>
                </c:pt>
                <c:pt idx="1356">
                  <c:v>42.248076413660634</c:v>
                </c:pt>
                <c:pt idx="1357">
                  <c:v>42.215075087275224</c:v>
                </c:pt>
                <c:pt idx="1358">
                  <c:v>42.182073329881966</c:v>
                </c:pt>
                <c:pt idx="1359">
                  <c:v>42.149071138301949</c:v>
                </c:pt>
                <c:pt idx="1360">
                  <c:v>42.116068509333566</c:v>
                </c:pt>
                <c:pt idx="1361">
                  <c:v>42.083065439752659</c:v>
                </c:pt>
                <c:pt idx="1362">
                  <c:v>42.050061926311969</c:v>
                </c:pt>
                <c:pt idx="1363">
                  <c:v>42.017057965741031</c:v>
                </c:pt>
                <c:pt idx="1364">
                  <c:v>41.984053554746424</c:v>
                </c:pt>
                <c:pt idx="1365">
                  <c:v>41.951048690010822</c:v>
                </c:pt>
                <c:pt idx="1366">
                  <c:v>41.918043368193871</c:v>
                </c:pt>
                <c:pt idx="1367">
                  <c:v>41.88503758593118</c:v>
                </c:pt>
                <c:pt idx="1368">
                  <c:v>41.852031339834525</c:v>
                </c:pt>
                <c:pt idx="1369">
                  <c:v>41.819024626491668</c:v>
                </c:pt>
                <c:pt idx="1370">
                  <c:v>41.786017442466232</c:v>
                </c:pt>
                <c:pt idx="1371">
                  <c:v>41.753009784297525</c:v>
                </c:pt>
                <c:pt idx="1372">
                  <c:v>41.720001648500222</c:v>
                </c:pt>
                <c:pt idx="1373">
                  <c:v>41.686993031564434</c:v>
                </c:pt>
                <c:pt idx="1374">
                  <c:v>41.653983929955309</c:v>
                </c:pt>
                <c:pt idx="1375">
                  <c:v>41.620974340113143</c:v>
                </c:pt>
                <c:pt idx="1376">
                  <c:v>41.587964258453269</c:v>
                </c:pt>
                <c:pt idx="1377">
                  <c:v>41.55495368136522</c:v>
                </c:pt>
                <c:pt idx="1378">
                  <c:v>41.521942605213582</c:v>
                </c:pt>
                <c:pt idx="1379">
                  <c:v>41.488931026337056</c:v>
                </c:pt>
                <c:pt idx="1380">
                  <c:v>41.455918941048267</c:v>
                </c:pt>
                <c:pt idx="1381">
                  <c:v>41.422906345634516</c:v>
                </c:pt>
                <c:pt idx="1382">
                  <c:v>41.389893236356542</c:v>
                </c:pt>
                <c:pt idx="1383">
                  <c:v>41.356879609448789</c:v>
                </c:pt>
                <c:pt idx="1384">
                  <c:v>41.323865461119368</c:v>
                </c:pt>
                <c:pt idx="1385">
                  <c:v>41.290850787549601</c:v>
                </c:pt>
                <c:pt idx="1386">
                  <c:v>41.257835584894295</c:v>
                </c:pt>
                <c:pt idx="1387">
                  <c:v>41.224819849280905</c:v>
                </c:pt>
                <c:pt idx="1388">
                  <c:v>41.191803576810059</c:v>
                </c:pt>
                <c:pt idx="1389">
                  <c:v>41.158786763554993</c:v>
                </c:pt>
                <c:pt idx="1390">
                  <c:v>41.125769405561208</c:v>
                </c:pt>
                <c:pt idx="1391">
                  <c:v>41.09275149884688</c:v>
                </c:pt>
                <c:pt idx="1392">
                  <c:v>41.059733039402019</c:v>
                </c:pt>
                <c:pt idx="1393">
                  <c:v>41.026714023189008</c:v>
                </c:pt>
                <c:pt idx="1394">
                  <c:v>40.993694446141753</c:v>
                </c:pt>
                <c:pt idx="1395">
                  <c:v>40.960674304165856</c:v>
                </c:pt>
                <c:pt idx="1396">
                  <c:v>40.927653593138267</c:v>
                </c:pt>
                <c:pt idx="1397">
                  <c:v>40.894632308907397</c:v>
                </c:pt>
                <c:pt idx="1398">
                  <c:v>40.861610447292868</c:v>
                </c:pt>
                <c:pt idx="1399">
                  <c:v>40.828588004084835</c:v>
                </c:pt>
                <c:pt idx="1400">
                  <c:v>40.795564975044371</c:v>
                </c:pt>
                <c:pt idx="1401">
                  <c:v>40.76254135590321</c:v>
                </c:pt>
                <c:pt idx="1402">
                  <c:v>40.729517142363385</c:v>
                </c:pt>
                <c:pt idx="1403">
                  <c:v>40.69649233009703</c:v>
                </c:pt>
                <c:pt idx="1404">
                  <c:v>40.663466914746422</c:v>
                </c:pt>
                <c:pt idx="1405">
                  <c:v>40.630440891923449</c:v>
                </c:pt>
                <c:pt idx="1406">
                  <c:v>40.597414257209998</c:v>
                </c:pt>
                <c:pt idx="1407">
                  <c:v>40.564387006156927</c:v>
                </c:pt>
                <c:pt idx="1408">
                  <c:v>40.531359134284898</c:v>
                </c:pt>
                <c:pt idx="1409">
                  <c:v>40.498330637083029</c:v>
                </c:pt>
                <c:pt idx="1410">
                  <c:v>40.465301510009837</c:v>
                </c:pt>
                <c:pt idx="1411">
                  <c:v>40.43227174849234</c:v>
                </c:pt>
                <c:pt idx="1412">
                  <c:v>40.399241347926122</c:v>
                </c:pt>
                <c:pt idx="1413">
                  <c:v>40.366210303674762</c:v>
                </c:pt>
                <c:pt idx="1414">
                  <c:v>40.333178611070402</c:v>
                </c:pt>
                <c:pt idx="1415">
                  <c:v>40.300146265412991</c:v>
                </c:pt>
                <c:pt idx="1416">
                  <c:v>40.267113261970152</c:v>
                </c:pt>
                <c:pt idx="1417">
                  <c:v>40.234079595976866</c:v>
                </c:pt>
                <c:pt idx="1418">
                  <c:v>40.201045262635773</c:v>
                </c:pt>
                <c:pt idx="1419">
                  <c:v>40.168010257116592</c:v>
                </c:pt>
                <c:pt idx="1420">
                  <c:v>40.134974574555848</c:v>
                </c:pt>
                <c:pt idx="1421">
                  <c:v>40.101938210056872</c:v>
                </c:pt>
                <c:pt idx="1422">
                  <c:v>40.068901158689854</c:v>
                </c:pt>
                <c:pt idx="1423">
                  <c:v>40.035863415490809</c:v>
                </c:pt>
                <c:pt idx="1424">
                  <c:v>40.002824975462339</c:v>
                </c:pt>
                <c:pt idx="1425">
                  <c:v>39.969785833572935</c:v>
                </c:pt>
                <c:pt idx="1426">
                  <c:v>39.936745984756719</c:v>
                </c:pt>
                <c:pt idx="1427">
                  <c:v>39.903705423913479</c:v>
                </c:pt>
                <c:pt idx="1428">
                  <c:v>39.870664145908371</c:v>
                </c:pt>
                <c:pt idx="1429">
                  <c:v>39.837622145571594</c:v>
                </c:pt>
                <c:pt idx="1430">
                  <c:v>39.804579417698449</c:v>
                </c:pt>
                <c:pt idx="1431">
                  <c:v>39.771535957048833</c:v>
                </c:pt>
                <c:pt idx="1432">
                  <c:v>39.7384917583475</c:v>
                </c:pt>
                <c:pt idx="1433">
                  <c:v>39.705446816283199</c:v>
                </c:pt>
                <c:pt idx="1434">
                  <c:v>39.672401125508848</c:v>
                </c:pt>
                <c:pt idx="1435">
                  <c:v>39.639354680641624</c:v>
                </c:pt>
                <c:pt idx="1436">
                  <c:v>39.606307476262081</c:v>
                </c:pt>
                <c:pt idx="1437">
                  <c:v>39.573259506914404</c:v>
                </c:pt>
                <c:pt idx="1438">
                  <c:v>39.540210767106188</c:v>
                </c:pt>
                <c:pt idx="1439">
                  <c:v>39.507161251307942</c:v>
                </c:pt>
                <c:pt idx="1440">
                  <c:v>39.474110953953186</c:v>
                </c:pt>
                <c:pt idx="1441">
                  <c:v>39.441059869438149</c:v>
                </c:pt>
                <c:pt idx="1442">
                  <c:v>39.408007992121391</c:v>
                </c:pt>
                <c:pt idx="1443">
                  <c:v>39.374955316323913</c:v>
                </c:pt>
                <c:pt idx="1444">
                  <c:v>39.341901836328688</c:v>
                </c:pt>
                <c:pt idx="1445">
                  <c:v>39.308847546380413</c:v>
                </c:pt>
                <c:pt idx="1446">
                  <c:v>39.275792440685564</c:v>
                </c:pt>
                <c:pt idx="1447">
                  <c:v>39.242736513411948</c:v>
                </c:pt>
                <c:pt idx="1448">
                  <c:v>39.209679758688594</c:v>
                </c:pt>
                <c:pt idx="1449">
                  <c:v>39.176622170605675</c:v>
                </c:pt>
                <c:pt idx="1450">
                  <c:v>39.143563743213612</c:v>
                </c:pt>
                <c:pt idx="1451">
                  <c:v>39.110504470524084</c:v>
                </c:pt>
                <c:pt idx="1452">
                  <c:v>39.077444346508614</c:v>
                </c:pt>
                <c:pt idx="1453">
                  <c:v>39.044383365098994</c:v>
                </c:pt>
                <c:pt idx="1454">
                  <c:v>39.011321520186996</c:v>
                </c:pt>
                <c:pt idx="1455">
                  <c:v>38.978258805623945</c:v>
                </c:pt>
                <c:pt idx="1456">
                  <c:v>38.945195215220735</c:v>
                </c:pt>
                <c:pt idx="1457">
                  <c:v>38.912130742747479</c:v>
                </c:pt>
                <c:pt idx="1458">
                  <c:v>38.879065381933195</c:v>
                </c:pt>
                <c:pt idx="1459">
                  <c:v>38.845999126466133</c:v>
                </c:pt>
                <c:pt idx="1460">
                  <c:v>38.812931969992611</c:v>
                </c:pt>
                <c:pt idx="1461">
                  <c:v>38.779863906117782</c:v>
                </c:pt>
                <c:pt idx="1462">
                  <c:v>38.746794928404597</c:v>
                </c:pt>
                <c:pt idx="1463">
                  <c:v>38.713725030374221</c:v>
                </c:pt>
                <c:pt idx="1464">
                  <c:v>38.680654205505355</c:v>
                </c:pt>
                <c:pt idx="1465">
                  <c:v>38.647582447234321</c:v>
                </c:pt>
                <c:pt idx="1466">
                  <c:v>38.614509748954646</c:v>
                </c:pt>
                <c:pt idx="1467">
                  <c:v>38.581436104017072</c:v>
                </c:pt>
                <c:pt idx="1468">
                  <c:v>38.548361505728892</c:v>
                </c:pt>
                <c:pt idx="1469">
                  <c:v>38.515285947354208</c:v>
                </c:pt>
                <c:pt idx="1470">
                  <c:v>38.482209422113606</c:v>
                </c:pt>
                <c:pt idx="1471">
                  <c:v>38.4491319231837</c:v>
                </c:pt>
                <c:pt idx="1472">
                  <c:v>38.416053443697059</c:v>
                </c:pt>
                <c:pt idx="1473">
                  <c:v>38.382973976742093</c:v>
                </c:pt>
                <c:pt idx="1474">
                  <c:v>38.349893515362552</c:v>
                </c:pt>
                <c:pt idx="1475">
                  <c:v>38.316812052557609</c:v>
                </c:pt>
                <c:pt idx="1476">
                  <c:v>38.283729581281548</c:v>
                </c:pt>
                <c:pt idx="1477">
                  <c:v>38.250646094443312</c:v>
                </c:pt>
                <c:pt idx="1478">
                  <c:v>38.217561584906633</c:v>
                </c:pt>
                <c:pt idx="1479">
                  <c:v>38.184476045489525</c:v>
                </c:pt>
                <c:pt idx="1480">
                  <c:v>38.151389468964375</c:v>
                </c:pt>
                <c:pt idx="1481">
                  <c:v>38.118301848057278</c:v>
                </c:pt>
                <c:pt idx="1482">
                  <c:v>38.085213175448246</c:v>
                </c:pt>
                <c:pt idx="1483">
                  <c:v>38.052123443770618</c:v>
                </c:pt>
                <c:pt idx="1484">
                  <c:v>38.019032645611304</c:v>
                </c:pt>
                <c:pt idx="1485">
                  <c:v>37.985940773509924</c:v>
                </c:pt>
                <c:pt idx="1486">
                  <c:v>37.952847819959374</c:v>
                </c:pt>
                <c:pt idx="1487">
                  <c:v>37.919753777404793</c:v>
                </c:pt>
                <c:pt idx="1488">
                  <c:v>37.886658638243837</c:v>
                </c:pt>
                <c:pt idx="1489">
                  <c:v>37.853562394826525</c:v>
                </c:pt>
                <c:pt idx="1490">
                  <c:v>37.820465039454639</c:v>
                </c:pt>
                <c:pt idx="1491">
                  <c:v>37.787366564381685</c:v>
                </c:pt>
                <c:pt idx="1492">
                  <c:v>37.754266961812888</c:v>
                </c:pt>
                <c:pt idx="1493">
                  <c:v>37.721166223904568</c:v>
                </c:pt>
                <c:pt idx="1494">
                  <c:v>37.688064342764321</c:v>
                </c:pt>
                <c:pt idx="1495">
                  <c:v>37.654961310450439</c:v>
                </c:pt>
                <c:pt idx="1496">
                  <c:v>37.62185711897191</c:v>
                </c:pt>
                <c:pt idx="1497">
                  <c:v>37.58875176028824</c:v>
                </c:pt>
                <c:pt idx="1498">
                  <c:v>37.555645226308982</c:v>
                </c:pt>
                <c:pt idx="1499">
                  <c:v>37.522537508893876</c:v>
                </c:pt>
                <c:pt idx="1500">
                  <c:v>37.489428599852261</c:v>
                </c:pt>
                <c:pt idx="1501">
                  <c:v>37.456318490943204</c:v>
                </c:pt>
                <c:pt idx="1502">
                  <c:v>37.423207173874914</c:v>
                </c:pt>
                <c:pt idx="1503">
                  <c:v>37.390094640304923</c:v>
                </c:pt>
                <c:pt idx="1504">
                  <c:v>37.356980881839505</c:v>
                </c:pt>
                <c:pt idx="1505">
                  <c:v>37.323865890033964</c:v>
                </c:pt>
                <c:pt idx="1506">
                  <c:v>37.29074965639164</c:v>
                </c:pt>
                <c:pt idx="1507">
                  <c:v>37.257632172364488</c:v>
                </c:pt>
                <c:pt idx="1508">
                  <c:v>37.224513429352378</c:v>
                </c:pt>
                <c:pt idx="1509">
                  <c:v>37.191393418703058</c:v>
                </c:pt>
                <c:pt idx="1510">
                  <c:v>37.15827213171211</c:v>
                </c:pt>
                <c:pt idx="1511">
                  <c:v>37.125149559622159</c:v>
                </c:pt>
                <c:pt idx="1512">
                  <c:v>37.092025693623427</c:v>
                </c:pt>
                <c:pt idx="1513">
                  <c:v>37.058900524853073</c:v>
                </c:pt>
                <c:pt idx="1514">
                  <c:v>37.025774044394893</c:v>
                </c:pt>
                <c:pt idx="1515">
                  <c:v>36.992646243279658</c:v>
                </c:pt>
                <c:pt idx="1516">
                  <c:v>36.9595171124842</c:v>
                </c:pt>
                <c:pt idx="1517">
                  <c:v>36.92638664293171</c:v>
                </c:pt>
                <c:pt idx="1518">
                  <c:v>36.893254825491397</c:v>
                </c:pt>
                <c:pt idx="1519">
                  <c:v>36.8601216509783</c:v>
                </c:pt>
                <c:pt idx="1520">
                  <c:v>36.826987110152999</c:v>
                </c:pt>
                <c:pt idx="1521">
                  <c:v>36.793851193721622</c:v>
                </c:pt>
                <c:pt idx="1522">
                  <c:v>36.760713892335339</c:v>
                </c:pt>
                <c:pt idx="1523">
                  <c:v>36.727575196590443</c:v>
                </c:pt>
                <c:pt idx="1524">
                  <c:v>36.694435097028048</c:v>
                </c:pt>
                <c:pt idx="1525">
                  <c:v>36.661293584133986</c:v>
                </c:pt>
                <c:pt idx="1526">
                  <c:v>36.628150648338533</c:v>
                </c:pt>
                <c:pt idx="1527">
                  <c:v>36.595006280015959</c:v>
                </c:pt>
                <c:pt idx="1528">
                  <c:v>36.561860469484984</c:v>
                </c:pt>
                <c:pt idx="1529">
                  <c:v>36.52871320700801</c:v>
                </c:pt>
                <c:pt idx="1530">
                  <c:v>36.495564482791217</c:v>
                </c:pt>
                <c:pt idx="1531">
                  <c:v>36.462414286984362</c:v>
                </c:pt>
                <c:pt idx="1532">
                  <c:v>36.429262609680414</c:v>
                </c:pt>
                <c:pt idx="1533">
                  <c:v>36.396109440915666</c:v>
                </c:pt>
                <c:pt idx="1534">
                  <c:v>36.362954770669305</c:v>
                </c:pt>
                <c:pt idx="1535">
                  <c:v>36.329798588863497</c:v>
                </c:pt>
                <c:pt idx="1536">
                  <c:v>36.29664088536277</c:v>
                </c:pt>
                <c:pt idx="1537">
                  <c:v>36.26348164997443</c:v>
                </c:pt>
                <c:pt idx="1538">
                  <c:v>36.230320872447962</c:v>
                </c:pt>
                <c:pt idx="1539">
                  <c:v>36.19715854247503</c:v>
                </c:pt>
                <c:pt idx="1540">
                  <c:v>36.163994649689322</c:v>
                </c:pt>
                <c:pt idx="1541">
                  <c:v>36.13082918366635</c:v>
                </c:pt>
                <c:pt idx="1542">
                  <c:v>36.097662133923208</c:v>
                </c:pt>
                <c:pt idx="1543">
                  <c:v>36.064493489918654</c:v>
                </c:pt>
                <c:pt idx="1544">
                  <c:v>36.031323241052682</c:v>
                </c:pt>
                <c:pt idx="1545">
                  <c:v>35.998151376666634</c:v>
                </c:pt>
                <c:pt idx="1546">
                  <c:v>35.964977886042753</c:v>
                </c:pt>
                <c:pt idx="1547">
                  <c:v>35.93180275840443</c:v>
                </c:pt>
                <c:pt idx="1548">
                  <c:v>35.898625982915696</c:v>
                </c:pt>
                <c:pt idx="1549">
                  <c:v>35.865447548681104</c:v>
                </c:pt>
                <c:pt idx="1550">
                  <c:v>35.832267444746023</c:v>
                </c:pt>
                <c:pt idx="1551">
                  <c:v>35.799085660095884</c:v>
                </c:pt>
                <c:pt idx="1552">
                  <c:v>35.765902183656621</c:v>
                </c:pt>
                <c:pt idx="1553">
                  <c:v>35.732717004294187</c:v>
                </c:pt>
                <c:pt idx="1554">
                  <c:v>35.699530110814514</c:v>
                </c:pt>
                <c:pt idx="1555">
                  <c:v>35.666341491963308</c:v>
                </c:pt>
                <c:pt idx="1556">
                  <c:v>35.633151136426299</c:v>
                </c:pt>
                <c:pt idx="1557">
                  <c:v>35.599959032828529</c:v>
                </c:pt>
                <c:pt idx="1558">
                  <c:v>35.566765169734921</c:v>
                </c:pt>
                <c:pt idx="1559">
                  <c:v>35.533569535649562</c:v>
                </c:pt>
                <c:pt idx="1560">
                  <c:v>35.50037211901595</c:v>
                </c:pt>
                <c:pt idx="1561">
                  <c:v>35.46717290821686</c:v>
                </c:pt>
                <c:pt idx="1562">
                  <c:v>35.433971891574075</c:v>
                </c:pt>
                <c:pt idx="1563">
                  <c:v>35.400769057348633</c:v>
                </c:pt>
                <c:pt idx="1564">
                  <c:v>35.367564393740246</c:v>
                </c:pt>
                <c:pt idx="1565">
                  <c:v>35.334357888887695</c:v>
                </c:pt>
                <c:pt idx="1566">
                  <c:v>35.3011495308684</c:v>
                </c:pt>
                <c:pt idx="1567">
                  <c:v>35.267939307698654</c:v>
                </c:pt>
                <c:pt idx="1568">
                  <c:v>35.234727207333236</c:v>
                </c:pt>
                <c:pt idx="1569">
                  <c:v>35.201513217665664</c:v>
                </c:pt>
                <c:pt idx="1570">
                  <c:v>35.168297326527835</c:v>
                </c:pt>
                <c:pt idx="1571">
                  <c:v>35.135079521690258</c:v>
                </c:pt>
                <c:pt idx="1572">
                  <c:v>35.101859790861432</c:v>
                </c:pt>
                <c:pt idx="1573">
                  <c:v>35.068638121688679</c:v>
                </c:pt>
                <c:pt idx="1574">
                  <c:v>35.035414501757465</c:v>
                </c:pt>
                <c:pt idx="1575">
                  <c:v>35.002188918591536</c:v>
                </c:pt>
                <c:pt idx="1576">
                  <c:v>34.968961359652738</c:v>
                </c:pt>
                <c:pt idx="1577">
                  <c:v>34.935731812341338</c:v>
                </c:pt>
                <c:pt idx="1578">
                  <c:v>34.90250026399557</c:v>
                </c:pt>
                <c:pt idx="1579">
                  <c:v>34.86926670189203</c:v>
                </c:pt>
                <c:pt idx="1580">
                  <c:v>34.836031113245312</c:v>
                </c:pt>
                <c:pt idx="1581">
                  <c:v>34.802793485208326</c:v>
                </c:pt>
                <c:pt idx="1582">
                  <c:v>34.769553804871826</c:v>
                </c:pt>
                <c:pt idx="1583">
                  <c:v>34.736312059265046</c:v>
                </c:pt>
                <c:pt idx="1584">
                  <c:v>34.703068235355083</c:v>
                </c:pt>
                <c:pt idx="1585">
                  <c:v>34.669822320047381</c:v>
                </c:pt>
                <c:pt idx="1586">
                  <c:v>34.6365743001856</c:v>
                </c:pt>
                <c:pt idx="1587">
                  <c:v>34.603324162551523</c:v>
                </c:pt>
                <c:pt idx="1588">
                  <c:v>34.570071893865077</c:v>
                </c:pt>
                <c:pt idx="1589">
                  <c:v>34.536817480784691</c:v>
                </c:pt>
                <c:pt idx="1590">
                  <c:v>34.503560909906902</c:v>
                </c:pt>
                <c:pt idx="1591">
                  <c:v>34.470302167766917</c:v>
                </c:pt>
                <c:pt idx="1592">
                  <c:v>34.437041240838163</c:v>
                </c:pt>
                <c:pt idx="1593">
                  <c:v>34.403778115532504</c:v>
                </c:pt>
                <c:pt idx="1594">
                  <c:v>34.370512778200656</c:v>
                </c:pt>
                <c:pt idx="1595">
                  <c:v>34.337245215131666</c:v>
                </c:pt>
                <c:pt idx="1596">
                  <c:v>34.303975412553676</c:v>
                </c:pt>
                <c:pt idx="1597">
                  <c:v>34.270703356633334</c:v>
                </c:pt>
                <c:pt idx="1598">
                  <c:v>34.237429033476438</c:v>
                </c:pt>
                <c:pt idx="1599">
                  <c:v>34.204152429127703</c:v>
                </c:pt>
                <c:pt idx="1600">
                  <c:v>34.170873529571026</c:v>
                </c:pt>
                <c:pt idx="1601">
                  <c:v>34.137592320729716</c:v>
                </c:pt>
                <c:pt idx="1602">
                  <c:v>34.104308788466049</c:v>
                </c:pt>
                <c:pt idx="1603">
                  <c:v>34.071022918582543</c:v>
                </c:pt>
                <c:pt idx="1604">
                  <c:v>34.037734696820735</c:v>
                </c:pt>
                <c:pt idx="1605">
                  <c:v>34.004444108862401</c:v>
                </c:pt>
                <c:pt idx="1606">
                  <c:v>33.971151140329155</c:v>
                </c:pt>
                <c:pt idx="1607">
                  <c:v>33.937855776782861</c:v>
                </c:pt>
                <c:pt idx="1608">
                  <c:v>33.904558003725583</c:v>
                </c:pt>
                <c:pt idx="1609">
                  <c:v>33.871257806600219</c:v>
                </c:pt>
                <c:pt idx="1610">
                  <c:v>33.837955170790018</c:v>
                </c:pt>
                <c:pt idx="1611">
                  <c:v>33.804650081619442</c:v>
                </c:pt>
                <c:pt idx="1612">
                  <c:v>33.77134252435399</c:v>
                </c:pt>
                <c:pt idx="1613">
                  <c:v>33.738032484200417</c:v>
                </c:pt>
                <c:pt idx="1614">
                  <c:v>33.704719946307385</c:v>
                </c:pt>
                <c:pt idx="1615">
                  <c:v>33.671404895764994</c:v>
                </c:pt>
                <c:pt idx="1616">
                  <c:v>33.638087317605844</c:v>
                </c:pt>
                <c:pt idx="1617">
                  <c:v>33.604767196804566</c:v>
                </c:pt>
                <c:pt idx="1618">
                  <c:v>33.571444518278383</c:v>
                </c:pt>
                <c:pt idx="1619">
                  <c:v>33.53811926688779</c:v>
                </c:pt>
                <c:pt idx="1620">
                  <c:v>33.504791427435869</c:v>
                </c:pt>
                <c:pt idx="1621">
                  <c:v>33.471460984669946</c:v>
                </c:pt>
                <c:pt idx="1622">
                  <c:v>33.438127923280199</c:v>
                </c:pt>
                <c:pt idx="1623">
                  <c:v>33.404792227901673</c:v>
                </c:pt>
                <c:pt idx="1624">
                  <c:v>33.371453883113553</c:v>
                </c:pt>
                <c:pt idx="1625">
                  <c:v>33.338112873439691</c:v>
                </c:pt>
                <c:pt idx="1626">
                  <c:v>33.304769183349222</c:v>
                </c:pt>
                <c:pt idx="1627">
                  <c:v>33.271422797256761</c:v>
                </c:pt>
                <c:pt idx="1628">
                  <c:v>33.238073699522658</c:v>
                </c:pt>
                <c:pt idx="1629">
                  <c:v>33.204721874453554</c:v>
                </c:pt>
                <c:pt idx="1630">
                  <c:v>33.171367306302734</c:v>
                </c:pt>
                <c:pt idx="1631">
                  <c:v>33.138009979270535</c:v>
                </c:pt>
                <c:pt idx="1632">
                  <c:v>33.104649877504578</c:v>
                </c:pt>
                <c:pt idx="1633">
                  <c:v>33.071286985100635</c:v>
                </c:pt>
                <c:pt idx="1634">
                  <c:v>33.037921286102659</c:v>
                </c:pt>
                <c:pt idx="1635">
                  <c:v>33.004552764503295</c:v>
                </c:pt>
                <c:pt idx="1636">
                  <c:v>32.971181404244561</c:v>
                </c:pt>
                <c:pt idx="1637">
                  <c:v>32.937807189218091</c:v>
                </c:pt>
                <c:pt idx="1638">
                  <c:v>32.904430103265653</c:v>
                </c:pt>
                <c:pt idx="1639">
                  <c:v>32.87105013018013</c:v>
                </c:pt>
                <c:pt idx="1640">
                  <c:v>32.837667253705142</c:v>
                </c:pt>
                <c:pt idx="1641">
                  <c:v>32.804281457536149</c:v>
                </c:pt>
                <c:pt idx="1642">
                  <c:v>32.770892725321083</c:v>
                </c:pt>
                <c:pt idx="1643">
                  <c:v>32.73750104066071</c:v>
                </c:pt>
                <c:pt idx="1644">
                  <c:v>32.704106387108979</c:v>
                </c:pt>
                <c:pt idx="1645">
                  <c:v>32.670708748174114</c:v>
                </c:pt>
                <c:pt idx="1646">
                  <c:v>32.637308107318532</c:v>
                </c:pt>
                <c:pt idx="1647">
                  <c:v>32.60390444796041</c:v>
                </c:pt>
                <c:pt idx="1648">
                  <c:v>32.570497753473077</c:v>
                </c:pt>
                <c:pt idx="1649">
                  <c:v>32.537088007186824</c:v>
                </c:pt>
                <c:pt idx="1650">
                  <c:v>32.503675192388933</c:v>
                </c:pt>
                <c:pt idx="1651">
                  <c:v>32.470259292324187</c:v>
                </c:pt>
                <c:pt idx="1652">
                  <c:v>32.436840290196137</c:v>
                </c:pt>
                <c:pt idx="1653">
                  <c:v>32.403418169167267</c:v>
                </c:pt>
                <c:pt idx="1654">
                  <c:v>32.369992912359969</c:v>
                </c:pt>
                <c:pt idx="1655">
                  <c:v>32.336564502857115</c:v>
                </c:pt>
                <c:pt idx="1656">
                  <c:v>32.303132923703231</c:v>
                </c:pt>
                <c:pt idx="1657">
                  <c:v>32.269698157904465</c:v>
                </c:pt>
                <c:pt idx="1658">
                  <c:v>32.236260188429952</c:v>
                </c:pt>
                <c:pt idx="1659">
                  <c:v>32.202818998212486</c:v>
                </c:pt>
                <c:pt idx="1660">
                  <c:v>32.16937457014933</c:v>
                </c:pt>
                <c:pt idx="1661">
                  <c:v>32.135926887102755</c:v>
                </c:pt>
                <c:pt idx="1662">
                  <c:v>32.10247593190131</c:v>
                </c:pt>
                <c:pt idx="1663">
                  <c:v>32.069021687340381</c:v>
                </c:pt>
                <c:pt idx="1664">
                  <c:v>32.035564136183162</c:v>
                </c:pt>
                <c:pt idx="1665">
                  <c:v>32.002103261161466</c:v>
                </c:pt>
                <c:pt idx="1666">
                  <c:v>31.968639044976573</c:v>
                </c:pt>
                <c:pt idx="1667">
                  <c:v>31.93517147030046</c:v>
                </c:pt>
                <c:pt idx="1668">
                  <c:v>31.901700519776345</c:v>
                </c:pt>
                <c:pt idx="1669">
                  <c:v>31.868226176019828</c:v>
                </c:pt>
                <c:pt idx="1670">
                  <c:v>31.834748421619793</c:v>
                </c:pt>
                <c:pt idx="1671">
                  <c:v>31.801267239139491</c:v>
                </c:pt>
                <c:pt idx="1672">
                  <c:v>31.767782611117617</c:v>
                </c:pt>
                <c:pt idx="1673">
                  <c:v>31.734294520068854</c:v>
                </c:pt>
                <c:pt idx="1674">
                  <c:v>31.700802948485432</c:v>
                </c:pt>
                <c:pt idx="1675">
                  <c:v>31.667307878838212</c:v>
                </c:pt>
                <c:pt idx="1676">
                  <c:v>31.633809293577105</c:v>
                </c:pt>
                <c:pt idx="1677">
                  <c:v>31.600307175132794</c:v>
                </c:pt>
                <c:pt idx="1678">
                  <c:v>31.566801505917926</c:v>
                </c:pt>
                <c:pt idx="1679">
                  <c:v>31.5332922683276</c:v>
                </c:pt>
                <c:pt idx="1680">
                  <c:v>31.499779444740931</c:v>
                </c:pt>
                <c:pt idx="1681">
                  <c:v>31.466263017522348</c:v>
                </c:pt>
                <c:pt idx="1682">
                  <c:v>31.432742969022513</c:v>
                </c:pt>
                <c:pt idx="1683">
                  <c:v>31.399219281579676</c:v>
                </c:pt>
                <c:pt idx="1684">
                  <c:v>31.365691937520598</c:v>
                </c:pt>
                <c:pt idx="1685">
                  <c:v>31.332160919162288</c:v>
                </c:pt>
                <c:pt idx="1686">
                  <c:v>31.298626208812891</c:v>
                </c:pt>
                <c:pt idx="1687">
                  <c:v>31.265087788773226</c:v>
                </c:pt>
                <c:pt idx="1688">
                  <c:v>31.231545641337707</c:v>
                </c:pt>
                <c:pt idx="1689">
                  <c:v>31.197999748796114</c:v>
                </c:pt>
                <c:pt idx="1690">
                  <c:v>31.164450093434695</c:v>
                </c:pt>
                <c:pt idx="1691">
                  <c:v>31.130896657537569</c:v>
                </c:pt>
                <c:pt idx="1692">
                  <c:v>31.097339423387961</c:v>
                </c:pt>
                <c:pt idx="1693">
                  <c:v>31.063778373269852</c:v>
                </c:pt>
                <c:pt idx="1694">
                  <c:v>31.03021348946957</c:v>
                </c:pt>
                <c:pt idx="1695">
                  <c:v>30.996644754276339</c:v>
                </c:pt>
                <c:pt idx="1696">
                  <c:v>30.963072149985187</c:v>
                </c:pt>
                <c:pt idx="1697">
                  <c:v>30.929495658896819</c:v>
                </c:pt>
                <c:pt idx="1698">
                  <c:v>30.895915263320504</c:v>
                </c:pt>
                <c:pt idx="1699">
                  <c:v>30.862330945574715</c:v>
                </c:pt>
                <c:pt idx="1700">
                  <c:v>30.828742687989141</c:v>
                </c:pt>
                <c:pt idx="1701">
                  <c:v>30.795150472905981</c:v>
                </c:pt>
                <c:pt idx="1702">
                  <c:v>30.761554282681875</c:v>
                </c:pt>
                <c:pt idx="1703">
                  <c:v>30.727954099689207</c:v>
                </c:pt>
                <c:pt idx="1704">
                  <c:v>30.694349906317669</c:v>
                </c:pt>
                <c:pt idx="1705">
                  <c:v>30.660741684976273</c:v>
                </c:pt>
                <c:pt idx="1706">
                  <c:v>30.627129418095013</c:v>
                </c:pt>
                <c:pt idx="1707">
                  <c:v>30.593513088126024</c:v>
                </c:pt>
                <c:pt idx="1708">
                  <c:v>30.559892677546049</c:v>
                </c:pt>
                <c:pt idx="1709">
                  <c:v>30.526268168857627</c:v>
                </c:pt>
                <c:pt idx="1710">
                  <c:v>30.492639544591107</c:v>
                </c:pt>
                <c:pt idx="1711">
                  <c:v>30.459006787306361</c:v>
                </c:pt>
                <c:pt idx="1712">
                  <c:v>30.425369879594935</c:v>
                </c:pt>
                <c:pt idx="1713">
                  <c:v>30.391728804081101</c:v>
                </c:pt>
                <c:pt idx="1714">
                  <c:v>30.358083543424605</c:v>
                </c:pt>
                <c:pt idx="1715">
                  <c:v>30.32443408032201</c:v>
                </c:pt>
                <c:pt idx="1716">
                  <c:v>30.290780397508662</c:v>
                </c:pt>
                <c:pt idx="1717">
                  <c:v>30.257122477760824</c:v>
                </c:pt>
                <c:pt idx="1718">
                  <c:v>30.223460303897326</c:v>
                </c:pt>
                <c:pt idx="1719">
                  <c:v>30.189793858782021</c:v>
                </c:pt>
                <c:pt idx="1720">
                  <c:v>30.156123125325109</c:v>
                </c:pt>
                <c:pt idx="1721">
                  <c:v>30.122448086485761</c:v>
                </c:pt>
                <c:pt idx="1722">
                  <c:v>30.08876872527383</c:v>
                </c:pt>
                <c:pt idx="1723">
                  <c:v>30.055085024752003</c:v>
                </c:pt>
                <c:pt idx="1724">
                  <c:v>30.021396968038193</c:v>
                </c:pt>
                <c:pt idx="1725">
                  <c:v>29.987704538306708</c:v>
                </c:pt>
                <c:pt idx="1726">
                  <c:v>29.954007718791619</c:v>
                </c:pt>
                <c:pt idx="1727">
                  <c:v>29.920306492788033</c:v>
                </c:pt>
                <c:pt idx="1728">
                  <c:v>29.886600843654708</c:v>
                </c:pt>
                <c:pt idx="1729">
                  <c:v>29.852890754816155</c:v>
                </c:pt>
                <c:pt idx="1730">
                  <c:v>29.819176209764557</c:v>
                </c:pt>
                <c:pt idx="1731">
                  <c:v>29.785457192062704</c:v>
                </c:pt>
                <c:pt idx="1732">
                  <c:v>29.751733685345421</c:v>
                </c:pt>
                <c:pt idx="1733">
                  <c:v>29.718005673322736</c:v>
                </c:pt>
                <c:pt idx="1734">
                  <c:v>29.684273139781531</c:v>
                </c:pt>
                <c:pt idx="1735">
                  <c:v>29.650536068588067</c:v>
                </c:pt>
                <c:pt idx="1736">
                  <c:v>29.616794443690718</c:v>
                </c:pt>
                <c:pt idx="1737">
                  <c:v>29.583048249121482</c:v>
                </c:pt>
                <c:pt idx="1738">
                  <c:v>29.549297468999551</c:v>
                </c:pt>
                <c:pt idx="1739">
                  <c:v>29.515542087533003</c:v>
                </c:pt>
                <c:pt idx="1740">
                  <c:v>29.481782089021209</c:v>
                </c:pt>
                <c:pt idx="1741">
                  <c:v>29.448017457857716</c:v>
                </c:pt>
                <c:pt idx="1742">
                  <c:v>29.414248178532386</c:v>
                </c:pt>
                <c:pt idx="1743">
                  <c:v>29.380474235634271</c:v>
                </c:pt>
                <c:pt idx="1744">
                  <c:v>29.346695613854038</c:v>
                </c:pt>
                <c:pt idx="1745">
                  <c:v>29.312912297986312</c:v>
                </c:pt>
                <c:pt idx="1746">
                  <c:v>29.279124272932417</c:v>
                </c:pt>
                <c:pt idx="1747">
                  <c:v>29.245331523703356</c:v>
                </c:pt>
                <c:pt idx="1748">
                  <c:v>29.211534035421749</c:v>
                </c:pt>
                <c:pt idx="1749">
                  <c:v>29.177731793325169</c:v>
                </c:pt>
                <c:pt idx="1750">
                  <c:v>29.143924782768149</c:v>
                </c:pt>
                <c:pt idx="1751">
                  <c:v>29.110112989225723</c:v>
                </c:pt>
                <c:pt idx="1752">
                  <c:v>29.076296398295391</c:v>
                </c:pt>
                <c:pt idx="1753">
                  <c:v>29.042474995700299</c:v>
                </c:pt>
                <c:pt idx="1754">
                  <c:v>29.008648767291888</c:v>
                </c:pt>
                <c:pt idx="1755">
                  <c:v>28.974817699052529</c:v>
                </c:pt>
                <c:pt idx="1756">
                  <c:v>28.94098177709861</c:v>
                </c:pt>
                <c:pt idx="1757">
                  <c:v>28.907140987683366</c:v>
                </c:pt>
                <c:pt idx="1758">
                  <c:v>28.873295317199474</c:v>
                </c:pt>
                <c:pt idx="1759">
                  <c:v>28.839444752182107</c:v>
                </c:pt>
                <c:pt idx="1760">
                  <c:v>28.805589279311707</c:v>
                </c:pt>
                <c:pt idx="1761">
                  <c:v>28.771728885417293</c:v>
                </c:pt>
                <c:pt idx="1762">
                  <c:v>28.73786355747874</c:v>
                </c:pt>
                <c:pt idx="1763">
                  <c:v>28.703993282630258</c:v>
                </c:pt>
                <c:pt idx="1764">
                  <c:v>28.670118048163435</c:v>
                </c:pt>
                <c:pt idx="1765">
                  <c:v>28.636237841529315</c:v>
                </c:pt>
                <c:pt idx="1766">
                  <c:v>28.602352650343011</c:v>
                </c:pt>
                <c:pt idx="1767">
                  <c:v>28.56846246238505</c:v>
                </c:pt>
                <c:pt idx="1768">
                  <c:v>28.534567265605759</c:v>
                </c:pt>
                <c:pt idx="1769">
                  <c:v>28.500667048127518</c:v>
                </c:pt>
                <c:pt idx="1770">
                  <c:v>28.466761798248168</c:v>
                </c:pt>
                <c:pt idx="1771">
                  <c:v>28.432851504443974</c:v>
                </c:pt>
                <c:pt idx="1772">
                  <c:v>28.398936155373022</c:v>
                </c:pt>
                <c:pt idx="1773">
                  <c:v>28.365015739877876</c:v>
                </c:pt>
                <c:pt idx="1774">
                  <c:v>28.331090246989469</c:v>
                </c:pt>
                <c:pt idx="1775">
                  <c:v>28.297159665929495</c:v>
                </c:pt>
                <c:pt idx="1776">
                  <c:v>28.26322398611406</c:v>
                </c:pt>
                <c:pt idx="1777">
                  <c:v>28.229283197156935</c:v>
                </c:pt>
                <c:pt idx="1778">
                  <c:v>28.195337288872256</c:v>
                </c:pt>
                <c:pt idx="1779">
                  <c:v>28.161386251278486</c:v>
                </c:pt>
                <c:pt idx="1780">
                  <c:v>28.127430074601172</c:v>
                </c:pt>
                <c:pt idx="1781">
                  <c:v>28.093468749276393</c:v>
                </c:pt>
                <c:pt idx="1782">
                  <c:v>28.059502265953846</c:v>
                </c:pt>
                <c:pt idx="1783">
                  <c:v>28.025530615500589</c:v>
                </c:pt>
                <c:pt idx="1784">
                  <c:v>27.991553789003735</c:v>
                </c:pt>
                <c:pt idx="1785">
                  <c:v>27.957571777774369</c:v>
                </c:pt>
                <c:pt idx="1786">
                  <c:v>27.923584573350489</c:v>
                </c:pt>
                <c:pt idx="1787">
                  <c:v>27.88959216750029</c:v>
                </c:pt>
                <c:pt idx="1788">
                  <c:v>27.855594552225945</c:v>
                </c:pt>
                <c:pt idx="1789">
                  <c:v>27.821591719766769</c:v>
                </c:pt>
                <c:pt idx="1790">
                  <c:v>27.787583662602209</c:v>
                </c:pt>
                <c:pt idx="1791">
                  <c:v>27.753570373455915</c:v>
                </c:pt>
                <c:pt idx="1792">
                  <c:v>27.719551845298827</c:v>
                </c:pt>
                <c:pt idx="1793">
                  <c:v>27.685528071352195</c:v>
                </c:pt>
                <c:pt idx="1794">
                  <c:v>27.651499045091633</c:v>
                </c:pt>
                <c:pt idx="1795">
                  <c:v>27.617464760250222</c:v>
                </c:pt>
                <c:pt idx="1796">
                  <c:v>27.58342521082206</c:v>
                </c:pt>
                <c:pt idx="1797">
                  <c:v>27.549380391065377</c:v>
                </c:pt>
                <c:pt idx="1798">
                  <c:v>27.515330295506569</c:v>
                </c:pt>
                <c:pt idx="1799">
                  <c:v>27.481274918942937</c:v>
                </c:pt>
                <c:pt idx="1800">
                  <c:v>27.447214256446845</c:v>
                </c:pt>
                <c:pt idx="1801">
                  <c:v>27.413148303368615</c:v>
                </c:pt>
                <c:pt idx="1802">
                  <c:v>27.379077055340439</c:v>
                </c:pt>
                <c:pt idx="1803">
                  <c:v>27.345000508279437</c:v>
                </c:pt>
                <c:pt idx="1804">
                  <c:v>27.310918658391458</c:v>
                </c:pt>
                <c:pt idx="1805">
                  <c:v>27.276831502174392</c:v>
                </c:pt>
                <c:pt idx="1806">
                  <c:v>27.242739036421728</c:v>
                </c:pt>
                <c:pt idx="1807">
                  <c:v>27.208641258225871</c:v>
                </c:pt>
                <c:pt idx="1808">
                  <c:v>27.174538164981801</c:v>
                </c:pt>
                <c:pt idx="1809">
                  <c:v>27.14042975439056</c:v>
                </c:pt>
                <c:pt idx="1810">
                  <c:v>27.106316024462494</c:v>
                </c:pt>
                <c:pt idx="1811">
                  <c:v>27.072196973521017</c:v>
                </c:pt>
                <c:pt idx="1812">
                  <c:v>27.038072600205943</c:v>
                </c:pt>
                <c:pt idx="1813">
                  <c:v>27.003942903476915</c:v>
                </c:pt>
                <c:pt idx="1814">
                  <c:v>26.969807882617015</c:v>
                </c:pt>
                <c:pt idx="1815">
                  <c:v>26.935667537235986</c:v>
                </c:pt>
                <c:pt idx="1816">
                  <c:v>26.901521867273928</c:v>
                </c:pt>
                <c:pt idx="1817">
                  <c:v>26.86737087300482</c:v>
                </c:pt>
                <c:pt idx="1818">
                  <c:v>26.833214555039589</c:v>
                </c:pt>
                <c:pt idx="1819">
                  <c:v>26.799052914329863</c:v>
                </c:pt>
                <c:pt idx="1820">
                  <c:v>26.764885952171319</c:v>
                </c:pt>
                <c:pt idx="1821">
                  <c:v>26.730713670207066</c:v>
                </c:pt>
                <c:pt idx="1822">
                  <c:v>26.696536070431243</c:v>
                </c:pt>
                <c:pt idx="1823">
                  <c:v>26.662353155191902</c:v>
                </c:pt>
                <c:pt idx="1824">
                  <c:v>26.628164927195183</c:v>
                </c:pt>
                <c:pt idx="1825">
                  <c:v>26.593971389508091</c:v>
                </c:pt>
                <c:pt idx="1826">
                  <c:v>26.559772545562073</c:v>
                </c:pt>
                <c:pt idx="1827">
                  <c:v>26.525568399156331</c:v>
                </c:pt>
                <c:pt idx="1828">
                  <c:v>26.491358954461109</c:v>
                </c:pt>
                <c:pt idx="1829">
                  <c:v>26.457144216021288</c:v>
                </c:pt>
                <c:pt idx="1830">
                  <c:v>26.422924188759396</c:v>
                </c:pt>
                <c:pt idx="1831">
                  <c:v>26.388698877979092</c:v>
                </c:pt>
                <c:pt idx="1832">
                  <c:v>26.354468289368125</c:v>
                </c:pt>
                <c:pt idx="1833">
                  <c:v>26.32023242900199</c:v>
                </c:pt>
                <c:pt idx="1834">
                  <c:v>26.285991303347053</c:v>
                </c:pt>
                <c:pt idx="1835">
                  <c:v>26.251744919263594</c:v>
                </c:pt>
                <c:pt idx="1836">
                  <c:v>26.217493284009215</c:v>
                </c:pt>
                <c:pt idx="1837">
                  <c:v>26.183236405241715</c:v>
                </c:pt>
                <c:pt idx="1838">
                  <c:v>26.148974291022817</c:v>
                </c:pt>
                <c:pt idx="1839">
                  <c:v>26.114706949820636</c:v>
                </c:pt>
                <c:pt idx="1840">
                  <c:v>26.080434390513236</c:v>
                </c:pt>
                <c:pt idx="1841">
                  <c:v>26.046156622391429</c:v>
                </c:pt>
                <c:pt idx="1842">
                  <c:v>26.011873655162088</c:v>
                </c:pt>
                <c:pt idx="1843">
                  <c:v>25.977585498950972</c:v>
                </c:pt>
                <c:pt idx="1844">
                  <c:v>25.943292164305646</c:v>
                </c:pt>
                <c:pt idx="1845">
                  <c:v>25.90899366219897</c:v>
                </c:pt>
                <c:pt idx="1846">
                  <c:v>25.874690004031279</c:v>
                </c:pt>
                <c:pt idx="1847">
                  <c:v>25.840381201634017</c:v>
                </c:pt>
                <c:pt idx="1848">
                  <c:v>25.806067267271921</c:v>
                </c:pt>
                <c:pt idx="1849">
                  <c:v>25.771748213646525</c:v>
                </c:pt>
                <c:pt idx="1850">
                  <c:v>25.737424053898629</c:v>
                </c:pt>
                <c:pt idx="1851">
                  <c:v>25.703094801610895</c:v>
                </c:pt>
                <c:pt idx="1852">
                  <c:v>25.668760470811129</c:v>
                </c:pt>
                <c:pt idx="1853">
                  <c:v>25.634421075974309</c:v>
                </c:pt>
                <c:pt idx="1854">
                  <c:v>25.600076632026052</c:v>
                </c:pt>
                <c:pt idx="1855">
                  <c:v>25.565727154344561</c:v>
                </c:pt>
                <c:pt idx="1856">
                  <c:v>25.531372658763392</c:v>
                </c:pt>
                <c:pt idx="1857">
                  <c:v>25.497013161574252</c:v>
                </c:pt>
                <c:pt idx="1858">
                  <c:v>25.462648679529309</c:v>
                </c:pt>
                <c:pt idx="1859">
                  <c:v>25.428279229843625</c:v>
                </c:pt>
                <c:pt idx="1860">
                  <c:v>25.393904830197762</c:v>
                </c:pt>
                <c:pt idx="1861">
                  <c:v>25.359525498740005</c:v>
                </c:pt>
                <c:pt idx="1862">
                  <c:v>25.325141254088788</c:v>
                </c:pt>
                <c:pt idx="1863">
                  <c:v>25.2907521153349</c:v>
                </c:pt>
                <c:pt idx="1864">
                  <c:v>25.256358102043848</c:v>
                </c:pt>
                <c:pt idx="1865">
                  <c:v>25.22195923425808</c:v>
                </c:pt>
                <c:pt idx="1866">
                  <c:v>25.187555532498934</c:v>
                </c:pt>
                <c:pt idx="1867">
                  <c:v>25.153147017768895</c:v>
                </c:pt>
                <c:pt idx="1868">
                  <c:v>25.118733711553812</c:v>
                </c:pt>
                <c:pt idx="1869">
                  <c:v>25.084315635824463</c:v>
                </c:pt>
                <c:pt idx="1870">
                  <c:v>25.049892813038991</c:v>
                </c:pt>
                <c:pt idx="1871">
                  <c:v>25.015465266144435</c:v>
                </c:pt>
                <c:pt idx="1872">
                  <c:v>24.981033018578792</c:v>
                </c:pt>
                <c:pt idx="1873">
                  <c:v>24.946596094272763</c:v>
                </c:pt>
                <c:pt idx="1874">
                  <c:v>24.912154517651523</c:v>
                </c:pt>
                <c:pt idx="1875">
                  <c:v>24.877708313636198</c:v>
                </c:pt>
                <c:pt idx="1876">
                  <c:v>24.843257507645923</c:v>
                </c:pt>
                <c:pt idx="1877">
                  <c:v>24.808802125598714</c:v>
                </c:pt>
                <c:pt idx="1878">
                  <c:v>24.774342193913938</c:v>
                </c:pt>
                <c:pt idx="1879">
                  <c:v>24.739877739512895</c:v>
                </c:pt>
                <c:pt idx="1880">
                  <c:v>24.705408789820599</c:v>
                </c:pt>
                <c:pt idx="1881">
                  <c:v>24.670935372767133</c:v>
                </c:pt>
                <c:pt idx="1882">
                  <c:v>24.636457516788877</c:v>
                </c:pt>
                <c:pt idx="1883">
                  <c:v>24.601975250829572</c:v>
                </c:pt>
                <c:pt idx="1884">
                  <c:v>24.567488604341634</c:v>
                </c:pt>
                <c:pt idx="1885">
                  <c:v>24.532997607287342</c:v>
                </c:pt>
                <c:pt idx="1886">
                  <c:v>24.498502290139438</c:v>
                </c:pt>
                <c:pt idx="1887">
                  <c:v>24.464002683882686</c:v>
                </c:pt>
                <c:pt idx="1888">
                  <c:v>24.429498820014022</c:v>
                </c:pt>
                <c:pt idx="1889">
                  <c:v>24.394990730544052</c:v>
                </c:pt>
                <c:pt idx="1890">
                  <c:v>24.360478447997483</c:v>
                </c:pt>
                <c:pt idx="1891">
                  <c:v>24.325962005413722</c:v>
                </c:pt>
                <c:pt idx="1892">
                  <c:v>24.29144143634781</c:v>
                </c:pt>
                <c:pt idx="1893">
                  <c:v>24.256916774870682</c:v>
                </c:pt>
                <c:pt idx="1894">
                  <c:v>24.222388055569724</c:v>
                </c:pt>
                <c:pt idx="1895">
                  <c:v>24.187855313549314</c:v>
                </c:pt>
                <c:pt idx="1896">
                  <c:v>24.153318584430949</c:v>
                </c:pt>
                <c:pt idx="1897">
                  <c:v>24.118777904353582</c:v>
                </c:pt>
                <c:pt idx="1898">
                  <c:v>24.084233309974039</c:v>
                </c:pt>
                <c:pt idx="1899">
                  <c:v>24.049684838466739</c:v>
                </c:pt>
                <c:pt idx="1900">
                  <c:v>24.015132527524074</c:v>
                </c:pt>
                <c:pt idx="1901">
                  <c:v>23.980576415356289</c:v>
                </c:pt>
                <c:pt idx="1902">
                  <c:v>23.946016540691275</c:v>
                </c:pt>
                <c:pt idx="1903">
                  <c:v>23.911452942774485</c:v>
                </c:pt>
                <c:pt idx="1904">
                  <c:v>23.876885661368782</c:v>
                </c:pt>
                <c:pt idx="1905">
                  <c:v>23.842314736753849</c:v>
                </c:pt>
                <c:pt idx="1906">
                  <c:v>23.807740209726145</c:v>
                </c:pt>
                <c:pt idx="1907">
                  <c:v>23.773162121598009</c:v>
                </c:pt>
                <c:pt idx="1908">
                  <c:v>23.738580514197643</c:v>
                </c:pt>
                <c:pt idx="1909">
                  <c:v>23.70399542986792</c:v>
                </c:pt>
                <c:pt idx="1910">
                  <c:v>23.669406911466126</c:v>
                </c:pt>
                <c:pt idx="1911">
                  <c:v>23.634815002362714</c:v>
                </c:pt>
                <c:pt idx="1912">
                  <c:v>23.600219746441063</c:v>
                </c:pt>
                <c:pt idx="1913">
                  <c:v>23.565621188096031</c:v>
                </c:pt>
                <c:pt idx="1914">
                  <c:v>23.531019372233043</c:v>
                </c:pt>
                <c:pt idx="1915">
                  <c:v>23.496414344267134</c:v>
                </c:pt>
                <c:pt idx="1916">
                  <c:v>23.461806150121753</c:v>
                </c:pt>
                <c:pt idx="1917">
                  <c:v>23.427194836227329</c:v>
                </c:pt>
                <c:pt idx="1918">
                  <c:v>23.392580449520143</c:v>
                </c:pt>
                <c:pt idx="1919">
                  <c:v>23.357963037440808</c:v>
                </c:pt>
                <c:pt idx="1920">
                  <c:v>23.32334264793294</c:v>
                </c:pt>
                <c:pt idx="1921">
                  <c:v>23.288719329441314</c:v>
                </c:pt>
                <c:pt idx="1922">
                  <c:v>23.254093130910448</c:v>
                </c:pt>
                <c:pt idx="1923">
                  <c:v>23.219464101782737</c:v>
                </c:pt>
                <c:pt idx="1924">
                  <c:v>23.184832291996766</c:v>
                </c:pt>
                <c:pt idx="1925">
                  <c:v>23.150197751985413</c:v>
                </c:pt>
                <c:pt idx="1926">
                  <c:v>23.115560532673772</c:v>
                </c:pt>
                <c:pt idx="1927">
                  <c:v>23.080920685477157</c:v>
                </c:pt>
                <c:pt idx="1928">
                  <c:v>23.046278262299179</c:v>
                </c:pt>
                <c:pt idx="1929">
                  <c:v>23.011633315529277</c:v>
                </c:pt>
                <c:pt idx="1930">
                  <c:v>22.976985898040407</c:v>
                </c:pt>
                <c:pt idx="1931">
                  <c:v>22.942336063187089</c:v>
                </c:pt>
                <c:pt idx="1932">
                  <c:v>22.907683864802554</c:v>
                </c:pt>
                <c:pt idx="1933">
                  <c:v>22.87302935719644</c:v>
                </c:pt>
                <c:pt idx="1934">
                  <c:v>22.838372595152162</c:v>
                </c:pt>
                <c:pt idx="1935">
                  <c:v>22.803713633924257</c:v>
                </c:pt>
                <c:pt idx="1936">
                  <c:v>22.769052529235559</c:v>
                </c:pt>
                <c:pt idx="1937">
                  <c:v>22.734389337274621</c:v>
                </c:pt>
                <c:pt idx="1938">
                  <c:v>22.699724114692469</c:v>
                </c:pt>
                <c:pt idx="1939">
                  <c:v>22.665056918599952</c:v>
                </c:pt>
                <c:pt idx="1940">
                  <c:v>22.630387806564471</c:v>
                </c:pt>
                <c:pt idx="1941">
                  <c:v>22.595716836607103</c:v>
                </c:pt>
                <c:pt idx="1942">
                  <c:v>22.561044067199227</c:v>
                </c:pt>
                <c:pt idx="1943">
                  <c:v>22.526369557259173</c:v>
                </c:pt>
                <c:pt idx="1944">
                  <c:v>22.491693366149175</c:v>
                </c:pt>
                <c:pt idx="1945">
                  <c:v>22.457015553671837</c:v>
                </c:pt>
                <c:pt idx="1946">
                  <c:v>22.422336180066367</c:v>
                </c:pt>
                <c:pt idx="1947">
                  <c:v>22.387655306005627</c:v>
                </c:pt>
                <c:pt idx="1948">
                  <c:v>22.35297299259182</c:v>
                </c:pt>
                <c:pt idx="1949">
                  <c:v>22.31828930135346</c:v>
                </c:pt>
                <c:pt idx="1950">
                  <c:v>22.28360429424108</c:v>
                </c:pt>
                <c:pt idx="1951">
                  <c:v>22.248918033623699</c:v>
                </c:pt>
                <c:pt idx="1952">
                  <c:v>22.214230582284781</c:v>
                </c:pt>
                <c:pt idx="1953">
                  <c:v>22.179542003418572</c:v>
                </c:pt>
                <c:pt idx="1954">
                  <c:v>22.144852360625542</c:v>
                </c:pt>
                <c:pt idx="1955">
                  <c:v>22.11016171790877</c:v>
                </c:pt>
                <c:pt idx="1956">
                  <c:v>22.075470139669569</c:v>
                </c:pt>
                <c:pt idx="1957">
                  <c:v>22.040777690703479</c:v>
                </c:pt>
                <c:pt idx="1958">
                  <c:v>22.006084436195373</c:v>
                </c:pt>
                <c:pt idx="1959">
                  <c:v>21.971390441716053</c:v>
                </c:pt>
                <c:pt idx="1960">
                  <c:v>21.936695773217167</c:v>
                </c:pt>
                <c:pt idx="1961">
                  <c:v>21.902000497026997</c:v>
                </c:pt>
                <c:pt idx="1962">
                  <c:v>21.867304679845713</c:v>
                </c:pt>
                <c:pt idx="1963">
                  <c:v>21.832608388741264</c:v>
                </c:pt>
                <c:pt idx="1964">
                  <c:v>21.797911691144364</c:v>
                </c:pt>
                <c:pt idx="1965">
                  <c:v>21.763214654843615</c:v>
                </c:pt>
                <c:pt idx="1966">
                  <c:v>21.728517347981573</c:v>
                </c:pt>
                <c:pt idx="1967">
                  <c:v>21.693819839048999</c:v>
                </c:pt>
                <c:pt idx="1968">
                  <c:v>21.65912219688078</c:v>
                </c:pt>
                <c:pt idx="1969">
                  <c:v>21.624424490650608</c:v>
                </c:pt>
                <c:pt idx="1970">
                  <c:v>21.589726789866134</c:v>
                </c:pt>
                <c:pt idx="1971">
                  <c:v>21.555029164364047</c:v>
                </c:pt>
                <c:pt idx="1972">
                  <c:v>21.520331684304917</c:v>
                </c:pt>
                <c:pt idx="1973">
                  <c:v>21.485634420168406</c:v>
                </c:pt>
                <c:pt idx="1974">
                  <c:v>21.450937442747811</c:v>
                </c:pt>
                <c:pt idx="1975">
                  <c:v>21.416240823145053</c:v>
                </c:pt>
                <c:pt idx="1976">
                  <c:v>21.38154463276539</c:v>
                </c:pt>
                <c:pt idx="1977">
                  <c:v>21.346848943312324</c:v>
                </c:pt>
                <c:pt idx="1978">
                  <c:v>21.312153826782403</c:v>
                </c:pt>
                <c:pt idx="1979">
                  <c:v>21.277459355459541</c:v>
                </c:pt>
                <c:pt idx="1980">
                  <c:v>21.24276560190971</c:v>
                </c:pt>
                <c:pt idx="1981">
                  <c:v>21.208072638976102</c:v>
                </c:pt>
                <c:pt idx="1982">
                  <c:v>21.173380539773209</c:v>
                </c:pt>
                <c:pt idx="1983">
                  <c:v>21.138689377681153</c:v>
                </c:pt>
                <c:pt idx="1984">
                  <c:v>21.103999226341191</c:v>
                </c:pt>
                <c:pt idx="1985">
                  <c:v>21.069310159649017</c:v>
                </c:pt>
                <c:pt idx="1986">
                  <c:v>21.034622251749933</c:v>
                </c:pt>
                <c:pt idx="1987">
                  <c:v>20.999935577033206</c:v>
                </c:pt>
                <c:pt idx="1988">
                  <c:v>20.965250210126406</c:v>
                </c:pt>
                <c:pt idx="1989">
                  <c:v>20.930566225889887</c:v>
                </c:pt>
                <c:pt idx="1990">
                  <c:v>20.895883699411062</c:v>
                </c:pt>
                <c:pt idx="1991">
                  <c:v>20.861202705998693</c:v>
                </c:pt>
                <c:pt idx="1992">
                  <c:v>20.826523321177376</c:v>
                </c:pt>
                <c:pt idx="1993">
                  <c:v>20.7918456206821</c:v>
                </c:pt>
                <c:pt idx="1994">
                  <c:v>20.757169680452083</c:v>
                </c:pt>
                <c:pt idx="1995">
                  <c:v>20.722495576625377</c:v>
                </c:pt>
                <c:pt idx="1996">
                  <c:v>20.687823385532923</c:v>
                </c:pt>
                <c:pt idx="1997">
                  <c:v>20.653153183693295</c:v>
                </c:pt>
                <c:pt idx="1998">
                  <c:v>20.618485047806576</c:v>
                </c:pt>
                <c:pt idx="1999">
                  <c:v>20.583819054748549</c:v>
                </c:pt>
                <c:pt idx="2000">
                  <c:v>20.549155281565547</c:v>
                </c:pt>
                <c:pt idx="2001">
                  <c:v>20.514493805467747</c:v>
                </c:pt>
                <c:pt idx="2002">
                  <c:v>20.4798347038247</c:v>
                </c:pt>
                <c:pt idx="2003">
                  <c:v>20.445178054158522</c:v>
                </c:pt>
                <c:pt idx="2004">
                  <c:v>20.410523934138602</c:v>
                </c:pt>
                <c:pt idx="2005">
                  <c:v>20.375872421575941</c:v>
                </c:pt>
                <c:pt idx="2006">
                  <c:v>20.341223594417329</c:v>
                </c:pt>
                <c:pt idx="2007">
                  <c:v>20.3065775307393</c:v>
                </c:pt>
                <c:pt idx="2008">
                  <c:v>20.27193430874344</c:v>
                </c:pt>
                <c:pt idx="2009">
                  <c:v>20.237294006749437</c:v>
                </c:pt>
                <c:pt idx="2010">
                  <c:v>20.202656703190289</c:v>
                </c:pt>
                <c:pt idx="2011">
                  <c:v>20.168022476606208</c:v>
                </c:pt>
                <c:pt idx="2012">
                  <c:v>20.133391405639202</c:v>
                </c:pt>
                <c:pt idx="2013">
                  <c:v>20.098763569027408</c:v>
                </c:pt>
                <c:pt idx="2014">
                  <c:v>20.064139045599365</c:v>
                </c:pt>
                <c:pt idx="2015">
                  <c:v>20.029517914268386</c:v>
                </c:pt>
                <c:pt idx="2016">
                  <c:v>19.994900254027364</c:v>
                </c:pt>
                <c:pt idx="2017">
                  <c:v>19.960286143942703</c:v>
                </c:pt>
                <c:pt idx="2018">
                  <c:v>19.925675663149278</c:v>
                </c:pt>
                <c:pt idx="2019">
                  <c:v>19.89106889084476</c:v>
                </c:pt>
                <c:pt idx="2020">
                  <c:v>19.856465906283994</c:v>
                </c:pt>
                <c:pt idx="2021">
                  <c:v>19.821866788773768</c:v>
                </c:pt>
                <c:pt idx="2022">
                  <c:v>19.787271617667496</c:v>
                </c:pt>
                <c:pt idx="2023">
                  <c:v>19.752680472359565</c:v>
                </c:pt>
                <c:pt idx="2024">
                  <c:v>19.71809343228032</c:v>
                </c:pt>
                <c:pt idx="2025">
                  <c:v>19.683510576890683</c:v>
                </c:pt>
                <c:pt idx="2026">
                  <c:v>19.648931985676718</c:v>
                </c:pt>
                <c:pt idx="2027">
                  <c:v>19.61435773814468</c:v>
                </c:pt>
                <c:pt idx="2028">
                  <c:v>19.579787913815679</c:v>
                </c:pt>
                <c:pt idx="2029">
                  <c:v>19.545222592220682</c:v>
                </c:pt>
                <c:pt idx="2030">
                  <c:v>19.510661852895335</c:v>
                </c:pt>
                <c:pt idx="2031">
                  <c:v>19.476105775374986</c:v>
                </c:pt>
                <c:pt idx="2032">
                  <c:v>19.441554439189719</c:v>
                </c:pt>
                <c:pt idx="2033">
                  <c:v>19.407007923859311</c:v>
                </c:pt>
                <c:pt idx="2034">
                  <c:v>19.37246630888842</c:v>
                </c:pt>
                <c:pt idx="2035">
                  <c:v>19.337929673761934</c:v>
                </c:pt>
                <c:pt idx="2036">
                  <c:v>19.303398097939869</c:v>
                </c:pt>
                <c:pt idx="2037">
                  <c:v>19.26887166085271</c:v>
                </c:pt>
                <c:pt idx="2038">
                  <c:v>19.234350441896979</c:v>
                </c:pt>
                <c:pt idx="2039">
                  <c:v>19.199834520430478</c:v>
                </c:pt>
                <c:pt idx="2040">
                  <c:v>19.165323975767649</c:v>
                </c:pt>
                <c:pt idx="2041">
                  <c:v>19.13081888717522</c:v>
                </c:pt>
                <c:pt idx="2042">
                  <c:v>19.096319333867665</c:v>
                </c:pt>
                <c:pt idx="2043">
                  <c:v>19.061825395002984</c:v>
                </c:pt>
                <c:pt idx="2044">
                  <c:v>19.027337149678186</c:v>
                </c:pt>
                <c:pt idx="2045">
                  <c:v>18.992854676925251</c:v>
                </c:pt>
                <c:pt idx="2046">
                  <c:v>18.958378055706952</c:v>
                </c:pt>
                <c:pt idx="2047">
                  <c:v>18.923907364912434</c:v>
                </c:pt>
                <c:pt idx="2048">
                  <c:v>18.889442683353728</c:v>
                </c:pt>
                <c:pt idx="2049">
                  <c:v>18.854984089761295</c:v>
                </c:pt>
                <c:pt idx="2050">
                  <c:v>18.820531662780311</c:v>
                </c:pt>
                <c:pt idx="2051">
                  <c:v>18.786085480966925</c:v>
                </c:pt>
                <c:pt idx="2052">
                  <c:v>18.751645622784388</c:v>
                </c:pt>
                <c:pt idx="2053">
                  <c:v>18.717212166599296</c:v>
                </c:pt>
                <c:pt idx="2054">
                  <c:v>18.682785190678381</c:v>
                </c:pt>
                <c:pt idx="2055">
                  <c:v>18.648364773184294</c:v>
                </c:pt>
                <c:pt idx="2056">
                  <c:v>18.613950992173098</c:v>
                </c:pt>
                <c:pt idx="2057">
                  <c:v>18.579543925589942</c:v>
                </c:pt>
                <c:pt idx="2058">
                  <c:v>18.545143651266308</c:v>
                </c:pt>
                <c:pt idx="2059">
                  <c:v>18.510750246916778</c:v>
                </c:pt>
                <c:pt idx="2060">
                  <c:v>18.476363790135714</c:v>
                </c:pt>
                <c:pt idx="2061">
                  <c:v>18.441984358394198</c:v>
                </c:pt>
                <c:pt idx="2062">
                  <c:v>18.407612029037381</c:v>
                </c:pt>
                <c:pt idx="2063">
                  <c:v>18.373246879281069</c:v>
                </c:pt>
                <c:pt idx="2064">
                  <c:v>18.338888986209653</c:v>
                </c:pt>
                <c:pt idx="2065">
                  <c:v>18.304538426772474</c:v>
                </c:pt>
                <c:pt idx="2066">
                  <c:v>18.270195277781919</c:v>
                </c:pt>
                <c:pt idx="2067">
                  <c:v>18.235859615910552</c:v>
                </c:pt>
                <c:pt idx="2068">
                  <c:v>18.201531517688771</c:v>
                </c:pt>
                <c:pt idx="2069">
                  <c:v>18.167211059502304</c:v>
                </c:pt>
                <c:pt idx="2070">
                  <c:v>18.132898317589927</c:v>
                </c:pt>
                <c:pt idx="2071">
                  <c:v>18.098593368041456</c:v>
                </c:pt>
                <c:pt idx="2072">
                  <c:v>18.064296286795344</c:v>
                </c:pt>
                <c:pt idx="2073">
                  <c:v>18.030007149636919</c:v>
                </c:pt>
                <c:pt idx="2074">
                  <c:v>17.995726032196288</c:v>
                </c:pt>
                <c:pt idx="2075">
                  <c:v>17.961453009946421</c:v>
                </c:pt>
                <c:pt idx="2076">
                  <c:v>17.927188158201616</c:v>
                </c:pt>
                <c:pt idx="2077">
                  <c:v>17.892931552115702</c:v>
                </c:pt>
                <c:pt idx="2078">
                  <c:v>17.858683266680462</c:v>
                </c:pt>
                <c:pt idx="2079">
                  <c:v>17.824443376724059</c:v>
                </c:pt>
                <c:pt idx="2080">
                  <c:v>17.790211956909936</c:v>
                </c:pt>
                <c:pt idx="2081">
                  <c:v>17.755989081735063</c:v>
                </c:pt>
                <c:pt idx="2082">
                  <c:v>17.721774825529195</c:v>
                </c:pt>
                <c:pt idx="2083">
                  <c:v>17.68756926245339</c:v>
                </c:pt>
                <c:pt idx="2084">
                  <c:v>17.653372466499228</c:v>
                </c:pt>
                <c:pt idx="2085">
                  <c:v>17.619184511487639</c:v>
                </c:pt>
                <c:pt idx="2086">
                  <c:v>17.585005471068357</c:v>
                </c:pt>
                <c:pt idx="2087">
                  <c:v>17.550835418718783</c:v>
                </c:pt>
                <c:pt idx="2088">
                  <c:v>17.516674427743808</c:v>
                </c:pt>
                <c:pt idx="2089">
                  <c:v>17.482522571274664</c:v>
                </c:pt>
                <c:pt idx="2090">
                  <c:v>17.448379922269158</c:v>
                </c:pt>
                <c:pt idx="2091">
                  <c:v>17.414246553510633</c:v>
                </c:pt>
                <c:pt idx="2092">
                  <c:v>17.380122537607903</c:v>
                </c:pt>
                <c:pt idx="2093">
                  <c:v>17.346007946995364</c:v>
                </c:pt>
                <c:pt idx="2094">
                  <c:v>17.311902853932374</c:v>
                </c:pt>
                <c:pt idx="2095">
                  <c:v>17.277807330503681</c:v>
                </c:pt>
                <c:pt idx="2096">
                  <c:v>17.243721448619215</c:v>
                </c:pt>
                <c:pt idx="2097">
                  <c:v>17.209645280014378</c:v>
                </c:pt>
                <c:pt idx="2098">
                  <c:v>17.175578896250364</c:v>
                </c:pt>
                <c:pt idx="2099">
                  <c:v>17.14152236871444</c:v>
                </c:pt>
                <c:pt idx="2100">
                  <c:v>17.107475768620318</c:v>
                </c:pt>
                <c:pt idx="2101">
                  <c:v>17.073439167008818</c:v>
                </c:pt>
                <c:pt idx="2102">
                  <c:v>17.039412634748597</c:v>
                </c:pt>
                <c:pt idx="2103">
                  <c:v>17.005396242536587</c:v>
                </c:pt>
                <c:pt idx="2104">
                  <c:v>16.971390060898884</c:v>
                </c:pt>
                <c:pt idx="2105">
                  <c:v>16.937394160191843</c:v>
                </c:pt>
                <c:pt idx="2106">
                  <c:v>16.90340861060303</c:v>
                </c:pt>
                <c:pt idx="2107">
                  <c:v>16.869433482152093</c:v>
                </c:pt>
                <c:pt idx="2108">
                  <c:v>16.83546884469186</c:v>
                </c:pt>
                <c:pt idx="2109">
                  <c:v>16.801514767910128</c:v>
                </c:pt>
                <c:pt idx="2110">
                  <c:v>16.76757132133049</c:v>
                </c:pt>
                <c:pt idx="2111">
                  <c:v>16.733638574314032</c:v>
                </c:pt>
                <c:pt idx="2112">
                  <c:v>16.699716596060572</c:v>
                </c:pt>
                <c:pt idx="2113">
                  <c:v>16.665805455610545</c:v>
                </c:pt>
                <c:pt idx="2114">
                  <c:v>16.631905221846669</c:v>
                </c:pt>
                <c:pt idx="2115">
                  <c:v>16.598015963495641</c:v>
                </c:pt>
                <c:pt idx="2116">
                  <c:v>16.564137749129905</c:v>
                </c:pt>
                <c:pt idx="2117">
                  <c:v>16.530270647169814</c:v>
                </c:pt>
                <c:pt idx="2118">
                  <c:v>16.49641472588533</c:v>
                </c:pt>
                <c:pt idx="2119">
                  <c:v>16.462570053398643</c:v>
                </c:pt>
                <c:pt idx="2120">
                  <c:v>16.42873669768581</c:v>
                </c:pt>
                <c:pt idx="2121">
                  <c:v>16.394914726579518</c:v>
                </c:pt>
                <c:pt idx="2122">
                  <c:v>16.361104207770861</c:v>
                </c:pt>
                <c:pt idx="2123">
                  <c:v>16.327305208812454</c:v>
                </c:pt>
                <c:pt idx="2124">
                  <c:v>16.293517797120465</c:v>
                </c:pt>
                <c:pt idx="2125">
                  <c:v>16.2597420399775</c:v>
                </c:pt>
                <c:pt idx="2126">
                  <c:v>16.225978004534745</c:v>
                </c:pt>
                <c:pt idx="2127">
                  <c:v>16.192225757815603</c:v>
                </c:pt>
                <c:pt idx="2128">
                  <c:v>16.158485366717638</c:v>
                </c:pt>
                <c:pt idx="2129">
                  <c:v>16.124756898015995</c:v>
                </c:pt>
                <c:pt idx="2130">
                  <c:v>16.091040418366308</c:v>
                </c:pt>
                <c:pt idx="2131">
                  <c:v>16.057335994307675</c:v>
                </c:pt>
                <c:pt idx="2132">
                  <c:v>16.023643692265534</c:v>
                </c:pt>
                <c:pt idx="2133">
                  <c:v>15.989963578555466</c:v>
                </c:pt>
                <c:pt idx="2134">
                  <c:v>15.956295719385793</c:v>
                </c:pt>
                <c:pt idx="2135">
                  <c:v>15.922640180861512</c:v>
                </c:pt>
                <c:pt idx="2136">
                  <c:v>15.888997028987276</c:v>
                </c:pt>
                <c:pt idx="2137">
                  <c:v>15.855366329671064</c:v>
                </c:pt>
                <c:pt idx="2138">
                  <c:v>15.82174814872759</c:v>
                </c:pt>
                <c:pt idx="2139">
                  <c:v>15.788142551882302</c:v>
                </c:pt>
                <c:pt idx="2140">
                  <c:v>15.754549604774436</c:v>
                </c:pt>
                <c:pt idx="2141">
                  <c:v>15.720969372961356</c:v>
                </c:pt>
                <c:pt idx="2142">
                  <c:v>15.687401921921889</c:v>
                </c:pt>
                <c:pt idx="2143">
                  <c:v>15.653847317060718</c:v>
                </c:pt>
                <c:pt idx="2144">
                  <c:v>15.620305623711864</c:v>
                </c:pt>
                <c:pt idx="2145">
                  <c:v>15.586776907142923</c:v>
                </c:pt>
                <c:pt idx="2146">
                  <c:v>15.553261232558917</c:v>
                </c:pt>
                <c:pt idx="2147">
                  <c:v>15.5197586651067</c:v>
                </c:pt>
                <c:pt idx="2148">
                  <c:v>15.48626926987906</c:v>
                </c:pt>
                <c:pt idx="2149">
                  <c:v>15.452793111918716</c:v>
                </c:pt>
                <c:pt idx="2150">
                  <c:v>15.419330256223011</c:v>
                </c:pt>
                <c:pt idx="2151">
                  <c:v>15.385880767748004</c:v>
                </c:pt>
                <c:pt idx="2152">
                  <c:v>15.352444711412687</c:v>
                </c:pt>
                <c:pt idx="2153">
                  <c:v>15.319022152104164</c:v>
                </c:pt>
                <c:pt idx="2154">
                  <c:v>15.285613154681405</c:v>
                </c:pt>
                <c:pt idx="2155">
                  <c:v>15.252217783980162</c:v>
                </c:pt>
                <c:pt idx="2156">
                  <c:v>15.218836104817646</c:v>
                </c:pt>
                <c:pt idx="2157">
                  <c:v>15.185468181996924</c:v>
                </c:pt>
                <c:pt idx="2158">
                  <c:v>15.15211408031206</c:v>
                </c:pt>
                <c:pt idx="2159">
                  <c:v>15.118773864552571</c:v>
                </c:pt>
                <c:pt idx="2160">
                  <c:v>15.085447599508278</c:v>
                </c:pt>
                <c:pt idx="2161">
                  <c:v>15.052135349974169</c:v>
                </c:pt>
                <c:pt idx="2162">
                  <c:v>15.018837180755629</c:v>
                </c:pt>
                <c:pt idx="2163">
                  <c:v>14.985553156672964</c:v>
                </c:pt>
                <c:pt idx="2164">
                  <c:v>14.952283342566524</c:v>
                </c:pt>
                <c:pt idx="2165">
                  <c:v>14.919027803301912</c:v>
                </c:pt>
                <c:pt idx="2166">
                  <c:v>14.885786603775088</c:v>
                </c:pt>
                <c:pt idx="2167">
                  <c:v>14.852559808917068</c:v>
                </c:pt>
                <c:pt idx="2168">
                  <c:v>14.819347483699776</c:v>
                </c:pt>
                <c:pt idx="2169">
                  <c:v>14.786149693140597</c:v>
                </c:pt>
                <c:pt idx="2170">
                  <c:v>14.752966502308063</c:v>
                </c:pt>
                <c:pt idx="2171">
                  <c:v>14.719797976326841</c:v>
                </c:pt>
                <c:pt idx="2172">
                  <c:v>14.686644180383432</c:v>
                </c:pt>
                <c:pt idx="2173">
                  <c:v>14.653505179731116</c:v>
                </c:pt>
                <c:pt idx="2174">
                  <c:v>14.620381039695394</c:v>
                </c:pt>
                <c:pt idx="2175">
                  <c:v>14.587271825679995</c:v>
                </c:pt>
                <c:pt idx="2176">
                  <c:v>14.55417760317135</c:v>
                </c:pt>
                <c:pt idx="2177">
                  <c:v>14.521098437744939</c:v>
                </c:pt>
                <c:pt idx="2178">
                  <c:v>14.488034395070361</c:v>
                </c:pt>
                <c:pt idx="2179">
                  <c:v>14.454985540916949</c:v>
                </c:pt>
                <c:pt idx="2180">
                  <c:v>14.421951941159536</c:v>
                </c:pt>
                <c:pt idx="2181">
                  <c:v>14.388933661783813</c:v>
                </c:pt>
                <c:pt idx="2182">
                  <c:v>14.355930768892105</c:v>
                </c:pt>
                <c:pt idx="2183">
                  <c:v>14.32294332870881</c:v>
                </c:pt>
                <c:pt idx="2184">
                  <c:v>14.289971407586613</c:v>
                </c:pt>
                <c:pt idx="2185">
                  <c:v>14.257015072011498</c:v>
                </c:pt>
                <c:pt idx="2186">
                  <c:v>14.224074388609097</c:v>
                </c:pt>
                <c:pt idx="2187">
                  <c:v>14.191149424149902</c:v>
                </c:pt>
                <c:pt idx="2188">
                  <c:v>14.158240245555469</c:v>
                </c:pt>
                <c:pt idx="2189">
                  <c:v>14.125346919903984</c:v>
                </c:pt>
                <c:pt idx="2190">
                  <c:v>14.092469514436159</c:v>
                </c:pt>
                <c:pt idx="2191">
                  <c:v>14.059608096560954</c:v>
                </c:pt>
                <c:pt idx="2192">
                  <c:v>14.026762733861711</c:v>
                </c:pt>
                <c:pt idx="2193">
                  <c:v>13.993933494101613</c:v>
                </c:pt>
                <c:pt idx="2194">
                  <c:v>13.961120445229858</c:v>
                </c:pt>
                <c:pt idx="2195">
                  <c:v>13.928323655387555</c:v>
                </c:pt>
                <c:pt idx="2196">
                  <c:v>13.895543192913273</c:v>
                </c:pt>
                <c:pt idx="2197">
                  <c:v>13.862779126349576</c:v>
                </c:pt>
                <c:pt idx="2198">
                  <c:v>13.830031524448499</c:v>
                </c:pt>
                <c:pt idx="2199">
                  <c:v>13.797300456177696</c:v>
                </c:pt>
                <c:pt idx="2200">
                  <c:v>13.764585990726117</c:v>
                </c:pt>
                <c:pt idx="2201">
                  <c:v>13.731888197510504</c:v>
                </c:pt>
                <c:pt idx="2202">
                  <c:v>13.699207146180875</c:v>
                </c:pt>
                <c:pt idx="2203">
                  <c:v>13.666542906626894</c:v>
                </c:pt>
                <c:pt idx="2204">
                  <c:v>13.633895548983386</c:v>
                </c:pt>
                <c:pt idx="2205">
                  <c:v>13.601265143636967</c:v>
                </c:pt>
                <c:pt idx="2206">
                  <c:v>13.568651761231461</c:v>
                </c:pt>
                <c:pt idx="2207">
                  <c:v>13.536055472674388</c:v>
                </c:pt>
                <c:pt idx="2208">
                  <c:v>13.503476349142495</c:v>
                </c:pt>
                <c:pt idx="2209">
                  <c:v>13.470914462088469</c:v>
                </c:pt>
                <c:pt idx="2210">
                  <c:v>13.438369883246137</c:v>
                </c:pt>
                <c:pt idx="2211">
                  <c:v>13.405842684637342</c:v>
                </c:pt>
                <c:pt idx="2212">
                  <c:v>13.373332938577171</c:v>
                </c:pt>
                <c:pt idx="2213">
                  <c:v>13.340840717680429</c:v>
                </c:pt>
                <c:pt idx="2214">
                  <c:v>13.308366094867843</c:v>
                </c:pt>
                <c:pt idx="2215">
                  <c:v>13.275909143371617</c:v>
                </c:pt>
                <c:pt idx="2216">
                  <c:v>13.243469936741798</c:v>
                </c:pt>
                <c:pt idx="2217">
                  <c:v>13.211048548852141</c:v>
                </c:pt>
                <c:pt idx="2218">
                  <c:v>13.178645053906211</c:v>
                </c:pt>
                <c:pt idx="2219">
                  <c:v>13.146259526443423</c:v>
                </c:pt>
                <c:pt idx="2220">
                  <c:v>13.113892041345155</c:v>
                </c:pt>
                <c:pt idx="2221">
                  <c:v>13.081542673840236</c:v>
                </c:pt>
                <c:pt idx="2222">
                  <c:v>13.04921149951169</c:v>
                </c:pt>
                <c:pt idx="2223">
                  <c:v>13.016898594302331</c:v>
                </c:pt>
                <c:pt idx="2224">
                  <c:v>12.984604034520796</c:v>
                </c:pt>
                <c:pt idx="2225">
                  <c:v>12.952327896847285</c:v>
                </c:pt>
                <c:pt idx="2226">
                  <c:v>12.9200702583402</c:v>
                </c:pt>
                <c:pt idx="2227">
                  <c:v>12.887831196441509</c:v>
                </c:pt>
                <c:pt idx="2228">
                  <c:v>12.855610788982904</c:v>
                </c:pt>
                <c:pt idx="2229">
                  <c:v>12.823409114191751</c:v>
                </c:pt>
                <c:pt idx="2230">
                  <c:v>12.791226250697047</c:v>
                </c:pt>
                <c:pt idx="2231">
                  <c:v>12.759062277535268</c:v>
                </c:pt>
                <c:pt idx="2232">
                  <c:v>12.726917274156357</c:v>
                </c:pt>
                <c:pt idx="2233">
                  <c:v>12.694791320429575</c:v>
                </c:pt>
                <c:pt idx="2234">
                  <c:v>12.662684496649421</c:v>
                </c:pt>
                <c:pt idx="2235">
                  <c:v>12.630596883541454</c:v>
                </c:pt>
                <c:pt idx="2236">
                  <c:v>12.598528562268331</c:v>
                </c:pt>
                <c:pt idx="2237">
                  <c:v>12.56647961443511</c:v>
                </c:pt>
                <c:pt idx="2238">
                  <c:v>12.534450122096048</c:v>
                </c:pt>
                <c:pt idx="2239">
                  <c:v>12.502440167759151</c:v>
                </c:pt>
                <c:pt idx="2240">
                  <c:v>12.470449834393179</c:v>
                </c:pt>
                <c:pt idx="2241">
                  <c:v>12.438479205432602</c:v>
                </c:pt>
                <c:pt idx="2242">
                  <c:v>12.406528364783615</c:v>
                </c:pt>
                <c:pt idx="2243">
                  <c:v>12.374597396829909</c:v>
                </c:pt>
                <c:pt idx="2244">
                  <c:v>12.342686386438491</c:v>
                </c:pt>
                <c:pt idx="2245">
                  <c:v>12.310795418964943</c:v>
                </c:pt>
                <c:pt idx="2246">
                  <c:v>12.278924580259767</c:v>
                </c:pt>
                <c:pt idx="2247">
                  <c:v>12.24707395667348</c:v>
                </c:pt>
                <c:pt idx="2248">
                  <c:v>12.215243635062274</c:v>
                </c:pt>
                <c:pt idx="2249">
                  <c:v>12.183433702793957</c:v>
                </c:pt>
                <c:pt idx="2250">
                  <c:v>12.151644247753367</c:v>
                </c:pt>
                <c:pt idx="2251">
                  <c:v>12.119875358347976</c:v>
                </c:pt>
                <c:pt idx="2252">
                  <c:v>12.088127123513022</c:v>
                </c:pt>
                <c:pt idx="2253">
                  <c:v>12.056399632717824</c:v>
                </c:pt>
                <c:pt idx="2254">
                  <c:v>12.024692975970579</c:v>
                </c:pt>
                <c:pt idx="2255">
                  <c:v>11.993007243824099</c:v>
                </c:pt>
                <c:pt idx="2256">
                  <c:v>11.961342527381236</c:v>
                </c:pt>
                <c:pt idx="2257">
                  <c:v>11.92969891830019</c:v>
                </c:pt>
                <c:pt idx="2258">
                  <c:v>11.898076508799935</c:v>
                </c:pt>
                <c:pt idx="2259">
                  <c:v>11.866475391665844</c:v>
                </c:pt>
                <c:pt idx="2260">
                  <c:v>11.834895660254457</c:v>
                </c:pt>
                <c:pt idx="2261">
                  <c:v>11.803337408499175</c:v>
                </c:pt>
                <c:pt idx="2262">
                  <c:v>11.771800730915416</c:v>
                </c:pt>
                <c:pt idx="2263">
                  <c:v>11.740285722606071</c:v>
                </c:pt>
                <c:pt idx="2264">
                  <c:v>11.70879247926627</c:v>
                </c:pt>
                <c:pt idx="2265">
                  <c:v>11.677321097188635</c:v>
                </c:pt>
                <c:pt idx="2266">
                  <c:v>11.645871673268962</c:v>
                </c:pt>
                <c:pt idx="2267">
                  <c:v>11.614444305010652</c:v>
                </c:pt>
                <c:pt idx="2268">
                  <c:v>11.583039090530248</c:v>
                </c:pt>
                <c:pt idx="2269">
                  <c:v>11.551656128561962</c:v>
                </c:pt>
                <c:pt idx="2270">
                  <c:v>11.520295518463481</c:v>
                </c:pt>
                <c:pt idx="2271">
                  <c:v>11.488957360220107</c:v>
                </c:pt>
                <c:pt idx="2272">
                  <c:v>11.45764175445025</c:v>
                </c:pt>
                <c:pt idx="2273">
                  <c:v>11.426348802410047</c:v>
                </c:pt>
                <c:pt idx="2274">
                  <c:v>11.395078605998229</c:v>
                </c:pt>
                <c:pt idx="2275">
                  <c:v>11.363831267761466</c:v>
                </c:pt>
                <c:pt idx="2276">
                  <c:v>11.332606890898182</c:v>
                </c:pt>
                <c:pt idx="2277">
                  <c:v>11.30140557926426</c:v>
                </c:pt>
                <c:pt idx="2278">
                  <c:v>11.270227437377134</c:v>
                </c:pt>
                <c:pt idx="2279">
                  <c:v>11.239072570420809</c:v>
                </c:pt>
                <c:pt idx="2280">
                  <c:v>11.207941084250388</c:v>
                </c:pt>
                <c:pt idx="2281">
                  <c:v>11.17683308539657</c:v>
                </c:pt>
                <c:pt idx="2282">
                  <c:v>11.145748681070589</c:v>
                </c:pt>
                <c:pt idx="2283">
                  <c:v>11.114687979168023</c:v>
                </c:pt>
                <c:pt idx="2284">
                  <c:v>11.083651088273927</c:v>
                </c:pt>
                <c:pt idx="2285">
                  <c:v>11.052638117667048</c:v>
                </c:pt>
                <c:pt idx="2286">
                  <c:v>11.021649177324344</c:v>
                </c:pt>
                <c:pt idx="2287">
                  <c:v>10.990684377924833</c:v>
                </c:pt>
                <c:pt idx="2288">
                  <c:v>10.959743830854553</c:v>
                </c:pt>
                <c:pt idx="2289">
                  <c:v>10.928827648210323</c:v>
                </c:pt>
                <c:pt idx="2290">
                  <c:v>10.897935942804349</c:v>
                </c:pt>
                <c:pt idx="2291">
                  <c:v>10.867068828168211</c:v>
                </c:pt>
                <c:pt idx="2292">
                  <c:v>10.836226418556814</c:v>
                </c:pt>
                <c:pt idx="2293">
                  <c:v>10.805408828952597</c:v>
                </c:pt>
                <c:pt idx="2294">
                  <c:v>10.774616175069836</c:v>
                </c:pt>
                <c:pt idx="2295">
                  <c:v>10.743848573358433</c:v>
                </c:pt>
                <c:pt idx="2296">
                  <c:v>10.713106141007421</c:v>
                </c:pt>
                <c:pt idx="2297">
                  <c:v>10.68238899594968</c:v>
                </c:pt>
                <c:pt idx="2298">
                  <c:v>10.651697256864965</c:v>
                </c:pt>
                <c:pt idx="2299">
                  <c:v>10.621031043184285</c:v>
                </c:pt>
                <c:pt idx="2300">
                  <c:v>10.590390475093512</c:v>
                </c:pt>
                <c:pt idx="2301">
                  <c:v>10.559775673536729</c:v>
                </c:pt>
                <c:pt idx="2302">
                  <c:v>10.529186760220215</c:v>
                </c:pt>
                <c:pt idx="2303">
                  <c:v>10.498623857615952</c:v>
                </c:pt>
                <c:pt idx="2304">
                  <c:v>10.468087088965195</c:v>
                </c:pt>
                <c:pt idx="2305">
                  <c:v>10.437576578281558</c:v>
                </c:pt>
                <c:pt idx="2306">
                  <c:v>10.407092450355115</c:v>
                </c:pt>
                <c:pt idx="2307">
                  <c:v>10.376634830755123</c:v>
                </c:pt>
                <c:pt idx="2308">
                  <c:v>10.346203845833937</c:v>
                </c:pt>
                <c:pt idx="2309">
                  <c:v>10.315799622729633</c:v>
                </c:pt>
                <c:pt idx="2310">
                  <c:v>10.285422289369695</c:v>
                </c:pt>
                <c:pt idx="2311">
                  <c:v>10.255071974473719</c:v>
                </c:pt>
                <c:pt idx="2312">
                  <c:v>10.224748807557145</c:v>
                </c:pt>
                <c:pt idx="2313">
                  <c:v>10.194452918933546</c:v>
                </c:pt>
                <c:pt idx="2314">
                  <c:v>10.164184439718309</c:v>
                </c:pt>
                <c:pt idx="2315">
                  <c:v>10.133943501830569</c:v>
                </c:pt>
                <c:pt idx="2316">
                  <c:v>10.103730237997331</c:v>
                </c:pt>
                <c:pt idx="2317">
                  <c:v>10.0735447817551</c:v>
                </c:pt>
                <c:pt idx="2318">
                  <c:v>10.043387267453364</c:v>
                </c:pt>
                <c:pt idx="2319">
                  <c:v>10.013257830256606</c:v>
                </c:pt>
                <c:pt idx="2320">
                  <c:v>9.98315660614767</c:v>
                </c:pt>
                <c:pt idx="2321">
                  <c:v>9.9530837319297234</c:v>
                </c:pt>
                <c:pt idx="2322">
                  <c:v>9.9230393452287764</c:v>
                </c:pt>
                <c:pt idx="2323">
                  <c:v>9.8930235844962731</c:v>
                </c:pt>
                <c:pt idx="2324">
                  <c:v>9.8630365890114167</c:v>
                </c:pt>
                <c:pt idx="2325">
                  <c:v>9.8330784988832658</c:v>
                </c:pt>
                <c:pt idx="2326">
                  <c:v>9.8031494550531377</c:v>
                </c:pt>
                <c:pt idx="2327">
                  <c:v>9.7732495992964115</c:v>
                </c:pt>
                <c:pt idx="2328">
                  <c:v>9.7433790742251993</c:v>
                </c:pt>
                <c:pt idx="2329">
                  <c:v>9.713538023289523</c:v>
                </c:pt>
                <c:pt idx="2330">
                  <c:v>9.6837265907800738</c:v>
                </c:pt>
                <c:pt idx="2331">
                  <c:v>9.6539449218294759</c:v>
                </c:pt>
                <c:pt idx="2332">
                  <c:v>9.6241931624142616</c:v>
                </c:pt>
                <c:pt idx="2333">
                  <c:v>9.5944714593564875</c:v>
                </c:pt>
                <c:pt idx="2334">
                  <c:v>9.5647799603257475</c:v>
                </c:pt>
                <c:pt idx="2335">
                  <c:v>9.5351188138402083</c:v>
                </c:pt>
                <c:pt idx="2336">
                  <c:v>9.5054881692682986</c:v>
                </c:pt>
                <c:pt idx="2337">
                  <c:v>9.4758881768303347</c:v>
                </c:pt>
                <c:pt idx="2338">
                  <c:v>9.4463189875996161</c:v>
                </c:pt>
                <c:pt idx="2339">
                  <c:v>9.4167807535035664</c:v>
                </c:pt>
                <c:pt idx="2340">
                  <c:v>9.3872736273253121</c:v>
                </c:pt>
                <c:pt idx="2341">
                  <c:v>9.3577977627043687</c:v>
                </c:pt>
                <c:pt idx="2342">
                  <c:v>9.3283533141378854</c:v>
                </c:pt>
                <c:pt idx="2343">
                  <c:v>9.2989404369816331</c:v>
                </c:pt>
                <c:pt idx="2344">
                  <c:v>9.2695592874506989</c:v>
                </c:pt>
                <c:pt idx="2345">
                  <c:v>9.2402100226201185</c:v>
                </c:pt>
                <c:pt idx="2346">
                  <c:v>9.2108928004260058</c:v>
                </c:pt>
                <c:pt idx="2347">
                  <c:v>9.1816077796659741</c:v>
                </c:pt>
                <c:pt idx="2348">
                  <c:v>9.1523551199992568</c:v>
                </c:pt>
                <c:pt idx="2349">
                  <c:v>9.1231349819478424</c:v>
                </c:pt>
                <c:pt idx="2350">
                  <c:v>9.0939475268962866</c:v>
                </c:pt>
                <c:pt idx="2351">
                  <c:v>9.0647929170920971</c:v>
                </c:pt>
                <c:pt idx="2352">
                  <c:v>9.0356713156461268</c:v>
                </c:pt>
                <c:pt idx="2353">
                  <c:v>9.006582886532442</c:v>
                </c:pt>
                <c:pt idx="2354">
                  <c:v>8.9775277945881573</c:v>
                </c:pt>
                <c:pt idx="2355">
                  <c:v>8.9485062055138567</c:v>
                </c:pt>
                <c:pt idx="2356">
                  <c:v>8.9195182858728081</c:v>
                </c:pt>
                <c:pt idx="2357">
                  <c:v>8.8905642030911878</c:v>
                </c:pt>
                <c:pt idx="2358">
                  <c:v>8.8616441254572464</c:v>
                </c:pt>
                <c:pt idx="2359">
                  <c:v>8.8327582221211927</c:v>
                </c:pt>
                <c:pt idx="2360">
                  <c:v>8.8039066630944856</c:v>
                </c:pt>
                <c:pt idx="2361">
                  <c:v>8.7750896192490195</c:v>
                </c:pt>
                <c:pt idx="2362">
                  <c:v>8.7463072623168649</c:v>
                </c:pt>
                <c:pt idx="2363">
                  <c:v>8.7175597648886267</c:v>
                </c:pt>
                <c:pt idx="2364">
                  <c:v>8.6888473004131832</c:v>
                </c:pt>
                <c:pt idx="2365">
                  <c:v>8.6601700431963611</c:v>
                </c:pt>
                <c:pt idx="2366">
                  <c:v>8.6315281683995266</c:v>
                </c:pt>
                <c:pt idx="2367">
                  <c:v>8.6029218520388078</c:v>
                </c:pt>
                <c:pt idx="2368">
                  <c:v>8.5743512709834064</c:v>
                </c:pt>
                <c:pt idx="2369">
                  <c:v>8.5458166029540603</c:v>
                </c:pt>
                <c:pt idx="2370">
                  <c:v>8.5173180265217958</c:v>
                </c:pt>
                <c:pt idx="2371">
                  <c:v>8.488855721105919</c:v>
                </c:pt>
                <c:pt idx="2372">
                  <c:v>8.4604298669722908</c:v>
                </c:pt>
                <c:pt idx="2373">
                  <c:v>8.432040645231778</c:v>
                </c:pt>
                <c:pt idx="2374">
                  <c:v>8.4036882378374553</c:v>
                </c:pt>
                <c:pt idx="2375">
                  <c:v>8.375372827583444</c:v>
                </c:pt>
                <c:pt idx="2376">
                  <c:v>8.3470945981018794</c:v>
                </c:pt>
                <c:pt idx="2377">
                  <c:v>8.3188537338611805</c:v>
                </c:pt>
                <c:pt idx="2378">
                  <c:v>8.29065042016307</c:v>
                </c:pt>
                <c:pt idx="2379">
                  <c:v>8.2624848431404381</c:v>
                </c:pt>
                <c:pt idx="2380">
                  <c:v>8.2343571897542436</c:v>
                </c:pt>
                <c:pt idx="2381">
                  <c:v>8.2062676477911509</c:v>
                </c:pt>
                <c:pt idx="2382">
                  <c:v>8.1782164058603151</c:v>
                </c:pt>
                <c:pt idx="2383">
                  <c:v>8.150203653390319</c:v>
                </c:pt>
                <c:pt idx="2384">
                  <c:v>8.1222295806261808</c:v>
                </c:pt>
                <c:pt idx="2385">
                  <c:v>8.0942943786260262</c:v>
                </c:pt>
                <c:pt idx="2386">
                  <c:v>8.06639823925779</c:v>
                </c:pt>
                <c:pt idx="2387">
                  <c:v>8.0385413551953189</c:v>
                </c:pt>
                <c:pt idx="2388">
                  <c:v>8.0107239199150939</c:v>
                </c:pt>
                <c:pt idx="2389">
                  <c:v>7.9829461276923919</c:v>
                </c:pt>
                <c:pt idx="2390">
                  <c:v>7.9552081735973061</c:v>
                </c:pt>
                <c:pt idx="2391">
                  <c:v>7.9275102534907944</c:v>
                </c:pt>
                <c:pt idx="2392">
                  <c:v>7.8998525640204598</c:v>
                </c:pt>
                <c:pt idx="2393">
                  <c:v>7.8722353026163816</c:v>
                </c:pt>
                <c:pt idx="2394">
                  <c:v>7.8446586674863834</c:v>
                </c:pt>
                <c:pt idx="2395">
                  <c:v>7.8171228576122145</c:v>
                </c:pt>
                <c:pt idx="2396">
                  <c:v>7.7896280727439233</c:v>
                </c:pt>
                <c:pt idx="2397">
                  <c:v>7.7621745133960136</c:v>
                </c:pt>
                <c:pt idx="2398">
                  <c:v>7.7347623808416257</c:v>
                </c:pt>
                <c:pt idx="2399">
                  <c:v>7.7073918771080772</c:v>
                </c:pt>
                <c:pt idx="2400">
                  <c:v>7.6800632049716002</c:v>
                </c:pt>
                <c:pt idx="2401">
                  <c:v>7.6527765679516087</c:v>
                </c:pt>
                <c:pt idx="2402">
                  <c:v>7.6255321703055792</c:v>
                </c:pt>
                <c:pt idx="2403">
                  <c:v>7.5983302170233946</c:v>
                </c:pt>
                <c:pt idx="2404">
                  <c:v>7.571170913821474</c:v>
                </c:pt>
                <c:pt idx="2405">
                  <c:v>7.5440544671367267</c:v>
                </c:pt>
                <c:pt idx="2406">
                  <c:v>7.5169810841211575</c:v>
                </c:pt>
                <c:pt idx="2407">
                  <c:v>7.4899509726346487</c:v>
                </c:pt>
                <c:pt idx="2408">
                  <c:v>7.4629643412397151</c:v>
                </c:pt>
                <c:pt idx="2409">
                  <c:v>7.4360213991944182</c:v>
                </c:pt>
                <c:pt idx="2410">
                  <c:v>7.4091223564456268</c:v>
                </c:pt>
                <c:pt idx="2411">
                  <c:v>7.382267423622574</c:v>
                </c:pt>
                <c:pt idx="2412">
                  <c:v>7.355456812030285</c:v>
                </c:pt>
                <c:pt idx="2413">
                  <c:v>7.3286907336414666</c:v>
                </c:pt>
                <c:pt idx="2414">
                  <c:v>7.3019694010902283</c:v>
                </c:pt>
                <c:pt idx="2415">
                  <c:v>7.2752930276646701</c:v>
                </c:pt>
                <c:pt idx="2416">
                  <c:v>7.248661827298819</c:v>
                </c:pt>
                <c:pt idx="2417">
                  <c:v>7.2220760145653573</c:v>
                </c:pt>
                <c:pt idx="2418">
                  <c:v>7.1955358046676636</c:v>
                </c:pt>
                <c:pt idx="2419">
                  <c:v>7.1690414134323159</c:v>
                </c:pt>
                <c:pt idx="2420">
                  <c:v>7.1425930572999921</c:v>
                </c:pt>
                <c:pt idx="2421">
                  <c:v>7.11619095331816</c:v>
                </c:pt>
                <c:pt idx="2422">
                  <c:v>7.089835319132316</c:v>
                </c:pt>
                <c:pt idx="2423">
                  <c:v>7.0635263729770177</c:v>
                </c:pt>
                <c:pt idx="2424">
                  <c:v>7.0372643336678262</c:v>
                </c:pt>
                <c:pt idx="2425">
                  <c:v>7.0110494205916609</c:v>
                </c:pt>
                <c:pt idx="2426">
                  <c:v>6.9848818536984698</c:v>
                </c:pt>
                <c:pt idx="2427">
                  <c:v>6.9587618534915174</c:v>
                </c:pt>
                <c:pt idx="2428">
                  <c:v>6.9326896410178831</c:v>
                </c:pt>
                <c:pt idx="2429">
                  <c:v>6.9066654378596892</c:v>
                </c:pt>
                <c:pt idx="2430">
                  <c:v>6.8806894661231777</c:v>
                </c:pt>
                <c:pt idx="2431">
                  <c:v>6.8547619484298874</c:v>
                </c:pt>
                <c:pt idx="2432">
                  <c:v>6.8288831079063623</c:v>
                </c:pt>
                <c:pt idx="2433">
                  <c:v>6.8030531681735704</c:v>
                </c:pt>
                <c:pt idx="2434">
                  <c:v>6.7772723533368149</c:v>
                </c:pt>
                <c:pt idx="2435">
                  <c:v>6.7515408879751728</c:v>
                </c:pt>
                <c:pt idx="2436">
                  <c:v>6.7258589971310272</c:v>
                </c:pt>
                <c:pt idx="2437">
                  <c:v>6.7002269062985125</c:v>
                </c:pt>
                <c:pt idx="2438">
                  <c:v>6.6746448414132207</c:v>
                </c:pt>
                <c:pt idx="2439">
                  <c:v>6.6491130288406408</c:v>
                </c:pt>
                <c:pt idx="2440">
                  <c:v>6.6236316953648346</c:v>
                </c:pt>
                <c:pt idx="2441">
                  <c:v>6.5982010681768033</c:v>
                </c:pt>
                <c:pt idx="2442">
                  <c:v>6.5728213748630573</c:v>
                </c:pt>
                <c:pt idx="2443">
                  <c:v>6.547492843393198</c:v>
                </c:pt>
                <c:pt idx="2444">
                  <c:v>6.5222157021085314</c:v>
                </c:pt>
                <c:pt idx="2445">
                  <c:v>6.4969901797093215</c:v>
                </c:pt>
                <c:pt idx="2446">
                  <c:v>6.4718165052425425</c:v>
                </c:pt>
                <c:pt idx="2447">
                  <c:v>6.4466949080895315</c:v>
                </c:pt>
                <c:pt idx="2448">
                  <c:v>6.4216256179526408</c:v>
                </c:pt>
                <c:pt idx="2449">
                  <c:v>6.3966088648431354</c:v>
                </c:pt>
                <c:pt idx="2450">
                  <c:v>6.3716448790673699</c:v>
                </c:pt>
                <c:pt idx="2451">
                  <c:v>6.3467338912140168</c:v>
                </c:pt>
                <c:pt idx="2452">
                  <c:v>6.3218761321403338</c:v>
                </c:pt>
                <c:pt idx="2453">
                  <c:v>6.297071832958534</c:v>
                </c:pt>
                <c:pt idx="2454">
                  <c:v>6.2723212250223535</c:v>
                </c:pt>
                <c:pt idx="2455">
                  <c:v>6.2476245399125494</c:v>
                </c:pt>
                <c:pt idx="2456">
                  <c:v>6.2229820094232977</c:v>
                </c:pt>
                <c:pt idx="2457">
                  <c:v>6.1983938655473514</c:v>
                </c:pt>
                <c:pt idx="2458">
                  <c:v>6.1738603404619994</c:v>
                </c:pt>
                <c:pt idx="2459">
                  <c:v>6.1493816665140963</c:v>
                </c:pt>
                <c:pt idx="2460">
                  <c:v>6.124958076205286</c:v>
                </c:pt>
                <c:pt idx="2461">
                  <c:v>6.1005898021772653</c:v>
                </c:pt>
                <c:pt idx="2462">
                  <c:v>6.0762770771958907</c:v>
                </c:pt>
                <c:pt idx="2463">
                  <c:v>6.0520201341367139</c:v>
                </c:pt>
                <c:pt idx="2464">
                  <c:v>6.0278192059685844</c:v>
                </c:pt>
                <c:pt idx="2465">
                  <c:v>6.0036745257385693</c:v>
                </c:pt>
                <c:pt idx="2466">
                  <c:v>5.9795863265557205</c:v>
                </c:pt>
                <c:pt idx="2467">
                  <c:v>5.9555548415749557</c:v>
                </c:pt>
                <c:pt idx="2468">
                  <c:v>5.9315803039810131</c:v>
                </c:pt>
                <c:pt idx="2469">
                  <c:v>5.9076629469719277</c:v>
                </c:pt>
                <c:pt idx="2470">
                  <c:v>5.8838030037424529</c:v>
                </c:pt>
                <c:pt idx="2471">
                  <c:v>5.8600007074672007</c:v>
                </c:pt>
                <c:pt idx="2472">
                  <c:v>5.8362562912838145</c:v>
                </c:pt>
                <c:pt idx="2473">
                  <c:v>5.8125699882758175</c:v>
                </c:pt>
                <c:pt idx="2474">
                  <c:v>5.7889420314551145</c:v>
                </c:pt>
                <c:pt idx="2475">
                  <c:v>5.765372653744997</c:v>
                </c:pt>
                <c:pt idx="2476">
                  <c:v>5.7418620879618825</c:v>
                </c:pt>
                <c:pt idx="2477">
                  <c:v>5.7184105667981333</c:v>
                </c:pt>
                <c:pt idx="2478">
                  <c:v>5.6950183228033824</c:v>
                </c:pt>
                <c:pt idx="2479">
                  <c:v>5.6716855883670991</c:v>
                </c:pt>
                <c:pt idx="2480">
                  <c:v>5.6484125956997824</c:v>
                </c:pt>
                <c:pt idx="2481">
                  <c:v>5.625199576814647</c:v>
                </c:pt>
                <c:pt idx="2482">
                  <c:v>5.6020467635088442</c:v>
                </c:pt>
                <c:pt idx="2483">
                  <c:v>5.578954387344738</c:v>
                </c:pt>
                <c:pt idx="2484">
                  <c:v>5.5559226796309025</c:v>
                </c:pt>
                <c:pt idx="2485">
                  <c:v>5.5329518714029433</c:v>
                </c:pt>
                <c:pt idx="2486">
                  <c:v>5.5100421934041908</c:v>
                </c:pt>
                <c:pt idx="2487">
                  <c:v>5.4871938760659944</c:v>
                </c:pt>
                <c:pt idx="2488">
                  <c:v>5.4644071494884177</c:v>
                </c:pt>
                <c:pt idx="2489">
                  <c:v>5.4416822434203098</c:v>
                </c:pt>
                <c:pt idx="2490">
                  <c:v>5.4190193872389445</c:v>
                </c:pt>
                <c:pt idx="2491">
                  <c:v>5.3964188099306316</c:v>
                </c:pt>
                <c:pt idx="2492">
                  <c:v>5.3738807400696365</c:v>
                </c:pt>
                <c:pt idx="2493">
                  <c:v>5.3514054057981628</c:v>
                </c:pt>
                <c:pt idx="2494">
                  <c:v>5.3289930348059471</c:v>
                </c:pt>
                <c:pt idx="2495">
                  <c:v>5.306643854308744</c:v>
                </c:pt>
                <c:pt idx="2496">
                  <c:v>5.284358091028083</c:v>
                </c:pt>
                <c:pt idx="2497">
                  <c:v>5.2621359711699913</c:v>
                </c:pt>
                <c:pt idx="2498">
                  <c:v>5.239977720403747</c:v>
                </c:pt>
                <c:pt idx="2499">
                  <c:v>5.2178835638404264</c:v>
                </c:pt>
                <c:pt idx="2500">
                  <c:v>5.1958537260115722</c:v>
                </c:pt>
                <c:pt idx="2501">
                  <c:v>5.173888430847315</c:v>
                </c:pt>
                <c:pt idx="2502">
                  <c:v>5.151987901654671</c:v>
                </c:pt>
                <c:pt idx="2503">
                  <c:v>5.1301523610956723</c:v>
                </c:pt>
                <c:pt idx="2504">
                  <c:v>5.1083820311650632</c:v>
                </c:pt>
                <c:pt idx="2505">
                  <c:v>5.0866771331684202</c:v>
                </c:pt>
                <c:pt idx="2506">
                  <c:v>5.0650378876992166</c:v>
                </c:pt>
                <c:pt idx="2507">
                  <c:v>5.0434645146168346</c:v>
                </c:pt>
                <c:pt idx="2508">
                  <c:v>5.0219572330237447</c:v>
                </c:pt>
                <c:pt idx="2509">
                  <c:v>5.0005162612425771</c:v>
                </c:pt>
                <c:pt idx="2510">
                  <c:v>4.9791418167935682</c:v>
                </c:pt>
                <c:pt idx="2511">
                  <c:v>4.9578341163710826</c:v>
                </c:pt>
                <c:pt idx="2512">
                  <c:v>4.9365933758209799</c:v>
                </c:pt>
                <c:pt idx="2513">
                  <c:v>4.9154198101167488</c:v>
                </c:pt>
                <c:pt idx="2514">
                  <c:v>4.8943136333367745</c:v>
                </c:pt>
                <c:pt idx="2515">
                  <c:v>4.8732750586401172</c:v>
                </c:pt>
                <c:pt idx="2516">
                  <c:v>4.8523042982433466</c:v>
                </c:pt>
                <c:pt idx="2517">
                  <c:v>4.8314015633968026</c:v>
                </c:pt>
                <c:pt idx="2518">
                  <c:v>4.8105670643605531</c:v>
                </c:pt>
                <c:pt idx="2519">
                  <c:v>4.7898010103804349</c:v>
                </c:pt>
                <c:pt idx="2520">
                  <c:v>4.7691036096640156</c:v>
                </c:pt>
                <c:pt idx="2521">
                  <c:v>4.7484750693565259</c:v>
                </c:pt>
                <c:pt idx="2522">
                  <c:v>4.7279155955164729</c:v>
                </c:pt>
                <c:pt idx="2523">
                  <c:v>4.7074253930911301</c:v>
                </c:pt>
                <c:pt idx="2524">
                  <c:v>4.687004665892581</c:v>
                </c:pt>
                <c:pt idx="2525">
                  <c:v>4.6666536165724466</c:v>
                </c:pt>
                <c:pt idx="2526">
                  <c:v>4.6463724465977325</c:v>
                </c:pt>
                <c:pt idx="2527">
                  <c:v>4.6261613562260138</c:v>
                </c:pt>
                <c:pt idx="2528">
                  <c:v>4.6060205444805193</c:v>
                </c:pt>
                <c:pt idx="2529">
                  <c:v>4.5859502091250697</c:v>
                </c:pt>
                <c:pt idx="2530">
                  <c:v>4.56595054663961</c:v>
                </c:pt>
                <c:pt idx="2531">
                  <c:v>4.5460217521947168</c:v>
                </c:pt>
                <c:pt idx="2532">
                  <c:v>4.5261640196264104</c:v>
                </c:pt>
                <c:pt idx="2533">
                  <c:v>4.506377541411438</c:v>
                </c:pt>
                <c:pt idx="2534">
                  <c:v>4.4866625086414045</c:v>
                </c:pt>
                <c:pt idx="2535">
                  <c:v>4.4670191109981801</c:v>
                </c:pt>
                <c:pt idx="2536">
                  <c:v>4.4474475367276991</c:v>
                </c:pt>
                <c:pt idx="2537">
                  <c:v>4.4279479726152822</c:v>
                </c:pt>
                <c:pt idx="2538">
                  <c:v>4.4085206039596327</c:v>
                </c:pt>
                <c:pt idx="2539">
                  <c:v>4.3891656145474167</c:v>
                </c:pt>
                <c:pt idx="2540">
                  <c:v>4.3698831866283152</c:v>
                </c:pt>
                <c:pt idx="2541">
                  <c:v>4.3506735008880772</c:v>
                </c:pt>
                <c:pt idx="2542">
                  <c:v>4.3315367364242814</c:v>
                </c:pt>
                <c:pt idx="2543">
                  <c:v>4.3124730707198413</c:v>
                </c:pt>
                <c:pt idx="2544">
                  <c:v>4.2934826796173384</c:v>
                </c:pt>
                <c:pt idx="2545">
                  <c:v>4.2745657372937025</c:v>
                </c:pt>
                <c:pt idx="2546">
                  <c:v>4.2557224162340122</c:v>
                </c:pt>
                <c:pt idx="2547">
                  <c:v>4.2369528872060318</c:v>
                </c:pt>
                <c:pt idx="2548">
                  <c:v>4.2182573192341097</c:v>
                </c:pt>
                <c:pt idx="2549">
                  <c:v>4.1996358795740303</c:v>
                </c:pt>
                <c:pt idx="2550">
                  <c:v>4.1810887336861455</c:v>
                </c:pt>
                <c:pt idx="2551">
                  <c:v>4.1626160452104628</c:v>
                </c:pt>
                <c:pt idx="2552">
                  <c:v>4.1442179759407036</c:v>
                </c:pt>
                <c:pt idx="2553">
                  <c:v>4.1258946857981567</c:v>
                </c:pt>
                <c:pt idx="2554">
                  <c:v>4.1076463328061807</c:v>
                </c:pt>
                <c:pt idx="2555">
                  <c:v>4.0894730730644628</c:v>
                </c:pt>
                <c:pt idx="2556">
                  <c:v>4.071375060722894</c:v>
                </c:pt>
                <c:pt idx="2557">
                  <c:v>4.0533524479564829</c:v>
                </c:pt>
                <c:pt idx="2558">
                  <c:v>4.0354053849391311</c:v>
                </c:pt>
                <c:pt idx="2559">
                  <c:v>4.017534019818128</c:v>
                </c:pt>
                <c:pt idx="2560">
                  <c:v>3.99973849868854</c:v>
                </c:pt>
                <c:pt idx="2561">
                  <c:v>3.9820189655678897</c:v>
                </c:pt>
                <c:pt idx="2562">
                  <c:v>3.9643755623698533</c:v>
                </c:pt>
                <c:pt idx="2563">
                  <c:v>3.9468084288797178</c:v>
                </c:pt>
                <c:pt idx="2564">
                  <c:v>3.9293177027286266</c:v>
                </c:pt>
                <c:pt idx="2565">
                  <c:v>3.9119035193676481</c:v>
                </c:pt>
                <c:pt idx="2566">
                  <c:v>3.8945660120432688</c:v>
                </c:pt>
                <c:pt idx="2567">
                  <c:v>3.8773053117716323</c:v>
                </c:pt>
                <c:pt idx="2568">
                  <c:v>3.8601215473137271</c:v>
                </c:pt>
                <c:pt idx="2569">
                  <c:v>3.8430148451499098</c:v>
                </c:pt>
                <c:pt idx="2570">
                  <c:v>3.8259853294555715</c:v>
                </c:pt>
                <c:pt idx="2571">
                  <c:v>3.8090331220751157</c:v>
                </c:pt>
                <c:pt idx="2572">
                  <c:v>3.7921583424985723</c:v>
                </c:pt>
                <c:pt idx="2573">
                  <c:v>3.7753611078354328</c:v>
                </c:pt>
                <c:pt idx="2574">
                  <c:v>3.758641532791037</c:v>
                </c:pt>
                <c:pt idx="2575">
                  <c:v>3.7419997296418348</c:v>
                </c:pt>
                <c:pt idx="2576">
                  <c:v>3.7254358082104302</c:v>
                </c:pt>
                <c:pt idx="2577">
                  <c:v>3.7089498758423458</c:v>
                </c:pt>
                <c:pt idx="2578">
                  <c:v>3.6925420373808397</c:v>
                </c:pt>
                <c:pt idx="2579">
                  <c:v>3.6762123951433177</c:v>
                </c:pt>
                <c:pt idx="2580">
                  <c:v>3.6599610488975447</c:v>
                </c:pt>
                <c:pt idx="2581">
                  <c:v>3.6437880958376381</c:v>
                </c:pt>
                <c:pt idx="2582">
                  <c:v>3.6276936305605685</c:v>
                </c:pt>
                <c:pt idx="2583">
                  <c:v>3.6116777450426243</c:v>
                </c:pt>
                <c:pt idx="2584">
                  <c:v>3.5957405286161244</c:v>
                </c:pt>
                <c:pt idx="2585">
                  <c:v>3.5798820679460359</c:v>
                </c:pt>
                <c:pt idx="2586">
                  <c:v>3.5641024470074707</c:v>
                </c:pt>
                <c:pt idx="2587">
                  <c:v>3.5484017470621958</c:v>
                </c:pt>
                <c:pt idx="2588">
                  <c:v>3.5327800466365473</c:v>
                </c:pt>
                <c:pt idx="2589">
                  <c:v>3.5172374214982529</c:v>
                </c:pt>
                <c:pt idx="2590">
                  <c:v>3.5017739446349965</c:v>
                </c:pt>
                <c:pt idx="2591">
                  <c:v>3.4863896862314765</c:v>
                </c:pt>
                <c:pt idx="2592">
                  <c:v>3.4710847136477536</c:v>
                </c:pt>
                <c:pt idx="2593">
                  <c:v>3.45585909139787</c:v>
                </c:pt>
                <c:pt idx="2594">
                  <c:v>3.4407128811274124</c:v>
                </c:pt>
                <c:pt idx="2595">
                  <c:v>3.4256461415933002</c:v>
                </c:pt>
                <c:pt idx="2596">
                  <c:v>3.410658928641765</c:v>
                </c:pt>
                <c:pt idx="2597">
                  <c:v>3.3957512951875839</c:v>
                </c:pt>
                <c:pt idx="2598">
                  <c:v>3.3809232911939096</c:v>
                </c:pt>
                <c:pt idx="2599">
                  <c:v>3.3661749636512912</c:v>
                </c:pt>
                <c:pt idx="2600">
                  <c:v>3.3515063565573722</c:v>
                </c:pt>
                <c:pt idx="2601">
                  <c:v>3.3369175108973521</c:v>
                </c:pt>
                <c:pt idx="2602">
                  <c:v>3.3224084646236824</c:v>
                </c:pt>
                <c:pt idx="2603">
                  <c:v>3.3079792526370939</c:v>
                </c:pt>
                <c:pt idx="2604">
                  <c:v>3.2936299067667347</c:v>
                </c:pt>
                <c:pt idx="2605">
                  <c:v>3.2793604557517226</c:v>
                </c:pt>
                <c:pt idx="2606">
                  <c:v>3.2651709252218493</c:v>
                </c:pt>
                <c:pt idx="2607">
                  <c:v>3.2510613376794257</c:v>
                </c:pt>
                <c:pt idx="2608">
                  <c:v>3.2370317124809289</c:v>
                </c:pt>
                <c:pt idx="2609">
                  <c:v>3.2230820658192516</c:v>
                </c:pt>
                <c:pt idx="2610">
                  <c:v>3.2092124107054665</c:v>
                </c:pt>
                <c:pt idx="2611">
                  <c:v>3.1954227569521803</c:v>
                </c:pt>
                <c:pt idx="2612">
                  <c:v>3.1817131111556329</c:v>
                </c:pt>
                <c:pt idx="2613">
                  <c:v>3.1680834766794992</c:v>
                </c:pt>
                <c:pt idx="2614">
                  <c:v>3.154533853638199</c:v>
                </c:pt>
                <c:pt idx="2615">
                  <c:v>3.1410642388802597</c:v>
                </c:pt>
                <c:pt idx="2616">
                  <c:v>3.1276746259729049</c:v>
                </c:pt>
                <c:pt idx="2617">
                  <c:v>3.1143650051862641</c:v>
                </c:pt>
                <c:pt idx="2618">
                  <c:v>3.1011353634779582</c:v>
                </c:pt>
                <c:pt idx="2619">
                  <c:v>3.0879856844780145</c:v>
                </c:pt>
                <c:pt idx="2620">
                  <c:v>3.0749159484747821</c:v>
                </c:pt>
                <c:pt idx="2621">
                  <c:v>3.0619261323996358</c:v>
                </c:pt>
                <c:pt idx="2622">
                  <c:v>3.049016209813705</c:v>
                </c:pt>
                <c:pt idx="2623">
                  <c:v>3.0361861508940198</c:v>
                </c:pt>
                <c:pt idx="2624">
                  <c:v>3.0234359224198815</c:v>
                </c:pt>
                <c:pt idx="2625">
                  <c:v>3.0107654877601115</c:v>
                </c:pt>
                <c:pt idx="2626">
                  <c:v>2.9981748068605341</c:v>
                </c:pt>
                <c:pt idx="2627">
                  <c:v>2.9856638362309704</c:v>
                </c:pt>
                <c:pt idx="2628">
                  <c:v>2.9732325289340871</c:v>
                </c:pt>
                <c:pt idx="2629">
                  <c:v>2.9608808345734374</c:v>
                </c:pt>
                <c:pt idx="2630">
                  <c:v>2.9486086992817255</c:v>
                </c:pt>
                <c:pt idx="2631">
                  <c:v>2.936416065710957</c:v>
                </c:pt>
                <c:pt idx="2632">
                  <c:v>2.9243028730209613</c:v>
                </c:pt>
                <c:pt idx="2633">
                  <c:v>2.9122690568695706</c:v>
                </c:pt>
                <c:pt idx="2634">
                  <c:v>2.9003145494030074</c:v>
                </c:pt>
                <c:pt idx="2635">
                  <c:v>2.8884392792461973</c:v>
                </c:pt>
                <c:pt idx="2636">
                  <c:v>2.8766431714937108</c:v>
                </c:pt>
                <c:pt idx="2637">
                  <c:v>2.8649261477013144</c:v>
                </c:pt>
                <c:pt idx="2638">
                  <c:v>2.8532881258778158</c:v>
                </c:pt>
                <c:pt idx="2639">
                  <c:v>2.841729020476484</c:v>
                </c:pt>
                <c:pt idx="2640">
                  <c:v>2.8302487423885072</c:v>
                </c:pt>
                <c:pt idx="2641">
                  <c:v>2.8188471989350203</c:v>
                </c:pt>
                <c:pt idx="2642">
                  <c:v>2.8075242938611495</c:v>
                </c:pt>
                <c:pt idx="2643">
                  <c:v>2.7962799273287131</c:v>
                </c:pt>
                <c:pt idx="2644">
                  <c:v>2.7851139959118072</c:v>
                </c:pt>
                <c:pt idx="2645">
                  <c:v>2.7740263925895805</c:v>
                </c:pt>
                <c:pt idx="2646">
                  <c:v>2.7630170067422792</c:v>
                </c:pt>
                <c:pt idx="2647">
                  <c:v>2.7520857241463248</c:v>
                </c:pt>
                <c:pt idx="2648">
                  <c:v>2.7412324269697805</c:v>
                </c:pt>
                <c:pt idx="2649">
                  <c:v>2.7304569937686636</c:v>
                </c:pt>
                <c:pt idx="2650">
                  <c:v>2.719759299483151</c:v>
                </c:pt>
                <c:pt idx="2651">
                  <c:v>2.7091392154352221</c:v>
                </c:pt>
                <c:pt idx="2652">
                  <c:v>2.6985966093251745</c:v>
                </c:pt>
                <c:pt idx="2653">
                  <c:v>2.688131345229948</c:v>
                </c:pt>
                <c:pt idx="2654">
                  <c:v>2.6777432836014419</c:v>
                </c:pt>
                <c:pt idx="2655">
                  <c:v>2.6674322812644879</c:v>
                </c:pt>
                <c:pt idx="2656">
                  <c:v>2.6571981914163771</c:v>
                </c:pt>
                <c:pt idx="2657">
                  <c:v>2.6470408636262217</c:v>
                </c:pt>
                <c:pt idx="2658">
                  <c:v>2.6369601438348997</c:v>
                </c:pt>
                <c:pt idx="2659">
                  <c:v>2.6269558743553207</c:v>
                </c:pt>
                <c:pt idx="2660">
                  <c:v>2.6170278938729288</c:v>
                </c:pt>
                <c:pt idx="2661">
                  <c:v>2.6071760374472741</c:v>
                </c:pt>
                <c:pt idx="2662">
                  <c:v>2.5974001365133761</c:v>
                </c:pt>
                <c:pt idx="2663">
                  <c:v>2.5877000188836812</c:v>
                </c:pt>
                <c:pt idx="2664">
                  <c:v>2.5780755087506266</c:v>
                </c:pt>
                <c:pt idx="2665">
                  <c:v>2.5685264266894836</c:v>
                </c:pt>
                <c:pt idx="2666">
                  <c:v>2.559052589661726</c:v>
                </c:pt>
                <c:pt idx="2667">
                  <c:v>2.5496538110184592</c:v>
                </c:pt>
                <c:pt idx="2668">
                  <c:v>2.5403299005052418</c:v>
                </c:pt>
                <c:pt idx="2669">
                  <c:v>2.5310806642656996</c:v>
                </c:pt>
                <c:pt idx="2670">
                  <c:v>2.5219059048474479</c:v>
                </c:pt>
                <c:pt idx="2671">
                  <c:v>2.5128054212070343</c:v>
                </c:pt>
                <c:pt idx="2672">
                  <c:v>2.5037790087162555</c:v>
                </c:pt>
                <c:pt idx="2673">
                  <c:v>2.4948264591675962</c:v>
                </c:pt>
                <c:pt idx="2674">
                  <c:v>2.4859475607819839</c:v>
                </c:pt>
                <c:pt idx="2675">
                  <c:v>2.4771420982152916</c:v>
                </c:pt>
                <c:pt idx="2676">
                  <c:v>2.4684098525661597</c:v>
                </c:pt>
                <c:pt idx="2677">
                  <c:v>2.4597506013836776</c:v>
                </c:pt>
                <c:pt idx="2678">
                  <c:v>2.4511641186763944</c:v>
                </c:pt>
                <c:pt idx="2679">
                  <c:v>2.44265017492057</c:v>
                </c:pt>
                <c:pt idx="2680">
                  <c:v>2.4342085370700852</c:v>
                </c:pt>
                <c:pt idx="2681">
                  <c:v>2.4258389685651522</c:v>
                </c:pt>
                <c:pt idx="2682">
                  <c:v>2.4175412293433718</c:v>
                </c:pt>
                <c:pt idx="2683">
                  <c:v>2.4093150758499289</c:v>
                </c:pt>
                <c:pt idx="2684">
                  <c:v>2.4011602610481093</c:v>
                </c:pt>
                <c:pt idx="2685">
                  <c:v>2.3930765344314131</c:v>
                </c:pt>
                <c:pt idx="2686">
                  <c:v>2.3850636420345133</c:v>
                </c:pt>
                <c:pt idx="2687">
                  <c:v>2.3771213264461859</c:v>
                </c:pt>
                <c:pt idx="2688">
                  <c:v>2.369249326821032</c:v>
                </c:pt>
                <c:pt idx="2689">
                  <c:v>2.3614473788930219</c:v>
                </c:pt>
                <c:pt idx="2690">
                  <c:v>2.3537152149888341</c:v>
                </c:pt>
                <c:pt idx="2691">
                  <c:v>2.3460525640414027</c:v>
                </c:pt>
                <c:pt idx="2692">
                  <c:v>2.3384591516041393</c:v>
                </c:pt>
                <c:pt idx="2693">
                  <c:v>2.3309346998654932</c:v>
                </c:pt>
                <c:pt idx="2694">
                  <c:v>2.3234789276638108</c:v>
                </c:pt>
                <c:pt idx="2695">
                  <c:v>2.3160915505029607</c:v>
                </c:pt>
                <c:pt idx="2696">
                  <c:v>2.3087722805676023</c:v>
                </c:pt>
                <c:pt idx="2697">
                  <c:v>2.3015208267396403</c:v>
                </c:pt>
                <c:pt idx="2698">
                  <c:v>2.2943368946143234</c:v>
                </c:pt>
                <c:pt idx="2699">
                  <c:v>2.2872201865175197</c:v>
                </c:pt>
                <c:pt idx="2700">
                  <c:v>2.2801704015222697</c:v>
                </c:pt>
                <c:pt idx="2701">
                  <c:v>2.2731872354670752</c:v>
                </c:pt>
                <c:pt idx="2702">
                  <c:v>2.2662703809734071</c:v>
                </c:pt>
                <c:pt idx="2703">
                  <c:v>2.2594195274642126</c:v>
                </c:pt>
                <c:pt idx="2704">
                  <c:v>2.2526343611820487</c:v>
                </c:pt>
                <c:pt idx="2705">
                  <c:v>2.2459145652087713</c:v>
                </c:pt>
                <c:pt idx="2706">
                  <c:v>2.2392598194841846</c:v>
                </c:pt>
                <c:pt idx="2707">
                  <c:v>2.2326698008264754</c:v>
                </c:pt>
                <c:pt idx="2708">
                  <c:v>2.2261441829511917</c:v>
                </c:pt>
                <c:pt idx="2709">
                  <c:v>2.2196826364929962</c:v>
                </c:pt>
                <c:pt idx="2710">
                  <c:v>2.2132848290245573</c:v>
                </c:pt>
                <c:pt idx="2711">
                  <c:v>2.2069504250791172</c:v>
                </c:pt>
                <c:pt idx="2712">
                  <c:v>2.2006790861709344</c:v>
                </c:pt>
                <c:pt idx="2713">
                  <c:v>2.1944704708171061</c:v>
                </c:pt>
                <c:pt idx="2714">
                  <c:v>2.1883242345594023</c:v>
                </c:pt>
                <c:pt idx="2715">
                  <c:v>2.1822400299869575</c:v>
                </c:pt>
                <c:pt idx="2716">
                  <c:v>2.1762175067578577</c:v>
                </c:pt>
                <c:pt idx="2717">
                  <c:v>2.1702563116228539</c:v>
                </c:pt>
                <c:pt idx="2718">
                  <c:v>2.1643560884479514</c:v>
                </c:pt>
                <c:pt idx="2719">
                  <c:v>2.1585164782379564</c:v>
                </c:pt>
                <c:pt idx="2720">
                  <c:v>2.152737119160208</c:v>
                </c:pt>
                <c:pt idx="2721">
                  <c:v>2.147017646568167</c:v>
                </c:pt>
                <c:pt idx="2722">
                  <c:v>2.1413576930260501</c:v>
                </c:pt>
                <c:pt idx="2723">
                  <c:v>2.1357568883327365</c:v>
                </c:pt>
                <c:pt idx="2724">
                  <c:v>2.1302148595470722</c:v>
                </c:pt>
                <c:pt idx="2725">
                  <c:v>2.1247312310122748</c:v>
                </c:pt>
                <c:pt idx="2726">
                  <c:v>2.1193056243815125</c:v>
                </c:pt>
                <c:pt idx="2727">
                  <c:v>2.1139376586427909</c:v>
                </c:pt>
                <c:pt idx="2728">
                  <c:v>2.1086269501452444</c:v>
                </c:pt>
                <c:pt idx="2729">
                  <c:v>2.1033731126244097</c:v>
                </c:pt>
                <c:pt idx="2730">
                  <c:v>2.0981757572288351</c:v>
                </c:pt>
                <c:pt idx="2731">
                  <c:v>2.0930344925459594</c:v>
                </c:pt>
                <c:pt idx="2732">
                  <c:v>2.0879489246284919</c:v>
                </c:pt>
                <c:pt idx="2733">
                  <c:v>2.0829186570215801</c:v>
                </c:pt>
                <c:pt idx="2734">
                  <c:v>2.0779432907891935</c:v>
                </c:pt>
                <c:pt idx="2735">
                  <c:v>2.0730224245415969</c:v>
                </c:pt>
                <c:pt idx="2736">
                  <c:v>2.0681556544622923</c:v>
                </c:pt>
                <c:pt idx="2737">
                  <c:v>2.0633425743352509</c:v>
                </c:pt>
                <c:pt idx="2738">
                  <c:v>2.0585827755728396</c:v>
                </c:pt>
                <c:pt idx="2739">
                  <c:v>2.0538758472434031</c:v>
                </c:pt>
                <c:pt idx="2740">
                  <c:v>2.0492213760991369</c:v>
                </c:pt>
                <c:pt idx="2741">
                  <c:v>2.0446189466036166</c:v>
                </c:pt>
                <c:pt idx="2742">
                  <c:v>2.040068140960853</c:v>
                </c:pt>
                <c:pt idx="2743">
                  <c:v>2.0355685391426608</c:v>
                </c:pt>
                <c:pt idx="2744">
                  <c:v>2.0311197189174575</c:v>
                </c:pt>
                <c:pt idx="2745">
                  <c:v>2.0267212558788925</c:v>
                </c:pt>
                <c:pt idx="2746">
                  <c:v>2.0223727234737945</c:v>
                </c:pt>
                <c:pt idx="2747">
                  <c:v>2.0180736930318481</c:v>
                </c:pt>
                <c:pt idx="2748">
                  <c:v>2.0138237337931599</c:v>
                </c:pt>
                <c:pt idx="2749">
                  <c:v>2.0096224129382998</c:v>
                </c:pt>
                <c:pt idx="2750">
                  <c:v>2.0054692956166167</c:v>
                </c:pt>
                <c:pt idx="2751">
                  <c:v>2.0013639449749094</c:v>
                </c:pt>
                <c:pt idx="2752">
                  <c:v>1.9973059221874367</c:v>
                </c:pt>
                <c:pt idx="2753">
                  <c:v>1.9932947864842561</c:v>
                </c:pt>
                <c:pt idx="2754">
                  <c:v>1.9893300951807156</c:v>
                </c:pt>
                <c:pt idx="2755">
                  <c:v>1.9854114037066721</c:v>
                </c:pt>
                <c:pt idx="2756">
                  <c:v>1.9815382656353207</c:v>
                </c:pt>
                <c:pt idx="2757">
                  <c:v>1.9777102327133051</c:v>
                </c:pt>
                <c:pt idx="2758">
                  <c:v>1.9739268548889342</c:v>
                </c:pt>
                <c:pt idx="2759">
                  <c:v>1.9701876803424698</c:v>
                </c:pt>
                <c:pt idx="2760">
                  <c:v>1.96649225551462</c:v>
                </c:pt>
                <c:pt idx="2761">
                  <c:v>1.9628401251361289</c:v>
                </c:pt>
                <c:pt idx="2762">
                  <c:v>1.9592308322575624</c:v>
                </c:pt>
                <c:pt idx="2763">
                  <c:v>1.9556639182775863</c:v>
                </c:pt>
                <c:pt idx="2764">
                  <c:v>1.9521389229725616</c:v>
                </c:pt>
                <c:pt idx="2765">
                  <c:v>1.9486553845262122</c:v>
                </c:pt>
                <c:pt idx="2766">
                  <c:v>1.9452128395582586</c:v>
                </c:pt>
                <c:pt idx="2767">
                  <c:v>1.9418108231535531</c:v>
                </c:pt>
                <c:pt idx="2768">
                  <c:v>1.9384488688910246</c:v>
                </c:pt>
                <c:pt idx="2769">
                  <c:v>1.9351265088731919</c:v>
                </c:pt>
                <c:pt idx="2770">
                  <c:v>1.9318432737543054</c:v>
                </c:pt>
                <c:pt idx="2771">
                  <c:v>1.9285986927695331</c:v>
                </c:pt>
                <c:pt idx="2772">
                  <c:v>1.9253922937639334</c:v>
                </c:pt>
                <c:pt idx="2773">
                  <c:v>1.9222236032205695</c:v>
                </c:pt>
                <c:pt idx="2774">
                  <c:v>1.9190921462892563</c:v>
                </c:pt>
                <c:pt idx="2775">
                  <c:v>1.9159974468150029</c:v>
                </c:pt>
                <c:pt idx="2776">
                  <c:v>1.9129390273664977</c:v>
                </c:pt>
                <c:pt idx="2777">
                  <c:v>1.9099164092636702</c:v>
                </c:pt>
                <c:pt idx="2778">
                  <c:v>1.9069291126064147</c:v>
                </c:pt>
                <c:pt idx="2779">
                  <c:v>1.9039766563022646</c:v>
                </c:pt>
                <c:pt idx="2780">
                  <c:v>1.9010585580937196</c:v>
                </c:pt>
                <c:pt idx="2781">
                  <c:v>1.898174334586372</c:v>
                </c:pt>
                <c:pt idx="2782">
                  <c:v>1.8953235012764111</c:v>
                </c:pt>
                <c:pt idx="2783">
                  <c:v>1.8925055725772586</c:v>
                </c:pt>
                <c:pt idx="2784">
                  <c:v>1.8897200618471204</c:v>
                </c:pt>
                <c:pt idx="2785">
                  <c:v>1.8869664814160858</c:v>
                </c:pt>
                <c:pt idx="2786">
                  <c:v>1.8842443426124353</c:v>
                </c:pt>
                <c:pt idx="2787">
                  <c:v>1.8815531557891532</c:v>
                </c:pt>
                <c:pt idx="2788">
                  <c:v>1.8788924303506549</c:v>
                </c:pt>
                <c:pt idx="2789">
                  <c:v>1.8762616747784586</c:v>
                </c:pt>
                <c:pt idx="2790">
                  <c:v>1.8736603966576151</c:v>
                </c:pt>
                <c:pt idx="2791">
                  <c:v>1.8710881027016126</c:v>
                </c:pt>
                <c:pt idx="2792">
                  <c:v>1.8685442987786296</c:v>
                </c:pt>
                <c:pt idx="2793">
                  <c:v>1.8660284899360267</c:v>
                </c:pt>
                <c:pt idx="2794">
                  <c:v>1.8635401804261476</c:v>
                </c:pt>
                <c:pt idx="2795">
                  <c:v>1.8610788737300286</c:v>
                </c:pt>
                <c:pt idx="2796">
                  <c:v>1.8586440725826652</c:v>
                </c:pt>
                <c:pt idx="2797">
                  <c:v>1.8562352789969716</c:v>
                </c:pt>
                <c:pt idx="2798">
                  <c:v>1.8538519942875462</c:v>
                </c:pt>
                <c:pt idx="2799">
                  <c:v>1.85149371909449</c:v>
                </c:pt>
                <c:pt idx="2800">
                  <c:v>1.849159953406716</c:v>
                </c:pt>
                <c:pt idx="2801">
                  <c:v>1.8468501965850677</c:v>
                </c:pt>
                <c:pt idx="2802">
                  <c:v>1.8445639473852851</c:v>
                </c:pt>
                <c:pt idx="2803">
                  <c:v>1.8423007039800174</c:v>
                </c:pt>
                <c:pt idx="2804">
                  <c:v>1.8400599639816817</c:v>
                </c:pt>
                <c:pt idx="2805">
                  <c:v>1.8378412244638134</c:v>
                </c:pt>
                <c:pt idx="2806">
                  <c:v>1.8356439819828037</c:v>
                </c:pt>
                <c:pt idx="2807">
                  <c:v>1.833467732599404</c:v>
                </c:pt>
                <c:pt idx="2808">
                  <c:v>1.8313119718990798</c:v>
                </c:pt>
                <c:pt idx="2809">
                  <c:v>1.8291761950133796</c:v>
                </c:pt>
                <c:pt idx="2810">
                  <c:v>1.8270598966393805</c:v>
                </c:pt>
                <c:pt idx="2811">
                  <c:v>1.8249625710602548</c:v>
                </c:pt>
                <c:pt idx="2812">
                  <c:v>1.8228837121642893</c:v>
                </c:pt>
                <c:pt idx="2813">
                  <c:v>1.8208228134647424</c:v>
                </c:pt>
                <c:pt idx="2814">
                  <c:v>1.8187793681179927</c:v>
                </c:pt>
                <c:pt idx="2815">
                  <c:v>1.8167528689425239</c:v>
                </c:pt>
                <c:pt idx="2816">
                  <c:v>1.8147428084367405</c:v>
                </c:pt>
                <c:pt idx="2817">
                  <c:v>1.8127486787970768</c:v>
                </c:pt>
                <c:pt idx="2818">
                  <c:v>1.8107699719350618</c:v>
                </c:pt>
                <c:pt idx="2819">
                  <c:v>1.808806179494356</c:v>
                </c:pt>
                <c:pt idx="2820">
                  <c:v>1.8068567928676347</c:v>
                </c:pt>
                <c:pt idx="2821">
                  <c:v>1.8049213032123106</c:v>
                </c:pt>
                <c:pt idx="2822">
                  <c:v>1.8029992014669589</c:v>
                </c:pt>
                <c:pt idx="2823">
                  <c:v>1.8010899783662286</c:v>
                </c:pt>
                <c:pt idx="2824">
                  <c:v>1.7991931244559878</c:v>
                </c:pt>
                <c:pt idx="2825">
                  <c:v>1.7973081301081799</c:v>
                </c:pt>
                <c:pt idx="2826">
                  <c:v>1.7954344855348259</c:v>
                </c:pt>
                <c:pt idx="2827">
                  <c:v>1.7935716808019599</c:v>
                </c:pt>
                <c:pt idx="2828">
                  <c:v>1.791719205842806</c:v>
                </c:pt>
                <c:pt idx="2829">
                  <c:v>1.7898765504707304</c:v>
                </c:pt>
                <c:pt idx="2830">
                  <c:v>1.7880432043919314</c:v>
                </c:pt>
                <c:pt idx="2831">
                  <c:v>1.7862186572178174</c:v>
                </c:pt>
                <c:pt idx="2832">
                  <c:v>1.7844023984758741</c:v>
                </c:pt>
                <c:pt idx="2833">
                  <c:v>1.7825939176214722</c:v>
                </c:pt>
                <c:pt idx="2834">
                  <c:v>1.7807927040489462</c:v>
                </c:pt>
                <c:pt idx="2835">
                  <c:v>1.7789982471010259</c:v>
                </c:pt>
                <c:pt idx="2836">
                  <c:v>1.7772100360796532</c:v>
                </c:pt>
                <c:pt idx="2837">
                  <c:v>1.7754275602548144</c:v>
                </c:pt>
                <c:pt idx="2838">
                  <c:v>1.7736503088742219</c:v>
                </c:pt>
                <c:pt idx="2839">
                  <c:v>1.7718777711711851</c:v>
                </c:pt>
                <c:pt idx="2840">
                  <c:v>1.770109436373108</c:v>
                </c:pt>
                <c:pt idx="2841">
                  <c:v>1.7683447937090635</c:v>
                </c:pt>
                <c:pt idx="2842">
                  <c:v>1.7665833324169022</c:v>
                </c:pt>
                <c:pt idx="2843">
                  <c:v>1.764824541750263</c:v>
                </c:pt>
                <c:pt idx="2844">
                  <c:v>1.7630679109846308</c:v>
                </c:pt>
                <c:pt idx="2845">
                  <c:v>1.7613129294231047</c:v>
                </c:pt>
                <c:pt idx="2846">
                  <c:v>1.7595590864018684</c:v>
                </c:pt>
                <c:pt idx="2847">
                  <c:v>1.7578058712950249</c:v>
                </c:pt>
                <c:pt idx="2848">
                  <c:v>1.7560527735188336</c:v>
                </c:pt>
                <c:pt idx="2849">
                  <c:v>1.7542992825361758</c:v>
                </c:pt>
                <c:pt idx="2850">
                  <c:v>1.7525448878594081</c:v>
                </c:pt>
                <c:pt idx="2851">
                  <c:v>1.7507890790534386</c:v>
                </c:pt>
                <c:pt idx="2852">
                  <c:v>1.7490313457386577</c:v>
                </c:pt>
                <c:pt idx="2853">
                  <c:v>1.7472711775926562</c:v>
                </c:pt>
                <c:pt idx="2854">
                  <c:v>1.7455080643517431</c:v>
                </c:pt>
                <c:pt idx="2855">
                  <c:v>1.7437414958122335</c:v>
                </c:pt>
                <c:pt idx="2856">
                  <c:v>1.7419709618307813</c:v>
                </c:pt>
                <c:pt idx="2857">
                  <c:v>1.7401959523247343</c:v>
                </c:pt>
                <c:pt idx="2858">
                  <c:v>1.7384159572718259</c:v>
                </c:pt>
                <c:pt idx="2859">
                  <c:v>1.7366304667090582</c:v>
                </c:pt>
                <c:pt idx="2860">
                  <c:v>1.7348389707314036</c:v>
                </c:pt>
                <c:pt idx="2861">
                  <c:v>1.7330409594903831</c:v>
                </c:pt>
                <c:pt idx="2862">
                  <c:v>1.7312359231912433</c:v>
                </c:pt>
                <c:pt idx="2863">
                  <c:v>1.7294233520906763</c:v>
                </c:pt>
                <c:pt idx="2864">
                  <c:v>1.7276027364934121</c:v>
                </c:pt>
                <c:pt idx="2865">
                  <c:v>1.7257735667481295</c:v>
                </c:pt>
                <c:pt idx="2866">
                  <c:v>1.723935333243831</c:v>
                </c:pt>
                <c:pt idx="2867">
                  <c:v>1.72208752640469</c:v>
                </c:pt>
                <c:pt idx="2868">
                  <c:v>1.7202296366851766</c:v>
                </c:pt>
                <c:pt idx="2869">
                  <c:v>1.7183611545641599</c:v>
                </c:pt>
                <c:pt idx="2870">
                  <c:v>1.716481570538873</c:v>
                </c:pt>
                <c:pt idx="2871">
                  <c:v>1.7145903751184455</c:v>
                </c:pt>
                <c:pt idx="2872">
                  <c:v>1.7126870588165084</c:v>
                </c:pt>
                <c:pt idx="2873">
                  <c:v>1.7107711121438722</c:v>
                </c:pt>
                <c:pt idx="2874">
                  <c:v>1.7088420256002501</c:v>
                </c:pt>
                <c:pt idx="2875">
                  <c:v>1.7068992896660866</c:v>
                </c:pt>
                <c:pt idx="2876">
                  <c:v>1.7049423947933076</c:v>
                </c:pt>
                <c:pt idx="2877">
                  <c:v>1.7029708313955938</c:v>
                </c:pt>
                <c:pt idx="2878">
                  <c:v>1.7009840898391047</c:v>
                </c:pt>
                <c:pt idx="2879">
                  <c:v>1.6989816604314703</c:v>
                </c:pt>
                <c:pt idx="2880">
                  <c:v>1.6969630334109698</c:v>
                </c:pt>
                <c:pt idx="2881">
                  <c:v>1.6949276989356699</c:v>
                </c:pt>
                <c:pt idx="2882">
                  <c:v>1.6928751470710444</c:v>
                </c:pt>
                <c:pt idx="2883">
                  <c:v>1.6908048677779921</c:v>
                </c:pt>
                <c:pt idx="2884">
                  <c:v>1.6887163508997811</c:v>
                </c:pt>
                <c:pt idx="2885">
                  <c:v>1.6866090861494221</c:v>
                </c:pt>
                <c:pt idx="2886">
                  <c:v>1.6844825630954008</c:v>
                </c:pt>
                <c:pt idx="2887">
                  <c:v>1.6823362711479546</c:v>
                </c:pt>
                <c:pt idx="2888">
                  <c:v>1.6801696995442894</c:v>
                </c:pt>
                <c:pt idx="2889">
                  <c:v>1.6779823373335234</c:v>
                </c:pt>
                <c:pt idx="2890">
                  <c:v>1.675773673361554</c:v>
                </c:pt>
                <c:pt idx="2891">
                  <c:v>1.6735431962547493</c:v>
                </c:pt>
                <c:pt idx="2892">
                  <c:v>1.6712903944037381</c:v>
                </c:pt>
                <c:pt idx="2893">
                  <c:v>1.6690147559465787</c:v>
                </c:pt>
                <c:pt idx="2894">
                  <c:v>1.6667157687517435</c:v>
                </c:pt>
                <c:pt idx="2895">
                  <c:v>1.6643929203999339</c:v>
                </c:pt>
                <c:pt idx="2896">
                  <c:v>1.662045698166388</c:v>
                </c:pt>
                <c:pt idx="2897">
                  <c:v>1.6596735890025438</c:v>
                </c:pt>
                <c:pt idx="2898">
                  <c:v>1.657276079516198</c:v>
                </c:pt>
                <c:pt idx="2899">
                  <c:v>1.6548526559531138</c:v>
                </c:pt>
                <c:pt idx="2900">
                  <c:v>1.6524028041765468</c:v>
                </c:pt>
                <c:pt idx="2901">
                  <c:v>1.6499260096473412</c:v>
                </c:pt>
                <c:pt idx="2902">
                  <c:v>1.6474217574032073</c:v>
                </c:pt>
                <c:pt idx="2903">
                  <c:v>1.6448895320375319</c:v>
                </c:pt>
                <c:pt idx="2904">
                  <c:v>1.6423288176782405</c:v>
                </c:pt>
                <c:pt idx="2905">
                  <c:v>1.6397390979655502</c:v>
                </c:pt>
                <c:pt idx="2906">
                  <c:v>1.6371198560300471</c:v>
                </c:pt>
                <c:pt idx="2907">
                  <c:v>1.6344705744698296</c:v>
                </c:pt>
                <c:pt idx="2908">
                  <c:v>1.6317907353275929</c:v>
                </c:pt>
                <c:pt idx="2909">
                  <c:v>1.6290798200669627</c:v>
                </c:pt>
                <c:pt idx="2910">
                  <c:v>1.6263373095491445</c:v>
                </c:pt>
                <c:pt idx="2911">
                  <c:v>1.6235626840082493</c:v>
                </c:pt>
                <c:pt idx="2912">
                  <c:v>1.6207554230269949</c:v>
                </c:pt>
                <c:pt idx="2913">
                  <c:v>1.6179150055117943</c:v>
                </c:pt>
                <c:pt idx="2914">
                  <c:v>1.6150409096670995</c:v>
                </c:pt>
                <c:pt idx="2915">
                  <c:v>1.6121326129703493</c:v>
                </c:pt>
                <c:pt idx="2916">
                  <c:v>1.6091895921452435</c:v>
                </c:pt>
                <c:pt idx="2917">
                  <c:v>1.6062113231362229</c:v>
                </c:pt>
                <c:pt idx="2918">
                  <c:v>1.6031972810808781</c:v>
                </c:pt>
                <c:pt idx="2919">
                  <c:v>1.6001469402835413</c:v>
                </c:pt>
                <c:pt idx="2920">
                  <c:v>1.5970597741873751</c:v>
                </c:pt>
                <c:pt idx="2921">
                  <c:v>1.5939352553473187</c:v>
                </c:pt>
                <c:pt idx="2922">
                  <c:v>1.5907728554012703</c:v>
                </c:pt>
                <c:pt idx="2923">
                  <c:v>1.587572045042319</c:v>
                </c:pt>
                <c:pt idx="2924">
                  <c:v>1.5843322939896696</c:v>
                </c:pt>
                <c:pt idx="2925">
                  <c:v>1.5810530709598394</c:v>
                </c:pt>
                <c:pt idx="2926">
                  <c:v>1.5777338436375121</c:v>
                </c:pt>
                <c:pt idx="2927">
                  <c:v>1.5743740786455329</c:v>
                </c:pt>
                <c:pt idx="2928">
                  <c:v>1.5709732415150963</c:v>
                </c:pt>
                <c:pt idx="2929">
                  <c:v>1.5675307966559808</c:v>
                </c:pt>
                <c:pt idx="2930">
                  <c:v>1.5640462073256538</c:v>
                </c:pt>
                <c:pt idx="2931">
                  <c:v>1.5605189355985187</c:v>
                </c:pt>
                <c:pt idx="2932">
                  <c:v>1.5569484423352584</c:v>
                </c:pt>
                <c:pt idx="2933">
                  <c:v>1.5533341871511754</c:v>
                </c:pt>
                <c:pt idx="2934">
                  <c:v>1.5496756283849256</c:v>
                </c:pt>
                <c:pt idx="2935">
                  <c:v>1.5459722230666144</c:v>
                </c:pt>
                <c:pt idx="2936">
                  <c:v>1.5422234268855881</c:v>
                </c:pt>
                <c:pt idx="2937">
                  <c:v>1.5384286941586516</c:v>
                </c:pt>
                <c:pt idx="2938">
                  <c:v>1.5345874777970714</c:v>
                </c:pt>
                <c:pt idx="2939">
                  <c:v>1.5306992292740487</c:v>
                </c:pt>
                <c:pt idx="2940">
                  <c:v>1.5267633985919196</c:v>
                </c:pt>
                <c:pt idx="2941">
                  <c:v>1.522779434248519</c:v>
                </c:pt>
                <c:pt idx="2942">
                  <c:v>1.5187467832045565</c:v>
                </c:pt>
                <c:pt idx="2943">
                  <c:v>1.5146648908492995</c:v>
                </c:pt>
                <c:pt idx="2944">
                  <c:v>1.5105332009674335</c:v>
                </c:pt>
                <c:pt idx="2945">
                  <c:v>1.5063511557046629</c:v>
                </c:pt>
                <c:pt idx="2946">
                  <c:v>1.5021181955340202</c:v>
                </c:pt>
                <c:pt idx="2947">
                  <c:v>1.4978337592211894</c:v>
                </c:pt>
                <c:pt idx="2948">
                  <c:v>1.4934972837903138</c:v>
                </c:pt>
                <c:pt idx="2949">
                  <c:v>1.4891082044895512</c:v>
                </c:pt>
                <c:pt idx="2950">
                  <c:v>1.4846659547558709</c:v>
                </c:pt>
                <c:pt idx="2951">
                  <c:v>1.4801699661806418</c:v>
                </c:pt>
                <c:pt idx="2952">
                  <c:v>1.4756196684744949</c:v>
                </c:pt>
                <c:pt idx="2953">
                  <c:v>1.4710144894322488</c:v>
                </c:pt>
                <c:pt idx="2954">
                  <c:v>1.4663538548972914</c:v>
                </c:pt>
                <c:pt idx="2955">
                  <c:v>1.4616371887270307</c:v>
                </c:pt>
                <c:pt idx="2956">
                  <c:v>1.4568639127566805</c:v>
                </c:pt>
                <c:pt idx="2957">
                  <c:v>1.4520334467642453</c:v>
                </c:pt>
                <c:pt idx="2958">
                  <c:v>1.4471452084350265</c:v>
                </c:pt>
                <c:pt idx="2959">
                  <c:v>1.4421986133251501</c:v>
                </c:pt>
                <c:pt idx="2960">
                  <c:v>1.4371930748272843</c:v>
                </c:pt>
                <c:pt idx="2961">
                  <c:v>1.4321280041331255</c:v>
                </c:pt>
                <c:pt idx="2962">
                  <c:v>1.4270028101993009</c:v>
                </c:pt>
                <c:pt idx="2963">
                  <c:v>1.4218168997103231</c:v>
                </c:pt>
                <c:pt idx="2964">
                  <c:v>1.4165696770433738</c:v>
                </c:pt>
                <c:pt idx="2965">
                  <c:v>1.411260544232156</c:v>
                </c:pt>
                <c:pt idx="2966">
                  <c:v>1.4058889009313265</c:v>
                </c:pt>
                <c:pt idx="2967">
                  <c:v>1.4004541443801799</c:v>
                </c:pt>
                <c:pt idx="2968">
                  <c:v>1.3949556693673217</c:v>
                </c:pt>
                <c:pt idx="2969">
                  <c:v>1.3893928681946264</c:v>
                </c:pt>
                <c:pt idx="2970">
                  <c:v>1.3837651306413987</c:v>
                </c:pt>
                <c:pt idx="2971">
                  <c:v>1.3780718439287962</c:v>
                </c:pt>
                <c:pt idx="2972">
                  <c:v>1.3723123926843719</c:v>
                </c:pt>
                <c:pt idx="2973">
                  <c:v>1.3664861589058956</c:v>
                </c:pt>
                <c:pt idx="2974">
                  <c:v>1.3605925219268125</c:v>
                </c:pt>
                <c:pt idx="2975">
                  <c:v>1.3546308583797972</c:v>
                </c:pt>
                <c:pt idx="2976">
                  <c:v>1.3486005421620952</c:v>
                </c:pt>
                <c:pt idx="2977">
                  <c:v>1.3425009444005067</c:v>
                </c:pt>
                <c:pt idx="2978">
                  <c:v>1.3363314334160723</c:v>
                </c:pt>
                <c:pt idx="2979">
                  <c:v>1.3300913746888801</c:v>
                </c:pt>
                <c:pt idx="2980">
                  <c:v>1.3237801308239785</c:v>
                </c:pt>
                <c:pt idx="2981">
                  <c:v>1.3173970615163508</c:v>
                </c:pt>
                <c:pt idx="2982">
                  <c:v>1.3109415235166821</c:v>
                </c:pt>
                <c:pt idx="2983">
                  <c:v>1.3044128705971842</c:v>
                </c:pt>
                <c:pt idx="2984">
                  <c:v>1.2978104535175592</c:v>
                </c:pt>
                <c:pt idx="2985">
                  <c:v>1.2911336199912906</c:v>
                </c:pt>
                <c:pt idx="2986">
                  <c:v>1.2843817146521199</c:v>
                </c:pt>
                <c:pt idx="2987">
                  <c:v>1.2775540790203652</c:v>
                </c:pt>
                <c:pt idx="2988">
                  <c:v>1.2706500514705201</c:v>
                </c:pt>
                <c:pt idx="2989">
                  <c:v>1.2636689671981611</c:v>
                </c:pt>
                <c:pt idx="2990">
                  <c:v>1.256610158187399</c:v>
                </c:pt>
                <c:pt idx="2991">
                  <c:v>1.2494729531786528</c:v>
                </c:pt>
                <c:pt idx="2992">
                  <c:v>1.242256677637307</c:v>
                </c:pt>
                <c:pt idx="2993">
                  <c:v>1.2349606537214066</c:v>
                </c:pt>
                <c:pt idx="2994">
                  <c:v>1.2275842002509025</c:v>
                </c:pt>
                <c:pt idx="2995">
                  <c:v>1.2201266326768985</c:v>
                </c:pt>
                <c:pt idx="2996">
                  <c:v>1.2125872630508836</c:v>
                </c:pt>
                <c:pt idx="2997">
                  <c:v>1.2049653999949275</c:v>
                </c:pt>
                <c:pt idx="2998">
                  <c:v>1.1972603486718689</c:v>
                </c:pt>
                <c:pt idx="2999">
                  <c:v>1.189471410756058</c:v>
                </c:pt>
                <c:pt idx="3000">
                  <c:v>1.1815978844045185</c:v>
                </c:pt>
                <c:pt idx="3001">
                  <c:v>1.1736390642287435</c:v>
                </c:pt>
                <c:pt idx="3002">
                  <c:v>1.1655942412664606</c:v>
                </c:pt>
                <c:pt idx="3003">
                  <c:v>1.1574627029547302</c:v>
                </c:pt>
                <c:pt idx="3004">
                  <c:v>1.1492437331025454</c:v>
                </c:pt>
                <c:pt idx="3005">
                  <c:v>1.140936611864503</c:v>
                </c:pt>
                <c:pt idx="3006">
                  <c:v>1.1325406157150089</c:v>
                </c:pt>
                <c:pt idx="3007">
                  <c:v>1.1240550174232609</c:v>
                </c:pt>
                <c:pt idx="3008">
                  <c:v>1.1154790860280612</c:v>
                </c:pt>
                <c:pt idx="3009">
                  <c:v>1.1068120868136451</c:v>
                </c:pt>
                <c:pt idx="3010">
                  <c:v>1.0980532812864592</c:v>
                </c:pt>
                <c:pt idx="3011">
                  <c:v>1.0892019271517404</c:v>
                </c:pt>
                <c:pt idx="3012">
                  <c:v>1.0802572782916169</c:v>
                </c:pt>
                <c:pt idx="3013">
                  <c:v>1.0712185847433859</c:v>
                </c:pt>
                <c:pt idx="3014">
                  <c:v>1.0620850926780776</c:v>
                </c:pt>
                <c:pt idx="3015">
                  <c:v>1.0528560443809516</c:v>
                </c:pt>
                <c:pt idx="3016">
                  <c:v>1.0435306782312059</c:v>
                </c:pt>
                <c:pt idx="3017">
                  <c:v>1.0341082286832028</c:v>
                </c:pt>
                <c:pt idx="3018">
                  <c:v>1.024587926249009</c:v>
                </c:pt>
                <c:pt idx="3019">
                  <c:v>1.0149689974801197</c:v>
                </c:pt>
                <c:pt idx="3020">
                  <c:v>1.0052506649515265</c:v>
                </c:pt>
                <c:pt idx="3021">
                  <c:v>0.99543214724610796</c:v>
                </c:pt>
                <c:pt idx="3022">
                  <c:v>0.98551265893882967</c:v>
                </c:pt>
                <c:pt idx="3023">
                  <c:v>0.97549141058368782</c:v>
                </c:pt>
                <c:pt idx="3024">
                  <c:v>0.96536760869958227</c:v>
                </c:pt>
                <c:pt idx="3025">
                  <c:v>0.95514045575887008</c:v>
                </c:pt>
                <c:pt idx="3026">
                  <c:v>0.94480915017525002</c:v>
                </c:pt>
                <c:pt idx="3027">
                  <c:v>0.93437288629353876</c:v>
                </c:pt>
                <c:pt idx="3028">
                  <c:v>0.92383085437991697</c:v>
                </c:pt>
                <c:pt idx="3029">
                  <c:v>0.91318224061387987</c:v>
                </c:pt>
                <c:pt idx="3030">
                  <c:v>0.90242622707961917</c:v>
                </c:pt>
                <c:pt idx="3031">
                  <c:v>0.89156199176041728</c:v>
                </c:pt>
                <c:pt idx="3032">
                  <c:v>0.88058870853264382</c:v>
                </c:pt>
                <c:pt idx="3033">
                  <c:v>0.86950554716108797</c:v>
                </c:pt>
                <c:pt idx="3034">
                  <c:v>0.85831167329565972</c:v>
                </c:pt>
                <c:pt idx="3035">
                  <c:v>0.84700624846889727</c:v>
                </c:pt>
                <c:pt idx="3036">
                  <c:v>0.8355884300950418</c:v>
                </c:pt>
                <c:pt idx="3037">
                  <c:v>0.82405737146927982</c:v>
                </c:pt>
                <c:pt idx="3038">
                  <c:v>0.81241222176924754</c:v>
                </c:pt>
                <c:pt idx="3039">
                  <c:v>0.80065212605723435</c:v>
                </c:pt>
                <c:pt idx="3040">
                  <c:v>0.78877622528286495</c:v>
                </c:pt>
                <c:pt idx="3041">
                  <c:v>0.77678365628882706</c:v>
                </c:pt>
                <c:pt idx="3042">
                  <c:v>0.76467355181552366</c:v>
                </c:pt>
                <c:pt idx="3043">
                  <c:v>0.75244504050906635</c:v>
                </c:pt>
                <c:pt idx="3044">
                  <c:v>0.74009724692900847</c:v>
                </c:pt>
                <c:pt idx="3045">
                  <c:v>0.72762929155836031</c:v>
                </c:pt>
                <c:pt idx="3046">
                  <c:v>0.71504029081458675</c:v>
                </c:pt>
                <c:pt idx="3047">
                  <c:v>0.70232935706104505</c:v>
                </c:pt>
                <c:pt idx="3048">
                  <c:v>0.68949559862240883</c:v>
                </c:pt>
                <c:pt idx="3049">
                  <c:v>0.67653811979778555</c:v>
                </c:pt>
                <c:pt idx="3050">
                  <c:v>0.66345602087871747</c:v>
                </c:pt>
                <c:pt idx="3051">
                  <c:v>0.65024839816579794</c:v>
                </c:pt>
                <c:pt idx="3052">
                  <c:v>0.6369143439891185</c:v>
                </c:pt>
                <c:pt idx="3053">
                  <c:v>0.62345294672806295</c:v>
                </c:pt>
                <c:pt idx="3054">
                  <c:v>0.60986329083445467</c:v>
                </c:pt>
                <c:pt idx="3055">
                  <c:v>0.59614445685535045</c:v>
                </c:pt>
                <c:pt idx="3056">
                  <c:v>0.582295521459267</c:v>
                </c:pt>
                <c:pt idx="3057">
                  <c:v>0.56831555746245188</c:v>
                </c:pt>
                <c:pt idx="3058">
                  <c:v>0.55420363385730864</c:v>
                </c:pt>
                <c:pt idx="3059">
                  <c:v>0.5399588158425066</c:v>
                </c:pt>
                <c:pt idx="3060">
                  <c:v>0.52558016485450143</c:v>
                </c:pt>
                <c:pt idx="3061">
                  <c:v>0.51106673860048313</c:v>
                </c:pt>
                <c:pt idx="3062">
                  <c:v>0.4964175910938069</c:v>
                </c:pt>
                <c:pt idx="3063">
                  <c:v>0.48163177268974944</c:v>
                </c:pt>
                <c:pt idx="3064">
                  <c:v>0.46670833012368751</c:v>
                </c:pt>
                <c:pt idx="3065">
                  <c:v>0.4516463065516686</c:v>
                </c:pt>
                <c:pt idx="3066">
                  <c:v>0.43644474159120472</c:v>
                </c:pt>
                <c:pt idx="3067">
                  <c:v>0.42110267136458157</c:v>
                </c:pt>
                <c:pt idx="3068">
                  <c:v>0.40561912854421284</c:v>
                </c:pt>
                <c:pt idx="3069">
                  <c:v>0.38999314239893956</c:v>
                </c:pt>
                <c:pt idx="3070">
                  <c:v>0.37422373884287152</c:v>
                </c:pt>
                <c:pt idx="3071">
                  <c:v>0.35830994048571535</c:v>
                </c:pt>
                <c:pt idx="3072">
                  <c:v>0.34225076668409571</c:v>
                </c:pt>
                <c:pt idx="3073">
                  <c:v>0.32604523359654292</c:v>
                </c:pt>
                <c:pt idx="3074">
                  <c:v>0.3096923542383313</c:v>
                </c:pt>
                <c:pt idx="3075">
                  <c:v>0.29319113853946421</c:v>
                </c:pt>
                <c:pt idx="3076">
                  <c:v>0.27654059340396614</c:v>
                </c:pt>
                <c:pt idx="3077">
                  <c:v>0.25973972277095975</c:v>
                </c:pt>
                <c:pt idx="3078">
                  <c:v>0.24278752767790174</c:v>
                </c:pt>
                <c:pt idx="3079">
                  <c:v>0.2256830063257578</c:v>
                </c:pt>
                <c:pt idx="3080">
                  <c:v>0.20842515414535498</c:v>
                </c:pt>
                <c:pt idx="3081">
                  <c:v>0.19101296386682198</c:v>
                </c:pt>
                <c:pt idx="3082">
                  <c:v>0.17344542558988102</c:v>
                </c:pt>
                <c:pt idx="3083">
                  <c:v>0.15572152685618404</c:v>
                </c:pt>
                <c:pt idx="3084">
                  <c:v>0.1378402527245548</c:v>
                </c:pt>
                <c:pt idx="3085">
                  <c:v>0.11980058584648065</c:v>
                </c:pt>
                <c:pt idx="3086">
                  <c:v>0.10160150654546833</c:v>
                </c:pt>
                <c:pt idx="3087">
                  <c:v>8.3241992896475797E-2</c:v>
                </c:pt>
                <c:pt idx="3088">
                  <c:v>6.4721020808766211E-2</c:v>
                </c:pt>
                <c:pt idx="3089">
                  <c:v>4.6037564109432133E-2</c:v>
                </c:pt>
                <c:pt idx="3090">
                  <c:v>2.7190594630249851E-2</c:v>
                </c:pt>
                <c:pt idx="3091">
                  <c:v>8.1790822950584541E-3</c:v>
                </c:pt>
                <c:pt idx="3092">
                  <c:v>-1.0998004789901934E-2</c:v>
                </c:pt>
                <c:pt idx="3093">
                  <c:v>-3.0341700244009603E-2</c:v>
                </c:pt>
                <c:pt idx="3094">
                  <c:v>-4.9853039318841975E-2</c:v>
                </c:pt>
                <c:pt idx="3095">
                  <c:v>-6.9533058801850192E-2</c:v>
                </c:pt>
                <c:pt idx="3096">
                  <c:v>-8.9382796919078827E-2</c:v>
                </c:pt>
                <c:pt idx="3097">
                  <c:v>-0.10940329323525555</c:v>
                </c:pt>
                <c:pt idx="3098">
                  <c:v>-0.12959558855229955</c:v>
                </c:pt>
                <c:pt idx="3099">
                  <c:v>-0.1499607248062268</c:v>
                </c:pt>
                <c:pt idx="3100">
                  <c:v>-0.17049974496101447</c:v>
                </c:pt>
                <c:pt idx="3101">
                  <c:v>-0.19121369290225343</c:v>
                </c:pt>
                <c:pt idx="3102">
                  <c:v>-0.212103613327248</c:v>
                </c:pt>
                <c:pt idx="3103">
                  <c:v>-0.2331705516347411</c:v>
                </c:pt>
                <c:pt idx="3104">
                  <c:v>-0.25441555381142927</c:v>
                </c:pt>
                <c:pt idx="3105">
                  <c:v>-0.27583966631785983</c:v>
                </c:pt>
                <c:pt idx="3106">
                  <c:v>-0.2974439359713788</c:v>
                </c:pt>
                <c:pt idx="3107">
                  <c:v>-0.3192294098283871</c:v>
                </c:pt>
                <c:pt idx="3108">
                  <c:v>-0.34119713506398708</c:v>
                </c:pt>
                <c:pt idx="3109">
                  <c:v>-0.36334815885001592</c:v>
                </c:pt>
                <c:pt idx="3110">
                  <c:v>-0.38568352823168289</c:v>
                </c:pt>
                <c:pt idx="3111">
                  <c:v>-0.40820429000229969</c:v>
                </c:pt>
                <c:pt idx="3112">
                  <c:v>-0.43091149057577022</c:v>
                </c:pt>
                <c:pt idx="3113">
                  <c:v>-0.45380617585884542</c:v>
                </c:pt>
                <c:pt idx="3114">
                  <c:v>-0.47688939111969064</c:v>
                </c:pt>
                <c:pt idx="3115">
                  <c:v>-0.50016218085703745</c:v>
                </c:pt>
                <c:pt idx="3116">
                  <c:v>-0.52362558866560049</c:v>
                </c:pt>
                <c:pt idx="3117">
                  <c:v>-0.54728065710187979</c:v>
                </c:pt>
                <c:pt idx="3118">
                  <c:v>-0.57112842754665349</c:v>
                </c:pt>
                <c:pt idx="3119">
                  <c:v>-0.59516994006792268</c:v>
                </c:pt>
                <c:pt idx="3120">
                  <c:v>-0.61940623328036004</c:v>
                </c:pt>
                <c:pt idx="3121">
                  <c:v>-0.64383834420471853</c:v>
                </c:pt>
                <c:pt idx="3122">
                  <c:v>-0.66846730812561694</c:v>
                </c:pt>
                <c:pt idx="3123">
                  <c:v>-0.69329415844737863</c:v>
                </c:pt>
                <c:pt idx="3124">
                  <c:v>-0.71831992654903754</c:v>
                </c:pt>
                <c:pt idx="3125">
                  <c:v>-0.74354564163866699</c:v>
                </c:pt>
                <c:pt idx="3126">
                  <c:v>-0.76897233060483838</c:v>
                </c:pt>
                <c:pt idx="3127">
                  <c:v>-0.79460101786851933</c:v>
                </c:pt>
                <c:pt idx="3128">
                  <c:v>-0.8204327252331246</c:v>
                </c:pt>
                <c:pt idx="3129">
                  <c:v>-0.84646847173330586</c:v>
                </c:pt>
                <c:pt idx="3130">
                  <c:v>-0.87270927348326932</c:v>
                </c:pt>
                <c:pt idx="3131">
                  <c:v>-0.89915614352364859</c:v>
                </c:pt>
                <c:pt idx="3132">
                  <c:v>-0.92581009166743411</c:v>
                </c:pt>
                <c:pt idx="3133">
                  <c:v>-0.95267212434519633</c:v>
                </c:pt>
                <c:pt idx="3134">
                  <c:v>-0.97974324444962391</c:v>
                </c:pt>
                <c:pt idx="3135">
                  <c:v>-1.0070244511789508</c:v>
                </c:pt>
                <c:pt idx="3136">
                  <c:v>-1.0345167398795734</c:v>
                </c:pt>
                <c:pt idx="3137">
                  <c:v>-1.0622211018883623</c:v>
                </c:pt>
                <c:pt idx="3138">
                  <c:v>-1.090138524374185</c:v>
                </c:pt>
                <c:pt idx="3139">
                  <c:v>-1.1182699901790543</c:v>
                </c:pt>
                <c:pt idx="3140">
                  <c:v>-1.1466164776581205</c:v>
                </c:pt>
                <c:pt idx="3141">
                  <c:v>-1.1751789605202647</c:v>
                </c:pt>
                <c:pt idx="3142">
                  <c:v>-1.2039584076673</c:v>
                </c:pt>
                <c:pt idx="3143">
                  <c:v>-1.2329557830337381</c:v>
                </c:pt>
                <c:pt idx="3144">
                  <c:v>-1.2621720454256635</c:v>
                </c:pt>
                <c:pt idx="3145">
                  <c:v>-1.2916081483596589</c:v>
                </c:pt>
                <c:pt idx="3146">
                  <c:v>-1.3212650399016088</c:v>
                </c:pt>
                <c:pt idx="3147">
                  <c:v>-1.3511436625058053</c:v>
                </c:pt>
                <c:pt idx="3148">
                  <c:v>-1.3812449528531856</c:v>
                </c:pt>
                <c:pt idx="3149">
                  <c:v>-1.4115698416908247</c:v>
                </c:pt>
                <c:pt idx="3150">
                  <c:v>-1.442119253670326</c:v>
                </c:pt>
                <c:pt idx="3151">
                  <c:v>-1.4728941071877522</c:v>
                </c:pt>
                <c:pt idx="3152">
                  <c:v>-1.5038953142227032</c:v>
                </c:pt>
                <c:pt idx="3153">
                  <c:v>-1.5351237801785309</c:v>
                </c:pt>
                <c:pt idx="3154">
                  <c:v>-1.5665804037225821</c:v>
                </c:pt>
                <c:pt idx="3155">
                  <c:v>-1.5982660766271342</c:v>
                </c:pt>
                <c:pt idx="3156">
                  <c:v>-1.630181683611029</c:v>
                </c:pt>
                <c:pt idx="3157">
                  <c:v>-1.6623281021815735</c:v>
                </c:pt>
                <c:pt idx="3158">
                  <c:v>-1.6947062024775112</c:v>
                </c:pt>
                <c:pt idx="3159">
                  <c:v>-1.7273168471130451</c:v>
                </c:pt>
                <c:pt idx="3160">
                  <c:v>-1.760160891021858</c:v>
                </c:pt>
                <c:pt idx="3161">
                  <c:v>-1.7932391813029389</c:v>
                </c:pt>
                <c:pt idx="3162">
                  <c:v>-1.8265525570673493</c:v>
                </c:pt>
                <c:pt idx="3163">
                  <c:v>-1.860101849285688</c:v>
                </c:pt>
                <c:pt idx="3164">
                  <c:v>-1.8938878806367332</c:v>
                </c:pt>
                <c:pt idx="3165">
                  <c:v>-1.9279114653580862</c:v>
                </c:pt>
                <c:pt idx="3166">
                  <c:v>-1.96217340909673</c:v>
                </c:pt>
                <c:pt idx="3167">
                  <c:v>-1.9966745087635993</c:v>
                </c:pt>
                <c:pt idx="3168">
                  <c:v>-2.0314155523856985</c:v>
                </c:pt>
                <c:pt idx="3169">
                  <c:v>-2.0663973189638849</c:v>
                </c:pt>
                <c:pt idx="3170">
                  <c:v>-2.1016205783289585</c:v>
                </c:pt>
                <c:pt idx="3171">
                  <c:v>-2.1370860910020104</c:v>
                </c:pt>
                <c:pt idx="3172">
                  <c:v>-2.1727946080546752</c:v>
                </c:pt>
                <c:pt idx="3173">
                  <c:v>-2.2087468709721283</c:v>
                </c:pt>
                <c:pt idx="3174">
                  <c:v>-2.244943611518385</c:v>
                </c:pt>
                <c:pt idx="3175">
                  <c:v>-2.2813855516018764</c:v>
                </c:pt>
                <c:pt idx="3176">
                  <c:v>-2.318073403145628</c:v>
                </c:pt>
                <c:pt idx="3177">
                  <c:v>-2.3550078679569628</c:v>
                </c:pt>
                <c:pt idx="3178">
                  <c:v>-2.3921896376013767</c:v>
                </c:pt>
                <c:pt idx="3179">
                  <c:v>-2.42961939327758</c:v>
                </c:pt>
                <c:pt idx="3180">
                  <c:v>-2.4672978056954649</c:v>
                </c:pt>
                <c:pt idx="3181">
                  <c:v>-2.5052255349557022</c:v>
                </c:pt>
                <c:pt idx="3182">
                  <c:v>-2.5434032304332073</c:v>
                </c:pt>
                <c:pt idx="3183">
                  <c:v>-2.5818315306609558</c:v>
                </c:pt>
                <c:pt idx="3184">
                  <c:v>-2.6205110632185571</c:v>
                </c:pt>
                <c:pt idx="3185">
                  <c:v>-2.6594424446228166</c:v>
                </c:pt>
                <c:pt idx="3186">
                  <c:v>-2.6986262802191479</c:v>
                </c:pt>
                <c:pt idx="3187">
                  <c:v>-2.7380631640794029</c:v>
                </c:pt>
                <c:pt idx="3188">
                  <c:v>-2.7777536788990753</c:v>
                </c:pt>
                <c:pt idx="3189">
                  <c:v>-2.8176983958987933</c:v>
                </c:pt>
                <c:pt idx="3190">
                  <c:v>-2.8578978747292765</c:v>
                </c:pt>
                <c:pt idx="3191">
                  <c:v>-2.8983526633787813</c:v>
                </c:pt>
                <c:pt idx="3192">
                  <c:v>-2.939063298082095</c:v>
                </c:pt>
                <c:pt idx="3193">
                  <c:v>-2.9800303032357562</c:v>
                </c:pt>
                <c:pt idx="3194">
                  <c:v>-3.0212541913131936</c:v>
                </c:pt>
                <c:pt idx="3195">
                  <c:v>-3.0627354627856853</c:v>
                </c:pt>
                <c:pt idx="3196">
                  <c:v>-3.1044746060437562</c:v>
                </c:pt>
                <c:pt idx="3197">
                  <c:v>-3.1464720973244242</c:v>
                </c:pt>
                <c:pt idx="3198">
                  <c:v>-3.1887284006407373</c:v>
                </c:pt>
                <c:pt idx="3199">
                  <c:v>-3.2312439677134948</c:v>
                </c:pt>
                <c:pt idx="3200">
                  <c:v>-3.2740192379083641</c:v>
                </c:pt>
                <c:pt idx="3201">
                  <c:v>-3.31705463817491</c:v>
                </c:pt>
                <c:pt idx="3202">
                  <c:v>-3.3603505829892217</c:v>
                </c:pt>
                <c:pt idx="3203">
                  <c:v>-3.4039074743010111</c:v>
                </c:pt>
                <c:pt idx="3204">
                  <c:v>-3.4477257014825757</c:v>
                </c:pt>
                <c:pt idx="3205">
                  <c:v>-3.491805641282808</c:v>
                </c:pt>
                <c:pt idx="3206">
                  <c:v>-3.5361476577831343</c:v>
                </c:pt>
                <c:pt idx="3207">
                  <c:v>-3.58075210235888</c:v>
                </c:pt>
                <c:pt idx="3208">
                  <c:v>-3.6256193136424204</c:v>
                </c:pt>
                <c:pt idx="3209">
                  <c:v>-3.6707496174907144</c:v>
                </c:pt>
                <c:pt idx="3210">
                  <c:v>-3.7161433269564759</c:v>
                </c:pt>
                <c:pt idx="3211">
                  <c:v>-3.7618007422629929</c:v>
                </c:pt>
                <c:pt idx="3212">
                  <c:v>-3.8077221507813124</c:v>
                </c:pt>
                <c:pt idx="3213">
                  <c:v>-3.8539078270135092</c:v>
                </c:pt>
                <c:pt idx="3214">
                  <c:v>-3.9003580325768743</c:v>
                </c:pt>
                <c:pt idx="3215">
                  <c:v>-3.9470730161932446</c:v>
                </c:pt>
                <c:pt idx="3216">
                  <c:v>-3.9940530136817749</c:v>
                </c:pt>
                <c:pt idx="3217">
                  <c:v>-4.041298247954674</c:v>
                </c:pt>
                <c:pt idx="3218">
                  <c:v>-4.0888089290176071</c:v>
                </c:pt>
                <c:pt idx="3219">
                  <c:v>-4.1365852539720969</c:v>
                </c:pt>
                <c:pt idx="3220">
                  <c:v>-4.1846274070233118</c:v>
                </c:pt>
                <c:pt idx="3221">
                  <c:v>-4.2329355594899667</c:v>
                </c:pt>
                <c:pt idx="3222">
                  <c:v>-4.2815098698181515</c:v>
                </c:pt>
                <c:pt idx="3223">
                  <c:v>-4.3303504835996449</c:v>
                </c:pt>
                <c:pt idx="3224">
                  <c:v>-4.3794575335917694</c:v>
                </c:pt>
                <c:pt idx="3225">
                  <c:v>-4.4288311397426874</c:v>
                </c:pt>
                <c:pt idx="3226">
                  <c:v>-4.4784714092190097</c:v>
                </c:pt>
                <c:pt idx="3227">
                  <c:v>-4.5283784364371593</c:v>
                </c:pt>
                <c:pt idx="3228">
                  <c:v>-4.5785523030975277</c:v>
                </c:pt>
                <c:pt idx="3229">
                  <c:v>-4.6289930782241928</c:v>
                </c:pt>
                <c:pt idx="3230">
                  <c:v>-4.6797008182039823</c:v>
                </c:pt>
                <c:pt idx="3231">
                  <c:v>-4.7306755668333098</c:v>
                </c:pt>
                <c:pt idx="3232">
                  <c:v>-4.7819173553646745</c:v>
                </c:pt>
                <c:pt idx="3233">
                  <c:v>-4.8334262025586838</c:v>
                </c:pt>
                <c:pt idx="3234">
                  <c:v>-4.8852021147378286</c:v>
                </c:pt>
                <c:pt idx="3235">
                  <c:v>-4.937245085844534</c:v>
                </c:pt>
                <c:pt idx="3236">
                  <c:v>-4.9895550975011203</c:v>
                </c:pt>
                <c:pt idx="3237">
                  <c:v>-5.0421321190740853</c:v>
                </c:pt>
                <c:pt idx="3238">
                  <c:v>-5.0949761077400426</c:v>
                </c:pt>
                <c:pt idx="3239">
                  <c:v>-5.1480870085555672</c:v>
                </c:pt>
                <c:pt idx="3240">
                  <c:v>-5.2014647545298507</c:v>
                </c:pt>
                <c:pt idx="3241">
                  <c:v>-5.2551092666994297</c:v>
                </c:pt>
                <c:pt idx="3242">
                  <c:v>-5.3090204542068165</c:v>
                </c:pt>
                <c:pt idx="3243">
                  <c:v>-5.3631982143812831</c:v>
                </c:pt>
                <c:pt idx="3244">
                  <c:v>-5.4176424328215278</c:v>
                </c:pt>
                <c:pt idx="3245">
                  <c:v>-5.4723529834827875</c:v>
                </c:pt>
                <c:pt idx="3246">
                  <c:v>-5.5273297287646441</c:v>
                </c:pt>
                <c:pt idx="3247">
                  <c:v>-5.5825725196028717</c:v>
                </c:pt>
                <c:pt idx="3248">
                  <c:v>-5.6380811955621821</c:v>
                </c:pt>
                <c:pt idx="3249">
                  <c:v>-5.6938555849331083</c:v>
                </c:pt>
                <c:pt idx="3250">
                  <c:v>-5.7498955048291602</c:v>
                </c:pt>
                <c:pt idx="3251">
                  <c:v>-5.8062007612881352</c:v>
                </c:pt>
                <c:pt idx="3252">
                  <c:v>-5.8627711493743648</c:v>
                </c:pt>
                <c:pt idx="3253">
                  <c:v>-5.9196064532835111</c:v>
                </c:pt>
                <c:pt idx="3254">
                  <c:v>-5.9767064464491604</c:v>
                </c:pt>
                <c:pt idx="3255">
                  <c:v>-6.0340708916521777</c:v>
                </c:pt>
                <c:pt idx="3256">
                  <c:v>-6.0916995411303985</c:v>
                </c:pt>
                <c:pt idx="3257">
                  <c:v>-6.1495921366918402</c:v>
                </c:pt>
                <c:pt idx="3258">
                  <c:v>-6.2077484098287421</c:v>
                </c:pt>
                <c:pt idx="3259">
                  <c:v>-6.2661680818332925</c:v>
                </c:pt>
                <c:pt idx="3260">
                  <c:v>-6.3248508639155174</c:v>
                </c:pt>
                <c:pt idx="3261">
                  <c:v>-6.3837964573219272</c:v>
                </c:pt>
                <c:pt idx="3262">
                  <c:v>-6.4430045534564524</c:v>
                </c:pt>
                <c:pt idx="3263">
                  <c:v>-6.5024748340020757</c:v>
                </c:pt>
                <c:pt idx="3264">
                  <c:v>-6.5622069710446205</c:v>
                </c:pt>
                <c:pt idx="3265">
                  <c:v>-6.6222006271969036</c:v>
                </c:pt>
                <c:pt idx="3266">
                  <c:v>-6.6824554557245222</c:v>
                </c:pt>
                <c:pt idx="3267">
                  <c:v>-6.7429711006727651</c:v>
                </c:pt>
                <c:pt idx="3268">
                  <c:v>-6.8037471969948022</c:v>
                </c:pt>
                <c:pt idx="3269">
                  <c:v>-6.8647833706800219</c:v>
                </c:pt>
                <c:pt idx="3270">
                  <c:v>-6.926079238884598</c:v>
                </c:pt>
                <c:pt idx="3271">
                  <c:v>-6.9876344100613572</c:v>
                </c:pt>
                <c:pt idx="3272">
                  <c:v>-7.0494484840914362</c:v>
                </c:pt>
                <c:pt idx="3273">
                  <c:v>-7.11152105241701</c:v>
                </c:pt>
                <c:pt idx="3274">
                  <c:v>-7.1738516981726601</c:v>
                </c:pt>
                <c:pt idx="3275">
                  <c:v>-7.2364399963201755</c:v>
                </c:pt>
                <c:pt idx="3276">
                  <c:v>-7.2992855137811299</c:v>
                </c:pt>
                <c:pt idx="3277">
                  <c:v>-7.3623878095718878</c:v>
                </c:pt>
                <c:pt idx="3278">
                  <c:v>-7.4257464349374747</c:v>
                </c:pt>
                <c:pt idx="3279">
                  <c:v>-7.4893609334866476</c:v>
                </c:pt>
                <c:pt idx="3280">
                  <c:v>-7.5532308413275082</c:v>
                </c:pt>
                <c:pt idx="3281">
                  <c:v>-7.6173556872017132</c:v>
                </c:pt>
                <c:pt idx="3282">
                  <c:v>-7.681734992620334</c:v>
                </c:pt>
                <c:pt idx="3283">
                  <c:v>-7.7463682719993701</c:v>
                </c:pt>
                <c:pt idx="3284">
                  <c:v>-7.8112550327944472</c:v>
                </c:pt>
                <c:pt idx="3285">
                  <c:v>-7.8763947756364665</c:v>
                </c:pt>
                <c:pt idx="3286">
                  <c:v>-7.9417869944664732</c:v>
                </c:pt>
                <c:pt idx="3287">
                  <c:v>-8.0074311766706714</c:v>
                </c:pt>
                <c:pt idx="3288">
                  <c:v>-8.0733268032145737</c:v>
                </c:pt>
                <c:pt idx="3289">
                  <c:v>-8.1394733487775373</c:v>
                </c:pt>
                <c:pt idx="3290">
                  <c:v>-8.2058702818866927</c:v>
                </c:pt>
                <c:pt idx="3291">
                  <c:v>-8.2725170650500246</c:v>
                </c:pt>
                <c:pt idx="3292">
                  <c:v>-8.3394131548893018</c:v>
                </c:pt>
                <c:pt idx="3293">
                  <c:v>-8.4065580022729023</c:v>
                </c:pt>
                <c:pt idx="3294">
                  <c:v>-8.4739510524468695</c:v>
                </c:pt>
                <c:pt idx="3295">
                  <c:v>-8.5415917451665955</c:v>
                </c:pt>
                <c:pt idx="3296">
                  <c:v>-8.609479514826786</c:v>
                </c:pt>
                <c:pt idx="3297">
                  <c:v>-8.6776137905915078</c:v>
                </c:pt>
                <c:pt idx="3298">
                  <c:v>-8.7459939965228699</c:v>
                </c:pt>
                <c:pt idx="3299">
                  <c:v>-8.8146195517087946</c:v>
                </c:pt>
                <c:pt idx="3300">
                  <c:v>-8.8834898703906884</c:v>
                </c:pt>
                <c:pt idx="3301">
                  <c:v>-8.9526043620892466</c:v>
                </c:pt>
                <c:pt idx="3302">
                  <c:v>-9.0219624317300191</c:v>
                </c:pt>
                <c:pt idx="3303">
                  <c:v>-9.0915634797673519</c:v>
                </c:pt>
                <c:pt idx="3304">
                  <c:v>-9.1614069023076858</c:v>
                </c:pt>
                <c:pt idx="3305">
                  <c:v>-9.2314920912318037</c:v>
                </c:pt>
                <c:pt idx="3306">
                  <c:v>-9.3018184343160328</c:v>
                </c:pt>
                <c:pt idx="3307">
                  <c:v>-9.3723853153512984</c:v>
                </c:pt>
                <c:pt idx="3308">
                  <c:v>-9.4431921142626454</c:v>
                </c:pt>
                <c:pt idx="3309">
                  <c:v>-9.5142382072265281</c:v>
                </c:pt>
                <c:pt idx="3310">
                  <c:v>-9.5855229667863746</c:v>
                </c:pt>
                <c:pt idx="3311">
                  <c:v>-9.6570457619682752</c:v>
                </c:pt>
                <c:pt idx="3312">
                  <c:v>-9.7288059583942665</c:v>
                </c:pt>
                <c:pt idx="3313">
                  <c:v>-9.8008029183945862</c:v>
                </c:pt>
                <c:pt idx="3314">
                  <c:v>-9.873036001118507</c:v>
                </c:pt>
                <c:pt idx="3315">
                  <c:v>-9.9455045626442899</c:v>
                </c:pt>
                <c:pt idx="3316">
                  <c:v>-10.018207956086787</c:v>
                </c:pt>
                <c:pt idx="3317">
                  <c:v>-10.091145531704608</c:v>
                </c:pt>
                <c:pt idx="3318">
                  <c:v>-10.164316637004905</c:v>
                </c:pt>
                <c:pt idx="3319">
                  <c:v>-10.237720616847772</c:v>
                </c:pt>
                <c:pt idx="3320">
                  <c:v>-10.311356813547736</c:v>
                </c:pt>
                <c:pt idx="3321">
                  <c:v>-10.38522456697544</c:v>
                </c:pt>
                <c:pt idx="3322">
                  <c:v>-10.459323214656255</c:v>
                </c:pt>
                <c:pt idx="3323">
                  <c:v>-10.533652091868465</c:v>
                </c:pt>
                <c:pt idx="3324">
                  <c:v>-10.608210531739315</c:v>
                </c:pt>
                <c:pt idx="3325">
                  <c:v>-10.682997865339413</c:v>
                </c:pt>
                <c:pt idx="3326">
                  <c:v>-10.758013421776219</c:v>
                </c:pt>
                <c:pt idx="3327">
                  <c:v>-10.83325652828564</c:v>
                </c:pt>
                <c:pt idx="3328">
                  <c:v>-10.908726510321415</c:v>
                </c:pt>
                <c:pt idx="3329">
                  <c:v>-10.984422691643896</c:v>
                </c:pt>
                <c:pt idx="3330">
                  <c:v>-11.060344394406705</c:v>
                </c:pt>
                <c:pt idx="3331">
                  <c:v>-11.136490939241806</c:v>
                </c:pt>
                <c:pt idx="3332">
                  <c:v>-11.212861645343086</c:v>
                </c:pt>
                <c:pt idx="3333">
                  <c:v>-11.289455830548317</c:v>
                </c:pt>
                <c:pt idx="3334">
                  <c:v>-11.366272811419131</c:v>
                </c:pt>
                <c:pt idx="3335">
                  <c:v>-11.443311903320614</c:v>
                </c:pt>
                <c:pt idx="3336">
                  <c:v>-11.52057242049715</c:v>
                </c:pt>
                <c:pt idx="3337">
                  <c:v>-11.598053676148862</c:v>
                </c:pt>
                <c:pt idx="3338">
                  <c:v>-11.675754982505042</c:v>
                </c:pt>
                <c:pt idx="3339">
                  <c:v>-11.753675650896568</c:v>
                </c:pt>
                <c:pt idx="3340">
                  <c:v>-11.831814991826326</c:v>
                </c:pt>
                <c:pt idx="3341">
                  <c:v>-11.910172315038441</c:v>
                </c:pt>
                <c:pt idx="3342">
                  <c:v>-11.988746929586044</c:v>
                </c:pt>
                <c:pt idx="3343">
                  <c:v>-12.067538143896254</c:v>
                </c:pt>
                <c:pt idx="3344">
                  <c:v>-12.146545265835385</c:v>
                </c:pt>
                <c:pt idx="3345">
                  <c:v>-12.225767602770985</c:v>
                </c:pt>
                <c:pt idx="3346">
                  <c:v>-12.305204461633494</c:v>
                </c:pt>
                <c:pt idx="3347">
                  <c:v>-12.384855148975388</c:v>
                </c:pt>
                <c:pt idx="3348">
                  <c:v>-12.464718971029377</c:v>
                </c:pt>
                <c:pt idx="3349">
                  <c:v>-12.544795233764876</c:v>
                </c:pt>
                <c:pt idx="3350">
                  <c:v>-12.625083242943225</c:v>
                </c:pt>
                <c:pt idx="3351">
                  <c:v>-12.705582304170377</c:v>
                </c:pt>
                <c:pt idx="3352">
                  <c:v>-12.786291722949564</c:v>
                </c:pt>
                <c:pt idx="3353">
                  <c:v>-12.867210804731821</c:v>
                </c:pt>
                <c:pt idx="3354">
                  <c:v>-12.948338854964163</c:v>
                </c:pt>
                <c:pt idx="3355">
                  <c:v>-13.029675179137781</c:v>
                </c:pt>
                <c:pt idx="3356">
                  <c:v>-13.111219082833356</c:v>
                </c:pt>
                <c:pt idx="3357">
                  <c:v>-13.192969871766969</c:v>
                </c:pt>
                <c:pt idx="3358">
                  <c:v>-13.274926851831815</c:v>
                </c:pt>
                <c:pt idx="3359">
                  <c:v>-13.357089329140827</c:v>
                </c:pt>
                <c:pt idx="3360">
                  <c:v>-13.439456610066586</c:v>
                </c:pt>
                <c:pt idx="3361">
                  <c:v>-13.522028001280948</c:v>
                </c:pt>
                <c:pt idx="3362">
                  <c:v>-13.604802809791654</c:v>
                </c:pt>
                <c:pt idx="3363">
                  <c:v>-13.68778034298008</c:v>
                </c:pt>
                <c:pt idx="3364">
                  <c:v>-13.770959908634818</c:v>
                </c:pt>
                <c:pt idx="3365">
                  <c:v>-13.854340814986024</c:v>
                </c:pt>
                <c:pt idx="3366">
                  <c:v>-13.937922370737839</c:v>
                </c:pt>
                <c:pt idx="3367">
                  <c:v>-14.021703885099146</c:v>
                </c:pt>
                <c:pt idx="3368">
                  <c:v>-14.105684667813811</c:v>
                </c:pt>
                <c:pt idx="3369">
                  <c:v>-14.18986402918871</c:v>
                </c:pt>
                <c:pt idx="3370">
                  <c:v>-14.274241280121958</c:v>
                </c:pt>
                <c:pt idx="3371">
                  <c:v>-14.3588157321282</c:v>
                </c:pt>
                <c:pt idx="3372">
                  <c:v>-14.443586697364527</c:v>
                </c:pt>
                <c:pt idx="3373">
                  <c:v>-14.528553488653559</c:v>
                </c:pt>
                <c:pt idx="3374">
                  <c:v>-14.613715419506732</c:v>
                </c:pt>
                <c:pt idx="3375">
                  <c:v>-14.699071804145305</c:v>
                </c:pt>
                <c:pt idx="3376">
                  <c:v>-14.784621957521662</c:v>
                </c:pt>
                <c:pt idx="3377">
                  <c:v>-14.870365195337873</c:v>
                </c:pt>
                <c:pt idx="3378">
                  <c:v>-14.95630083406464</c:v>
                </c:pt>
                <c:pt idx="3379">
                  <c:v>-15.042428190958471</c:v>
                </c:pt>
                <c:pt idx="3380">
                  <c:v>-15.128746584077904</c:v>
                </c:pt>
                <c:pt idx="3381">
                  <c:v>-15.215255332298605</c:v>
                </c:pt>
                <c:pt idx="3382">
                  <c:v>-15.30195375532819</c:v>
                </c:pt>
                <c:pt idx="3383">
                  <c:v>-15.388841173719287</c:v>
                </c:pt>
                <c:pt idx="3384">
                  <c:v>-15.475916908881434</c:v>
                </c:pt>
                <c:pt idx="3385">
                  <c:v>-15.563180283093914</c:v>
                </c:pt>
                <c:pt idx="3386">
                  <c:v>-15.650630619514994</c:v>
                </c:pt>
                <c:pt idx="3387">
                  <c:v>-15.738267242192034</c:v>
                </c:pt>
                <c:pt idx="3388">
                  <c:v>-15.826089476070839</c:v>
                </c:pt>
                <c:pt idx="3389">
                  <c:v>-15.914096647002827</c:v>
                </c:pt>
                <c:pt idx="3390">
                  <c:v>-16.002288081753186</c:v>
                </c:pt>
                <c:pt idx="3391">
                  <c:v>-16.090663108006108</c:v>
                </c:pt>
                <c:pt idx="3392">
                  <c:v>-16.179221054371506</c:v>
                </c:pt>
                <c:pt idx="3393">
                  <c:v>-16.267961250389103</c:v>
                </c:pt>
                <c:pt idx="3394">
                  <c:v>-16.356883026532994</c:v>
                </c:pt>
                <c:pt idx="3395">
                  <c:v>-16.445985714214761</c:v>
                </c:pt>
                <c:pt idx="3396">
                  <c:v>-16.535268645785695</c:v>
                </c:pt>
                <c:pt idx="3397">
                  <c:v>-16.624731154539987</c:v>
                </c:pt>
                <c:pt idx="3398">
                  <c:v>-16.714372574714854</c:v>
                </c:pt>
                <c:pt idx="3399">
                  <c:v>-16.804192241492014</c:v>
                </c:pt>
                <c:pt idx="3400">
                  <c:v>-16.894189490996997</c:v>
                </c:pt>
                <c:pt idx="3401">
                  <c:v>-16.984363660299472</c:v>
                </c:pt>
                <c:pt idx="3402">
                  <c:v>-17.074714087411134</c:v>
                </c:pt>
                <c:pt idx="3403">
                  <c:v>-17.165240111284813</c:v>
                </c:pt>
                <c:pt idx="3404">
                  <c:v>-17.255941071811481</c:v>
                </c:pt>
                <c:pt idx="3405">
                  <c:v>-17.346816309817996</c:v>
                </c:pt>
                <c:pt idx="3406">
                  <c:v>-17.437865167063414</c:v>
                </c:pt>
                <c:pt idx="3407">
                  <c:v>-17.529086986235363</c:v>
                </c:pt>
                <c:pt idx="3408">
                  <c:v>-17.620481110945349</c:v>
                </c:pt>
                <c:pt idx="3409">
                  <c:v>-17.712046885724433</c:v>
                </c:pt>
                <c:pt idx="3410">
                  <c:v>-17.803783656017647</c:v>
                </c:pt>
                <c:pt idx="3411">
                  <c:v>-17.895690768178575</c:v>
                </c:pt>
                <c:pt idx="3412">
                  <c:v>-17.987767569462822</c:v>
                </c:pt>
                <c:pt idx="3413">
                  <c:v>-18.080013408022051</c:v>
                </c:pt>
                <c:pt idx="3414">
                  <c:v>-18.172427632896696</c:v>
                </c:pt>
                <c:pt idx="3415">
                  <c:v>-18.265009594008795</c:v>
                </c:pt>
                <c:pt idx="3416">
                  <c:v>-18.357758642154565</c:v>
                </c:pt>
                <c:pt idx="3417">
                  <c:v>-18.450674128996333</c:v>
                </c:pt>
                <c:pt idx="3418">
                  <c:v>-18.543755407053936</c:v>
                </c:pt>
                <c:pt idx="3419">
                  <c:v>-18.637001829696796</c:v>
                </c:pt>
                <c:pt idx="3420">
                  <c:v>-18.730412751134686</c:v>
                </c:pt>
                <c:pt idx="3421">
                  <c:v>-18.823987526408093</c:v>
                </c:pt>
                <c:pt idx="3422">
                  <c:v>-18.91772551138018</c:v>
                </c:pt>
                <c:pt idx="3423">
                  <c:v>-19.011626062725412</c:v>
                </c:pt>
                <c:pt idx="3424">
                  <c:v>-19.105688537920859</c:v>
                </c:pt>
                <c:pt idx="3425">
                  <c:v>-19.199912295235887</c:v>
                </c:pt>
                <c:pt idx="3426">
                  <c:v>-19.29429669372114</c:v>
                </c:pt>
                <c:pt idx="3427">
                  <c:v>-19.388841093198909</c:v>
                </c:pt>
                <c:pt idx="3428">
                  <c:v>-19.483544854251832</c:v>
                </c:pt>
                <c:pt idx="3429">
                  <c:v>-19.578407338212031</c:v>
                </c:pt>
                <c:pt idx="3430">
                  <c:v>-19.673427907150433</c:v>
                </c:pt>
                <c:pt idx="3431">
                  <c:v>-19.768605923865277</c:v>
                </c:pt>
                <c:pt idx="3432">
                  <c:v>-19.863940751870818</c:v>
                </c:pt>
                <c:pt idx="3433">
                  <c:v>-19.95943175538612</c:v>
                </c:pt>
                <c:pt idx="3434">
                  <c:v>-20.055078299322837</c:v>
                </c:pt>
                <c:pt idx="3435">
                  <c:v>-20.150879749274427</c:v>
                </c:pt>
                <c:pt idx="3436">
                  <c:v>-20.246835471503843</c:v>
                </c:pt>
                <c:pt idx="3437">
                  <c:v>-20.342944832931948</c:v>
                </c:pt>
                <c:pt idx="3438">
                  <c:v>-20.439207201124997</c:v>
                </c:pt>
                <c:pt idx="3439">
                  <c:v>-20.535621944284067</c:v>
                </c:pt>
                <c:pt idx="3440">
                  <c:v>-20.632188431231352</c:v>
                </c:pt>
                <c:pt idx="3441">
                  <c:v>-20.728906031399411</c:v>
                </c:pt>
                <c:pt idx="3442">
                  <c:v>-20.825774114818593</c:v>
                </c:pt>
                <c:pt idx="3443">
                  <c:v>-20.922792052104722</c:v>
                </c:pt>
                <c:pt idx="3444">
                  <c:v>-21.019959214447567</c:v>
                </c:pt>
                <c:pt idx="3445">
                  <c:v>-21.117274973598516</c:v>
                </c:pt>
                <c:pt idx="3446">
                  <c:v>-21.214738701857883</c:v>
                </c:pt>
                <c:pt idx="3447">
                  <c:v>-21.312349772064024</c:v>
                </c:pt>
                <c:pt idx="3448">
                  <c:v>-21.410107557580282</c:v>
                </c:pt>
                <c:pt idx="3449">
                  <c:v>-21.508011432283492</c:v>
                </c:pt>
                <c:pt idx="3450">
                  <c:v>-21.606060770551714</c:v>
                </c:pt>
                <c:pt idx="3451">
                  <c:v>-21.704254947252551</c:v>
                </c:pt>
                <c:pt idx="3452">
                  <c:v>-21.80259333773116</c:v>
                </c:pt>
                <c:pt idx="3453">
                  <c:v>-21.901075317798401</c:v>
                </c:pt>
                <c:pt idx="3454">
                  <c:v>-21.999700263719323</c:v>
                </c:pt>
                <c:pt idx="3455">
                  <c:v>-22.098467552201345</c:v>
                </c:pt>
                <c:pt idx="3456">
                  <c:v>-22.197376560382459</c:v>
                </c:pt>
                <c:pt idx="3457">
                  <c:v>-22.296426665820405</c:v>
                </c:pt>
                <c:pt idx="3458">
                  <c:v>-22.395617246480427</c:v>
                </c:pt>
                <c:pt idx="3459">
                  <c:v>-22.49494768072498</c:v>
                </c:pt>
                <c:pt idx="3460">
                  <c:v>-22.594417347301338</c:v>
                </c:pt>
                <c:pt idx="3461">
                  <c:v>-22.694025625332021</c:v>
                </c:pt>
                <c:pt idx="3462">
                  <c:v>-22.793771894302424</c:v>
                </c:pt>
                <c:pt idx="3463">
                  <c:v>-22.893655534050943</c:v>
                </c:pt>
                <c:pt idx="3464">
                  <c:v>-22.993675924758126</c:v>
                </c:pt>
                <c:pt idx="3465">
                  <c:v>-23.09383244693575</c:v>
                </c:pt>
                <c:pt idx="3466">
                  <c:v>-23.194124481416655</c:v>
                </c:pt>
                <c:pt idx="3467">
                  <c:v>-23.294551409344745</c:v>
                </c:pt>
                <c:pt idx="3468">
                  <c:v>-23.395112612164425</c:v>
                </c:pt>
                <c:pt idx="3469">
                  <c:v>-23.495807471611112</c:v>
                </c:pt>
                <c:pt idx="3470">
                  <c:v>-23.596635369700877</c:v>
                </c:pt>
                <c:pt idx="3471">
                  <c:v>-23.697595688721425</c:v>
                </c:pt>
                <c:pt idx="3472">
                  <c:v>-23.798687811222045</c:v>
                </c:pt>
                <c:pt idx="3473">
                  <c:v>-23.899911120004749</c:v>
                </c:pt>
                <c:pt idx="3474">
                  <c:v>-24.001264998114959</c:v>
                </c:pt>
                <c:pt idx="3475">
                  <c:v>-24.102748828832553</c:v>
                </c:pt>
                <c:pt idx="3476">
                  <c:v>-24.204361995662982</c:v>
                </c:pt>
                <c:pt idx="3477">
                  <c:v>-24.306103882329097</c:v>
                </c:pt>
                <c:pt idx="3478">
                  <c:v>-24.407973872762231</c:v>
                </c:pt>
                <c:pt idx="3479">
                  <c:v>-24.509971351094315</c:v>
                </c:pt>
                <c:pt idx="3480">
                  <c:v>-24.612095701649558</c:v>
                </c:pt>
                <c:pt idx="3481">
                  <c:v>-24.714346308937007</c:v>
                </c:pt>
                <c:pt idx="3482">
                  <c:v>-24.816722557642517</c:v>
                </c:pt>
                <c:pt idx="3483">
                  <c:v>-24.919223832621633</c:v>
                </c:pt>
                <c:pt idx="3484">
                  <c:v>-25.021849518892061</c:v>
                </c:pt>
                <c:pt idx="3485">
                  <c:v>-25.124599001626848</c:v>
                </c:pt>
                <c:pt idx="3486">
                  <c:v>-25.227471666147249</c:v>
                </c:pt>
                <c:pt idx="3487">
                  <c:v>-25.330466897916523</c:v>
                </c:pt>
                <c:pt idx="3488">
                  <c:v>-25.433584082533347</c:v>
                </c:pt>
                <c:pt idx="3489">
                  <c:v>-25.536822605724943</c:v>
                </c:pt>
                <c:pt idx="3490">
                  <c:v>-25.640181853342252</c:v>
                </c:pt>
                <c:pt idx="3491">
                  <c:v>-25.743661211353196</c:v>
                </c:pt>
                <c:pt idx="3492">
                  <c:v>-25.847260065837556</c:v>
                </c:pt>
                <c:pt idx="3493">
                  <c:v>-25.950977802981228</c:v>
                </c:pt>
                <c:pt idx="3494">
                  <c:v>-26.054813809071465</c:v>
                </c:pt>
                <c:pt idx="3495">
                  <c:v>-26.158767470491455</c:v>
                </c:pt>
                <c:pt idx="3496">
                  <c:v>-26.262838173716045</c:v>
                </c:pt>
                <c:pt idx="3497">
                  <c:v>-26.367025305306999</c:v>
                </c:pt>
                <c:pt idx="3498">
                  <c:v>-26.471328251908545</c:v>
                </c:pt>
                <c:pt idx="3499">
                  <c:v>-26.575746400243649</c:v>
                </c:pt>
                <c:pt idx="3500">
                  <c:v>-26.680279137109451</c:v>
                </c:pt>
                <c:pt idx="3501">
                  <c:v>-26.784925849374737</c:v>
                </c:pt>
                <c:pt idx="3502">
                  <c:v>-26.889685923975133</c:v>
                </c:pt>
                <c:pt idx="3503">
                  <c:v>-26.994558747911249</c:v>
                </c:pt>
                <c:pt idx="3504">
                  <c:v>-27.099543708244159</c:v>
                </c:pt>
                <c:pt idx="3505">
                  <c:v>-27.204640192093997</c:v>
                </c:pt>
                <c:pt idx="3506">
                  <c:v>-27.309847586636625</c:v>
                </c:pt>
                <c:pt idx="3507">
                  <c:v>-27.415165279101412</c:v>
                </c:pt>
                <c:pt idx="3508">
                  <c:v>-27.520592656769072</c:v>
                </c:pt>
                <c:pt idx="3509">
                  <c:v>-27.626129106969707</c:v>
                </c:pt>
                <c:pt idx="3510">
                  <c:v>-27.731774017081158</c:v>
                </c:pt>
                <c:pt idx="3511">
                  <c:v>-27.837526774527305</c:v>
                </c:pt>
                <c:pt idx="3512">
                  <c:v>-27.94338676677728</c:v>
                </c:pt>
                <c:pt idx="3513">
                  <c:v>-28.049353381343451</c:v>
                </c:pt>
                <c:pt idx="3514">
                  <c:v>-28.155426005781727</c:v>
                </c:pt>
                <c:pt idx="3515">
                  <c:v>-28.261604027689636</c:v>
                </c:pt>
                <c:pt idx="3516">
                  <c:v>-28.367886834706823</c:v>
                </c:pt>
                <c:pt idx="3517">
                  <c:v>-28.474273814514564</c:v>
                </c:pt>
                <c:pt idx="3518">
                  <c:v>-28.580764354835321</c:v>
                </c:pt>
                <c:pt idx="3519">
                  <c:v>-28.687357843433343</c:v>
                </c:pt>
                <c:pt idx="3520">
                  <c:v>-28.794053668115048</c:v>
                </c:pt>
                <c:pt idx="3521">
                  <c:v>-28.900851216729038</c:v>
                </c:pt>
                <c:pt idx="3522">
                  <c:v>-29.007749877167889</c:v>
                </c:pt>
                <c:pt idx="3523">
                  <c:v>-29.114749037367869</c:v>
                </c:pt>
                <c:pt idx="3524">
                  <c:v>-29.221848085311169</c:v>
                </c:pt>
                <c:pt idx="3525">
                  <c:v>-29.329046409026795</c:v>
                </c:pt>
                <c:pt idx="3526">
                  <c:v>-29.436343396592157</c:v>
                </c:pt>
                <c:pt idx="3527">
                  <c:v>-29.543738436134603</c:v>
                </c:pt>
                <c:pt idx="3528">
                  <c:v>-29.651230915834191</c:v>
                </c:pt>
                <c:pt idx="3529">
                  <c:v>-29.758820223925216</c:v>
                </c:pt>
                <c:pt idx="3530">
                  <c:v>-29.866505748698138</c:v>
                </c:pt>
                <c:pt idx="3531">
                  <c:v>-29.974286878503257</c:v>
                </c:pt>
                <c:pt idx="3532">
                  <c:v>-30.082163001752487</c:v>
                </c:pt>
                <c:pt idx="3533">
                  <c:v>-30.19013350692255</c:v>
                </c:pt>
                <c:pt idx="3534">
                  <c:v>-30.298197782558255</c:v>
                </c:pt>
                <c:pt idx="3535">
                  <c:v>-30.406355217275852</c:v>
                </c:pt>
                <c:pt idx="3536">
                  <c:v>-30.514605199765484</c:v>
                </c:pt>
                <c:pt idx="3537">
                  <c:v>-30.622947118796432</c:v>
                </c:pt>
                <c:pt idx="3538">
                  <c:v>-30.731380363219504</c:v>
                </c:pt>
                <c:pt idx="3539">
                  <c:v>-30.839904321972075</c:v>
                </c:pt>
                <c:pt idx="3540">
                  <c:v>-30.948518384081535</c:v>
                </c:pt>
                <c:pt idx="3541">
                  <c:v>-31.057221938669741</c:v>
                </c:pt>
                <c:pt idx="3542">
                  <c:v>-31.166014374958099</c:v>
                </c:pt>
                <c:pt idx="3543">
                  <c:v>-31.274895082271563</c:v>
                </c:pt>
                <c:pt idx="3544">
                  <c:v>-31.383863450043531</c:v>
                </c:pt>
                <c:pt idx="3545">
                  <c:v>-31.492918867821317</c:v>
                </c:pt>
                <c:pt idx="3546">
                  <c:v>-31.602060725270874</c:v>
                </c:pt>
                <c:pt idx="3547">
                  <c:v>-31.711288412182498</c:v>
                </c:pt>
                <c:pt idx="3548">
                  <c:v>-31.820601318475944</c:v>
                </c:pt>
                <c:pt idx="3549">
                  <c:v>-31.929998834206291</c:v>
                </c:pt>
                <c:pt idx="3550">
                  <c:v>-32.039480349569629</c:v>
                </c:pt>
                <c:pt idx="3551">
                  <c:v>-32.149045254909254</c:v>
                </c:pt>
                <c:pt idx="3552">
                  <c:v>-32.258692940721559</c:v>
                </c:pt>
                <c:pt idx="3553">
                  <c:v>-32.368422797661964</c:v>
                </c:pt>
                <c:pt idx="3554">
                  <c:v>-32.478234216552416</c:v>
                </c:pt>
                <c:pt idx="3555">
                  <c:v>-32.58812658838653</c:v>
                </c:pt>
                <c:pt idx="3556">
                  <c:v>-32.698099304337525</c:v>
                </c:pt>
                <c:pt idx="3557">
                  <c:v>-32.808151755763994</c:v>
                </c:pt>
                <c:pt idx="3558">
                  <c:v>-32.918283334217669</c:v>
                </c:pt>
                <c:pt idx="3559">
                  <c:v>-33.028493431450315</c:v>
                </c:pt>
                <c:pt idx="3560">
                  <c:v>-33.138781439420868</c:v>
                </c:pt>
                <c:pt idx="3561">
                  <c:v>-33.249146750302636</c:v>
                </c:pt>
                <c:pt idx="3562">
                  <c:v>-33.359588756491377</c:v>
                </c:pt>
                <c:pt idx="3563">
                  <c:v>-33.47010685061251</c:v>
                </c:pt>
                <c:pt idx="3564">
                  <c:v>-33.580700425528754</c:v>
                </c:pt>
                <c:pt idx="3565">
                  <c:v>-33.691368874348804</c:v>
                </c:pt>
                <c:pt idx="3566">
                  <c:v>-33.802111590434272</c:v>
                </c:pt>
                <c:pt idx="3567">
                  <c:v>-33.912927967408663</c:v>
                </c:pt>
                <c:pt idx="3568">
                  <c:v>-34.023817399165402</c:v>
                </c:pt>
                <c:pt idx="3569">
                  <c:v>-34.134779279876028</c:v>
                </c:pt>
                <c:pt idx="3570">
                  <c:v>-34.245813003999032</c:v>
                </c:pt>
                <c:pt idx="3571">
                  <c:v>-34.356917966288002</c:v>
                </c:pt>
                <c:pt idx="3572">
                  <c:v>-34.46809356180114</c:v>
                </c:pt>
                <c:pt idx="3573">
                  <c:v>-34.579339185909078</c:v>
                </c:pt>
                <c:pt idx="3574">
                  <c:v>-34.690654234304901</c:v>
                </c:pt>
                <c:pt idx="3575">
                  <c:v>-34.802038103012187</c:v>
                </c:pt>
                <c:pt idx="3576">
                  <c:v>-34.913490188395102</c:v>
                </c:pt>
                <c:pt idx="3577">
                  <c:v>-35.025009887167002</c:v>
                </c:pt>
                <c:pt idx="3578">
                  <c:v>-35.136596596400011</c:v>
                </c:pt>
                <c:pt idx="3579">
                  <c:v>-35.24824971353484</c:v>
                </c:pt>
                <c:pt idx="3580">
                  <c:v>-35.359968636389638</c:v>
                </c:pt>
                <c:pt idx="3581">
                  <c:v>-35.471752763170464</c:v>
                </c:pt>
                <c:pt idx="3582">
                  <c:v>-35.58360149248044</c:v>
                </c:pt>
                <c:pt idx="3583">
                  <c:v>-35.695514223330079</c:v>
                </c:pt>
                <c:pt idx="3584">
                  <c:v>-35.80749035514684</c:v>
                </c:pt>
                <c:pt idx="3585">
                  <c:v>-35.919529287785338</c:v>
                </c:pt>
                <c:pt idx="3586">
                  <c:v>-36.031630421537812</c:v>
                </c:pt>
                <c:pt idx="3587">
                  <c:v>-36.14379315714362</c:v>
                </c:pt>
                <c:pt idx="3588">
                  <c:v>-36.256016895800123</c:v>
                </c:pt>
                <c:pt idx="3589">
                  <c:v>-36.368301039173133</c:v>
                </c:pt>
                <c:pt idx="3590">
                  <c:v>-36.480644989406954</c:v>
                </c:pt>
                <c:pt idx="3591">
                  <c:v>-36.593048149135065</c:v>
                </c:pt>
                <c:pt idx="3592">
                  <c:v>-36.705509921491299</c:v>
                </c:pt>
                <c:pt idx="3593">
                  <c:v>-36.818029710119859</c:v>
                </c:pt>
                <c:pt idx="3594">
                  <c:v>-36.930606919186168</c:v>
                </c:pt>
                <c:pt idx="3595">
                  <c:v>-37.043240953388292</c:v>
                </c:pt>
                <c:pt idx="3596">
                  <c:v>-37.155931217967563</c:v>
                </c:pt>
                <c:pt idx="3597">
                  <c:v>-37.268677118719424</c:v>
                </c:pt>
                <c:pt idx="3598">
                  <c:v>-37.381478062004717</c:v>
                </c:pt>
                <c:pt idx="3599">
                  <c:v>-37.494333454760799</c:v>
                </c:pt>
                <c:pt idx="3600">
                  <c:v>-37.607242704512849</c:v>
                </c:pt>
                <c:pt idx="3601">
                  <c:v>-37.720205219385164</c:v>
                </c:pt>
                <c:pt idx="3602">
                  <c:v>-37.833220408112126</c:v>
                </c:pt>
                <c:pt idx="3603">
                  <c:v>-37.946287680050311</c:v>
                </c:pt>
                <c:pt idx="3604">
                  <c:v>-38.059406445189509</c:v>
                </c:pt>
                <c:pt idx="3605">
                  <c:v>-38.172576114164436</c:v>
                </c:pt>
                <c:pt idx="3606">
                  <c:v>-38.285796098266232</c:v>
                </c:pt>
                <c:pt idx="3607">
                  <c:v>-38.399065809454214</c:v>
                </c:pt>
                <c:pt idx="3608">
                  <c:v>-38.512384660367715</c:v>
                </c:pt>
                <c:pt idx="3609">
                  <c:v>-38.625752064337348</c:v>
                </c:pt>
                <c:pt idx="3610">
                  <c:v>-38.739167435398024</c:v>
                </c:pt>
                <c:pt idx="3611">
                  <c:v>-38.852630188299337</c:v>
                </c:pt>
                <c:pt idx="3612">
                  <c:v>-38.966139738518692</c:v>
                </c:pt>
                <c:pt idx="3613">
                  <c:v>-39.079695502272934</c:v>
                </c:pt>
                <c:pt idx="3614">
                  <c:v>-39.193296896530079</c:v>
                </c:pt>
                <c:pt idx="3615">
                  <c:v>-39.306943339022055</c:v>
                </c:pt>
                <c:pt idx="3616">
                  <c:v>-39.420634248255979</c:v>
                </c:pt>
                <c:pt idx="3617">
                  <c:v>-39.534369043527647</c:v>
                </c:pt>
                <c:pt idx="3618">
                  <c:v>-39.648147144932572</c:v>
                </c:pt>
                <c:pt idx="3619">
                  <c:v>-39.76196797337866</c:v>
                </c:pt>
                <c:pt idx="3620">
                  <c:v>-39.875830950599074</c:v>
                </c:pt>
                <c:pt idx="3621">
                  <c:v>-39.989735499164034</c:v>
                </c:pt>
                <c:pt idx="3622">
                  <c:v>-40.103681042493029</c:v>
                </c:pt>
                <c:pt idx="3623">
                  <c:v>-40.217667004868346</c:v>
                </c:pt>
                <c:pt idx="3624">
                  <c:v>-40.331692811446665</c:v>
                </c:pt>
                <c:pt idx="3625">
                  <c:v>-40.445757888271459</c:v>
                </c:pt>
                <c:pt idx="3626">
                  <c:v>-40.559861662286934</c:v>
                </c:pt>
                <c:pt idx="3627">
                  <c:v>-40.674003561348769</c:v>
                </c:pt>
                <c:pt idx="3628">
                  <c:v>-40.78818301423857</c:v>
                </c:pt>
                <c:pt idx="3629">
                  <c:v>-40.902399450675304</c:v>
                </c:pt>
                <c:pt idx="3630">
                  <c:v>-41.016652301328591</c:v>
                </c:pt>
                <c:pt idx="3631">
                  <c:v>-41.130940997831651</c:v>
                </c:pt>
                <c:pt idx="3632">
                  <c:v>-41.2452649727934</c:v>
                </c:pt>
                <c:pt idx="3633">
                  <c:v>-41.359623659812655</c:v>
                </c:pt>
                <c:pt idx="3634">
                  <c:v>-41.474016493489088</c:v>
                </c:pt>
                <c:pt idx="3635">
                  <c:v>-41.588442909438129</c:v>
                </c:pt>
                <c:pt idx="3636">
                  <c:v>-41.702902344302366</c:v>
                </c:pt>
                <c:pt idx="3637">
                  <c:v>-41.817394235765491</c:v>
                </c:pt>
                <c:pt idx="3638">
                  <c:v>-41.931918022564751</c:v>
                </c:pt>
                <c:pt idx="3639">
                  <c:v>-42.046473144504084</c:v>
                </c:pt>
                <c:pt idx="3640">
                  <c:v>-42.161059042467677</c:v>
                </c:pt>
                <c:pt idx="3641">
                  <c:v>-42.275675158432364</c:v>
                </c:pt>
                <c:pt idx="3642">
                  <c:v>-42.390320935481107</c:v>
                </c:pt>
                <c:pt idx="3643">
                  <c:v>-42.504995817815839</c:v>
                </c:pt>
                <c:pt idx="3644">
                  <c:v>-42.619699250771205</c:v>
                </c:pt>
                <c:pt idx="3645">
                  <c:v>-42.734430680826847</c:v>
                </c:pt>
                <c:pt idx="3646">
                  <c:v>-42.849189555621969</c:v>
                </c:pt>
                <c:pt idx="3647">
                  <c:v>-42.963975323966835</c:v>
                </c:pt>
                <c:pt idx="3648">
                  <c:v>-43.07878743585745</c:v>
                </c:pt>
                <c:pt idx="3649">
                  <c:v>-43.193625342488069</c:v>
                </c:pt>
                <c:pt idx="3650">
                  <c:v>-43.308488496265099</c:v>
                </c:pt>
                <c:pt idx="3651">
                  <c:v>-43.423376350819389</c:v>
                </c:pt>
                <c:pt idx="3652">
                  <c:v>-43.538288361020975</c:v>
                </c:pt>
                <c:pt idx="3653">
                  <c:v>-43.653223982990923</c:v>
                </c:pt>
                <c:pt idx="3654">
                  <c:v>-43.768182674115756</c:v>
                </c:pt>
                <c:pt idx="3655">
                  <c:v>-43.883163893060498</c:v>
                </c:pt>
                <c:pt idx="3656">
                  <c:v>-43.998167099782172</c:v>
                </c:pt>
                <c:pt idx="3657">
                  <c:v>-44.113191755542431</c:v>
                </c:pt>
                <c:pt idx="3658">
                  <c:v>-44.228237322922681</c:v>
                </c:pt>
                <c:pt idx="3659">
                  <c:v>-44.343303265835523</c:v>
                </c:pt>
                <c:pt idx="3660">
                  <c:v>-44.458389049539733</c:v>
                </c:pt>
                <c:pt idx="3661">
                  <c:v>-44.573494140652691</c:v>
                </c:pt>
                <c:pt idx="3662">
                  <c:v>-44.688618007164521</c:v>
                </c:pt>
                <c:pt idx="3663">
                  <c:v>-44.803760118451407</c:v>
                </c:pt>
                <c:pt idx="3664">
                  <c:v>-44.918919945288451</c:v>
                </c:pt>
                <c:pt idx="3665">
                  <c:v>-45.034096959864343</c:v>
                </c:pt>
                <c:pt idx="3666">
                  <c:v>-45.149290635793818</c:v>
                </c:pt>
                <c:pt idx="3667">
                  <c:v>-45.264500448131514</c:v>
                </c:pt>
                <c:pt idx="3668">
                  <c:v>-45.37972587338578</c:v>
                </c:pt>
                <c:pt idx="3669">
                  <c:v>-45.494966389531434</c:v>
                </c:pt>
                <c:pt idx="3670">
                  <c:v>-45.61022147602408</c:v>
                </c:pt>
                <c:pt idx="3671">
                  <c:v>-45.725490613813299</c:v>
                </c:pt>
                <c:pt idx="3672">
                  <c:v>-45.840773285356022</c:v>
                </c:pt>
                <c:pt idx="3673">
                  <c:v>-45.95606897463017</c:v>
                </c:pt>
                <c:pt idx="3674">
                  <c:v>-46.071377167148206</c:v>
                </c:pt>
                <c:pt idx="3675">
                  <c:v>-46.186697349970565</c:v>
                </c:pt>
                <c:pt idx="3676">
                  <c:v>-46.302029011719426</c:v>
                </c:pt>
                <c:pt idx="3677">
                  <c:v>-46.417371642591576</c:v>
                </c:pt>
                <c:pt idx="3678">
                  <c:v>-46.53272473437265</c:v>
                </c:pt>
                <c:pt idx="3679">
                  <c:v>-46.64808778045046</c:v>
                </c:pt>
                <c:pt idx="3680">
                  <c:v>-46.763460275827882</c:v>
                </c:pt>
                <c:pt idx="3681">
                  <c:v>-46.878841717137092</c:v>
                </c:pt>
                <c:pt idx="3682">
                  <c:v>-46.994231602652974</c:v>
                </c:pt>
                <c:pt idx="3683">
                  <c:v>-47.109629432305908</c:v>
                </c:pt>
                <c:pt idx="3684">
                  <c:v>-47.225034707695876</c:v>
                </c:pt>
                <c:pt idx="3685">
                  <c:v>-47.340446932105912</c:v>
                </c:pt>
                <c:pt idx="3686">
                  <c:v>-47.455865610514998</c:v>
                </c:pt>
                <c:pt idx="3687">
                  <c:v>-47.571290249612261</c:v>
                </c:pt>
                <c:pt idx="3688">
                  <c:v>-47.686720357809406</c:v>
                </c:pt>
                <c:pt idx="3689">
                  <c:v>-47.802155445254954</c:v>
                </c:pt>
                <c:pt idx="3690">
                  <c:v>-47.917595023847205</c:v>
                </c:pt>
                <c:pt idx="3691">
                  <c:v>-48.033038607247761</c:v>
                </c:pt>
                <c:pt idx="3692">
                  <c:v>-48.148485710894889</c:v>
                </c:pt>
                <c:pt idx="3693">
                  <c:v>-48.263935852016218</c:v>
                </c:pt>
                <c:pt idx="3694">
                  <c:v>-48.379388549643103</c:v>
                </c:pt>
                <c:pt idx="3695">
                  <c:v>-48.494843324623062</c:v>
                </c:pt>
                <c:pt idx="3696">
                  <c:v>-48.610299699633224</c:v>
                </c:pt>
                <c:pt idx="3697">
                  <c:v>-48.725757199193595</c:v>
                </c:pt>
                <c:pt idx="3698">
                  <c:v>-48.841215349680496</c:v>
                </c:pt>
                <c:pt idx="3699">
                  <c:v>-48.956673679339175</c:v>
                </c:pt>
                <c:pt idx="3700">
                  <c:v>-49.072131718297378</c:v>
                </c:pt>
                <c:pt idx="3701">
                  <c:v>-49.187588998578313</c:v>
                </c:pt>
                <c:pt idx="3702">
                  <c:v>-49.303045054113959</c:v>
                </c:pt>
                <c:pt idx="3703">
                  <c:v>-49.418499420757207</c:v>
                </c:pt>
                <c:pt idx="3704">
                  <c:v>-49.533951636296095</c:v>
                </c:pt>
                <c:pt idx="3705">
                  <c:v>-49.649401240466176</c:v>
                </c:pt>
                <c:pt idx="3706">
                  <c:v>-49.764847774963094</c:v>
                </c:pt>
                <c:pt idx="3707">
                  <c:v>-49.880290783456203</c:v>
                </c:pt>
                <c:pt idx="3708">
                  <c:v>-49.995729811600846</c:v>
                </c:pt>
                <c:pt idx="3709">
                  <c:v>-50.111164407051461</c:v>
                </c:pt>
                <c:pt idx="3710">
                  <c:v>-50.226594119474115</c:v>
                </c:pt>
                <c:pt idx="3711">
                  <c:v>-50.342018500559568</c:v>
                </c:pt>
                <c:pt idx="3712">
                  <c:v>-50.457437104035506</c:v>
                </c:pt>
                <c:pt idx="3713">
                  <c:v>-50.572849485679576</c:v>
                </c:pt>
                <c:pt idx="3714">
                  <c:v>-50.6882552033316</c:v>
                </c:pt>
                <c:pt idx="3715">
                  <c:v>-50.803653816906277</c:v>
                </c:pt>
                <c:pt idx="3716">
                  <c:v>-50.919044888405651</c:v>
                </c:pt>
                <c:pt idx="3717">
                  <c:v>-51.034427981931536</c:v>
                </c:pt>
                <c:pt idx="3718">
                  <c:v>-51.149802663697798</c:v>
                </c:pt>
                <c:pt idx="3719">
                  <c:v>-51.26516850204267</c:v>
                </c:pt>
                <c:pt idx="3720">
                  <c:v>-51.38052506744117</c:v>
                </c:pt>
                <c:pt idx="3721">
                  <c:v>-51.495871932516891</c:v>
                </c:pt>
                <c:pt idx="3722">
                  <c:v>-51.611208672054318</c:v>
                </c:pt>
                <c:pt idx="3723">
                  <c:v>-51.726534863011146</c:v>
                </c:pt>
                <c:pt idx="3724">
                  <c:v>-51.841850084529959</c:v>
                </c:pt>
                <c:pt idx="3725">
                  <c:v>-51.957153917950023</c:v>
                </c:pt>
                <c:pt idx="3726">
                  <c:v>-52.072445946819535</c:v>
                </c:pt>
                <c:pt idx="3727">
                  <c:v>-52.187725756907149</c:v>
                </c:pt>
                <c:pt idx="3728">
                  <c:v>-52.302992936213492</c:v>
                </c:pt>
                <c:pt idx="3729">
                  <c:v>-52.418247074983185</c:v>
                </c:pt>
                <c:pt idx="3730">
                  <c:v>-52.533487765716416</c:v>
                </c:pt>
                <c:pt idx="3731">
                  <c:v>-52.648714603179698</c:v>
                </c:pt>
                <c:pt idx="3732">
                  <c:v>-52.763927184418399</c:v>
                </c:pt>
                <c:pt idx="3733">
                  <c:v>-52.879125108766786</c:v>
                </c:pt>
                <c:pt idx="3734">
                  <c:v>-52.994307977860416</c:v>
                </c:pt>
                <c:pt idx="3735">
                  <c:v>-53.109475395646477</c:v>
                </c:pt>
                <c:pt idx="3736">
                  <c:v>-53.224626968395221</c:v>
                </c:pt>
                <c:pt idx="3737">
                  <c:v>-53.339762304710668</c:v>
                </c:pt>
                <c:pt idx="3738">
                  <c:v>-53.454881015541744</c:v>
                </c:pt>
                <c:pt idx="3739">
                  <c:v>-53.569982714192918</c:v>
                </c:pt>
                <c:pt idx="3740">
                  <c:v>-53.685067016334997</c:v>
                </c:pt>
                <c:pt idx="3741">
                  <c:v>-53.800133540015516</c:v>
                </c:pt>
                <c:pt idx="3742">
                  <c:v>-53.915181905669243</c:v>
                </c:pt>
                <c:pt idx="3743">
                  <c:v>-54.030211736128678</c:v>
                </c:pt>
                <c:pt idx="3744">
                  <c:v>-54.145222656634516</c:v>
                </c:pt>
                <c:pt idx="3745">
                  <c:v>-54.260214294845426</c:v>
                </c:pt>
                <c:pt idx="3746">
                  <c:v>-54.375186280848183</c:v>
                </c:pt>
                <c:pt idx="3747">
                  <c:v>-54.49013824716809</c:v>
                </c:pt>
                <c:pt idx="3748">
                  <c:v>-54.605069828778156</c:v>
                </c:pt>
                <c:pt idx="3749">
                  <c:v>-54.719980663109411</c:v>
                </c:pt>
                <c:pt idx="3750">
                  <c:v>-54.834870390060175</c:v>
                </c:pt>
                <c:pt idx="3751">
                  <c:v>-54.949738652005713</c:v>
                </c:pt>
                <c:pt idx="3752">
                  <c:v>-55.064585093807636</c:v>
                </c:pt>
                <c:pt idx="3753">
                  <c:v>-55.179409362823137</c:v>
                </c:pt>
                <c:pt idx="3754">
                  <c:v>-55.29421110891392</c:v>
                </c:pt>
                <c:pt idx="3755">
                  <c:v>-55.408989984455701</c:v>
                </c:pt>
                <c:pt idx="3756">
                  <c:v>-55.523745644346917</c:v>
                </c:pt>
                <c:pt idx="3757">
                  <c:v>-55.638477746016981</c:v>
                </c:pt>
                <c:pt idx="3758">
                  <c:v>-55.753185949435917</c:v>
                </c:pt>
                <c:pt idx="3759">
                  <c:v>-55.867869917121851</c:v>
                </c:pt>
                <c:pt idx="3760">
                  <c:v>-55.982529314150241</c:v>
                </c:pt>
                <c:pt idx="3761">
                  <c:v>-56.097163808161604</c:v>
                </c:pt>
                <c:pt idx="3762">
                  <c:v>-56.211773069369613</c:v>
                </c:pt>
                <c:pt idx="3763">
                  <c:v>-56.326356770569319</c:v>
                </c:pt>
                <c:pt idx="3764">
                  <c:v>-56.440914587145059</c:v>
                </c:pt>
                <c:pt idx="3765">
                  <c:v>-56.555446197077622</c:v>
                </c:pt>
                <c:pt idx="3766">
                  <c:v>-56.669951280952297</c:v>
                </c:pt>
                <c:pt idx="3767">
                  <c:v>-56.78442952196589</c:v>
                </c:pt>
                <c:pt idx="3768">
                  <c:v>-56.898880605934551</c:v>
                </c:pt>
                <c:pt idx="3769">
                  <c:v>-57.013304221300075</c:v>
                </c:pt>
                <c:pt idx="3770">
                  <c:v>-57.12770005913746</c:v>
                </c:pt>
                <c:pt idx="3771">
                  <c:v>-57.242067813161412</c:v>
                </c:pt>
                <c:pt idx="3772">
                  <c:v>-57.356407179733125</c:v>
                </c:pt>
                <c:pt idx="3773">
                  <c:v>-57.470717857866553</c:v>
                </c:pt>
                <c:pt idx="3774">
                  <c:v>-57.584999549234787</c:v>
                </c:pt>
                <c:pt idx="3775">
                  <c:v>-57.699251958176667</c:v>
                </c:pt>
                <c:pt idx="3776">
                  <c:v>-57.813474791702085</c:v>
                </c:pt>
                <c:pt idx="3777">
                  <c:v>-57.927667759498107</c:v>
                </c:pt>
                <c:pt idx="3778">
                  <c:v>-58.041830573934725</c:v>
                </c:pt>
                <c:pt idx="3779">
                  <c:v>-58.15596295007046</c:v>
                </c:pt>
                <c:pt idx="3780">
                  <c:v>-58.270064605657481</c:v>
                </c:pt>
                <c:pt idx="3781">
                  <c:v>-58.38413526114649</c:v>
                </c:pt>
                <c:pt idx="3782">
                  <c:v>-58.498174639692493</c:v>
                </c:pt>
                <c:pt idx="3783">
                  <c:v>-58.612182467158846</c:v>
                </c:pt>
                <c:pt idx="3784">
                  <c:v>-58.726158472122393</c:v>
                </c:pt>
                <c:pt idx="3785">
                  <c:v>-58.840102385877742</c:v>
                </c:pt>
                <c:pt idx="3786">
                  <c:v>-58.954013942441421</c:v>
                </c:pt>
                <c:pt idx="3787">
                  <c:v>-59.067892878556528</c:v>
                </c:pt>
                <c:pt idx="3788">
                  <c:v>-59.181738933695762</c:v>
                </c:pt>
                <c:pt idx="3789">
                  <c:v>-59.295551850066062</c:v>
                </c:pt>
                <c:pt idx="3790">
                  <c:v>-59.409331372611561</c:v>
                </c:pt>
                <c:pt idx="3791">
                  <c:v>-59.523077249017547</c:v>
                </c:pt>
                <c:pt idx="3792">
                  <c:v>-59.636789229712839</c:v>
                </c:pt>
                <c:pt idx="3793">
                  <c:v>-59.750467067873707</c:v>
                </c:pt>
                <c:pt idx="3794">
                  <c:v>-59.864110519426021</c:v>
                </c:pt>
                <c:pt idx="3795">
                  <c:v>-59.977719343048278</c:v>
                </c:pt>
                <c:pt idx="3796">
                  <c:v>-60.091293300173788</c:v>
                </c:pt>
                <c:pt idx="3797">
                  <c:v>-60.204832154993035</c:v>
                </c:pt>
                <c:pt idx="3798">
                  <c:v>-60.318335674455739</c:v>
                </c:pt>
                <c:pt idx="3799">
                  <c:v>-60.43180362827286</c:v>
                </c:pt>
                <c:pt idx="3800">
                  <c:v>-60.545235788917978</c:v>
                </c:pt>
                <c:pt idx="3801">
                  <c:v>-60.65863193162879</c:v>
                </c:pt>
              </c:numCache>
            </c:numRef>
          </c:yVal>
          <c:smooth val="0"/>
          <c:extLst>
            <c:ext xmlns:c16="http://schemas.microsoft.com/office/drawing/2014/chart" uri="{C3380CC4-5D6E-409C-BE32-E72D297353CC}">
              <c16:uniqueId val="{00000000-B2BE-4928-B0A7-1198FF25ACA4}"/>
            </c:ext>
          </c:extLst>
        </c:ser>
        <c:dLbls>
          <c:showLegendKey val="0"/>
          <c:showVal val="0"/>
          <c:showCatName val="0"/>
          <c:showSerName val="0"/>
          <c:showPercent val="0"/>
          <c:showBubbleSize val="0"/>
        </c:dLbls>
        <c:axId val="175416832"/>
        <c:axId val="175418752"/>
      </c:scatterChart>
      <c:scatterChart>
        <c:scatterStyle val="lineMarker"/>
        <c:varyColors val="0"/>
        <c:ser>
          <c:idx val="1"/>
          <c:order val="1"/>
          <c:tx>
            <c:v>Total Phase</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Plot'!$R$44:$R$3845</c:f>
              <c:numCache>
                <c:formatCode>General</c:formatCode>
                <c:ptCount val="3802"/>
                <c:pt idx="0">
                  <c:v>89.998904127649382</c:v>
                </c:pt>
                <c:pt idx="1">
                  <c:v>89.998899963341344</c:v>
                </c:pt>
                <c:pt idx="2">
                  <c:v>89.998895783209036</c:v>
                </c:pt>
                <c:pt idx="3">
                  <c:v>89.99889158719229</c:v>
                </c:pt>
                <c:pt idx="4">
                  <c:v>89.998887375230751</c:v>
                </c:pt>
                <c:pt idx="5">
                  <c:v>89.998883147263854</c:v>
                </c:pt>
                <c:pt idx="6">
                  <c:v>89.998878903230775</c:v>
                </c:pt>
                <c:pt idx="7">
                  <c:v>89.998874643070451</c:v>
                </c:pt>
                <c:pt idx="8">
                  <c:v>89.998870366721604</c:v>
                </c:pt>
                <c:pt idx="9">
                  <c:v>89.998866074122688</c:v>
                </c:pt>
                <c:pt idx="10">
                  <c:v>89.998861765212013</c:v>
                </c:pt>
                <c:pt idx="11">
                  <c:v>89.998857439927562</c:v>
                </c:pt>
                <c:pt idx="12">
                  <c:v>89.998853098207107</c:v>
                </c:pt>
                <c:pt idx="13">
                  <c:v>89.998848739988205</c:v>
                </c:pt>
                <c:pt idx="14">
                  <c:v>89.998844365208186</c:v>
                </c:pt>
                <c:pt idx="15">
                  <c:v>89.998839973804067</c:v>
                </c:pt>
                <c:pt idx="16">
                  <c:v>89.998835565712696</c:v>
                </c:pt>
                <c:pt idx="17">
                  <c:v>89.998831140870706</c:v>
                </c:pt>
                <c:pt idx="18">
                  <c:v>89.998826699214391</c:v>
                </c:pt>
                <c:pt idx="19">
                  <c:v>89.998822240679871</c:v>
                </c:pt>
                <c:pt idx="20">
                  <c:v>89.998817765203043</c:v>
                </c:pt>
                <c:pt idx="21">
                  <c:v>89.998813272719474</c:v>
                </c:pt>
                <c:pt idx="22">
                  <c:v>89.998808763164575</c:v>
                </c:pt>
                <c:pt idx="23">
                  <c:v>89.998804236473475</c:v>
                </c:pt>
                <c:pt idx="24">
                  <c:v>89.998799692581045</c:v>
                </c:pt>
                <c:pt idx="25">
                  <c:v>89.998795131421929</c:v>
                </c:pt>
                <c:pt idx="26">
                  <c:v>89.998790552930515</c:v>
                </c:pt>
                <c:pt idx="27">
                  <c:v>89.998785957040923</c:v>
                </c:pt>
                <c:pt idx="28">
                  <c:v>89.998781343687057</c:v>
                </c:pt>
                <c:pt idx="29">
                  <c:v>89.998776712802567</c:v>
                </c:pt>
                <c:pt idx="30">
                  <c:v>89.998772064320832</c:v>
                </c:pt>
                <c:pt idx="31">
                  <c:v>89.998767398174962</c:v>
                </c:pt>
                <c:pt idx="32">
                  <c:v>89.998762714297854</c:v>
                </c:pt>
                <c:pt idx="33">
                  <c:v>89.998758012622133</c:v>
                </c:pt>
                <c:pt idx="34">
                  <c:v>89.998753293080142</c:v>
                </c:pt>
                <c:pt idx="35">
                  <c:v>89.99874855560401</c:v>
                </c:pt>
                <c:pt idx="36">
                  <c:v>89.998743800125595</c:v>
                </c:pt>
                <c:pt idx="37">
                  <c:v>89.998739026576473</c:v>
                </c:pt>
                <c:pt idx="38">
                  <c:v>89.998734234887976</c:v>
                </c:pt>
                <c:pt idx="39">
                  <c:v>89.998729424991197</c:v>
                </c:pt>
                <c:pt idx="40">
                  <c:v>89.998724596816928</c:v>
                </c:pt>
                <c:pt idx="41">
                  <c:v>89.99871975029572</c:v>
                </c:pt>
                <c:pt idx="42">
                  <c:v>89.998714885357856</c:v>
                </c:pt>
                <c:pt idx="43">
                  <c:v>89.998710001933347</c:v>
                </c:pt>
                <c:pt idx="44">
                  <c:v>89.998705099951948</c:v>
                </c:pt>
                <c:pt idx="45">
                  <c:v>89.998700179343174</c:v>
                </c:pt>
                <c:pt idx="46">
                  <c:v>89.998695240036199</c:v>
                </c:pt>
                <c:pt idx="47">
                  <c:v>89.998690281959981</c:v>
                </c:pt>
                <c:pt idx="48">
                  <c:v>89.998685305043239</c:v>
                </c:pt>
                <c:pt idx="49">
                  <c:v>89.998680309214308</c:v>
                </c:pt>
                <c:pt idx="50">
                  <c:v>89.99867529440138</c:v>
                </c:pt>
                <c:pt idx="51">
                  <c:v>89.998670260532307</c:v>
                </c:pt>
                <c:pt idx="52">
                  <c:v>89.998665207534657</c:v>
                </c:pt>
                <c:pt idx="53">
                  <c:v>89.998660135335768</c:v>
                </c:pt>
                <c:pt idx="54">
                  <c:v>89.998655043862669</c:v>
                </c:pt>
                <c:pt idx="55">
                  <c:v>89.998649933042131</c:v>
                </c:pt>
                <c:pt idx="56">
                  <c:v>89.998644802800584</c:v>
                </c:pt>
                <c:pt idx="57">
                  <c:v>89.998639653064274</c:v>
                </c:pt>
                <c:pt idx="58">
                  <c:v>89.998634483759147</c:v>
                </c:pt>
                <c:pt idx="59">
                  <c:v>89.998629294810783</c:v>
                </c:pt>
                <c:pt idx="60">
                  <c:v>89.998624086144588</c:v>
                </c:pt>
                <c:pt idx="61">
                  <c:v>89.998618857685599</c:v>
                </c:pt>
                <c:pt idx="62">
                  <c:v>89.998613609358628</c:v>
                </c:pt>
                <c:pt idx="63">
                  <c:v>89.998608341088172</c:v>
                </c:pt>
                <c:pt idx="64">
                  <c:v>89.99860305279843</c:v>
                </c:pt>
                <c:pt idx="65">
                  <c:v>89.998597744413388</c:v>
                </c:pt>
                <c:pt idx="66">
                  <c:v>89.998592415856635</c:v>
                </c:pt>
                <c:pt idx="67">
                  <c:v>89.998587067051517</c:v>
                </c:pt>
                <c:pt idx="68">
                  <c:v>89.998581697921111</c:v>
                </c:pt>
                <c:pt idx="69">
                  <c:v>89.998576308388181</c:v>
                </c:pt>
                <c:pt idx="70">
                  <c:v>89.998570898375192</c:v>
                </c:pt>
                <c:pt idx="71">
                  <c:v>89.998565467804326</c:v>
                </c:pt>
                <c:pt idx="72">
                  <c:v>89.99856001659748</c:v>
                </c:pt>
                <c:pt idx="73">
                  <c:v>89.99855454467621</c:v>
                </c:pt>
                <c:pt idx="74">
                  <c:v>89.998549051961817</c:v>
                </c:pt>
                <c:pt idx="75">
                  <c:v>89.998543538375316</c:v>
                </c:pt>
                <c:pt idx="76">
                  <c:v>89.998538003837353</c:v>
                </c:pt>
                <c:pt idx="77">
                  <c:v>89.998532448268321</c:v>
                </c:pt>
                <c:pt idx="78">
                  <c:v>89.998526871588325</c:v>
                </c:pt>
                <c:pt idx="79">
                  <c:v>89.998521273717145</c:v>
                </c:pt>
                <c:pt idx="80">
                  <c:v>89.998515654574234</c:v>
                </c:pt>
                <c:pt idx="81">
                  <c:v>89.998510014078775</c:v>
                </c:pt>
                <c:pt idx="82">
                  <c:v>89.998504352149638</c:v>
                </c:pt>
                <c:pt idx="83">
                  <c:v>89.998498668705352</c:v>
                </c:pt>
                <c:pt idx="84">
                  <c:v>89.998492963664191</c:v>
                </c:pt>
                <c:pt idx="85">
                  <c:v>89.998487236944072</c:v>
                </c:pt>
                <c:pt idx="86">
                  <c:v>89.99848148846263</c:v>
                </c:pt>
                <c:pt idx="87">
                  <c:v>89.998475718137158</c:v>
                </c:pt>
                <c:pt idx="88">
                  <c:v>89.998469925884663</c:v>
                </c:pt>
                <c:pt idx="89">
                  <c:v>89.998464111621828</c:v>
                </c:pt>
                <c:pt idx="90">
                  <c:v>89.998458275264994</c:v>
                </c:pt>
                <c:pt idx="91">
                  <c:v>89.998452416730203</c:v>
                </c:pt>
                <c:pt idx="92">
                  <c:v>89.99844653593324</c:v>
                </c:pt>
                <c:pt idx="93">
                  <c:v>89.998440632789467</c:v>
                </c:pt>
                <c:pt idx="94">
                  <c:v>89.99843470721396</c:v>
                </c:pt>
                <c:pt idx="95">
                  <c:v>89.998428759121495</c:v>
                </c:pt>
                <c:pt idx="96">
                  <c:v>89.99842278842651</c:v>
                </c:pt>
                <c:pt idx="97">
                  <c:v>89.998416795043113</c:v>
                </c:pt>
                <c:pt idx="98">
                  <c:v>89.998410778885102</c:v>
                </c:pt>
                <c:pt idx="99">
                  <c:v>89.998404739865919</c:v>
                </c:pt>
                <c:pt idx="100">
                  <c:v>89.998398677898706</c:v>
                </c:pt>
                <c:pt idx="101">
                  <c:v>89.99839259289628</c:v>
                </c:pt>
                <c:pt idx="102">
                  <c:v>89.998386484771089</c:v>
                </c:pt>
                <c:pt idx="103">
                  <c:v>89.998380353435238</c:v>
                </c:pt>
                <c:pt idx="104">
                  <c:v>89.998374198800605</c:v>
                </c:pt>
                <c:pt idx="105">
                  <c:v>89.998368020778585</c:v>
                </c:pt>
                <c:pt idx="106">
                  <c:v>89.998361819280348</c:v>
                </c:pt>
                <c:pt idx="107">
                  <c:v>89.998355594216676</c:v>
                </c:pt>
                <c:pt idx="108">
                  <c:v>89.998349345498028</c:v>
                </c:pt>
                <c:pt idx="109">
                  <c:v>89.998343073034519</c:v>
                </c:pt>
                <c:pt idx="110">
                  <c:v>89.998336776735925</c:v>
                </c:pt>
                <c:pt idx="111">
                  <c:v>89.998330456511667</c:v>
                </c:pt>
                <c:pt idx="112">
                  <c:v>89.998324112270822</c:v>
                </c:pt>
                <c:pt idx="113">
                  <c:v>89.998317743922158</c:v>
                </c:pt>
                <c:pt idx="114">
                  <c:v>89.998311351374028</c:v>
                </c:pt>
                <c:pt idx="115">
                  <c:v>89.998304934534517</c:v>
                </c:pt>
                <c:pt idx="116">
                  <c:v>89.99829849331131</c:v>
                </c:pt>
                <c:pt idx="117">
                  <c:v>89.998292027611726</c:v>
                </c:pt>
                <c:pt idx="118">
                  <c:v>89.998285537342795</c:v>
                </c:pt>
                <c:pt idx="119">
                  <c:v>89.99827902241114</c:v>
                </c:pt>
                <c:pt idx="120">
                  <c:v>89.998272482723038</c:v>
                </c:pt>
                <c:pt idx="121">
                  <c:v>89.998265918184458</c:v>
                </c:pt>
                <c:pt idx="122">
                  <c:v>89.998259328700911</c:v>
                </c:pt>
                <c:pt idx="123">
                  <c:v>89.998252714177653</c:v>
                </c:pt>
                <c:pt idx="124">
                  <c:v>89.998246074519514</c:v>
                </c:pt>
                <c:pt idx="125">
                  <c:v>89.998239409630997</c:v>
                </c:pt>
                <c:pt idx="126">
                  <c:v>89.998232719416222</c:v>
                </c:pt>
                <c:pt idx="127">
                  <c:v>89.998226003778967</c:v>
                </c:pt>
                <c:pt idx="128">
                  <c:v>89.998219262622627</c:v>
                </c:pt>
                <c:pt idx="129">
                  <c:v>89.998212495850225</c:v>
                </c:pt>
                <c:pt idx="130">
                  <c:v>89.99820570336442</c:v>
                </c:pt>
                <c:pt idx="131">
                  <c:v>89.998198885067524</c:v>
                </c:pt>
                <c:pt idx="132">
                  <c:v>89.998192040861426</c:v>
                </c:pt>
                <c:pt idx="133">
                  <c:v>89.998185170647716</c:v>
                </c:pt>
                <c:pt idx="134">
                  <c:v>89.998178274327543</c:v>
                </c:pt>
                <c:pt idx="135">
                  <c:v>89.998171351801702</c:v>
                </c:pt>
                <c:pt idx="136">
                  <c:v>89.99816440297063</c:v>
                </c:pt>
                <c:pt idx="137">
                  <c:v>89.998157427734384</c:v>
                </c:pt>
                <c:pt idx="138">
                  <c:v>89.998150425992577</c:v>
                </c:pt>
                <c:pt idx="139">
                  <c:v>89.998143397644554</c:v>
                </c:pt>
                <c:pt idx="140">
                  <c:v>89.998136342589191</c:v>
                </c:pt>
                <c:pt idx="141">
                  <c:v>89.998129260724994</c:v>
                </c:pt>
                <c:pt idx="142">
                  <c:v>89.998122151950113</c:v>
                </c:pt>
                <c:pt idx="143">
                  <c:v>89.998115016162245</c:v>
                </c:pt>
                <c:pt idx="144">
                  <c:v>89.998107853258816</c:v>
                </c:pt>
                <c:pt idx="145">
                  <c:v>89.998100663136753</c:v>
                </c:pt>
                <c:pt idx="146">
                  <c:v>89.998093445692618</c:v>
                </c:pt>
                <c:pt idx="147">
                  <c:v>89.998086200822598</c:v>
                </c:pt>
                <c:pt idx="148">
                  <c:v>89.998078928422501</c:v>
                </c:pt>
                <c:pt idx="149">
                  <c:v>89.99807162838772</c:v>
                </c:pt>
                <c:pt idx="150">
                  <c:v>89.998064300613208</c:v>
                </c:pt>
                <c:pt idx="151">
                  <c:v>89.998056944993593</c:v>
                </c:pt>
                <c:pt idx="152">
                  <c:v>89.998049561423059</c:v>
                </c:pt>
                <c:pt idx="153">
                  <c:v>89.99804214979541</c:v>
                </c:pt>
                <c:pt idx="154">
                  <c:v>89.998034710003992</c:v>
                </c:pt>
                <c:pt idx="155">
                  <c:v>89.998027241941855</c:v>
                </c:pt>
                <c:pt idx="156">
                  <c:v>89.998019745501523</c:v>
                </c:pt>
                <c:pt idx="157">
                  <c:v>89.998012220575163</c:v>
                </c:pt>
                <c:pt idx="158">
                  <c:v>89.998004667054573</c:v>
                </c:pt>
                <c:pt idx="159">
                  <c:v>89.997997084831056</c:v>
                </c:pt>
                <c:pt idx="160">
                  <c:v>89.99798947379557</c:v>
                </c:pt>
                <c:pt idx="161">
                  <c:v>89.997981833838651</c:v>
                </c:pt>
                <c:pt idx="162">
                  <c:v>89.997974164850348</c:v>
                </c:pt>
                <c:pt idx="163">
                  <c:v>89.997966466720413</c:v>
                </c:pt>
                <c:pt idx="164">
                  <c:v>89.997958739338074</c:v>
                </c:pt>
                <c:pt idx="165">
                  <c:v>89.997950982592187</c:v>
                </c:pt>
                <c:pt idx="166">
                  <c:v>89.997943196371168</c:v>
                </c:pt>
                <c:pt idx="167">
                  <c:v>89.997935380563035</c:v>
                </c:pt>
                <c:pt idx="168">
                  <c:v>89.997927535055354</c:v>
                </c:pt>
                <c:pt idx="169">
                  <c:v>89.99791965973526</c:v>
                </c:pt>
                <c:pt idx="170">
                  <c:v>89.997911754489508</c:v>
                </c:pt>
                <c:pt idx="171">
                  <c:v>89.997903819204339</c:v>
                </c:pt>
                <c:pt idx="172">
                  <c:v>89.997895853765641</c:v>
                </c:pt>
                <c:pt idx="173">
                  <c:v>89.997887858058832</c:v>
                </c:pt>
                <c:pt idx="174">
                  <c:v>89.997879831968888</c:v>
                </c:pt>
                <c:pt idx="175">
                  <c:v>89.997871775380389</c:v>
                </c:pt>
                <c:pt idx="176">
                  <c:v>89.997863688177404</c:v>
                </c:pt>
                <c:pt idx="177">
                  <c:v>89.99785557024363</c:v>
                </c:pt>
                <c:pt idx="178">
                  <c:v>89.997847421462296</c:v>
                </c:pt>
                <c:pt idx="179">
                  <c:v>89.997839241716193</c:v>
                </c:pt>
                <c:pt idx="180">
                  <c:v>89.997831030887639</c:v>
                </c:pt>
                <c:pt idx="181">
                  <c:v>89.997822788858571</c:v>
                </c:pt>
                <c:pt idx="182">
                  <c:v>89.997814515510385</c:v>
                </c:pt>
                <c:pt idx="183">
                  <c:v>89.997806210724093</c:v>
                </c:pt>
                <c:pt idx="184">
                  <c:v>89.99779787438024</c:v>
                </c:pt>
                <c:pt idx="185">
                  <c:v>89.997789506358913</c:v>
                </c:pt>
                <c:pt idx="186">
                  <c:v>89.997781106539762</c:v>
                </c:pt>
                <c:pt idx="187">
                  <c:v>89.997772674801936</c:v>
                </c:pt>
                <c:pt idx="188">
                  <c:v>89.997764211024148</c:v>
                </c:pt>
                <c:pt idx="189">
                  <c:v>89.997755715084693</c:v>
                </c:pt>
                <c:pt idx="190">
                  <c:v>89.997747186861332</c:v>
                </c:pt>
                <c:pt idx="191">
                  <c:v>89.997738626231381</c:v>
                </c:pt>
                <c:pt idx="192">
                  <c:v>89.997730033071747</c:v>
                </c:pt>
                <c:pt idx="193">
                  <c:v>89.997721407258794</c:v>
                </c:pt>
                <c:pt idx="194">
                  <c:v>89.997712748668434</c:v>
                </c:pt>
                <c:pt idx="195">
                  <c:v>89.997704057176165</c:v>
                </c:pt>
                <c:pt idx="196">
                  <c:v>89.997695332656946</c:v>
                </c:pt>
                <c:pt idx="197">
                  <c:v>89.997686574985266</c:v>
                </c:pt>
                <c:pt idx="198">
                  <c:v>89.99767778403519</c:v>
                </c:pt>
                <c:pt idx="199">
                  <c:v>89.997668959680226</c:v>
                </c:pt>
                <c:pt idx="200">
                  <c:v>89.997660101793457</c:v>
                </c:pt>
                <c:pt idx="201">
                  <c:v>89.997651210247497</c:v>
                </c:pt>
                <c:pt idx="202">
                  <c:v>89.99764228491442</c:v>
                </c:pt>
                <c:pt idx="203">
                  <c:v>89.997633325665873</c:v>
                </c:pt>
                <c:pt idx="204">
                  <c:v>89.997624332372965</c:v>
                </c:pt>
                <c:pt idx="205">
                  <c:v>89.997615304906319</c:v>
                </c:pt>
                <c:pt idx="206">
                  <c:v>89.997606243136119</c:v>
                </c:pt>
                <c:pt idx="207">
                  <c:v>89.997597146932023</c:v>
                </c:pt>
                <c:pt idx="208">
                  <c:v>89.997588016163135</c:v>
                </c:pt>
                <c:pt idx="209">
                  <c:v>89.99757885069819</c:v>
                </c:pt>
                <c:pt idx="210">
                  <c:v>89.99756965040531</c:v>
                </c:pt>
                <c:pt idx="211">
                  <c:v>89.997560415152179</c:v>
                </c:pt>
                <c:pt idx="212">
                  <c:v>89.997551144805925</c:v>
                </c:pt>
                <c:pt idx="213">
                  <c:v>89.99754183923325</c:v>
                </c:pt>
                <c:pt idx="214">
                  <c:v>89.997532498300288</c:v>
                </c:pt>
                <c:pt idx="215">
                  <c:v>89.997523121872646</c:v>
                </c:pt>
                <c:pt idx="216">
                  <c:v>89.997513709815493</c:v>
                </c:pt>
                <c:pt idx="217">
                  <c:v>89.997504261993427</c:v>
                </c:pt>
                <c:pt idx="218">
                  <c:v>89.997494778270578</c:v>
                </c:pt>
                <c:pt idx="219">
                  <c:v>89.997485258510508</c:v>
                </c:pt>
                <c:pt idx="220">
                  <c:v>89.997475702576295</c:v>
                </c:pt>
                <c:pt idx="221">
                  <c:v>89.997466110330464</c:v>
                </c:pt>
                <c:pt idx="222">
                  <c:v>89.997456481635083</c:v>
                </c:pt>
                <c:pt idx="223">
                  <c:v>89.997446816351655</c:v>
                </c:pt>
                <c:pt idx="224">
                  <c:v>89.997437114341125</c:v>
                </c:pt>
                <c:pt idx="225">
                  <c:v>89.997427375463928</c:v>
                </c:pt>
                <c:pt idx="226">
                  <c:v>89.997417599580046</c:v>
                </c:pt>
                <c:pt idx="227">
                  <c:v>89.99740778654882</c:v>
                </c:pt>
                <c:pt idx="228">
                  <c:v>89.997397936229078</c:v>
                </c:pt>
                <c:pt idx="229">
                  <c:v>89.997388048479195</c:v>
                </c:pt>
                <c:pt idx="230">
                  <c:v>89.997378123156921</c:v>
                </c:pt>
                <c:pt idx="231">
                  <c:v>89.997368160119493</c:v>
                </c:pt>
                <c:pt idx="232">
                  <c:v>89.997358159223594</c:v>
                </c:pt>
                <c:pt idx="233">
                  <c:v>89.997348120325384</c:v>
                </c:pt>
                <c:pt idx="234">
                  <c:v>89.997338043280479</c:v>
                </c:pt>
                <c:pt idx="235">
                  <c:v>89.997327927943914</c:v>
                </c:pt>
                <c:pt idx="236">
                  <c:v>89.997317774170213</c:v>
                </c:pt>
                <c:pt idx="237">
                  <c:v>89.997307581813288</c:v>
                </c:pt>
                <c:pt idx="238">
                  <c:v>89.997297350726598</c:v>
                </c:pt>
                <c:pt idx="239">
                  <c:v>89.997287080762945</c:v>
                </c:pt>
                <c:pt idx="240">
                  <c:v>89.997276771774608</c:v>
                </c:pt>
                <c:pt idx="241">
                  <c:v>89.997266423613311</c:v>
                </c:pt>
                <c:pt idx="242">
                  <c:v>89.997256036130238</c:v>
                </c:pt>
                <c:pt idx="243">
                  <c:v>89.99724560917592</c:v>
                </c:pt>
                <c:pt idx="244">
                  <c:v>89.997235142600431</c:v>
                </c:pt>
                <c:pt idx="245">
                  <c:v>89.997224636253222</c:v>
                </c:pt>
                <c:pt idx="246">
                  <c:v>89.99721408998316</c:v>
                </c:pt>
                <c:pt idx="247">
                  <c:v>89.997203503638545</c:v>
                </c:pt>
                <c:pt idx="248">
                  <c:v>89.997192877067107</c:v>
                </c:pt>
                <c:pt idx="249">
                  <c:v>89.997182210116037</c:v>
                </c:pt>
                <c:pt idx="250">
                  <c:v>89.997171502631872</c:v>
                </c:pt>
                <c:pt idx="251">
                  <c:v>89.997160754460594</c:v>
                </c:pt>
                <c:pt idx="252">
                  <c:v>89.997149965447647</c:v>
                </c:pt>
                <c:pt idx="253">
                  <c:v>89.99713913543782</c:v>
                </c:pt>
                <c:pt idx="254">
                  <c:v>89.997128264275332</c:v>
                </c:pt>
                <c:pt idx="255">
                  <c:v>89.997117351803851</c:v>
                </c:pt>
                <c:pt idx="256">
                  <c:v>89.997106397866389</c:v>
                </c:pt>
                <c:pt idx="257">
                  <c:v>89.997095402305419</c:v>
                </c:pt>
                <c:pt idx="258">
                  <c:v>89.997084364962745</c:v>
                </c:pt>
                <c:pt idx="259">
                  <c:v>89.997073285679647</c:v>
                </c:pt>
                <c:pt idx="260">
                  <c:v>89.997062164296764</c:v>
                </c:pt>
                <c:pt idx="261">
                  <c:v>89.997051000654139</c:v>
                </c:pt>
                <c:pt idx="262">
                  <c:v>89.997039794591203</c:v>
                </c:pt>
                <c:pt idx="263">
                  <c:v>89.997028545946762</c:v>
                </c:pt>
                <c:pt idx="264">
                  <c:v>89.997017254559012</c:v>
                </c:pt>
                <c:pt idx="265">
                  <c:v>89.997005920265579</c:v>
                </c:pt>
                <c:pt idx="266">
                  <c:v>89.996994542903408</c:v>
                </c:pt>
                <c:pt idx="267">
                  <c:v>89.99698312230889</c:v>
                </c:pt>
                <c:pt idx="268">
                  <c:v>89.996971658317747</c:v>
                </c:pt>
                <c:pt idx="269">
                  <c:v>89.996960150765076</c:v>
                </c:pt>
                <c:pt idx="270">
                  <c:v>89.996948599485378</c:v>
                </c:pt>
                <c:pt idx="271">
                  <c:v>89.996937004312514</c:v>
                </c:pt>
                <c:pt idx="272">
                  <c:v>89.996925365079662</c:v>
                </c:pt>
                <c:pt idx="273">
                  <c:v>89.996913681619475</c:v>
                </c:pt>
                <c:pt idx="274">
                  <c:v>89.996901953763881</c:v>
                </c:pt>
                <c:pt idx="275">
                  <c:v>89.996890181344199</c:v>
                </c:pt>
                <c:pt idx="276">
                  <c:v>89.996878364191119</c:v>
                </c:pt>
                <c:pt idx="277">
                  <c:v>89.996866502134665</c:v>
                </c:pt>
                <c:pt idx="278">
                  <c:v>89.996854595004194</c:v>
                </c:pt>
                <c:pt idx="279">
                  <c:v>89.996842642628522</c:v>
                </c:pt>
                <c:pt idx="280">
                  <c:v>89.996830644835654</c:v>
                </c:pt>
                <c:pt idx="281">
                  <c:v>89.996818601453072</c:v>
                </c:pt>
                <c:pt idx="282">
                  <c:v>89.996806512307543</c:v>
                </c:pt>
                <c:pt idx="283">
                  <c:v>89.996794377225186</c:v>
                </c:pt>
                <c:pt idx="284">
                  <c:v>89.996782196031475</c:v>
                </c:pt>
                <c:pt idx="285">
                  <c:v>89.996769968551234</c:v>
                </c:pt>
                <c:pt idx="286">
                  <c:v>89.996757694608561</c:v>
                </c:pt>
                <c:pt idx="287">
                  <c:v>89.996745374026915</c:v>
                </c:pt>
                <c:pt idx="288">
                  <c:v>89.9967330066291</c:v>
                </c:pt>
                <c:pt idx="289">
                  <c:v>89.996720592237253</c:v>
                </c:pt>
                <c:pt idx="290">
                  <c:v>89.996708130672801</c:v>
                </c:pt>
                <c:pt idx="291">
                  <c:v>89.996695621756544</c:v>
                </c:pt>
                <c:pt idx="292">
                  <c:v>89.996683065308531</c:v>
                </c:pt>
                <c:pt idx="293">
                  <c:v>89.99667046114817</c:v>
                </c:pt>
                <c:pt idx="294">
                  <c:v>89.996657809094216</c:v>
                </c:pt>
                <c:pt idx="295">
                  <c:v>89.996645108964657</c:v>
                </c:pt>
                <c:pt idx="296">
                  <c:v>89.996632360576854</c:v>
                </c:pt>
                <c:pt idx="297">
                  <c:v>89.996619563747458</c:v>
                </c:pt>
                <c:pt idx="298">
                  <c:v>89.996606718292384</c:v>
                </c:pt>
                <c:pt idx="299">
                  <c:v>89.996593824026903</c:v>
                </c:pt>
                <c:pt idx="300">
                  <c:v>89.996580880765549</c:v>
                </c:pt>
                <c:pt idx="301">
                  <c:v>89.996567888322204</c:v>
                </c:pt>
                <c:pt idx="302">
                  <c:v>89.996554846509937</c:v>
                </c:pt>
                <c:pt idx="303">
                  <c:v>89.996541755141251</c:v>
                </c:pt>
                <c:pt idx="304">
                  <c:v>89.996528614027795</c:v>
                </c:pt>
                <c:pt idx="305">
                  <c:v>89.996515422980593</c:v>
                </c:pt>
                <c:pt idx="306">
                  <c:v>89.99650218180993</c:v>
                </c:pt>
                <c:pt idx="307">
                  <c:v>89.996488890325338</c:v>
                </c:pt>
                <c:pt idx="308">
                  <c:v>89.99647554833571</c:v>
                </c:pt>
                <c:pt idx="309">
                  <c:v>89.996462155649098</c:v>
                </c:pt>
                <c:pt idx="310">
                  <c:v>89.996448712072905</c:v>
                </c:pt>
                <c:pt idx="311">
                  <c:v>89.996435217413776</c:v>
                </c:pt>
                <c:pt idx="312">
                  <c:v>89.996421671477634</c:v>
                </c:pt>
                <c:pt idx="313">
                  <c:v>89.996408074069691</c:v>
                </c:pt>
                <c:pt idx="314">
                  <c:v>89.996394424994307</c:v>
                </c:pt>
                <c:pt idx="315">
                  <c:v>89.996380724055228</c:v>
                </c:pt>
                <c:pt idx="316">
                  <c:v>89.996366971055409</c:v>
                </c:pt>
                <c:pt idx="317">
                  <c:v>89.996353165797004</c:v>
                </c:pt>
                <c:pt idx="318">
                  <c:v>89.996339308081531</c:v>
                </c:pt>
                <c:pt idx="319">
                  <c:v>89.99632539770964</c:v>
                </c:pt>
                <c:pt idx="320">
                  <c:v>89.996311434481285</c:v>
                </c:pt>
                <c:pt idx="321">
                  <c:v>89.996297418195638</c:v>
                </c:pt>
                <c:pt idx="322">
                  <c:v>89.996283348651119</c:v>
                </c:pt>
                <c:pt idx="323">
                  <c:v>89.996269225645378</c:v>
                </c:pt>
                <c:pt idx="324">
                  <c:v>89.9962550489753</c:v>
                </c:pt>
                <c:pt idx="325">
                  <c:v>89.996240818436988</c:v>
                </c:pt>
                <c:pt idx="326">
                  <c:v>89.996226533825777</c:v>
                </c:pt>
                <c:pt idx="327">
                  <c:v>89.996212194936234</c:v>
                </c:pt>
                <c:pt idx="328">
                  <c:v>89.996197801562161</c:v>
                </c:pt>
                <c:pt idx="329">
                  <c:v>89.996183353496519</c:v>
                </c:pt>
                <c:pt idx="330">
                  <c:v>89.996168850531504</c:v>
                </c:pt>
                <c:pt idx="331">
                  <c:v>89.996154292458598</c:v>
                </c:pt>
                <c:pt idx="332">
                  <c:v>89.996139679068364</c:v>
                </c:pt>
                <c:pt idx="333">
                  <c:v>89.996125010150678</c:v>
                </c:pt>
                <c:pt idx="334">
                  <c:v>89.996110285494566</c:v>
                </c:pt>
                <c:pt idx="335">
                  <c:v>89.996095504888231</c:v>
                </c:pt>
                <c:pt idx="336">
                  <c:v>89.996080668119134</c:v>
                </c:pt>
                <c:pt idx="337">
                  <c:v>89.9960657749739</c:v>
                </c:pt>
                <c:pt idx="338">
                  <c:v>89.996050825238299</c:v>
                </c:pt>
                <c:pt idx="339">
                  <c:v>89.996035818697393</c:v>
                </c:pt>
                <c:pt idx="340">
                  <c:v>89.996020755135305</c:v>
                </c:pt>
                <c:pt idx="341">
                  <c:v>89.996005634335432</c:v>
                </c:pt>
                <c:pt idx="342">
                  <c:v>89.995990456080307</c:v>
                </c:pt>
                <c:pt idx="343">
                  <c:v>89.995975220151635</c:v>
                </c:pt>
                <c:pt idx="344">
                  <c:v>89.995959926330301</c:v>
                </c:pt>
                <c:pt idx="345">
                  <c:v>89.995944574396376</c:v>
                </c:pt>
                <c:pt idx="346">
                  <c:v>89.995929164129038</c:v>
                </c:pt>
                <c:pt idx="347">
                  <c:v>89.995913695306697</c:v>
                </c:pt>
                <c:pt idx="348">
                  <c:v>89.995898167706898</c:v>
                </c:pt>
                <c:pt idx="349">
                  <c:v>89.995882581106301</c:v>
                </c:pt>
                <c:pt idx="350">
                  <c:v>89.995866935280773</c:v>
                </c:pt>
                <c:pt idx="351">
                  <c:v>89.995851230005286</c:v>
                </c:pt>
                <c:pt idx="352">
                  <c:v>89.995835465054</c:v>
                </c:pt>
                <c:pt idx="353">
                  <c:v>89.995819640200196</c:v>
                </c:pt>
                <c:pt idx="354">
                  <c:v>89.995803755216272</c:v>
                </c:pt>
                <c:pt idx="355">
                  <c:v>89.995787809873804</c:v>
                </c:pt>
                <c:pt idx="356">
                  <c:v>89.995771803943455</c:v>
                </c:pt>
                <c:pt idx="357">
                  <c:v>89.995755737195083</c:v>
                </c:pt>
                <c:pt idx="358">
                  <c:v>89.995739609397575</c:v>
                </c:pt>
                <c:pt idx="359">
                  <c:v>89.995723420319052</c:v>
                </c:pt>
                <c:pt idx="360">
                  <c:v>89.995707169726671</c:v>
                </c:pt>
                <c:pt idx="361">
                  <c:v>89.99569085738672</c:v>
                </c:pt>
                <c:pt idx="362">
                  <c:v>89.995674483064661</c:v>
                </c:pt>
                <c:pt idx="363">
                  <c:v>89.995658046524937</c:v>
                </c:pt>
                <c:pt idx="364">
                  <c:v>89.99564154753125</c:v>
                </c:pt>
                <c:pt idx="365">
                  <c:v>89.995624985846291</c:v>
                </c:pt>
                <c:pt idx="366">
                  <c:v>89.995608361231916</c:v>
                </c:pt>
                <c:pt idx="367">
                  <c:v>89.995591673449013</c:v>
                </c:pt>
                <c:pt idx="368">
                  <c:v>89.995574922257632</c:v>
                </c:pt>
                <c:pt idx="369">
                  <c:v>89.995558107416869</c:v>
                </c:pt>
                <c:pt idx="370">
                  <c:v>89.995541228684914</c:v>
                </c:pt>
                <c:pt idx="371">
                  <c:v>89.995524285819045</c:v>
                </c:pt>
                <c:pt idx="372">
                  <c:v>89.995507278575602</c:v>
                </c:pt>
                <c:pt idx="373">
                  <c:v>89.995490206710016</c:v>
                </c:pt>
                <c:pt idx="374">
                  <c:v>89.995473069976782</c:v>
                </c:pt>
                <c:pt idx="375">
                  <c:v>89.995455868129469</c:v>
                </c:pt>
                <c:pt idx="376">
                  <c:v>89.995438600920721</c:v>
                </c:pt>
                <c:pt idx="377">
                  <c:v>89.995421268102206</c:v>
                </c:pt>
                <c:pt idx="378">
                  <c:v>89.995403869424678</c:v>
                </c:pt>
                <c:pt idx="379">
                  <c:v>89.995386404637941</c:v>
                </c:pt>
                <c:pt idx="380">
                  <c:v>89.995368873490833</c:v>
                </c:pt>
                <c:pt idx="381">
                  <c:v>89.995351275731281</c:v>
                </c:pt>
                <c:pt idx="382">
                  <c:v>89.99533361110619</c:v>
                </c:pt>
                <c:pt idx="383">
                  <c:v>89.995315879361556</c:v>
                </c:pt>
                <c:pt idx="384">
                  <c:v>89.995298080242407</c:v>
                </c:pt>
                <c:pt idx="385">
                  <c:v>89.995280213492777</c:v>
                </c:pt>
                <c:pt idx="386">
                  <c:v>89.995262278855719</c:v>
                </c:pt>
                <c:pt idx="387">
                  <c:v>89.995244276073379</c:v>
                </c:pt>
                <c:pt idx="388">
                  <c:v>89.995226204886833</c:v>
                </c:pt>
                <c:pt idx="389">
                  <c:v>89.995208065036238</c:v>
                </c:pt>
                <c:pt idx="390">
                  <c:v>89.995189856260765</c:v>
                </c:pt>
                <c:pt idx="391">
                  <c:v>89.995171578298525</c:v>
                </c:pt>
                <c:pt idx="392">
                  <c:v>89.995153230886729</c:v>
                </c:pt>
                <c:pt idx="393">
                  <c:v>89.99513481376151</c:v>
                </c:pt>
                <c:pt idx="394">
                  <c:v>89.995116326658064</c:v>
                </c:pt>
                <c:pt idx="395">
                  <c:v>89.995097769310533</c:v>
                </c:pt>
                <c:pt idx="396">
                  <c:v>89.995079141452095</c:v>
                </c:pt>
                <c:pt idx="397">
                  <c:v>89.995060442814832</c:v>
                </c:pt>
                <c:pt idx="398">
                  <c:v>89.995041673129933</c:v>
                </c:pt>
                <c:pt idx="399">
                  <c:v>89.995022832127461</c:v>
                </c:pt>
                <c:pt idx="400">
                  <c:v>89.995003919536501</c:v>
                </c:pt>
                <c:pt idx="401">
                  <c:v>89.994984935085085</c:v>
                </c:pt>
                <c:pt idx="402">
                  <c:v>89.994965878500238</c:v>
                </c:pt>
                <c:pt idx="403">
                  <c:v>89.99494674950796</c:v>
                </c:pt>
                <c:pt idx="404">
                  <c:v>89.994927547833171</c:v>
                </c:pt>
                <c:pt idx="405">
                  <c:v>89.994908273199769</c:v>
                </c:pt>
                <c:pt idx="406">
                  <c:v>89.994888925330585</c:v>
                </c:pt>
                <c:pt idx="407">
                  <c:v>89.994869503947427</c:v>
                </c:pt>
                <c:pt idx="408">
                  <c:v>89.994850008771039</c:v>
                </c:pt>
                <c:pt idx="409">
                  <c:v>89.994830439521081</c:v>
                </c:pt>
                <c:pt idx="410">
                  <c:v>89.99481079591618</c:v>
                </c:pt>
                <c:pt idx="411">
                  <c:v>89.994791077673867</c:v>
                </c:pt>
                <c:pt idx="412">
                  <c:v>89.99477128451062</c:v>
                </c:pt>
                <c:pt idx="413">
                  <c:v>89.994751416141852</c:v>
                </c:pt>
                <c:pt idx="414">
                  <c:v>89.994731472281856</c:v>
                </c:pt>
                <c:pt idx="415">
                  <c:v>89.994711452643884</c:v>
                </c:pt>
                <c:pt idx="416">
                  <c:v>89.994691356940066</c:v>
                </c:pt>
                <c:pt idx="417">
                  <c:v>89.994671184881454</c:v>
                </c:pt>
                <c:pt idx="418">
                  <c:v>89.99465093617799</c:v>
                </c:pt>
                <c:pt idx="419">
                  <c:v>89.99463061053855</c:v>
                </c:pt>
                <c:pt idx="420">
                  <c:v>89.994610207670874</c:v>
                </c:pt>
                <c:pt idx="421">
                  <c:v>89.994589727281593</c:v>
                </c:pt>
                <c:pt idx="422">
                  <c:v>89.994569169076229</c:v>
                </c:pt>
                <c:pt idx="423">
                  <c:v>89.994548532759197</c:v>
                </c:pt>
                <c:pt idx="424">
                  <c:v>89.994527818033774</c:v>
                </c:pt>
                <c:pt idx="425">
                  <c:v>89.994507024602143</c:v>
                </c:pt>
                <c:pt idx="426">
                  <c:v>89.994486152165294</c:v>
                </c:pt>
                <c:pt idx="427">
                  <c:v>89.994465200423122</c:v>
                </c:pt>
                <c:pt idx="428">
                  <c:v>89.994444169074427</c:v>
                </c:pt>
                <c:pt idx="429">
                  <c:v>89.994423057816761</c:v>
                </c:pt>
                <c:pt idx="430">
                  <c:v>89.994401866346635</c:v>
                </c:pt>
                <c:pt idx="431">
                  <c:v>89.994380594359313</c:v>
                </c:pt>
                <c:pt idx="432">
                  <c:v>89.994359241549006</c:v>
                </c:pt>
                <c:pt idx="433">
                  <c:v>89.994337807608645</c:v>
                </c:pt>
                <c:pt idx="434">
                  <c:v>89.994316292230096</c:v>
                </c:pt>
                <c:pt idx="435">
                  <c:v>89.994294695104003</c:v>
                </c:pt>
                <c:pt idx="436">
                  <c:v>89.994273015919887</c:v>
                </c:pt>
                <c:pt idx="437">
                  <c:v>89.994251254365977</c:v>
                </c:pt>
                <c:pt idx="438">
                  <c:v>89.994229410129478</c:v>
                </c:pt>
                <c:pt idx="439">
                  <c:v>89.994207482896272</c:v>
                </c:pt>
                <c:pt idx="440">
                  <c:v>89.99418547235112</c:v>
                </c:pt>
                <c:pt idx="441">
                  <c:v>89.994163378177561</c:v>
                </c:pt>
                <c:pt idx="442">
                  <c:v>89.994141200057953</c:v>
                </c:pt>
                <c:pt idx="443">
                  <c:v>89.99411893767342</c:v>
                </c:pt>
                <c:pt idx="444">
                  <c:v>89.994096590703919</c:v>
                </c:pt>
                <c:pt idx="445">
                  <c:v>89.994074158828141</c:v>
                </c:pt>
                <c:pt idx="446">
                  <c:v>89.994051641723559</c:v>
                </c:pt>
                <c:pt idx="447">
                  <c:v>89.994029039066504</c:v>
                </c:pt>
                <c:pt idx="448">
                  <c:v>89.99400635053199</c:v>
                </c:pt>
                <c:pt idx="449">
                  <c:v>89.993983575793834</c:v>
                </c:pt>
                <c:pt idx="450">
                  <c:v>89.993960714524604</c:v>
                </c:pt>
                <c:pt idx="451">
                  <c:v>89.993937766395604</c:v>
                </c:pt>
                <c:pt idx="452">
                  <c:v>89.993914731076956</c:v>
                </c:pt>
                <c:pt idx="453">
                  <c:v>89.993891608237476</c:v>
                </c:pt>
                <c:pt idx="454">
                  <c:v>89.993868397544716</c:v>
                </c:pt>
                <c:pt idx="455">
                  <c:v>89.993845098665034</c:v>
                </c:pt>
                <c:pt idx="456">
                  <c:v>89.993821711263436</c:v>
                </c:pt>
                <c:pt idx="457">
                  <c:v>89.993798235003737</c:v>
                </c:pt>
                <c:pt idx="458">
                  <c:v>89.993774669548372</c:v>
                </c:pt>
                <c:pt idx="459">
                  <c:v>89.99375101455864</c:v>
                </c:pt>
                <c:pt idx="460">
                  <c:v>89.993727269694404</c:v>
                </c:pt>
                <c:pt idx="461">
                  <c:v>89.993703434614361</c:v>
                </c:pt>
                <c:pt idx="462">
                  <c:v>89.993679508975788</c:v>
                </c:pt>
                <c:pt idx="463">
                  <c:v>89.993655492434826</c:v>
                </c:pt>
                <c:pt idx="464">
                  <c:v>89.99363138464615</c:v>
                </c:pt>
                <c:pt idx="465">
                  <c:v>89.99360718526323</c:v>
                </c:pt>
                <c:pt idx="466">
                  <c:v>89.993582893938139</c:v>
                </c:pt>
                <c:pt idx="467">
                  <c:v>89.993558510321719</c:v>
                </c:pt>
                <c:pt idx="468">
                  <c:v>89.993534034063416</c:v>
                </c:pt>
                <c:pt idx="469">
                  <c:v>89.993509464811382</c:v>
                </c:pt>
                <c:pt idx="470">
                  <c:v>89.993484802212407</c:v>
                </c:pt>
                <c:pt idx="471">
                  <c:v>89.993460045912002</c:v>
                </c:pt>
                <c:pt idx="472">
                  <c:v>89.993435195554255</c:v>
                </c:pt>
                <c:pt idx="473">
                  <c:v>89.993410250781935</c:v>
                </c:pt>
                <c:pt idx="474">
                  <c:v>89.993385211236458</c:v>
                </c:pt>
                <c:pt idx="475">
                  <c:v>89.99336007655792</c:v>
                </c:pt>
                <c:pt idx="476">
                  <c:v>89.993334846384968</c:v>
                </c:pt>
                <c:pt idx="477">
                  <c:v>89.993309520354941</c:v>
                </c:pt>
                <c:pt idx="478">
                  <c:v>89.993284098103771</c:v>
                </c:pt>
                <c:pt idx="479">
                  <c:v>89.993258579266026</c:v>
                </c:pt>
                <c:pt idx="480">
                  <c:v>89.99323296347491</c:v>
                </c:pt>
                <c:pt idx="481">
                  <c:v>89.993207250362161</c:v>
                </c:pt>
                <c:pt idx="482">
                  <c:v>89.993181439558199</c:v>
                </c:pt>
                <c:pt idx="483">
                  <c:v>89.993155530692007</c:v>
                </c:pt>
                <c:pt idx="484">
                  <c:v>89.993129523391133</c:v>
                </c:pt>
                <c:pt idx="485">
                  <c:v>89.993103417281802</c:v>
                </c:pt>
                <c:pt idx="486">
                  <c:v>89.993077211988734</c:v>
                </c:pt>
                <c:pt idx="487">
                  <c:v>89.993050907135199</c:v>
                </c:pt>
                <c:pt idx="488">
                  <c:v>89.993024502343189</c:v>
                </c:pt>
                <c:pt idx="489">
                  <c:v>89.992997997233104</c:v>
                </c:pt>
                <c:pt idx="490">
                  <c:v>89.992971391423993</c:v>
                </c:pt>
                <c:pt idx="491">
                  <c:v>89.992944684533413</c:v>
                </c:pt>
                <c:pt idx="492">
                  <c:v>89.992917876177501</c:v>
                </c:pt>
                <c:pt idx="493">
                  <c:v>89.992890965970901</c:v>
                </c:pt>
                <c:pt idx="494">
                  <c:v>89.992863953526879</c:v>
                </c:pt>
                <c:pt idx="495">
                  <c:v>89.992836838457137</c:v>
                </c:pt>
                <c:pt idx="496">
                  <c:v>89.992809620371943</c:v>
                </c:pt>
                <c:pt idx="497">
                  <c:v>89.992782298880073</c:v>
                </c:pt>
                <c:pt idx="498">
                  <c:v>89.992754873588893</c:v>
                </c:pt>
                <c:pt idx="499">
                  <c:v>89.992727344104168</c:v>
                </c:pt>
                <c:pt idx="500">
                  <c:v>89.992699710030237</c:v>
                </c:pt>
                <c:pt idx="501">
                  <c:v>89.992671970969923</c:v>
                </c:pt>
                <c:pt idx="502">
                  <c:v>89.992644126524553</c:v>
                </c:pt>
                <c:pt idx="503">
                  <c:v>89.992616176293922</c:v>
                </c:pt>
                <c:pt idx="504">
                  <c:v>89.992588119876302</c:v>
                </c:pt>
                <c:pt idx="505">
                  <c:v>89.992559956868462</c:v>
                </c:pt>
                <c:pt idx="506">
                  <c:v>89.992531686865647</c:v>
                </c:pt>
                <c:pt idx="507">
                  <c:v>89.992503309461569</c:v>
                </c:pt>
                <c:pt idx="508">
                  <c:v>89.992474824248347</c:v>
                </c:pt>
                <c:pt idx="509">
                  <c:v>89.992446230816597</c:v>
                </c:pt>
                <c:pt idx="510">
                  <c:v>89.992417528755439</c:v>
                </c:pt>
                <c:pt idx="511">
                  <c:v>89.992388717652318</c:v>
                </c:pt>
                <c:pt idx="512">
                  <c:v>89.992359797093158</c:v>
                </c:pt>
                <c:pt idx="513">
                  <c:v>89.992330766662377</c:v>
                </c:pt>
                <c:pt idx="514">
                  <c:v>89.992301625942716</c:v>
                </c:pt>
                <c:pt idx="515">
                  <c:v>89.992272374515423</c:v>
                </c:pt>
                <c:pt idx="516">
                  <c:v>89.992243011960099</c:v>
                </c:pt>
                <c:pt idx="517">
                  <c:v>89.992213537854781</c:v>
                </c:pt>
                <c:pt idx="518">
                  <c:v>89.992183951775871</c:v>
                </c:pt>
                <c:pt idx="519">
                  <c:v>89.992154253298224</c:v>
                </c:pt>
                <c:pt idx="520">
                  <c:v>89.992124441995031</c:v>
                </c:pt>
                <c:pt idx="521">
                  <c:v>89.992094517437891</c:v>
                </c:pt>
                <c:pt idx="522">
                  <c:v>89.992064479196756</c:v>
                </c:pt>
                <c:pt idx="523">
                  <c:v>89.992034326839985</c:v>
                </c:pt>
                <c:pt idx="524">
                  <c:v>89.99200405993426</c:v>
                </c:pt>
                <c:pt idx="525">
                  <c:v>89.99197367804463</c:v>
                </c:pt>
                <c:pt idx="526">
                  <c:v>89.991943180734538</c:v>
                </c:pt>
                <c:pt idx="527">
                  <c:v>89.991912567565691</c:v>
                </c:pt>
                <c:pt idx="528">
                  <c:v>89.991881838098223</c:v>
                </c:pt>
                <c:pt idx="529">
                  <c:v>89.991850991890558</c:v>
                </c:pt>
                <c:pt idx="530">
                  <c:v>89.991820028499404</c:v>
                </c:pt>
                <c:pt idx="531">
                  <c:v>89.991788947479876</c:v>
                </c:pt>
                <c:pt idx="532">
                  <c:v>89.991757748385325</c:v>
                </c:pt>
                <c:pt idx="533">
                  <c:v>89.991726430767471</c:v>
                </c:pt>
                <c:pt idx="534">
                  <c:v>89.991694994176285</c:v>
                </c:pt>
                <c:pt idx="535">
                  <c:v>89.991663438160074</c:v>
                </c:pt>
                <c:pt idx="536">
                  <c:v>89.991631762265371</c:v>
                </c:pt>
                <c:pt idx="537">
                  <c:v>89.9915999660371</c:v>
                </c:pt>
                <c:pt idx="538">
                  <c:v>89.991568049018312</c:v>
                </c:pt>
                <c:pt idx="539">
                  <c:v>89.991536010750451</c:v>
                </c:pt>
                <c:pt idx="540">
                  <c:v>89.991503850773185</c:v>
                </c:pt>
                <c:pt idx="541">
                  <c:v>89.991471568624405</c:v>
                </c:pt>
                <c:pt idx="542">
                  <c:v>89.991439163840283</c:v>
                </c:pt>
                <c:pt idx="543">
                  <c:v>89.991406635955258</c:v>
                </c:pt>
                <c:pt idx="544">
                  <c:v>89.991373984501905</c:v>
                </c:pt>
                <c:pt idx="545">
                  <c:v>89.991341209011168</c:v>
                </c:pt>
                <c:pt idx="546">
                  <c:v>89.991308309012098</c:v>
                </c:pt>
                <c:pt idx="547">
                  <c:v>89.991275284031985</c:v>
                </c:pt>
                <c:pt idx="548">
                  <c:v>89.99124213359643</c:v>
                </c:pt>
                <c:pt idx="549">
                  <c:v>89.991208857229068</c:v>
                </c:pt>
                <c:pt idx="550">
                  <c:v>89.991175454451835</c:v>
                </c:pt>
                <c:pt idx="551">
                  <c:v>89.991141924784884</c:v>
                </c:pt>
                <c:pt idx="552">
                  <c:v>89.991108267746455</c:v>
                </c:pt>
                <c:pt idx="553">
                  <c:v>89.99107448285298</c:v>
                </c:pt>
                <c:pt idx="554">
                  <c:v>89.991040569619159</c:v>
                </c:pt>
                <c:pt idx="555">
                  <c:v>89.99100652755773</c:v>
                </c:pt>
                <c:pt idx="556">
                  <c:v>89.990972356179668</c:v>
                </c:pt>
                <c:pt idx="557">
                  <c:v>89.990938054994047</c:v>
                </c:pt>
                <c:pt idx="558">
                  <c:v>89.990903623508117</c:v>
                </c:pt>
                <c:pt idx="559">
                  <c:v>89.990869061227215</c:v>
                </c:pt>
                <c:pt idx="560">
                  <c:v>89.990834367654813</c:v>
                </c:pt>
                <c:pt idx="561">
                  <c:v>89.990799542292592</c:v>
                </c:pt>
                <c:pt idx="562">
                  <c:v>89.990764584640218</c:v>
                </c:pt>
                <c:pt idx="563">
                  <c:v>89.99072949419552</c:v>
                </c:pt>
                <c:pt idx="564">
                  <c:v>89.990694270454441</c:v>
                </c:pt>
                <c:pt idx="565">
                  <c:v>89.990658912911002</c:v>
                </c:pt>
                <c:pt idx="566">
                  <c:v>89.990623421057279</c:v>
                </c:pt>
                <c:pt idx="567">
                  <c:v>89.990587794383444</c:v>
                </c:pt>
                <c:pt idx="568">
                  <c:v>89.990552032377778</c:v>
                </c:pt>
                <c:pt idx="569">
                  <c:v>89.990516134526558</c:v>
                </c:pt>
                <c:pt idx="570">
                  <c:v>89.990480100314116</c:v>
                </c:pt>
                <c:pt idx="571">
                  <c:v>89.990443929222934</c:v>
                </c:pt>
                <c:pt idx="572">
                  <c:v>89.990407620733379</c:v>
                </c:pt>
                <c:pt idx="573">
                  <c:v>89.990371174323997</c:v>
                </c:pt>
                <c:pt idx="574">
                  <c:v>89.990334589471246</c:v>
                </c:pt>
                <c:pt idx="575">
                  <c:v>89.990297865649651</c:v>
                </c:pt>
                <c:pt idx="576">
                  <c:v>89.990261002331764</c:v>
                </c:pt>
                <c:pt idx="577">
                  <c:v>89.990223998988128</c:v>
                </c:pt>
                <c:pt idx="578">
                  <c:v>89.990186855087231</c:v>
                </c:pt>
                <c:pt idx="579">
                  <c:v>89.990149570095639</c:v>
                </c:pt>
                <c:pt idx="580">
                  <c:v>89.990112143477816</c:v>
                </c:pt>
                <c:pt idx="581">
                  <c:v>89.990074574696251</c:v>
                </c:pt>
                <c:pt idx="582">
                  <c:v>89.990036863211358</c:v>
                </c:pt>
                <c:pt idx="583">
                  <c:v>89.989999008481519</c:v>
                </c:pt>
                <c:pt idx="584">
                  <c:v>89.989961009963125</c:v>
                </c:pt>
                <c:pt idx="585">
                  <c:v>89.989922867110423</c:v>
                </c:pt>
                <c:pt idx="586">
                  <c:v>89.989884579375641</c:v>
                </c:pt>
                <c:pt idx="587">
                  <c:v>89.989846146208919</c:v>
                </c:pt>
                <c:pt idx="588">
                  <c:v>89.989807567058321</c:v>
                </c:pt>
                <c:pt idx="589">
                  <c:v>89.989768841369781</c:v>
                </c:pt>
                <c:pt idx="590">
                  <c:v>89.989729968587241</c:v>
                </c:pt>
                <c:pt idx="591">
                  <c:v>89.989690948152443</c:v>
                </c:pt>
                <c:pt idx="592">
                  <c:v>89.989651779505039</c:v>
                </c:pt>
                <c:pt idx="593">
                  <c:v>89.989612462082562</c:v>
                </c:pt>
                <c:pt idx="594">
                  <c:v>89.98957299532043</c:v>
                </c:pt>
                <c:pt idx="595">
                  <c:v>89.989533378651899</c:v>
                </c:pt>
                <c:pt idx="596">
                  <c:v>89.989493611508095</c:v>
                </c:pt>
                <c:pt idx="597">
                  <c:v>89.98945369331804</c:v>
                </c:pt>
                <c:pt idx="598">
                  <c:v>89.989413623508483</c:v>
                </c:pt>
                <c:pt idx="599">
                  <c:v>89.989373401504096</c:v>
                </c:pt>
                <c:pt idx="600">
                  <c:v>89.989333026727323</c:v>
                </c:pt>
                <c:pt idx="601">
                  <c:v>89.989292498598488</c:v>
                </c:pt>
                <c:pt idx="602">
                  <c:v>89.989251816535614</c:v>
                </c:pt>
                <c:pt idx="603">
                  <c:v>89.989210979954663</c:v>
                </c:pt>
                <c:pt idx="604">
                  <c:v>89.989169988269254</c:v>
                </c:pt>
                <c:pt idx="605">
                  <c:v>89.989128840890842</c:v>
                </c:pt>
                <c:pt idx="606">
                  <c:v>89.989087537228698</c:v>
                </c:pt>
                <c:pt idx="607">
                  <c:v>89.989046076689789</c:v>
                </c:pt>
                <c:pt idx="608">
                  <c:v>89.989004458678849</c:v>
                </c:pt>
                <c:pt idx="609">
                  <c:v>89.988962682598412</c:v>
                </c:pt>
                <c:pt idx="610">
                  <c:v>89.988920747848695</c:v>
                </c:pt>
                <c:pt idx="611">
                  <c:v>89.988878653827683</c:v>
                </c:pt>
                <c:pt idx="612">
                  <c:v>89.98883639993106</c:v>
                </c:pt>
                <c:pt idx="613">
                  <c:v>89.988793985552221</c:v>
                </c:pt>
                <c:pt idx="614">
                  <c:v>89.988751410082315</c:v>
                </c:pt>
                <c:pt idx="615">
                  <c:v>89.988708672910107</c:v>
                </c:pt>
                <c:pt idx="616">
                  <c:v>89.988665773422142</c:v>
                </c:pt>
                <c:pt idx="617">
                  <c:v>89.988622711002563</c:v>
                </c:pt>
                <c:pt idx="618">
                  <c:v>89.988579485033227</c:v>
                </c:pt>
                <c:pt idx="619">
                  <c:v>89.988536094893647</c:v>
                </c:pt>
                <c:pt idx="620">
                  <c:v>89.988492539960987</c:v>
                </c:pt>
                <c:pt idx="621">
                  <c:v>89.98844881961007</c:v>
                </c:pt>
                <c:pt idx="622">
                  <c:v>89.988404933213332</c:v>
                </c:pt>
                <c:pt idx="623">
                  <c:v>89.988360880140831</c:v>
                </c:pt>
                <c:pt idx="624">
                  <c:v>89.988316659760272</c:v>
                </c:pt>
                <c:pt idx="625">
                  <c:v>89.988272271436983</c:v>
                </c:pt>
                <c:pt idx="626">
                  <c:v>89.988227714533821</c:v>
                </c:pt>
                <c:pt idx="627">
                  <c:v>89.988182988411282</c:v>
                </c:pt>
                <c:pt idx="628">
                  <c:v>89.988138092427462</c:v>
                </c:pt>
                <c:pt idx="629">
                  <c:v>89.988093025938014</c:v>
                </c:pt>
                <c:pt idx="630">
                  <c:v>89.988047788296115</c:v>
                </c:pt>
                <c:pt idx="631">
                  <c:v>89.988002378852585</c:v>
                </c:pt>
                <c:pt idx="632">
                  <c:v>89.9879567969557</c:v>
                </c:pt>
                <c:pt idx="633">
                  <c:v>89.987911041951307</c:v>
                </c:pt>
                <c:pt idx="634">
                  <c:v>89.987865113182806</c:v>
                </c:pt>
                <c:pt idx="635">
                  <c:v>89.987819009991085</c:v>
                </c:pt>
                <c:pt idx="636">
                  <c:v>89.987772731714557</c:v>
                </c:pt>
                <c:pt idx="637">
                  <c:v>89.987726277689106</c:v>
                </c:pt>
                <c:pt idx="638">
                  <c:v>89.987679647248143</c:v>
                </c:pt>
                <c:pt idx="639">
                  <c:v>89.987632839722536</c:v>
                </c:pt>
                <c:pt idx="640">
                  <c:v>89.987585854440667</c:v>
                </c:pt>
                <c:pt idx="641">
                  <c:v>89.987538690728286</c:v>
                </c:pt>
                <c:pt idx="642">
                  <c:v>89.98749134790873</c:v>
                </c:pt>
                <c:pt idx="643">
                  <c:v>89.987443825302648</c:v>
                </c:pt>
                <c:pt idx="644">
                  <c:v>89.987396122228205</c:v>
                </c:pt>
                <c:pt idx="645">
                  <c:v>89.987348238000962</c:v>
                </c:pt>
                <c:pt idx="646">
                  <c:v>89.987300171933924</c:v>
                </c:pt>
                <c:pt idx="647">
                  <c:v>89.987251923337411</c:v>
                </c:pt>
                <c:pt idx="648">
                  <c:v>89.987203491519281</c:v>
                </c:pt>
                <c:pt idx="649">
                  <c:v>89.987154875784654</c:v>
                </c:pt>
                <c:pt idx="650">
                  <c:v>89.98710607543606</c:v>
                </c:pt>
                <c:pt idx="651">
                  <c:v>89.987057089773444</c:v>
                </c:pt>
                <c:pt idx="652">
                  <c:v>89.987007918094037</c:v>
                </c:pt>
                <c:pt idx="653">
                  <c:v>89.986958559692468</c:v>
                </c:pt>
                <c:pt idx="654">
                  <c:v>89.986909013860668</c:v>
                </c:pt>
                <c:pt idx="655">
                  <c:v>89.986859279887923</c:v>
                </c:pt>
                <c:pt idx="656">
                  <c:v>89.986809357060821</c:v>
                </c:pt>
                <c:pt idx="657">
                  <c:v>89.986759244663247</c:v>
                </c:pt>
                <c:pt idx="658">
                  <c:v>89.986708941976403</c:v>
                </c:pt>
                <c:pt idx="659">
                  <c:v>89.986658448278746</c:v>
                </c:pt>
                <c:pt idx="660">
                  <c:v>89.986607762846077</c:v>
                </c:pt>
                <c:pt idx="661">
                  <c:v>89.986556884951355</c:v>
                </c:pt>
                <c:pt idx="662">
                  <c:v>89.986505813864895</c:v>
                </c:pt>
                <c:pt idx="663">
                  <c:v>89.986454548854226</c:v>
                </c:pt>
                <c:pt idx="664">
                  <c:v>89.98640308918408</c:v>
                </c:pt>
                <c:pt idx="665">
                  <c:v>89.986351434116429</c:v>
                </c:pt>
                <c:pt idx="666">
                  <c:v>89.986299582910519</c:v>
                </c:pt>
                <c:pt idx="667">
                  <c:v>89.986247534822709</c:v>
                </c:pt>
                <c:pt idx="668">
                  <c:v>89.986195289106618</c:v>
                </c:pt>
                <c:pt idx="669">
                  <c:v>89.986142845012992</c:v>
                </c:pt>
                <c:pt idx="670">
                  <c:v>89.98609020178985</c:v>
                </c:pt>
                <c:pt idx="671">
                  <c:v>89.986037358682225</c:v>
                </c:pt>
                <c:pt idx="672">
                  <c:v>89.985984314932452</c:v>
                </c:pt>
                <c:pt idx="673">
                  <c:v>89.985931069779937</c:v>
                </c:pt>
                <c:pt idx="674">
                  <c:v>89.985877622461146</c:v>
                </c:pt>
                <c:pt idx="675">
                  <c:v>89.985823972209829</c:v>
                </c:pt>
                <c:pt idx="676">
                  <c:v>89.98577011825671</c:v>
                </c:pt>
                <c:pt idx="677">
                  <c:v>89.985716059829656</c:v>
                </c:pt>
                <c:pt idx="678">
                  <c:v>89.985661796153636</c:v>
                </c:pt>
                <c:pt idx="679">
                  <c:v>89.98560732645069</c:v>
                </c:pt>
                <c:pt idx="680">
                  <c:v>89.985552649939905</c:v>
                </c:pt>
                <c:pt idx="681">
                  <c:v>89.985497765837451</c:v>
                </c:pt>
                <c:pt idx="682">
                  <c:v>89.985442673356516</c:v>
                </c:pt>
                <c:pt idx="683">
                  <c:v>89.985387371707333</c:v>
                </c:pt>
                <c:pt idx="684">
                  <c:v>89.985331860097162</c:v>
                </c:pt>
                <c:pt idx="685">
                  <c:v>89.985276137730281</c:v>
                </c:pt>
                <c:pt idx="686">
                  <c:v>89.985220203807927</c:v>
                </c:pt>
                <c:pt idx="687">
                  <c:v>89.985164057528422</c:v>
                </c:pt>
                <c:pt idx="688">
                  <c:v>89.985107698086949</c:v>
                </c:pt>
                <c:pt idx="689">
                  <c:v>89.985051124675707</c:v>
                </c:pt>
                <c:pt idx="690">
                  <c:v>89.984994336483894</c:v>
                </c:pt>
                <c:pt idx="691">
                  <c:v>89.984937332697569</c:v>
                </c:pt>
                <c:pt idx="692">
                  <c:v>89.984880112499809</c:v>
                </c:pt>
                <c:pt idx="693">
                  <c:v>89.984822675070546</c:v>
                </c:pt>
                <c:pt idx="694">
                  <c:v>89.984765019586661</c:v>
                </c:pt>
                <c:pt idx="695">
                  <c:v>89.984707145221918</c:v>
                </c:pt>
                <c:pt idx="696">
                  <c:v>89.984649051146974</c:v>
                </c:pt>
                <c:pt idx="697">
                  <c:v>89.984590736529356</c:v>
                </c:pt>
                <c:pt idx="698">
                  <c:v>89.984532200533479</c:v>
                </c:pt>
                <c:pt idx="699">
                  <c:v>89.984473442320549</c:v>
                </c:pt>
                <c:pt idx="700">
                  <c:v>89.984414461048729</c:v>
                </c:pt>
                <c:pt idx="701">
                  <c:v>89.984355255872842</c:v>
                </c:pt>
                <c:pt idx="702">
                  <c:v>89.984295825944699</c:v>
                </c:pt>
                <c:pt idx="703">
                  <c:v>89.984236170412814</c:v>
                </c:pt>
                <c:pt idx="704">
                  <c:v>89.984176288422532</c:v>
                </c:pt>
                <c:pt idx="705">
                  <c:v>89.984116179115972</c:v>
                </c:pt>
                <c:pt idx="706">
                  <c:v>89.984055841632028</c:v>
                </c:pt>
                <c:pt idx="707">
                  <c:v>89.983995275106338</c:v>
                </c:pt>
                <c:pt idx="708">
                  <c:v>89.983934478671287</c:v>
                </c:pt>
                <c:pt idx="709">
                  <c:v>89.983873451456049</c:v>
                </c:pt>
                <c:pt idx="710">
                  <c:v>89.983812192586441</c:v>
                </c:pt>
                <c:pt idx="711">
                  <c:v>89.983750701185016</c:v>
                </c:pt>
                <c:pt idx="712">
                  <c:v>89.98368897637107</c:v>
                </c:pt>
                <c:pt idx="713">
                  <c:v>89.983627017260517</c:v>
                </c:pt>
                <c:pt idx="714">
                  <c:v>89.983564822966031</c:v>
                </c:pt>
                <c:pt idx="715">
                  <c:v>89.983502392596833</c:v>
                </c:pt>
                <c:pt idx="716">
                  <c:v>89.983439725258876</c:v>
                </c:pt>
                <c:pt idx="717">
                  <c:v>89.983376820054758</c:v>
                </c:pt>
                <c:pt idx="718">
                  <c:v>89.983313676083654</c:v>
                </c:pt>
                <c:pt idx="719">
                  <c:v>89.98325029244134</c:v>
                </c:pt>
                <c:pt idx="720">
                  <c:v>89.98318666822027</c:v>
                </c:pt>
                <c:pt idx="721">
                  <c:v>89.983122802509413</c:v>
                </c:pt>
                <c:pt idx="722">
                  <c:v>89.983058694394359</c:v>
                </c:pt>
                <c:pt idx="723">
                  <c:v>89.982994342957198</c:v>
                </c:pt>
                <c:pt idx="724">
                  <c:v>89.982929747276657</c:v>
                </c:pt>
                <c:pt idx="725">
                  <c:v>89.982864906427906</c:v>
                </c:pt>
                <c:pt idx="726">
                  <c:v>89.982799819482707</c:v>
                </c:pt>
                <c:pt idx="727">
                  <c:v>89.98273448550934</c:v>
                </c:pt>
                <c:pt idx="728">
                  <c:v>89.982668903572517</c:v>
                </c:pt>
                <c:pt idx="729">
                  <c:v>89.982603072733497</c:v>
                </c:pt>
                <c:pt idx="730">
                  <c:v>89.982536992049972</c:v>
                </c:pt>
                <c:pt idx="731">
                  <c:v>89.982470660576126</c:v>
                </c:pt>
                <c:pt idx="732">
                  <c:v>89.982404077362546</c:v>
                </c:pt>
                <c:pt idx="733">
                  <c:v>89.982337241456307</c:v>
                </c:pt>
                <c:pt idx="734">
                  <c:v>89.982270151900892</c:v>
                </c:pt>
                <c:pt idx="735">
                  <c:v>89.982202807736144</c:v>
                </c:pt>
                <c:pt idx="736">
                  <c:v>89.98213520799834</c:v>
                </c:pt>
                <c:pt idx="737">
                  <c:v>89.982067351720175</c:v>
                </c:pt>
                <c:pt idx="738">
                  <c:v>89.981999237930594</c:v>
                </c:pt>
                <c:pt idx="739">
                  <c:v>89.981930865655073</c:v>
                </c:pt>
                <c:pt idx="740">
                  <c:v>89.981862233915223</c:v>
                </c:pt>
                <c:pt idx="741">
                  <c:v>89.981793341729158</c:v>
                </c:pt>
                <c:pt idx="742">
                  <c:v>89.981724188111244</c:v>
                </c:pt>
                <c:pt idx="743">
                  <c:v>89.981654772072062</c:v>
                </c:pt>
                <c:pt idx="744">
                  <c:v>89.98158509261863</c:v>
                </c:pt>
                <c:pt idx="745">
                  <c:v>89.98151514875417</c:v>
                </c:pt>
                <c:pt idx="746">
                  <c:v>89.981444939478109</c:v>
                </c:pt>
                <c:pt idx="747">
                  <c:v>89.981374463786238</c:v>
                </c:pt>
                <c:pt idx="748">
                  <c:v>89.981303720670482</c:v>
                </c:pt>
                <c:pt idx="749">
                  <c:v>89.981232709119027</c:v>
                </c:pt>
                <c:pt idx="750">
                  <c:v>89.981161428116252</c:v>
                </c:pt>
                <c:pt idx="751">
                  <c:v>89.981089876642741</c:v>
                </c:pt>
                <c:pt idx="752">
                  <c:v>89.981018053675243</c:v>
                </c:pt>
                <c:pt idx="753">
                  <c:v>89.980945958186695</c:v>
                </c:pt>
                <c:pt idx="754">
                  <c:v>89.980873589146142</c:v>
                </c:pt>
                <c:pt idx="755">
                  <c:v>89.980800945518808</c:v>
                </c:pt>
                <c:pt idx="756">
                  <c:v>89.980728026265993</c:v>
                </c:pt>
                <c:pt idx="757">
                  <c:v>89.980654830345145</c:v>
                </c:pt>
                <c:pt idx="758">
                  <c:v>89.980581356709806</c:v>
                </c:pt>
                <c:pt idx="759">
                  <c:v>89.980507604309537</c:v>
                </c:pt>
                <c:pt idx="760">
                  <c:v>89.980433572090035</c:v>
                </c:pt>
                <c:pt idx="761">
                  <c:v>89.980359258993019</c:v>
                </c:pt>
                <c:pt idx="762">
                  <c:v>89.98028466395624</c:v>
                </c:pt>
                <c:pt idx="763">
                  <c:v>89.980209785913488</c:v>
                </c:pt>
                <c:pt idx="764">
                  <c:v>89.980134623794527</c:v>
                </c:pt>
                <c:pt idx="765">
                  <c:v>89.980059176525145</c:v>
                </c:pt>
                <c:pt idx="766">
                  <c:v>89.979983443027081</c:v>
                </c:pt>
                <c:pt idx="767">
                  <c:v>89.979907422218105</c:v>
                </c:pt>
                <c:pt idx="768">
                  <c:v>89.979831113011826</c:v>
                </c:pt>
                <c:pt idx="769">
                  <c:v>89.979754514317904</c:v>
                </c:pt>
                <c:pt idx="770">
                  <c:v>89.979677625041788</c:v>
                </c:pt>
                <c:pt idx="771">
                  <c:v>89.979600444084966</c:v>
                </c:pt>
                <c:pt idx="772">
                  <c:v>89.979522970344732</c:v>
                </c:pt>
                <c:pt idx="773">
                  <c:v>89.979445202714288</c:v>
                </c:pt>
                <c:pt idx="774">
                  <c:v>89.979367140082672</c:v>
                </c:pt>
                <c:pt idx="775">
                  <c:v>89.979288781334787</c:v>
                </c:pt>
                <c:pt idx="776">
                  <c:v>89.979210125351372</c:v>
                </c:pt>
                <c:pt idx="777">
                  <c:v>89.979131171008959</c:v>
                </c:pt>
                <c:pt idx="778">
                  <c:v>89.979051917179888</c:v>
                </c:pt>
                <c:pt idx="779">
                  <c:v>89.978972362732293</c:v>
                </c:pt>
                <c:pt idx="780">
                  <c:v>89.978892506530059</c:v>
                </c:pt>
                <c:pt idx="781">
                  <c:v>89.978812347432836</c:v>
                </c:pt>
                <c:pt idx="782">
                  <c:v>89.978731884296039</c:v>
                </c:pt>
                <c:pt idx="783">
                  <c:v>89.978651115970735</c:v>
                </c:pt>
                <c:pt idx="784">
                  <c:v>89.978570041303797</c:v>
                </c:pt>
                <c:pt idx="785">
                  <c:v>89.978488659137739</c:v>
                </c:pt>
                <c:pt idx="786">
                  <c:v>89.978406968310694</c:v>
                </c:pt>
                <c:pt idx="787">
                  <c:v>89.978324967656576</c:v>
                </c:pt>
                <c:pt idx="788">
                  <c:v>89.978242656004838</c:v>
                </c:pt>
                <c:pt idx="789">
                  <c:v>89.978160032180654</c:v>
                </c:pt>
                <c:pt idx="790">
                  <c:v>89.97807709500475</c:v>
                </c:pt>
                <c:pt idx="791">
                  <c:v>89.977993843293433</c:v>
                </c:pt>
                <c:pt idx="792">
                  <c:v>89.977910275858676</c:v>
                </c:pt>
                <c:pt idx="793">
                  <c:v>89.977826391507975</c:v>
                </c:pt>
                <c:pt idx="794">
                  <c:v>89.977742189044335</c:v>
                </c:pt>
                <c:pt idx="795">
                  <c:v>89.977657667266357</c:v>
                </c:pt>
                <c:pt idx="796">
                  <c:v>89.977572824968163</c:v>
                </c:pt>
                <c:pt idx="797">
                  <c:v>89.977487660939317</c:v>
                </c:pt>
                <c:pt idx="798">
                  <c:v>89.977402173964947</c:v>
                </c:pt>
                <c:pt idx="799">
                  <c:v>89.977316362825576</c:v>
                </c:pt>
                <c:pt idx="800">
                  <c:v>89.977230226297237</c:v>
                </c:pt>
                <c:pt idx="801">
                  <c:v>89.977143763151389</c:v>
                </c:pt>
                <c:pt idx="802">
                  <c:v>89.977056972154898</c:v>
                </c:pt>
                <c:pt idx="803">
                  <c:v>89.976969852070056</c:v>
                </c:pt>
                <c:pt idx="804">
                  <c:v>89.976882401654549</c:v>
                </c:pt>
                <c:pt idx="805">
                  <c:v>89.976794619661405</c:v>
                </c:pt>
                <c:pt idx="806">
                  <c:v>89.976706504838987</c:v>
                </c:pt>
                <c:pt idx="807">
                  <c:v>89.976618055931112</c:v>
                </c:pt>
                <c:pt idx="808">
                  <c:v>89.976529271676796</c:v>
                </c:pt>
                <c:pt idx="809">
                  <c:v>89.976440150810433</c:v>
                </c:pt>
                <c:pt idx="810">
                  <c:v>89.976350692061672</c:v>
                </c:pt>
                <c:pt idx="811">
                  <c:v>89.97626089415543</c:v>
                </c:pt>
                <c:pt idx="812">
                  <c:v>89.976170755811921</c:v>
                </c:pt>
                <c:pt idx="813">
                  <c:v>89.976080275746597</c:v>
                </c:pt>
                <c:pt idx="814">
                  <c:v>89.975989452670063</c:v>
                </c:pt>
                <c:pt idx="815">
                  <c:v>89.975898285288224</c:v>
                </c:pt>
                <c:pt idx="816">
                  <c:v>89.975806772302107</c:v>
                </c:pt>
                <c:pt idx="817">
                  <c:v>89.975714912407909</c:v>
                </c:pt>
                <c:pt idx="818">
                  <c:v>89.975622704297052</c:v>
                </c:pt>
                <c:pt idx="819">
                  <c:v>89.975530146656013</c:v>
                </c:pt>
                <c:pt idx="820">
                  <c:v>89.975437238166421</c:v>
                </c:pt>
                <c:pt idx="821">
                  <c:v>89.97534397750502</c:v>
                </c:pt>
                <c:pt idx="822">
                  <c:v>89.975250363343648</c:v>
                </c:pt>
                <c:pt idx="823">
                  <c:v>89.97515639434917</c:v>
                </c:pt>
                <c:pt idx="824">
                  <c:v>89.975062069183522</c:v>
                </c:pt>
                <c:pt idx="825">
                  <c:v>89.974967386503678</c:v>
                </c:pt>
                <c:pt idx="826">
                  <c:v>89.974872344961653</c:v>
                </c:pt>
                <c:pt idx="827">
                  <c:v>89.97477694320439</c:v>
                </c:pt>
                <c:pt idx="828">
                  <c:v>89.974681179873883</c:v>
                </c:pt>
                <c:pt idx="829">
                  <c:v>89.974585053607044</c:v>
                </c:pt>
                <c:pt idx="830">
                  <c:v>89.974488563035777</c:v>
                </c:pt>
                <c:pt idx="831">
                  <c:v>89.974391706786847</c:v>
                </c:pt>
                <c:pt idx="832">
                  <c:v>89.97429448348197</c:v>
                </c:pt>
                <c:pt idx="833">
                  <c:v>89.974196891737776</c:v>
                </c:pt>
                <c:pt idx="834">
                  <c:v>89.974098930165681</c:v>
                </c:pt>
                <c:pt idx="835">
                  <c:v>89.974000597372111</c:v>
                </c:pt>
                <c:pt idx="836">
                  <c:v>89.973901891958164</c:v>
                </c:pt>
                <c:pt idx="837">
                  <c:v>89.973802812519821</c:v>
                </c:pt>
                <c:pt idx="838">
                  <c:v>89.973703357647935</c:v>
                </c:pt>
                <c:pt idx="839">
                  <c:v>89.973603525928013</c:v>
                </c:pt>
                <c:pt idx="840">
                  <c:v>89.973503315940434</c:v>
                </c:pt>
                <c:pt idx="841">
                  <c:v>89.973402726260261</c:v>
                </c:pt>
                <c:pt idx="842">
                  <c:v>89.973301755457328</c:v>
                </c:pt>
                <c:pt idx="843">
                  <c:v>89.973200402096126</c:v>
                </c:pt>
                <c:pt idx="844">
                  <c:v>89.973098664735915</c:v>
                </c:pt>
                <c:pt idx="845">
                  <c:v>89.972996541930556</c:v>
                </c:pt>
                <c:pt idx="846">
                  <c:v>89.972894032228581</c:v>
                </c:pt>
                <c:pt idx="847">
                  <c:v>89.972791134173164</c:v>
                </c:pt>
                <c:pt idx="848">
                  <c:v>89.972687846302151</c:v>
                </c:pt>
                <c:pt idx="849">
                  <c:v>89.972584167147886</c:v>
                </c:pt>
                <c:pt idx="850">
                  <c:v>89.972480095237344</c:v>
                </c:pt>
                <c:pt idx="851">
                  <c:v>89.972375629092056</c:v>
                </c:pt>
                <c:pt idx="852">
                  <c:v>89.972270767228139</c:v>
                </c:pt>
                <c:pt idx="853">
                  <c:v>89.972165508156152</c:v>
                </c:pt>
                <c:pt idx="854">
                  <c:v>89.9720598503812</c:v>
                </c:pt>
                <c:pt idx="855">
                  <c:v>89.9719537924029</c:v>
                </c:pt>
                <c:pt idx="856">
                  <c:v>89.971847332715285</c:v>
                </c:pt>
                <c:pt idx="857">
                  <c:v>89.971740469806846</c:v>
                </c:pt>
                <c:pt idx="858">
                  <c:v>89.971633202160533</c:v>
                </c:pt>
                <c:pt idx="859">
                  <c:v>89.971525528253679</c:v>
                </c:pt>
                <c:pt idx="860">
                  <c:v>89.971417446558021</c:v>
                </c:pt>
                <c:pt idx="861">
                  <c:v>89.971308955539612</c:v>
                </c:pt>
                <c:pt idx="862">
                  <c:v>89.971200053658947</c:v>
                </c:pt>
                <c:pt idx="863">
                  <c:v>89.971090739370794</c:v>
                </c:pt>
                <c:pt idx="864">
                  <c:v>89.970981011124223</c:v>
                </c:pt>
                <c:pt idx="865">
                  <c:v>89.970870867362663</c:v>
                </c:pt>
                <c:pt idx="866">
                  <c:v>89.970760306523715</c:v>
                </c:pt>
                <c:pt idx="867">
                  <c:v>89.970649327039311</c:v>
                </c:pt>
                <c:pt idx="868">
                  <c:v>89.970537927335613</c:v>
                </c:pt>
                <c:pt idx="869">
                  <c:v>89.970426105832942</c:v>
                </c:pt>
                <c:pt idx="870">
                  <c:v>89.970313860945865</c:v>
                </c:pt>
                <c:pt idx="871">
                  <c:v>89.970201191083092</c:v>
                </c:pt>
                <c:pt idx="872">
                  <c:v>89.970088094647537</c:v>
                </c:pt>
                <c:pt idx="873">
                  <c:v>89.969974570036186</c:v>
                </c:pt>
                <c:pt idx="874">
                  <c:v>89.969860615640158</c:v>
                </c:pt>
                <c:pt idx="875">
                  <c:v>89.969746229844702</c:v>
                </c:pt>
                <c:pt idx="876">
                  <c:v>89.96963141102907</c:v>
                </c:pt>
                <c:pt idx="877">
                  <c:v>89.969516157566659</c:v>
                </c:pt>
                <c:pt idx="878">
                  <c:v>89.96940046782484</c:v>
                </c:pt>
                <c:pt idx="879">
                  <c:v>89.969284340164975</c:v>
                </c:pt>
                <c:pt idx="880">
                  <c:v>89.969167772942484</c:v>
                </c:pt>
                <c:pt idx="881">
                  <c:v>89.969050764506747</c:v>
                </c:pt>
                <c:pt idx="882">
                  <c:v>89.968933313201049</c:v>
                </c:pt>
                <c:pt idx="883">
                  <c:v>89.968815417362649</c:v>
                </c:pt>
                <c:pt idx="884">
                  <c:v>89.968697075322737</c:v>
                </c:pt>
                <c:pt idx="885">
                  <c:v>89.968578285406323</c:v>
                </c:pt>
                <c:pt idx="886">
                  <c:v>89.968459045932363</c:v>
                </c:pt>
                <c:pt idx="887">
                  <c:v>89.968339355213615</c:v>
                </c:pt>
                <c:pt idx="888">
                  <c:v>89.968219211556686</c:v>
                </c:pt>
                <c:pt idx="889">
                  <c:v>89.968098613261986</c:v>
                </c:pt>
                <c:pt idx="890">
                  <c:v>89.96797755862373</c:v>
                </c:pt>
                <c:pt idx="891">
                  <c:v>89.96785604592985</c:v>
                </c:pt>
                <c:pt idx="892">
                  <c:v>89.967734073462097</c:v>
                </c:pt>
                <c:pt idx="893">
                  <c:v>89.967611639495914</c:v>
                </c:pt>
                <c:pt idx="894">
                  <c:v>89.967488742300432</c:v>
                </c:pt>
                <c:pt idx="895">
                  <c:v>89.967365380138503</c:v>
                </c:pt>
                <c:pt idx="896">
                  <c:v>89.967241551266582</c:v>
                </c:pt>
                <c:pt idx="897">
                  <c:v>89.967117253934831</c:v>
                </c:pt>
                <c:pt idx="898">
                  <c:v>89.966992486386999</c:v>
                </c:pt>
                <c:pt idx="899">
                  <c:v>89.966867246860431</c:v>
                </c:pt>
                <c:pt idx="900">
                  <c:v>89.966741533586088</c:v>
                </c:pt>
                <c:pt idx="901">
                  <c:v>89.966615344788437</c:v>
                </c:pt>
                <c:pt idx="902">
                  <c:v>89.966488678685536</c:v>
                </c:pt>
                <c:pt idx="903">
                  <c:v>89.966361533488879</c:v>
                </c:pt>
                <c:pt idx="904">
                  <c:v>89.966233907403506</c:v>
                </c:pt>
                <c:pt idx="905">
                  <c:v>89.966105798627979</c:v>
                </c:pt>
                <c:pt idx="906">
                  <c:v>89.965977205354193</c:v>
                </c:pt>
                <c:pt idx="907">
                  <c:v>89.965848125767565</c:v>
                </c:pt>
                <c:pt idx="908">
                  <c:v>89.965718558046873</c:v>
                </c:pt>
                <c:pt idx="909">
                  <c:v>89.965588500364291</c:v>
                </c:pt>
                <c:pt idx="910">
                  <c:v>89.96545795088538</c:v>
                </c:pt>
                <c:pt idx="911">
                  <c:v>89.965326907768997</c:v>
                </c:pt>
                <c:pt idx="912">
                  <c:v>89.965195369167375</c:v>
                </c:pt>
                <c:pt idx="913">
                  <c:v>89.965063333226013</c:v>
                </c:pt>
                <c:pt idx="914">
                  <c:v>89.964930798083657</c:v>
                </c:pt>
                <c:pt idx="915">
                  <c:v>89.964797761872376</c:v>
                </c:pt>
                <c:pt idx="916">
                  <c:v>89.964664222717445</c:v>
                </c:pt>
                <c:pt idx="917">
                  <c:v>89.964530178737306</c:v>
                </c:pt>
                <c:pt idx="918">
                  <c:v>89.964395628043675</c:v>
                </c:pt>
                <c:pt idx="919">
                  <c:v>89.964260568741352</c:v>
                </c:pt>
                <c:pt idx="920">
                  <c:v>89.964124998928341</c:v>
                </c:pt>
                <c:pt idx="921">
                  <c:v>89.963988916695712</c:v>
                </c:pt>
                <c:pt idx="922">
                  <c:v>89.963852320127728</c:v>
                </c:pt>
                <c:pt idx="923">
                  <c:v>89.963715207301618</c:v>
                </c:pt>
                <c:pt idx="924">
                  <c:v>89.96357757628779</c:v>
                </c:pt>
                <c:pt idx="925">
                  <c:v>89.963439425149531</c:v>
                </c:pt>
                <c:pt idx="926">
                  <c:v>89.963300751943322</c:v>
                </c:pt>
                <c:pt idx="927">
                  <c:v>89.963161554718482</c:v>
                </c:pt>
                <c:pt idx="928">
                  <c:v>89.963021831517366</c:v>
                </c:pt>
                <c:pt idx="929">
                  <c:v>89.962881580375281</c:v>
                </c:pt>
                <c:pt idx="930">
                  <c:v>89.962740799320443</c:v>
                </c:pt>
                <c:pt idx="931">
                  <c:v>89.962599486373932</c:v>
                </c:pt>
                <c:pt idx="932">
                  <c:v>89.962457639549783</c:v>
                </c:pt>
                <c:pt idx="933">
                  <c:v>89.962315256854836</c:v>
                </c:pt>
                <c:pt idx="934">
                  <c:v>89.962172336288759</c:v>
                </c:pt>
                <c:pt idx="935">
                  <c:v>89.962028875844027</c:v>
                </c:pt>
                <c:pt idx="936">
                  <c:v>89.961884873505937</c:v>
                </c:pt>
                <c:pt idx="937">
                  <c:v>89.961740327252542</c:v>
                </c:pt>
                <c:pt idx="938">
                  <c:v>89.961595235054631</c:v>
                </c:pt>
                <c:pt idx="939">
                  <c:v>89.961449594875674</c:v>
                </c:pt>
                <c:pt idx="940">
                  <c:v>89.961303404671909</c:v>
                </c:pt>
                <c:pt idx="941">
                  <c:v>89.961156662392185</c:v>
                </c:pt>
                <c:pt idx="942">
                  <c:v>89.961009365978043</c:v>
                </c:pt>
                <c:pt idx="943">
                  <c:v>89.960861513363639</c:v>
                </c:pt>
                <c:pt idx="944">
                  <c:v>89.960713102475708</c:v>
                </c:pt>
                <c:pt idx="945">
                  <c:v>89.960564131233639</c:v>
                </c:pt>
                <c:pt idx="946">
                  <c:v>89.960414597549288</c:v>
                </c:pt>
                <c:pt idx="947">
                  <c:v>89.960264499327124</c:v>
                </c:pt>
                <c:pt idx="948">
                  <c:v>89.960113834464082</c:v>
                </c:pt>
                <c:pt idx="949">
                  <c:v>89.959962600849636</c:v>
                </c:pt>
                <c:pt idx="950">
                  <c:v>89.959810796365673</c:v>
                </c:pt>
                <c:pt idx="951">
                  <c:v>89.959658418886534</c:v>
                </c:pt>
                <c:pt idx="952">
                  <c:v>89.95950546627904</c:v>
                </c:pt>
                <c:pt idx="953">
                  <c:v>89.9593519364023</c:v>
                </c:pt>
                <c:pt idx="954">
                  <c:v>89.959197827107914</c:v>
                </c:pt>
                <c:pt idx="955">
                  <c:v>89.959043136239799</c:v>
                </c:pt>
                <c:pt idx="956">
                  <c:v>89.958887861634139</c:v>
                </c:pt>
                <c:pt idx="957">
                  <c:v>89.958732001119529</c:v>
                </c:pt>
                <c:pt idx="958">
                  <c:v>89.958575552516749</c:v>
                </c:pt>
                <c:pt idx="959">
                  <c:v>89.958418513638875</c:v>
                </c:pt>
                <c:pt idx="960">
                  <c:v>89.958260882291242</c:v>
                </c:pt>
                <c:pt idx="961">
                  <c:v>89.958102656271393</c:v>
                </c:pt>
                <c:pt idx="962">
                  <c:v>89.957943833368986</c:v>
                </c:pt>
                <c:pt idx="963">
                  <c:v>89.957784411365978</c:v>
                </c:pt>
                <c:pt idx="964">
                  <c:v>89.957624388036336</c:v>
                </c:pt>
                <c:pt idx="965">
                  <c:v>89.957463761146286</c:v>
                </c:pt>
                <c:pt idx="966">
                  <c:v>89.957302528453994</c:v>
                </c:pt>
                <c:pt idx="967">
                  <c:v>89.957140687709781</c:v>
                </c:pt>
                <c:pt idx="968">
                  <c:v>89.95697823665607</c:v>
                </c:pt>
                <c:pt idx="969">
                  <c:v>89.956815173027223</c:v>
                </c:pt>
                <c:pt idx="970">
                  <c:v>89.956651494549618</c:v>
                </c:pt>
                <c:pt idx="971">
                  <c:v>89.956487198941659</c:v>
                </c:pt>
                <c:pt idx="972">
                  <c:v>89.956322283913636</c:v>
                </c:pt>
                <c:pt idx="973">
                  <c:v>89.956156747167867</c:v>
                </c:pt>
                <c:pt idx="974">
                  <c:v>89.955990586398471</c:v>
                </c:pt>
                <c:pt idx="975">
                  <c:v>89.955823799291551</c:v>
                </c:pt>
                <c:pt idx="976">
                  <c:v>89.955656383525024</c:v>
                </c:pt>
                <c:pt idx="977">
                  <c:v>89.955488336768582</c:v>
                </c:pt>
                <c:pt idx="978">
                  <c:v>89.955319656683898</c:v>
                </c:pt>
                <c:pt idx="979">
                  <c:v>89.955150340924249</c:v>
                </c:pt>
                <c:pt idx="980">
                  <c:v>89.954980387134839</c:v>
                </c:pt>
                <c:pt idx="981">
                  <c:v>89.954809792952531</c:v>
                </c:pt>
                <c:pt idx="982">
                  <c:v>89.954638556005875</c:v>
                </c:pt>
                <c:pt idx="983">
                  <c:v>89.954466673915249</c:v>
                </c:pt>
                <c:pt idx="984">
                  <c:v>89.954294144292561</c:v>
                </c:pt>
                <c:pt idx="985">
                  <c:v>89.954120964741477</c:v>
                </c:pt>
                <c:pt idx="986">
                  <c:v>89.953947132857266</c:v>
                </c:pt>
                <c:pt idx="987">
                  <c:v>89.953772646226696</c:v>
                </c:pt>
                <c:pt idx="988">
                  <c:v>89.953597502428309</c:v>
                </c:pt>
                <c:pt idx="989">
                  <c:v>89.953421699032049</c:v>
                </c:pt>
                <c:pt idx="990">
                  <c:v>89.953245233599475</c:v>
                </c:pt>
                <c:pt idx="991">
                  <c:v>89.953068103683577</c:v>
                </c:pt>
                <c:pt idx="992">
                  <c:v>89.952890306828905</c:v>
                </c:pt>
                <c:pt idx="993">
                  <c:v>89.952711840571482</c:v>
                </c:pt>
                <c:pt idx="994">
                  <c:v>89.952532702438745</c:v>
                </c:pt>
                <c:pt idx="995">
                  <c:v>89.952352889949452</c:v>
                </c:pt>
                <c:pt idx="996">
                  <c:v>89.952172400613961</c:v>
                </c:pt>
                <c:pt idx="997">
                  <c:v>89.951991231933803</c:v>
                </c:pt>
                <c:pt idx="998">
                  <c:v>89.951809381401972</c:v>
                </c:pt>
                <c:pt idx="999">
                  <c:v>89.951626846502776</c:v>
                </c:pt>
                <c:pt idx="1000">
                  <c:v>89.951443624711757</c:v>
                </c:pt>
                <c:pt idx="1001">
                  <c:v>89.951259713495801</c:v>
                </c:pt>
                <c:pt idx="1002">
                  <c:v>89.951075110313042</c:v>
                </c:pt>
                <c:pt idx="1003">
                  <c:v>89.950889812612772</c:v>
                </c:pt>
                <c:pt idx="1004">
                  <c:v>89.950703817835588</c:v>
                </c:pt>
                <c:pt idx="1005">
                  <c:v>89.950517123413235</c:v>
                </c:pt>
                <c:pt idx="1006">
                  <c:v>89.950329726768601</c:v>
                </c:pt>
                <c:pt idx="1007">
                  <c:v>89.950141625315709</c:v>
                </c:pt>
                <c:pt idx="1008">
                  <c:v>89.949952816459728</c:v>
                </c:pt>
                <c:pt idx="1009">
                  <c:v>89.949763297596959</c:v>
                </c:pt>
                <c:pt idx="1010">
                  <c:v>89.949573066114624</c:v>
                </c:pt>
                <c:pt idx="1011">
                  <c:v>89.94938211939116</c:v>
                </c:pt>
                <c:pt idx="1012">
                  <c:v>89.949190454795925</c:v>
                </c:pt>
                <c:pt idx="1013">
                  <c:v>89.948998069689296</c:v>
                </c:pt>
                <c:pt idx="1014">
                  <c:v>89.948804961422653</c:v>
                </c:pt>
                <c:pt idx="1015">
                  <c:v>89.948611127338324</c:v>
                </c:pt>
                <c:pt idx="1016">
                  <c:v>89.948416564769573</c:v>
                </c:pt>
                <c:pt idx="1017">
                  <c:v>89.948221271040552</c:v>
                </c:pt>
                <c:pt idx="1018">
                  <c:v>89.948025243466276</c:v>
                </c:pt>
                <c:pt idx="1019">
                  <c:v>89.94782847935268</c:v>
                </c:pt>
                <c:pt idx="1020">
                  <c:v>89.947630975996574</c:v>
                </c:pt>
                <c:pt idx="1021">
                  <c:v>89.947432730685449</c:v>
                </c:pt>
                <c:pt idx="1022">
                  <c:v>89.94723374069774</c:v>
                </c:pt>
                <c:pt idx="1023">
                  <c:v>89.947034003302576</c:v>
                </c:pt>
                <c:pt idx="1024">
                  <c:v>89.946833515759849</c:v>
                </c:pt>
                <c:pt idx="1025">
                  <c:v>89.946632275320184</c:v>
                </c:pt>
                <c:pt idx="1026">
                  <c:v>89.946430279224941</c:v>
                </c:pt>
                <c:pt idx="1027">
                  <c:v>89.946227524706103</c:v>
                </c:pt>
                <c:pt idx="1028">
                  <c:v>89.946024008986413</c:v>
                </c:pt>
                <c:pt idx="1029">
                  <c:v>89.945819729279165</c:v>
                </c:pt>
                <c:pt idx="1030">
                  <c:v>89.945614682788275</c:v>
                </c:pt>
                <c:pt idx="1031">
                  <c:v>89.945408866708362</c:v>
                </c:pt>
                <c:pt idx="1032">
                  <c:v>89.945202278224471</c:v>
                </c:pt>
                <c:pt idx="1033">
                  <c:v>89.94499491451235</c:v>
                </c:pt>
                <c:pt idx="1034">
                  <c:v>89.944786772738155</c:v>
                </c:pt>
                <c:pt idx="1035">
                  <c:v>89.944577850058579</c:v>
                </c:pt>
                <c:pt idx="1036">
                  <c:v>89.944368143620935</c:v>
                </c:pt>
                <c:pt idx="1037">
                  <c:v>89.944157650562815</c:v>
                </c:pt>
                <c:pt idx="1038">
                  <c:v>89.943946368012362</c:v>
                </c:pt>
                <c:pt idx="1039">
                  <c:v>89.943734293088127</c:v>
                </c:pt>
                <c:pt idx="1040">
                  <c:v>89.943521422899067</c:v>
                </c:pt>
                <c:pt idx="1041">
                  <c:v>89.94330775454452</c:v>
                </c:pt>
                <c:pt idx="1042">
                  <c:v>89.943093285114145</c:v>
                </c:pt>
                <c:pt idx="1043">
                  <c:v>89.942878011688052</c:v>
                </c:pt>
                <c:pt idx="1044">
                  <c:v>89.942661931336588</c:v>
                </c:pt>
                <c:pt idx="1045">
                  <c:v>89.942445041120379</c:v>
                </c:pt>
                <c:pt idx="1046">
                  <c:v>89.942227338090404</c:v>
                </c:pt>
                <c:pt idx="1047">
                  <c:v>89.942008819287835</c:v>
                </c:pt>
                <c:pt idx="1048">
                  <c:v>89.941789481744124</c:v>
                </c:pt>
                <c:pt idx="1049">
                  <c:v>89.94156932248093</c:v>
                </c:pt>
                <c:pt idx="1050">
                  <c:v>89.941348338510124</c:v>
                </c:pt>
                <c:pt idx="1051">
                  <c:v>89.941126526833756</c:v>
                </c:pt>
                <c:pt idx="1052">
                  <c:v>89.940903884443955</c:v>
                </c:pt>
                <c:pt idx="1053">
                  <c:v>89.940680408323132</c:v>
                </c:pt>
                <c:pt idx="1054">
                  <c:v>89.940456095443736</c:v>
                </c:pt>
                <c:pt idx="1055">
                  <c:v>89.940230942768267</c:v>
                </c:pt>
                <c:pt idx="1056">
                  <c:v>89.940004947249392</c:v>
                </c:pt>
                <c:pt idx="1057">
                  <c:v>89.939778105829816</c:v>
                </c:pt>
                <c:pt idx="1058">
                  <c:v>89.939550415442284</c:v>
                </c:pt>
                <c:pt idx="1059">
                  <c:v>89.939321873009519</c:v>
                </c:pt>
                <c:pt idx="1060">
                  <c:v>89.939092475444355</c:v>
                </c:pt>
                <c:pt idx="1061">
                  <c:v>89.938862219649508</c:v>
                </c:pt>
                <c:pt idx="1062">
                  <c:v>89.938631102517704</c:v>
                </c:pt>
                <c:pt idx="1063">
                  <c:v>89.938399120931592</c:v>
                </c:pt>
                <c:pt idx="1064">
                  <c:v>89.938166271763819</c:v>
                </c:pt>
                <c:pt idx="1065">
                  <c:v>89.937932551876912</c:v>
                </c:pt>
                <c:pt idx="1066">
                  <c:v>89.937697958123167</c:v>
                </c:pt>
                <c:pt idx="1067">
                  <c:v>89.93746248734503</c:v>
                </c:pt>
                <c:pt idx="1068">
                  <c:v>89.937226136374562</c:v>
                </c:pt>
                <c:pt idx="1069">
                  <c:v>89.936988902033747</c:v>
                </c:pt>
                <c:pt idx="1070">
                  <c:v>89.93675078113445</c:v>
                </c:pt>
                <c:pt idx="1071">
                  <c:v>89.936511770478276</c:v>
                </c:pt>
                <c:pt idx="1072">
                  <c:v>89.936271866856615</c:v>
                </c:pt>
                <c:pt idx="1073">
                  <c:v>89.936031067050735</c:v>
                </c:pt>
                <c:pt idx="1074">
                  <c:v>89.935789367831461</c:v>
                </c:pt>
                <c:pt idx="1075">
                  <c:v>89.935546765959614</c:v>
                </c:pt>
                <c:pt idx="1076">
                  <c:v>89.935303258185513</c:v>
                </c:pt>
                <c:pt idx="1077">
                  <c:v>89.935058841249358</c:v>
                </c:pt>
                <c:pt idx="1078">
                  <c:v>89.934813511880975</c:v>
                </c:pt>
                <c:pt idx="1079">
                  <c:v>89.934567266799803</c:v>
                </c:pt>
                <c:pt idx="1080">
                  <c:v>89.934320102715077</c:v>
                </c:pt>
                <c:pt idx="1081">
                  <c:v>89.93407201632553</c:v>
                </c:pt>
                <c:pt idx="1082">
                  <c:v>89.933823004319706</c:v>
                </c:pt>
                <c:pt idx="1083">
                  <c:v>89.933573063375633</c:v>
                </c:pt>
                <c:pt idx="1084">
                  <c:v>89.933322190160993</c:v>
                </c:pt>
                <c:pt idx="1085">
                  <c:v>89.933070381333025</c:v>
                </c:pt>
                <c:pt idx="1086">
                  <c:v>89.932817633538576</c:v>
                </c:pt>
                <c:pt idx="1087">
                  <c:v>89.93256394341411</c:v>
                </c:pt>
                <c:pt idx="1088">
                  <c:v>89.932309307585484</c:v>
                </c:pt>
                <c:pt idx="1089">
                  <c:v>89.9320537226683</c:v>
                </c:pt>
                <c:pt idx="1090">
                  <c:v>89.931797185267499</c:v>
                </c:pt>
                <c:pt idx="1091">
                  <c:v>89.931539691977605</c:v>
                </c:pt>
                <c:pt idx="1092">
                  <c:v>89.931281239382685</c:v>
                </c:pt>
                <c:pt idx="1093">
                  <c:v>89.931021824056231</c:v>
                </c:pt>
                <c:pt idx="1094">
                  <c:v>89.930761442561234</c:v>
                </c:pt>
                <c:pt idx="1095">
                  <c:v>89.930500091450156</c:v>
                </c:pt>
                <c:pt idx="1096">
                  <c:v>89.930237767264828</c:v>
                </c:pt>
                <c:pt idx="1097">
                  <c:v>89.929974466536706</c:v>
                </c:pt>
                <c:pt idx="1098">
                  <c:v>89.929710185786462</c:v>
                </c:pt>
                <c:pt idx="1099">
                  <c:v>89.92944492152435</c:v>
                </c:pt>
                <c:pt idx="1100">
                  <c:v>89.929178670249954</c:v>
                </c:pt>
                <c:pt idx="1101">
                  <c:v>89.928911428452253</c:v>
                </c:pt>
                <c:pt idx="1102">
                  <c:v>89.928643192609655</c:v>
                </c:pt>
                <c:pt idx="1103">
                  <c:v>89.928373959189926</c:v>
                </c:pt>
                <c:pt idx="1104">
                  <c:v>89.928103724650171</c:v>
                </c:pt>
                <c:pt idx="1105">
                  <c:v>89.927832485436994</c:v>
                </c:pt>
                <c:pt idx="1106">
                  <c:v>89.927560237986114</c:v>
                </c:pt>
                <c:pt idx="1107">
                  <c:v>89.927286978722819</c:v>
                </c:pt>
                <c:pt idx="1108">
                  <c:v>89.927012704061653</c:v>
                </c:pt>
                <c:pt idx="1109">
                  <c:v>89.926737410406488</c:v>
                </c:pt>
                <c:pt idx="1110">
                  <c:v>89.926461094150511</c:v>
                </c:pt>
                <c:pt idx="1111">
                  <c:v>89.92618375167622</c:v>
                </c:pt>
                <c:pt idx="1112">
                  <c:v>89.92590537935547</c:v>
                </c:pt>
                <c:pt idx="1113">
                  <c:v>89.925625973549387</c:v>
                </c:pt>
                <c:pt idx="1114">
                  <c:v>89.925345530608396</c:v>
                </c:pt>
                <c:pt idx="1115">
                  <c:v>89.925064046872265</c:v>
                </c:pt>
                <c:pt idx="1116">
                  <c:v>89.92478151866996</c:v>
                </c:pt>
                <c:pt idx="1117">
                  <c:v>89.924497942319817</c:v>
                </c:pt>
                <c:pt idx="1118">
                  <c:v>89.924213314129446</c:v>
                </c:pt>
                <c:pt idx="1119">
                  <c:v>89.923927630395696</c:v>
                </c:pt>
                <c:pt idx="1120">
                  <c:v>89.923640887404659</c:v>
                </c:pt>
                <c:pt idx="1121">
                  <c:v>89.923353081431841</c:v>
                </c:pt>
                <c:pt idx="1122">
                  <c:v>89.923064208741906</c:v>
                </c:pt>
                <c:pt idx="1123">
                  <c:v>89.922774265588743</c:v>
                </c:pt>
                <c:pt idx="1124">
                  <c:v>89.922483248215642</c:v>
                </c:pt>
                <c:pt idx="1125">
                  <c:v>89.922191152855063</c:v>
                </c:pt>
                <c:pt idx="1126">
                  <c:v>89.921897975728797</c:v>
                </c:pt>
                <c:pt idx="1127">
                  <c:v>89.921603713047801</c:v>
                </c:pt>
                <c:pt idx="1128">
                  <c:v>89.921308361012393</c:v>
                </c:pt>
                <c:pt idx="1129">
                  <c:v>89.92101191581213</c:v>
                </c:pt>
                <c:pt idx="1130">
                  <c:v>89.920714373625813</c:v>
                </c:pt>
                <c:pt idx="1131">
                  <c:v>89.920415730621556</c:v>
                </c:pt>
                <c:pt idx="1132">
                  <c:v>89.920115982956702</c:v>
                </c:pt>
                <c:pt idx="1133">
                  <c:v>89.919815126777848</c:v>
                </c:pt>
                <c:pt idx="1134">
                  <c:v>89.919513158220965</c:v>
                </c:pt>
                <c:pt idx="1135">
                  <c:v>89.919210073411236</c:v>
                </c:pt>
                <c:pt idx="1136">
                  <c:v>89.918905868463114</c:v>
                </c:pt>
                <c:pt idx="1137">
                  <c:v>89.918600539480366</c:v>
                </c:pt>
                <c:pt idx="1138">
                  <c:v>89.918294082556088</c:v>
                </c:pt>
                <c:pt idx="1139">
                  <c:v>89.917986493772617</c:v>
                </c:pt>
                <c:pt idx="1140">
                  <c:v>89.91767776920166</c:v>
                </c:pt>
                <c:pt idx="1141">
                  <c:v>89.917367904904182</c:v>
                </c:pt>
                <c:pt idx="1142">
                  <c:v>89.917056896930532</c:v>
                </c:pt>
                <c:pt idx="1143">
                  <c:v>89.916744741320244</c:v>
                </c:pt>
                <c:pt idx="1144">
                  <c:v>89.916431434102435</c:v>
                </c:pt>
                <c:pt idx="1145">
                  <c:v>89.916116971295352</c:v>
                </c:pt>
                <c:pt idx="1146">
                  <c:v>89.915801348906726</c:v>
                </c:pt>
                <c:pt idx="1147">
                  <c:v>89.915484562933557</c:v>
                </c:pt>
                <c:pt idx="1148">
                  <c:v>89.915166609362345</c:v>
                </c:pt>
                <c:pt idx="1149">
                  <c:v>89.914847484168888</c:v>
                </c:pt>
                <c:pt idx="1150">
                  <c:v>89.914527183318413</c:v>
                </c:pt>
                <c:pt idx="1151">
                  <c:v>89.914205702765585</c:v>
                </c:pt>
                <c:pt idx="1152">
                  <c:v>89.913883038454458</c:v>
                </c:pt>
                <c:pt idx="1153">
                  <c:v>89.913559186318608</c:v>
                </c:pt>
                <c:pt idx="1154">
                  <c:v>89.913234142280871</c:v>
                </c:pt>
                <c:pt idx="1155">
                  <c:v>89.912907902253892</c:v>
                </c:pt>
                <c:pt idx="1156">
                  <c:v>89.912580462139516</c:v>
                </c:pt>
                <c:pt idx="1157">
                  <c:v>89.912251817829244</c:v>
                </c:pt>
                <c:pt idx="1158">
                  <c:v>89.91192196520403</c:v>
                </c:pt>
                <c:pt idx="1159">
                  <c:v>89.911590900134428</c:v>
                </c:pt>
                <c:pt idx="1160">
                  <c:v>89.911258618480488</c:v>
                </c:pt>
                <c:pt idx="1161">
                  <c:v>89.910925116091875</c:v>
                </c:pt>
                <c:pt idx="1162">
                  <c:v>89.910590388807918</c:v>
                </c:pt>
                <c:pt idx="1163">
                  <c:v>89.910254432457521</c:v>
                </c:pt>
                <c:pt idx="1164">
                  <c:v>89.909917242859208</c:v>
                </c:pt>
                <c:pt idx="1165">
                  <c:v>89.909578815821177</c:v>
                </c:pt>
                <c:pt idx="1166">
                  <c:v>89.90923914714142</c:v>
                </c:pt>
                <c:pt idx="1167">
                  <c:v>89.908898232607513</c:v>
                </c:pt>
                <c:pt idx="1168">
                  <c:v>89.908556067996841</c:v>
                </c:pt>
                <c:pt idx="1169">
                  <c:v>89.908212649076546</c:v>
                </c:pt>
                <c:pt idx="1170">
                  <c:v>89.907867971603551</c:v>
                </c:pt>
                <c:pt idx="1171">
                  <c:v>89.907522031324717</c:v>
                </c:pt>
                <c:pt idx="1172">
                  <c:v>89.907174823976575</c:v>
                </c:pt>
                <c:pt idx="1173">
                  <c:v>89.906826345285666</c:v>
                </c:pt>
                <c:pt idx="1174">
                  <c:v>89.906476590968353</c:v>
                </c:pt>
                <c:pt idx="1175">
                  <c:v>89.906125556731126</c:v>
                </c:pt>
                <c:pt idx="1176">
                  <c:v>89.9057732382702</c:v>
                </c:pt>
                <c:pt idx="1177">
                  <c:v>89.905419631271997</c:v>
                </c:pt>
                <c:pt idx="1178">
                  <c:v>89.905064731412878</c:v>
                </c:pt>
                <c:pt idx="1179">
                  <c:v>89.904708534359315</c:v>
                </c:pt>
                <c:pt idx="1180">
                  <c:v>89.904351035767874</c:v>
                </c:pt>
                <c:pt idx="1181">
                  <c:v>89.903992231285358</c:v>
                </c:pt>
                <c:pt idx="1182">
                  <c:v>89.90363211654865</c:v>
                </c:pt>
                <c:pt idx="1183">
                  <c:v>89.903270687184886</c:v>
                </c:pt>
                <c:pt idx="1184">
                  <c:v>89.902907938811509</c:v>
                </c:pt>
                <c:pt idx="1185">
                  <c:v>89.902543867036215</c:v>
                </c:pt>
                <c:pt idx="1186">
                  <c:v>89.90217846745719</c:v>
                </c:pt>
                <c:pt idx="1187">
                  <c:v>89.901811735662761</c:v>
                </c:pt>
                <c:pt idx="1188">
                  <c:v>89.901443667231959</c:v>
                </c:pt>
                <c:pt idx="1189">
                  <c:v>89.901074257734109</c:v>
                </c:pt>
                <c:pt idx="1190">
                  <c:v>89.900703502729186</c:v>
                </c:pt>
                <c:pt idx="1191">
                  <c:v>89.900331397767602</c:v>
                </c:pt>
                <c:pt idx="1192">
                  <c:v>89.899957938390557</c:v>
                </c:pt>
                <c:pt idx="1193">
                  <c:v>89.899583120129833</c:v>
                </c:pt>
                <c:pt idx="1194">
                  <c:v>89.899206938507916</c:v>
                </c:pt>
                <c:pt idx="1195">
                  <c:v>89.898829389038127</c:v>
                </c:pt>
                <c:pt idx="1196">
                  <c:v>89.898450467224507</c:v>
                </c:pt>
                <c:pt idx="1197">
                  <c:v>89.898070168562228</c:v>
                </c:pt>
                <c:pt idx="1198">
                  <c:v>89.897688488537113</c:v>
                </c:pt>
                <c:pt idx="1199">
                  <c:v>89.897305422626061</c:v>
                </c:pt>
                <c:pt idx="1200">
                  <c:v>89.896920966297216</c:v>
                </c:pt>
                <c:pt idx="1201">
                  <c:v>89.896535115009499</c:v>
                </c:pt>
                <c:pt idx="1202">
                  <c:v>89.89614786421329</c:v>
                </c:pt>
                <c:pt idx="1203">
                  <c:v>89.895759209350061</c:v>
                </c:pt>
                <c:pt idx="1204">
                  <c:v>89.895369145852598</c:v>
                </c:pt>
                <c:pt idx="1205">
                  <c:v>89.894977669145078</c:v>
                </c:pt>
                <c:pt idx="1206">
                  <c:v>89.894584774643064</c:v>
                </c:pt>
                <c:pt idx="1207">
                  <c:v>89.894190457753638</c:v>
                </c:pt>
                <c:pt idx="1208">
                  <c:v>89.893794713875451</c:v>
                </c:pt>
                <c:pt idx="1209">
                  <c:v>89.893397538398744</c:v>
                </c:pt>
                <c:pt idx="1210">
                  <c:v>89.892998926705502</c:v>
                </c:pt>
                <c:pt idx="1211">
                  <c:v>89.892598874169408</c:v>
                </c:pt>
                <c:pt idx="1212">
                  <c:v>89.892197376156062</c:v>
                </c:pt>
                <c:pt idx="1213">
                  <c:v>89.891794428023047</c:v>
                </c:pt>
                <c:pt idx="1214">
                  <c:v>89.891390025119776</c:v>
                </c:pt>
                <c:pt idx="1215">
                  <c:v>89.890984162787845</c:v>
                </c:pt>
                <c:pt idx="1216">
                  <c:v>89.890576836361006</c:v>
                </c:pt>
                <c:pt idx="1217">
                  <c:v>89.890168041165239</c:v>
                </c:pt>
                <c:pt idx="1218">
                  <c:v>89.889757772518777</c:v>
                </c:pt>
                <c:pt idx="1219">
                  <c:v>89.88934602573238</c:v>
                </c:pt>
                <c:pt idx="1220">
                  <c:v>89.888932796109216</c:v>
                </c:pt>
                <c:pt idx="1221">
                  <c:v>89.888518078945069</c:v>
                </c:pt>
                <c:pt idx="1222">
                  <c:v>89.888101869528327</c:v>
                </c:pt>
                <c:pt idx="1223">
                  <c:v>89.887684163140193</c:v>
                </c:pt>
                <c:pt idx="1224">
                  <c:v>89.887264955054761</c:v>
                </c:pt>
                <c:pt idx="1225">
                  <c:v>89.88684424053892</c:v>
                </c:pt>
                <c:pt idx="1226">
                  <c:v>89.886422014852755</c:v>
                </c:pt>
                <c:pt idx="1227">
                  <c:v>89.885998273249413</c:v>
                </c:pt>
                <c:pt idx="1228">
                  <c:v>89.885573010975293</c:v>
                </c:pt>
                <c:pt idx="1229">
                  <c:v>89.885146223270127</c:v>
                </c:pt>
                <c:pt idx="1230">
                  <c:v>89.884717905367097</c:v>
                </c:pt>
                <c:pt idx="1231">
                  <c:v>89.884288052492963</c:v>
                </c:pt>
                <c:pt idx="1232">
                  <c:v>89.883856659868016</c:v>
                </c:pt>
                <c:pt idx="1233">
                  <c:v>89.88342372270651</c:v>
                </c:pt>
                <c:pt idx="1234">
                  <c:v>89.882989236216318</c:v>
                </c:pt>
                <c:pt idx="1235">
                  <c:v>89.882553195599513</c:v>
                </c:pt>
                <c:pt idx="1236">
                  <c:v>89.882115596052188</c:v>
                </c:pt>
                <c:pt idx="1237">
                  <c:v>89.881676432764593</c:v>
                </c:pt>
                <c:pt idx="1238">
                  <c:v>89.881235700921408</c:v>
                </c:pt>
                <c:pt idx="1239">
                  <c:v>89.880793395701673</c:v>
                </c:pt>
                <c:pt idx="1240">
                  <c:v>89.880349512279039</c:v>
                </c:pt>
                <c:pt idx="1241">
                  <c:v>89.879904045821945</c:v>
                </c:pt>
                <c:pt idx="1242">
                  <c:v>89.87945699149347</c:v>
                </c:pt>
                <c:pt idx="1243">
                  <c:v>89.879008344451748</c:v>
                </c:pt>
                <c:pt idx="1244">
                  <c:v>89.878558099850068</c:v>
                </c:pt>
                <c:pt idx="1245">
                  <c:v>89.878106252836787</c:v>
                </c:pt>
                <c:pt idx="1246">
                  <c:v>89.877652798555644</c:v>
                </c:pt>
                <c:pt idx="1247">
                  <c:v>89.877197732146072</c:v>
                </c:pt>
                <c:pt idx="1248">
                  <c:v>89.876741048742801</c:v>
                </c:pt>
                <c:pt idx="1249">
                  <c:v>89.87628274347648</c:v>
                </c:pt>
                <c:pt idx="1250">
                  <c:v>89.875822811473739</c:v>
                </c:pt>
                <c:pt idx="1251">
                  <c:v>89.875361247857171</c:v>
                </c:pt>
                <c:pt idx="1252">
                  <c:v>89.874898047745617</c:v>
                </c:pt>
                <c:pt idx="1253">
                  <c:v>89.874433206254267</c:v>
                </c:pt>
                <c:pt idx="1254">
                  <c:v>89.873966718494785</c:v>
                </c:pt>
                <c:pt idx="1255">
                  <c:v>89.873498579575497</c:v>
                </c:pt>
                <c:pt idx="1256">
                  <c:v>89.873028784601615</c:v>
                </c:pt>
                <c:pt idx="1257">
                  <c:v>89.872557328675356</c:v>
                </c:pt>
                <c:pt idx="1258">
                  <c:v>89.87208420689592</c:v>
                </c:pt>
                <c:pt idx="1259">
                  <c:v>89.871609414360037</c:v>
                </c:pt>
                <c:pt idx="1260">
                  <c:v>89.87113294616168</c:v>
                </c:pt>
                <c:pt idx="1261">
                  <c:v>89.870654797392703</c:v>
                </c:pt>
                <c:pt idx="1262">
                  <c:v>89.870174963142631</c:v>
                </c:pt>
                <c:pt idx="1263">
                  <c:v>89.869693438499013</c:v>
                </c:pt>
                <c:pt idx="1264">
                  <c:v>89.869210218547593</c:v>
                </c:pt>
                <c:pt idx="1265">
                  <c:v>89.868725298372553</c:v>
                </c:pt>
                <c:pt idx="1266">
                  <c:v>89.868238673056496</c:v>
                </c:pt>
                <c:pt idx="1267">
                  <c:v>89.867750337680746</c:v>
                </c:pt>
                <c:pt idx="1268">
                  <c:v>89.867260287325749</c:v>
                </c:pt>
                <c:pt idx="1269">
                  <c:v>89.866768517070781</c:v>
                </c:pt>
                <c:pt idx="1270">
                  <c:v>89.866275021994696</c:v>
                </c:pt>
                <c:pt idx="1271">
                  <c:v>89.865779797175577</c:v>
                </c:pt>
                <c:pt idx="1272">
                  <c:v>89.865282837691481</c:v>
                </c:pt>
                <c:pt idx="1273">
                  <c:v>89.864784138620223</c:v>
                </c:pt>
                <c:pt idx="1274">
                  <c:v>89.864283695039802</c:v>
                </c:pt>
                <c:pt idx="1275">
                  <c:v>89.863781502028488</c:v>
                </c:pt>
                <c:pt idx="1276">
                  <c:v>89.863277554665146</c:v>
                </c:pt>
                <c:pt idx="1277">
                  <c:v>89.862771848029439</c:v>
                </c:pt>
                <c:pt idx="1278">
                  <c:v>89.862264377201853</c:v>
                </c:pt>
                <c:pt idx="1279">
                  <c:v>89.861755137264268</c:v>
                </c:pt>
                <c:pt idx="1280">
                  <c:v>89.86124412329994</c:v>
                </c:pt>
                <c:pt idx="1281">
                  <c:v>89.86073133039379</c:v>
                </c:pt>
                <c:pt idx="1282">
                  <c:v>89.8602167536324</c:v>
                </c:pt>
                <c:pt idx="1283">
                  <c:v>89.85970038810494</c:v>
                </c:pt>
                <c:pt idx="1284">
                  <c:v>89.859182228902554</c:v>
                </c:pt>
                <c:pt idx="1285">
                  <c:v>89.858662271119215</c:v>
                </c:pt>
                <c:pt idx="1286">
                  <c:v>89.858140509851651</c:v>
                </c:pt>
                <c:pt idx="1287">
                  <c:v>89.857616940199705</c:v>
                </c:pt>
                <c:pt idx="1288">
                  <c:v>89.857091557266642</c:v>
                </c:pt>
                <c:pt idx="1289">
                  <c:v>89.856564356159396</c:v>
                </c:pt>
                <c:pt idx="1290">
                  <c:v>89.856035331988565</c:v>
                </c:pt>
                <c:pt idx="1291">
                  <c:v>89.855504479869182</c:v>
                </c:pt>
                <c:pt idx="1292">
                  <c:v>89.854971794920473</c:v>
                </c:pt>
                <c:pt idx="1293">
                  <c:v>89.854437272266466</c:v>
                </c:pt>
                <c:pt idx="1294">
                  <c:v>89.853900907036163</c:v>
                </c:pt>
                <c:pt idx="1295">
                  <c:v>89.853362694363668</c:v>
                </c:pt>
                <c:pt idx="1296">
                  <c:v>89.852822629388797</c:v>
                </c:pt>
                <c:pt idx="1297">
                  <c:v>89.85228070725708</c:v>
                </c:pt>
                <c:pt idx="1298">
                  <c:v>89.851736923120143</c:v>
                </c:pt>
                <c:pt idx="1299">
                  <c:v>89.85119127213612</c:v>
                </c:pt>
                <c:pt idx="1300">
                  <c:v>89.850643749469739</c:v>
                </c:pt>
                <c:pt idx="1301">
                  <c:v>89.850094350292792</c:v>
                </c:pt>
                <c:pt idx="1302">
                  <c:v>89.849543069784403</c:v>
                </c:pt>
                <c:pt idx="1303">
                  <c:v>89.848989903131212</c:v>
                </c:pt>
                <c:pt idx="1304">
                  <c:v>89.848434845527919</c:v>
                </c:pt>
                <c:pt idx="1305">
                  <c:v>89.847877892177507</c:v>
                </c:pt>
                <c:pt idx="1306">
                  <c:v>89.847319038291516</c:v>
                </c:pt>
                <c:pt idx="1307">
                  <c:v>89.846758279090338</c:v>
                </c:pt>
                <c:pt idx="1308">
                  <c:v>89.846195609803672</c:v>
                </c:pt>
                <c:pt idx="1309">
                  <c:v>89.845631025670897</c:v>
                </c:pt>
                <c:pt idx="1310">
                  <c:v>89.845064521941211</c:v>
                </c:pt>
                <c:pt idx="1311">
                  <c:v>89.844496093874142</c:v>
                </c:pt>
                <c:pt idx="1312">
                  <c:v>89.843925736739848</c:v>
                </c:pt>
                <c:pt idx="1313">
                  <c:v>89.843353445819531</c:v>
                </c:pt>
                <c:pt idx="1314">
                  <c:v>89.842779216405674</c:v>
                </c:pt>
                <c:pt idx="1315">
                  <c:v>89.842203043802613</c:v>
                </c:pt>
                <c:pt idx="1316">
                  <c:v>89.841624923326634</c:v>
                </c:pt>
                <c:pt idx="1317">
                  <c:v>89.841044850306574</c:v>
                </c:pt>
                <c:pt idx="1318">
                  <c:v>89.840462820084142</c:v>
                </c:pt>
                <c:pt idx="1319">
                  <c:v>89.839878828014264</c:v>
                </c:pt>
                <c:pt idx="1320">
                  <c:v>89.839292869465467</c:v>
                </c:pt>
                <c:pt idx="1321">
                  <c:v>89.838704939820445</c:v>
                </c:pt>
                <c:pt idx="1322">
                  <c:v>89.838115034476161</c:v>
                </c:pt>
                <c:pt idx="1323">
                  <c:v>89.837523148844539</c:v>
                </c:pt>
                <c:pt idx="1324">
                  <c:v>89.836929278352727</c:v>
                </c:pt>
                <c:pt idx="1325">
                  <c:v>89.836333418443473</c:v>
                </c:pt>
                <c:pt idx="1326">
                  <c:v>89.835735564575799</c:v>
                </c:pt>
                <c:pt idx="1327">
                  <c:v>89.835135712225053</c:v>
                </c:pt>
                <c:pt idx="1328">
                  <c:v>89.83453385688378</c:v>
                </c:pt>
                <c:pt idx="1329">
                  <c:v>89.83392999406172</c:v>
                </c:pt>
                <c:pt idx="1330">
                  <c:v>89.833324119286544</c:v>
                </c:pt>
                <c:pt idx="1331">
                  <c:v>89.832716228104204</c:v>
                </c:pt>
                <c:pt idx="1332">
                  <c:v>89.832106316079475</c:v>
                </c:pt>
                <c:pt idx="1333">
                  <c:v>89.831494378796322</c:v>
                </c:pt>
                <c:pt idx="1334">
                  <c:v>89.830880411858445</c:v>
                </c:pt>
                <c:pt idx="1335">
                  <c:v>89.83026441088964</c:v>
                </c:pt>
                <c:pt idx="1336">
                  <c:v>89.82964637153438</c:v>
                </c:pt>
                <c:pt idx="1337">
                  <c:v>89.829026289458326</c:v>
                </c:pt>
                <c:pt idx="1338">
                  <c:v>89.828404160348782</c:v>
                </c:pt>
                <c:pt idx="1339">
                  <c:v>89.827779979915121</c:v>
                </c:pt>
                <c:pt idx="1340">
                  <c:v>89.827153743889355</c:v>
                </c:pt>
                <c:pt idx="1341">
                  <c:v>89.826525448026757</c:v>
                </c:pt>
                <c:pt idx="1342">
                  <c:v>89.825895088106236</c:v>
                </c:pt>
                <c:pt idx="1343">
                  <c:v>89.825262659930814</c:v>
                </c:pt>
                <c:pt idx="1344">
                  <c:v>89.824628159328427</c:v>
                </c:pt>
                <c:pt idx="1345">
                  <c:v>89.823991582152047</c:v>
                </c:pt>
                <c:pt idx="1346">
                  <c:v>89.823352924280783</c:v>
                </c:pt>
                <c:pt idx="1347">
                  <c:v>89.822712181619806</c:v>
                </c:pt>
                <c:pt idx="1348">
                  <c:v>89.822069350101501</c:v>
                </c:pt>
                <c:pt idx="1349">
                  <c:v>89.821424425685535</c:v>
                </c:pt>
                <c:pt idx="1350">
                  <c:v>89.820777404359788</c:v>
                </c:pt>
                <c:pt idx="1351">
                  <c:v>89.8201282821408</c:v>
                </c:pt>
                <c:pt idx="1352">
                  <c:v>89.81947705507433</c:v>
                </c:pt>
                <c:pt idx="1353">
                  <c:v>89.818823719235965</c:v>
                </c:pt>
                <c:pt idx="1354">
                  <c:v>89.818168270731746</c:v>
                </c:pt>
                <c:pt idx="1355">
                  <c:v>89.817510705698879</c:v>
                </c:pt>
                <c:pt idx="1356">
                  <c:v>89.816851020306117</c:v>
                </c:pt>
                <c:pt idx="1357">
                  <c:v>89.816189210754601</c:v>
                </c:pt>
                <c:pt idx="1358">
                  <c:v>89.815525273278396</c:v>
                </c:pt>
                <c:pt idx="1359">
                  <c:v>89.814859204145179</c:v>
                </c:pt>
                <c:pt idx="1360">
                  <c:v>89.814190999656802</c:v>
                </c:pt>
                <c:pt idx="1361">
                  <c:v>89.813520656150089</c:v>
                </c:pt>
                <c:pt idx="1362">
                  <c:v>89.812848169997253</c:v>
                </c:pt>
                <c:pt idx="1363">
                  <c:v>89.812173537607052</c:v>
                </c:pt>
                <c:pt idx="1364">
                  <c:v>89.811496755424884</c:v>
                </c:pt>
                <c:pt idx="1365">
                  <c:v>89.810817819933789</c:v>
                </c:pt>
                <c:pt idx="1366">
                  <c:v>89.810136727655205</c:v>
                </c:pt>
                <c:pt idx="1367">
                  <c:v>89.809453475149567</c:v>
                </c:pt>
                <c:pt idx="1368">
                  <c:v>89.808768059016955</c:v>
                </c:pt>
                <c:pt idx="1369">
                  <c:v>89.808080475898052</c:v>
                </c:pt>
                <c:pt idx="1370">
                  <c:v>89.807390722474551</c:v>
                </c:pt>
                <c:pt idx="1371">
                  <c:v>89.806698795470169</c:v>
                </c:pt>
                <c:pt idx="1372">
                  <c:v>89.806004691651211</c:v>
                </c:pt>
                <c:pt idx="1373">
                  <c:v>89.805308407827624</c:v>
                </c:pt>
                <c:pt idx="1374">
                  <c:v>89.804609940853382</c:v>
                </c:pt>
                <c:pt idx="1375">
                  <c:v>89.803909287627476</c:v>
                </c:pt>
                <c:pt idx="1376">
                  <c:v>89.803206445094744</c:v>
                </c:pt>
                <c:pt idx="1377">
                  <c:v>89.802501410246421</c:v>
                </c:pt>
                <c:pt idx="1378">
                  <c:v>89.801794180121377</c:v>
                </c:pt>
                <c:pt idx="1379">
                  <c:v>89.801084751806428</c:v>
                </c:pt>
                <c:pt idx="1380">
                  <c:v>89.800373122437662</c:v>
                </c:pt>
                <c:pt idx="1381">
                  <c:v>89.799659289200733</c:v>
                </c:pt>
                <c:pt idx="1382">
                  <c:v>89.798943249332211</c:v>
                </c:pt>
                <c:pt idx="1383">
                  <c:v>89.798225000120254</c:v>
                </c:pt>
                <c:pt idx="1384">
                  <c:v>89.797504538905187</c:v>
                </c:pt>
                <c:pt idx="1385">
                  <c:v>89.796781863080909</c:v>
                </c:pt>
                <c:pt idx="1386">
                  <c:v>89.796056970095236</c:v>
                </c:pt>
                <c:pt idx="1387">
                  <c:v>89.795329857451449</c:v>
                </c:pt>
                <c:pt idx="1388">
                  <c:v>89.794600522708379</c:v>
                </c:pt>
                <c:pt idx="1389">
                  <c:v>89.793868963482069</c:v>
                </c:pt>
                <c:pt idx="1390">
                  <c:v>89.793135177446331</c:v>
                </c:pt>
                <c:pt idx="1391">
                  <c:v>89.79239916233368</c:v>
                </c:pt>
                <c:pt idx="1392">
                  <c:v>89.791660915936376</c:v>
                </c:pt>
                <c:pt idx="1393">
                  <c:v>89.790920436107427</c:v>
                </c:pt>
                <c:pt idx="1394">
                  <c:v>89.790177720761378</c:v>
                </c:pt>
                <c:pt idx="1395">
                  <c:v>89.78943276787561</c:v>
                </c:pt>
                <c:pt idx="1396">
                  <c:v>89.788685575491002</c:v>
                </c:pt>
                <c:pt idx="1397">
                  <c:v>89.787936141713018</c:v>
                </c:pt>
                <c:pt idx="1398">
                  <c:v>89.787184464712979</c:v>
                </c:pt>
                <c:pt idx="1399">
                  <c:v>89.786430542728738</c:v>
                </c:pt>
                <c:pt idx="1400">
                  <c:v>89.785674374065977</c:v>
                </c:pt>
                <c:pt idx="1401">
                  <c:v>89.784915957099088</c:v>
                </c:pt>
                <c:pt idx="1402">
                  <c:v>89.784155290272466</c:v>
                </c:pt>
                <c:pt idx="1403">
                  <c:v>89.783392372101147</c:v>
                </c:pt>
                <c:pt idx="1404">
                  <c:v>89.782627201172545</c:v>
                </c:pt>
                <c:pt idx="1405">
                  <c:v>89.781859776146973</c:v>
                </c:pt>
                <c:pt idx="1406">
                  <c:v>89.781090095759055</c:v>
                </c:pt>
                <c:pt idx="1407">
                  <c:v>89.780318158818844</c:v>
                </c:pt>
                <c:pt idx="1408">
                  <c:v>89.779543964212749</c:v>
                </c:pt>
                <c:pt idx="1409">
                  <c:v>89.77876751090497</c:v>
                </c:pt>
                <c:pt idx="1410">
                  <c:v>89.777988797938633</c:v>
                </c:pt>
                <c:pt idx="1411">
                  <c:v>89.777207824436601</c:v>
                </c:pt>
                <c:pt idx="1412">
                  <c:v>89.776424589603195</c:v>
                </c:pt>
                <c:pt idx="1413">
                  <c:v>89.775639092725115</c:v>
                </c:pt>
                <c:pt idx="1414">
                  <c:v>89.774851333172592</c:v>
                </c:pt>
                <c:pt idx="1415">
                  <c:v>89.774061310400754</c:v>
                </c:pt>
                <c:pt idx="1416">
                  <c:v>89.773269023950917</c:v>
                </c:pt>
                <c:pt idx="1417">
                  <c:v>89.772474473451879</c:v>
                </c:pt>
                <c:pt idx="1418">
                  <c:v>89.771677658620703</c:v>
                </c:pt>
                <c:pt idx="1419">
                  <c:v>89.770878579264902</c:v>
                </c:pt>
                <c:pt idx="1420">
                  <c:v>89.770077235282926</c:v>
                </c:pt>
                <c:pt idx="1421">
                  <c:v>89.769273626666035</c:v>
                </c:pt>
                <c:pt idx="1422">
                  <c:v>89.768467753499039</c:v>
                </c:pt>
                <c:pt idx="1423">
                  <c:v>89.767659615962387</c:v>
                </c:pt>
                <c:pt idx="1424">
                  <c:v>89.766849214332964</c:v>
                </c:pt>
                <c:pt idx="1425">
                  <c:v>89.766036548985696</c:v>
                </c:pt>
                <c:pt idx="1426">
                  <c:v>89.76522162039484</c:v>
                </c:pt>
                <c:pt idx="1427">
                  <c:v>89.76440442913561</c:v>
                </c:pt>
                <c:pt idx="1428">
                  <c:v>89.763584975885365</c:v>
                </c:pt>
                <c:pt idx="1429">
                  <c:v>89.762763261425263</c:v>
                </c:pt>
                <c:pt idx="1430">
                  <c:v>89.761939286641322</c:v>
                </c:pt>
                <c:pt idx="1431">
                  <c:v>89.761113052526454</c:v>
                </c:pt>
                <c:pt idx="1432">
                  <c:v>89.760284560181532</c:v>
                </c:pt>
                <c:pt idx="1433">
                  <c:v>89.759453810817092</c:v>
                </c:pt>
                <c:pt idx="1434">
                  <c:v>89.758620805754745</c:v>
                </c:pt>
                <c:pt idx="1435">
                  <c:v>89.757785546428778</c:v>
                </c:pt>
                <c:pt idx="1436">
                  <c:v>89.756948034387761</c:v>
                </c:pt>
                <c:pt idx="1437">
                  <c:v>89.756108271295929</c:v>
                </c:pt>
                <c:pt idx="1438">
                  <c:v>89.755266258935009</c:v>
                </c:pt>
                <c:pt idx="1439">
                  <c:v>89.754421999205789</c:v>
                </c:pt>
                <c:pt idx="1440">
                  <c:v>89.753575494129549</c:v>
                </c:pt>
                <c:pt idx="1441">
                  <c:v>89.752726745849699</c:v>
                </c:pt>
                <c:pt idx="1442">
                  <c:v>89.751875756633964</c:v>
                </c:pt>
                <c:pt idx="1443">
                  <c:v>89.751022528875225</c:v>
                </c:pt>
                <c:pt idx="1444">
                  <c:v>89.750167065093876</c:v>
                </c:pt>
                <c:pt idx="1445">
                  <c:v>89.749309367939432</c:v>
                </c:pt>
                <c:pt idx="1446">
                  <c:v>89.748449440191834</c:v>
                </c:pt>
                <c:pt idx="1447">
                  <c:v>89.747587284763711</c:v>
                </c:pt>
                <c:pt idx="1448">
                  <c:v>89.746722904702025</c:v>
                </c:pt>
                <c:pt idx="1449">
                  <c:v>89.745856303189427</c:v>
                </c:pt>
                <c:pt idx="1450">
                  <c:v>89.744987483546893</c:v>
                </c:pt>
                <c:pt idx="1451">
                  <c:v>89.744116449234681</c:v>
                </c:pt>
                <c:pt idx="1452">
                  <c:v>89.743243203854689</c:v>
                </c:pt>
                <c:pt idx="1453">
                  <c:v>89.742367751152329</c:v>
                </c:pt>
                <c:pt idx="1454">
                  <c:v>89.741490095018264</c:v>
                </c:pt>
                <c:pt idx="1455">
                  <c:v>89.740610239490024</c:v>
                </c:pt>
                <c:pt idx="1456">
                  <c:v>89.739728188754569</c:v>
                </c:pt>
                <c:pt idx="1457">
                  <c:v>89.73884394714986</c:v>
                </c:pt>
                <c:pt idx="1458">
                  <c:v>89.737957519166727</c:v>
                </c:pt>
                <c:pt idx="1459">
                  <c:v>89.737068909451125</c:v>
                </c:pt>
                <c:pt idx="1460">
                  <c:v>89.736178122805953</c:v>
                </c:pt>
                <c:pt idx="1461">
                  <c:v>89.735285164193016</c:v>
                </c:pt>
                <c:pt idx="1462">
                  <c:v>89.734390038735512</c:v>
                </c:pt>
                <c:pt idx="1463">
                  <c:v>89.733492751719623</c:v>
                </c:pt>
                <c:pt idx="1464">
                  <c:v>89.732593308596577</c:v>
                </c:pt>
                <c:pt idx="1465">
                  <c:v>89.731691714985175</c:v>
                </c:pt>
                <c:pt idx="1466">
                  <c:v>89.730787976673739</c:v>
                </c:pt>
                <c:pt idx="1467">
                  <c:v>89.729882099622003</c:v>
                </c:pt>
                <c:pt idx="1468">
                  <c:v>89.728974089963785</c:v>
                </c:pt>
                <c:pt idx="1469">
                  <c:v>89.728063954008931</c:v>
                </c:pt>
                <c:pt idx="1470">
                  <c:v>89.727151698245081</c:v>
                </c:pt>
                <c:pt idx="1471">
                  <c:v>89.726237329340989</c:v>
                </c:pt>
                <c:pt idx="1472">
                  <c:v>89.725320854147739</c:v>
                </c:pt>
                <c:pt idx="1473">
                  <c:v>89.724402279701707</c:v>
                </c:pt>
                <c:pt idx="1474">
                  <c:v>89.723481613226539</c:v>
                </c:pt>
                <c:pt idx="1475">
                  <c:v>89.722558862135699</c:v>
                </c:pt>
                <c:pt idx="1476">
                  <c:v>89.721634034034381</c:v>
                </c:pt>
                <c:pt idx="1477">
                  <c:v>89.720707136722794</c:v>
                </c:pt>
                <c:pt idx="1478">
                  <c:v>89.719778178197686</c:v>
                </c:pt>
                <c:pt idx="1479">
                  <c:v>89.71884716665501</c:v>
                </c:pt>
                <c:pt idx="1480">
                  <c:v>89.717914110492899</c:v>
                </c:pt>
                <c:pt idx="1481">
                  <c:v>89.716979018313211</c:v>
                </c:pt>
                <c:pt idx="1482">
                  <c:v>89.716041898925084</c:v>
                </c:pt>
                <c:pt idx="1483">
                  <c:v>89.715102761346728</c:v>
                </c:pt>
                <c:pt idx="1484">
                  <c:v>89.71416161480812</c:v>
                </c:pt>
                <c:pt idx="1485">
                  <c:v>89.713218468753865</c:v>
                </c:pt>
                <c:pt idx="1486">
                  <c:v>89.71227333284547</c:v>
                </c:pt>
                <c:pt idx="1487">
                  <c:v>89.711326216964409</c:v>
                </c:pt>
                <c:pt idx="1488">
                  <c:v>89.710377131214202</c:v>
                </c:pt>
                <c:pt idx="1489">
                  <c:v>89.709426085923624</c:v>
                </c:pt>
                <c:pt idx="1490">
                  <c:v>89.708473091649083</c:v>
                </c:pt>
                <c:pt idx="1491">
                  <c:v>89.707518159177823</c:v>
                </c:pt>
                <c:pt idx="1492">
                  <c:v>89.706561299529724</c:v>
                </c:pt>
                <c:pt idx="1493">
                  <c:v>89.705602523961531</c:v>
                </c:pt>
                <c:pt idx="1494">
                  <c:v>89.704641843968261</c:v>
                </c:pt>
                <c:pt idx="1495">
                  <c:v>89.703679271287115</c:v>
                </c:pt>
                <c:pt idx="1496">
                  <c:v>89.702714817899675</c:v>
                </c:pt>
                <c:pt idx="1497">
                  <c:v>89.701748496035279</c:v>
                </c:pt>
                <c:pt idx="1498">
                  <c:v>89.700780318173514</c:v>
                </c:pt>
                <c:pt idx="1499">
                  <c:v>89.699810297047506</c:v>
                </c:pt>
                <c:pt idx="1500">
                  <c:v>89.698838445646857</c:v>
                </c:pt>
                <c:pt idx="1501">
                  <c:v>89.697864777220758</c:v>
                </c:pt>
                <c:pt idx="1502">
                  <c:v>89.696889305280621</c:v>
                </c:pt>
                <c:pt idx="1503">
                  <c:v>89.695912043603627</c:v>
                </c:pt>
                <c:pt idx="1504">
                  <c:v>89.694933006235686</c:v>
                </c:pt>
                <c:pt idx="1505">
                  <c:v>89.693952207494462</c:v>
                </c:pt>
                <c:pt idx="1506">
                  <c:v>89.692969661972754</c:v>
                </c:pt>
                <c:pt idx="1507">
                  <c:v>89.691985384541269</c:v>
                </c:pt>
                <c:pt idx="1508">
                  <c:v>89.690999390352601</c:v>
                </c:pt>
                <c:pt idx="1509">
                  <c:v>89.690011694843719</c:v>
                </c:pt>
                <c:pt idx="1510">
                  <c:v>89.689022313739613</c:v>
                </c:pt>
                <c:pt idx="1511">
                  <c:v>89.688031263056786</c:v>
                </c:pt>
                <c:pt idx="1512">
                  <c:v>89.687038559106227</c:v>
                </c:pt>
                <c:pt idx="1513">
                  <c:v>89.68604421849686</c:v>
                </c:pt>
                <c:pt idx="1514">
                  <c:v>89.685048258139332</c:v>
                </c:pt>
                <c:pt idx="1515">
                  <c:v>89.684050695249113</c:v>
                </c:pt>
                <c:pt idx="1516">
                  <c:v>89.683051547350018</c:v>
                </c:pt>
                <c:pt idx="1517">
                  <c:v>89.682050832277625</c:v>
                </c:pt>
                <c:pt idx="1518">
                  <c:v>89.681048568183257</c:v>
                </c:pt>
                <c:pt idx="1519">
                  <c:v>89.680044773537034</c:v>
                </c:pt>
                <c:pt idx="1520">
                  <c:v>89.679039467131844</c:v>
                </c:pt>
                <c:pt idx="1521">
                  <c:v>89.678032668086615</c:v>
                </c:pt>
                <c:pt idx="1522">
                  <c:v>89.677024395850538</c:v>
                </c:pt>
                <c:pt idx="1523">
                  <c:v>89.676014670206186</c:v>
                </c:pt>
                <c:pt idx="1524">
                  <c:v>89.675003511273644</c:v>
                </c:pt>
                <c:pt idx="1525">
                  <c:v>89.673990939514184</c:v>
                </c:pt>
                <c:pt idx="1526">
                  <c:v>89.672976975733832</c:v>
                </c:pt>
                <c:pt idx="1527">
                  <c:v>89.671961641087947</c:v>
                </c:pt>
                <c:pt idx="1528">
                  <c:v>89.670944957084075</c:v>
                </c:pt>
                <c:pt idx="1529">
                  <c:v>89.669926945586596</c:v>
                </c:pt>
                <c:pt idx="1530">
                  <c:v>89.668907628820364</c:v>
                </c:pt>
                <c:pt idx="1531">
                  <c:v>89.66788702937491</c:v>
                </c:pt>
                <c:pt idx="1532">
                  <c:v>89.666865170208254</c:v>
                </c:pt>
                <c:pt idx="1533">
                  <c:v>89.665842074650996</c:v>
                </c:pt>
                <c:pt idx="1534">
                  <c:v>89.664817766410522</c:v>
                </c:pt>
                <c:pt idx="1535">
                  <c:v>89.663792269574856</c:v>
                </c:pt>
                <c:pt idx="1536">
                  <c:v>89.662765608617391</c:v>
                </c:pt>
                <c:pt idx="1537">
                  <c:v>89.661737808400389</c:v>
                </c:pt>
                <c:pt idx="1538">
                  <c:v>89.660708894179578</c:v>
                </c:pt>
                <c:pt idx="1539">
                  <c:v>89.659678891608593</c:v>
                </c:pt>
                <c:pt idx="1540">
                  <c:v>89.658647826742779</c:v>
                </c:pt>
                <c:pt idx="1541">
                  <c:v>89.657615726043957</c:v>
                </c:pt>
                <c:pt idx="1542">
                  <c:v>89.656582616384625</c:v>
                </c:pt>
                <c:pt idx="1543">
                  <c:v>89.655548525052765</c:v>
                </c:pt>
                <c:pt idx="1544">
                  <c:v>89.654513479755394</c:v>
                </c:pt>
                <c:pt idx="1545">
                  <c:v>89.65347750862405</c:v>
                </c:pt>
                <c:pt idx="1546">
                  <c:v>89.652440640218785</c:v>
                </c:pt>
                <c:pt idx="1547">
                  <c:v>89.651402903532727</c:v>
                </c:pt>
                <c:pt idx="1548">
                  <c:v>89.65036432799694</c:v>
                </c:pt>
                <c:pt idx="1549">
                  <c:v>89.649324943485112</c:v>
                </c:pt>
                <c:pt idx="1550">
                  <c:v>89.648284780317596</c:v>
                </c:pt>
                <c:pt idx="1551">
                  <c:v>89.647243869267214</c:v>
                </c:pt>
                <c:pt idx="1552">
                  <c:v>89.646202241562932</c:v>
                </c:pt>
                <c:pt idx="1553">
                  <c:v>89.64515992889541</c:v>
                </c:pt>
                <c:pt idx="1554">
                  <c:v>89.644116963421453</c:v>
                </c:pt>
                <c:pt idx="1555">
                  <c:v>89.643073377769198</c:v>
                </c:pt>
                <c:pt idx="1556">
                  <c:v>89.642029205042633</c:v>
                </c:pt>
                <c:pt idx="1557">
                  <c:v>89.640984478827079</c:v>
                </c:pt>
                <c:pt idx="1558">
                  <c:v>89.639939233193644</c:v>
                </c:pt>
                <c:pt idx="1559">
                  <c:v>89.638893502704491</c:v>
                </c:pt>
                <c:pt idx="1560">
                  <c:v>89.637847322418381</c:v>
                </c:pt>
                <c:pt idx="1561">
                  <c:v>89.636800727894808</c:v>
                </c:pt>
                <c:pt idx="1562">
                  <c:v>89.635753755200128</c:v>
                </c:pt>
                <c:pt idx="1563">
                  <c:v>89.634706440912169</c:v>
                </c:pt>
                <c:pt idx="1564">
                  <c:v>89.633658822125724</c:v>
                </c:pt>
                <c:pt idx="1565">
                  <c:v>89.632610936457738</c:v>
                </c:pt>
                <c:pt idx="1566">
                  <c:v>89.631562822052814</c:v>
                </c:pt>
                <c:pt idx="1567">
                  <c:v>89.63051451758831</c:v>
                </c:pt>
                <c:pt idx="1568">
                  <c:v>89.629466062279818</c:v>
                </c:pt>
                <c:pt idx="1569">
                  <c:v>89.628417495886723</c:v>
                </c:pt>
                <c:pt idx="1570">
                  <c:v>89.627368858717915</c:v>
                </c:pt>
                <c:pt idx="1571">
                  <c:v>89.626320191636466</c:v>
                </c:pt>
                <c:pt idx="1572">
                  <c:v>89.625271536066791</c:v>
                </c:pt>
                <c:pt idx="1573">
                  <c:v>89.624222933998126</c:v>
                </c:pt>
                <c:pt idx="1574">
                  <c:v>89.623174427992197</c:v>
                </c:pt>
                <c:pt idx="1575">
                  <c:v>89.622126061187529</c:v>
                </c:pt>
                <c:pt idx="1576">
                  <c:v>89.62107787730605</c:v>
                </c:pt>
                <c:pt idx="1577">
                  <c:v>89.620029920658624</c:v>
                </c:pt>
                <c:pt idx="1578">
                  <c:v>89.618982236150401</c:v>
                </c:pt>
                <c:pt idx="1579">
                  <c:v>89.617934869287609</c:v>
                </c:pt>
                <c:pt idx="1580">
                  <c:v>89.616887866182594</c:v>
                </c:pt>
                <c:pt idx="1581">
                  <c:v>89.615841273560164</c:v>
                </c:pt>
                <c:pt idx="1582">
                  <c:v>89.614795138763924</c:v>
                </c:pt>
                <c:pt idx="1583">
                  <c:v>89.613749509761618</c:v>
                </c:pt>
                <c:pt idx="1584">
                  <c:v>89.612704435151869</c:v>
                </c:pt>
                <c:pt idx="1585">
                  <c:v>89.611659964169547</c:v>
                </c:pt>
                <c:pt idx="1586">
                  <c:v>89.610616146692749</c:v>
                </c:pt>
                <c:pt idx="1587">
                  <c:v>89.609573033248822</c:v>
                </c:pt>
                <c:pt idx="1588">
                  <c:v>89.608530675020177</c:v>
                </c:pt>
                <c:pt idx="1589">
                  <c:v>89.607489123850812</c:v>
                </c:pt>
                <c:pt idx="1590">
                  <c:v>89.606448432253146</c:v>
                </c:pt>
                <c:pt idx="1591">
                  <c:v>89.605408653413548</c:v>
                </c:pt>
                <c:pt idx="1592">
                  <c:v>89.6043698411994</c:v>
                </c:pt>
                <c:pt idx="1593">
                  <c:v>89.603332050165449</c:v>
                </c:pt>
                <c:pt idx="1594">
                  <c:v>89.602295335560072</c:v>
                </c:pt>
                <c:pt idx="1595">
                  <c:v>89.601259753332258</c:v>
                </c:pt>
                <c:pt idx="1596">
                  <c:v>89.600225360137628</c:v>
                </c:pt>
                <c:pt idx="1597">
                  <c:v>89.599192213345873</c:v>
                </c:pt>
                <c:pt idx="1598">
                  <c:v>89.598160371046561</c:v>
                </c:pt>
                <c:pt idx="1599">
                  <c:v>89.5971298920566</c:v>
                </c:pt>
                <c:pt idx="1600">
                  <c:v>89.596100835926563</c:v>
                </c:pt>
                <c:pt idx="1601">
                  <c:v>89.595073262947665</c:v>
                </c:pt>
                <c:pt idx="1602">
                  <c:v>89.59404723415885</c:v>
                </c:pt>
                <c:pt idx="1603">
                  <c:v>89.593022811353009</c:v>
                </c:pt>
                <c:pt idx="1604">
                  <c:v>89.592000057084945</c:v>
                </c:pt>
                <c:pt idx="1605">
                  <c:v>89.590979034677048</c:v>
                </c:pt>
                <c:pt idx="1606">
                  <c:v>89.58995980822813</c:v>
                </c:pt>
                <c:pt idx="1607">
                  <c:v>89.588942442618233</c:v>
                </c:pt>
                <c:pt idx="1608">
                  <c:v>89.58792700351799</c:v>
                </c:pt>
                <c:pt idx="1609">
                  <c:v>89.586913557394027</c:v>
                </c:pt>
                <c:pt idx="1610">
                  <c:v>89.58590217151702</c:v>
                </c:pt>
                <c:pt idx="1611">
                  <c:v>89.58489291396927</c:v>
                </c:pt>
                <c:pt idx="1612">
                  <c:v>89.583885853650912</c:v>
                </c:pt>
                <c:pt idx="1613">
                  <c:v>89.582881060288273</c:v>
                </c:pt>
                <c:pt idx="1614">
                  <c:v>89.581878604440448</c:v>
                </c:pt>
                <c:pt idx="1615">
                  <c:v>89.580878557507233</c:v>
                </c:pt>
                <c:pt idx="1616">
                  <c:v>89.579880991736246</c:v>
                </c:pt>
                <c:pt idx="1617">
                  <c:v>89.578885980230879</c:v>
                </c:pt>
                <c:pt idx="1618">
                  <c:v>89.577893596957296</c:v>
                </c:pt>
                <c:pt idx="1619">
                  <c:v>89.576903916751846</c:v>
                </c:pt>
                <c:pt idx="1620">
                  <c:v>89.575917015330361</c:v>
                </c:pt>
                <c:pt idx="1621">
                  <c:v>89.574932969292362</c:v>
                </c:pt>
                <c:pt idx="1622">
                  <c:v>89.573951856132794</c:v>
                </c:pt>
                <c:pt idx="1623">
                  <c:v>89.572973754246973</c:v>
                </c:pt>
                <c:pt idx="1624">
                  <c:v>89.571998742939172</c:v>
                </c:pt>
                <c:pt idx="1625">
                  <c:v>89.571026902430773</c:v>
                </c:pt>
                <c:pt idx="1626">
                  <c:v>89.570058313867278</c:v>
                </c:pt>
                <c:pt idx="1627">
                  <c:v>89.569093059327258</c:v>
                </c:pt>
                <c:pt idx="1628">
                  <c:v>89.568131221829304</c:v>
                </c:pt>
                <c:pt idx="1629">
                  <c:v>89.567172885340753</c:v>
                </c:pt>
                <c:pt idx="1630">
                  <c:v>89.566218134784933</c:v>
                </c:pt>
                <c:pt idx="1631">
                  <c:v>89.565267056049919</c:v>
                </c:pt>
                <c:pt idx="1632">
                  <c:v>89.564319735996094</c:v>
                </c:pt>
                <c:pt idx="1633">
                  <c:v>89.563376262464018</c:v>
                </c:pt>
                <c:pt idx="1634">
                  <c:v>89.562436724283899</c:v>
                </c:pt>
                <c:pt idx="1635">
                  <c:v>89.561501211281765</c:v>
                </c:pt>
                <c:pt idx="1636">
                  <c:v>89.560569814289153</c:v>
                </c:pt>
                <c:pt idx="1637">
                  <c:v>89.559642625151312</c:v>
                </c:pt>
                <c:pt idx="1638">
                  <c:v>89.558719736734517</c:v>
                </c:pt>
                <c:pt idx="1639">
                  <c:v>89.557801242934843</c:v>
                </c:pt>
                <c:pt idx="1640">
                  <c:v>89.556887238687224</c:v>
                </c:pt>
                <c:pt idx="1641">
                  <c:v>89.555977819972696</c:v>
                </c:pt>
                <c:pt idx="1642">
                  <c:v>89.555073083827239</c:v>
                </c:pt>
                <c:pt idx="1643">
                  <c:v>89.554173128350371</c:v>
                </c:pt>
                <c:pt idx="1644">
                  <c:v>89.553278052713722</c:v>
                </c:pt>
                <c:pt idx="1645">
                  <c:v>89.552387957168747</c:v>
                </c:pt>
                <c:pt idx="1646">
                  <c:v>89.551502943056391</c:v>
                </c:pt>
                <c:pt idx="1647">
                  <c:v>89.550623112814563</c:v>
                </c:pt>
                <c:pt idx="1648">
                  <c:v>89.549748569987486</c:v>
                </c:pt>
                <c:pt idx="1649">
                  <c:v>89.548879419233913</c:v>
                </c:pt>
                <c:pt idx="1650">
                  <c:v>89.548015766335567</c:v>
                </c:pt>
                <c:pt idx="1651">
                  <c:v>89.547157718206719</c:v>
                </c:pt>
                <c:pt idx="1652">
                  <c:v>89.546305382901366</c:v>
                </c:pt>
                <c:pt idx="1653">
                  <c:v>89.545458869623388</c:v>
                </c:pt>
                <c:pt idx="1654">
                  <c:v>89.544618288734625</c:v>
                </c:pt>
                <c:pt idx="1655">
                  <c:v>89.543783751763684</c:v>
                </c:pt>
                <c:pt idx="1656">
                  <c:v>89.542955371414052</c:v>
                </c:pt>
                <c:pt idx="1657">
                  <c:v>89.542133261574307</c:v>
                </c:pt>
                <c:pt idx="1658">
                  <c:v>89.541317537326265</c:v>
                </c:pt>
                <c:pt idx="1659">
                  <c:v>89.540508314953101</c:v>
                </c:pt>
                <c:pt idx="1660">
                  <c:v>89.539705711949111</c:v>
                </c:pt>
                <c:pt idx="1661">
                  <c:v>89.538909847028251</c:v>
                </c:pt>
                <c:pt idx="1662">
                  <c:v>89.538120840133402</c:v>
                </c:pt>
                <c:pt idx="1663">
                  <c:v>89.537338812444247</c:v>
                </c:pt>
                <c:pt idx="1664">
                  <c:v>89.536563886387356</c:v>
                </c:pt>
                <c:pt idx="1665">
                  <c:v>89.535796185644628</c:v>
                </c:pt>
                <c:pt idx="1666">
                  <c:v>89.535035835162404</c:v>
                </c:pt>
                <c:pt idx="1667">
                  <c:v>89.534282961159789</c:v>
                </c:pt>
                <c:pt idx="1668">
                  <c:v>89.533537691138193</c:v>
                </c:pt>
                <c:pt idx="1669">
                  <c:v>89.532800153890975</c:v>
                </c:pt>
                <c:pt idx="1670">
                  <c:v>89.532070479510551</c:v>
                </c:pt>
                <c:pt idx="1671">
                  <c:v>89.531348799399495</c:v>
                </c:pt>
                <c:pt idx="1672">
                  <c:v>89.530635246278152</c:v>
                </c:pt>
                <c:pt idx="1673">
                  <c:v>89.529929954193989</c:v>
                </c:pt>
                <c:pt idx="1674">
                  <c:v>89.529233058530707</c:v>
                </c:pt>
                <c:pt idx="1675">
                  <c:v>89.528544696017434</c:v>
                </c:pt>
                <c:pt idx="1676">
                  <c:v>89.527865004737507</c:v>
                </c:pt>
                <c:pt idx="1677">
                  <c:v>89.527194124137623</c:v>
                </c:pt>
                <c:pt idx="1678">
                  <c:v>89.526532195036481</c:v>
                </c:pt>
                <c:pt idx="1679">
                  <c:v>89.525879359634104</c:v>
                </c:pt>
                <c:pt idx="1680">
                  <c:v>89.525235761521429</c:v>
                </c:pt>
                <c:pt idx="1681">
                  <c:v>89.524601545688142</c:v>
                </c:pt>
                <c:pt idx="1682">
                  <c:v>89.523976858532691</c:v>
                </c:pt>
                <c:pt idx="1683">
                  <c:v>89.523361847870476</c:v>
                </c:pt>
                <c:pt idx="1684">
                  <c:v>89.522756662943607</c:v>
                </c:pt>
                <c:pt idx="1685">
                  <c:v>89.522161454429337</c:v>
                </c:pt>
                <c:pt idx="1686">
                  <c:v>89.521576374449552</c:v>
                </c:pt>
                <c:pt idx="1687">
                  <c:v>89.521001576579025</c:v>
                </c:pt>
                <c:pt idx="1688">
                  <c:v>89.520437215854741</c:v>
                </c:pt>
                <c:pt idx="1689">
                  <c:v>89.519883448785478</c:v>
                </c:pt>
                <c:pt idx="1690">
                  <c:v>89.519340433359517</c:v>
                </c:pt>
                <c:pt idx="1691">
                  <c:v>89.518808329053854</c:v>
                </c:pt>
                <c:pt idx="1692">
                  <c:v>89.51828729684425</c:v>
                </c:pt>
                <c:pt idx="1693">
                  <c:v>89.517777499212542</c:v>
                </c:pt>
                <c:pt idx="1694">
                  <c:v>89.517279100155932</c:v>
                </c:pt>
                <c:pt idx="1695">
                  <c:v>89.516792265196727</c:v>
                </c:pt>
                <c:pt idx="1696">
                  <c:v>89.516317161389537</c:v>
                </c:pt>
                <c:pt idx="1697">
                  <c:v>89.515853957331487</c:v>
                </c:pt>
                <c:pt idx="1698">
                  <c:v>89.515402823169737</c:v>
                </c:pt>
                <c:pt idx="1699">
                  <c:v>89.514963930611543</c:v>
                </c:pt>
                <c:pt idx="1700">
                  <c:v>89.51453745293135</c:v>
                </c:pt>
                <c:pt idx="1701">
                  <c:v>89.514123564981062</c:v>
                </c:pt>
                <c:pt idx="1702">
                  <c:v>89.5137224431965</c:v>
                </c:pt>
                <c:pt idx="1703">
                  <c:v>89.513334265608378</c:v>
                </c:pt>
                <c:pt idx="1704">
                  <c:v>89.512959211849235</c:v>
                </c:pt>
                <c:pt idx="1705">
                  <c:v>89.512597463162095</c:v>
                </c:pt>
                <c:pt idx="1706">
                  <c:v>89.512249202409549</c:v>
                </c:pt>
                <c:pt idx="1707">
                  <c:v>89.51191461408132</c:v>
                </c:pt>
                <c:pt idx="1708">
                  <c:v>89.511593884303039</c:v>
                </c:pt>
                <c:pt idx="1709">
                  <c:v>89.511287200844919</c:v>
                </c:pt>
                <c:pt idx="1710">
                  <c:v>89.510994753128656</c:v>
                </c:pt>
                <c:pt idx="1711">
                  <c:v>89.510716732237057</c:v>
                </c:pt>
                <c:pt idx="1712">
                  <c:v>89.510453330921521</c:v>
                </c:pt>
                <c:pt idx="1713">
                  <c:v>89.510204743609947</c:v>
                </c:pt>
                <c:pt idx="1714">
                  <c:v>89.509971166414914</c:v>
                </c:pt>
                <c:pt idx="1715">
                  <c:v>89.50975279714153</c:v>
                </c:pt>
                <c:pt idx="1716">
                  <c:v>89.509549835295658</c:v>
                </c:pt>
                <c:pt idx="1717">
                  <c:v>89.509362482091205</c:v>
                </c:pt>
                <c:pt idx="1718">
                  <c:v>89.50919094045851</c:v>
                </c:pt>
                <c:pt idx="1719">
                  <c:v>89.509035415050732</c:v>
                </c:pt>
                <c:pt idx="1720">
                  <c:v>89.508896112252899</c:v>
                </c:pt>
                <c:pt idx="1721">
                  <c:v>89.508773240188972</c:v>
                </c:pt>
                <c:pt idx="1722">
                  <c:v>89.508667008728793</c:v>
                </c:pt>
                <c:pt idx="1723">
                  <c:v>89.50857762949569</c:v>
                </c:pt>
                <c:pt idx="1724">
                  <c:v>89.50850531587335</c:v>
                </c:pt>
                <c:pt idx="1725">
                  <c:v>89.508450283014838</c:v>
                </c:pt>
                <c:pt idx="1726">
                  <c:v>89.508412747847331</c:v>
                </c:pt>
                <c:pt idx="1727">
                  <c:v>89.508392929079832</c:v>
                </c:pt>
                <c:pt idx="1728">
                  <c:v>89.50839104721112</c:v>
                </c:pt>
                <c:pt idx="1729">
                  <c:v>89.508407324535341</c:v>
                </c:pt>
                <c:pt idx="1730">
                  <c:v>89.508441985149403</c:v>
                </c:pt>
                <c:pt idx="1731">
                  <c:v>89.5084952549592</c:v>
                </c:pt>
                <c:pt idx="1732">
                  <c:v>89.508567361686602</c:v>
                </c:pt>
                <c:pt idx="1733">
                  <c:v>89.50865853487521</c:v>
                </c:pt>
                <c:pt idx="1734">
                  <c:v>89.508769005897179</c:v>
                </c:pt>
                <c:pt idx="1735">
                  <c:v>89.508899007959201</c:v>
                </c:pt>
                <c:pt idx="1736">
                  <c:v>89.50904877610877</c:v>
                </c:pt>
                <c:pt idx="1737">
                  <c:v>89.509218547240138</c:v>
                </c:pt>
                <c:pt idx="1738">
                  <c:v>89.509408560099786</c:v>
                </c:pt>
                <c:pt idx="1739">
                  <c:v>89.509619055292262</c:v>
                </c:pt>
                <c:pt idx="1740">
                  <c:v>89.509850275286524</c:v>
                </c:pt>
                <c:pt idx="1741">
                  <c:v>89.510102464419759</c:v>
                </c:pt>
                <c:pt idx="1742">
                  <c:v>89.510375868905243</c:v>
                </c:pt>
                <c:pt idx="1743">
                  <c:v>89.510670736835067</c:v>
                </c:pt>
                <c:pt idx="1744">
                  <c:v>89.510987318186352</c:v>
                </c:pt>
                <c:pt idx="1745">
                  <c:v>89.511325864826148</c:v>
                </c:pt>
                <c:pt idx="1746">
                  <c:v>89.511686630516721</c:v>
                </c:pt>
                <c:pt idx="1747">
                  <c:v>89.51206987091858</c:v>
                </c:pt>
                <c:pt idx="1748">
                  <c:v>89.512475843597102</c:v>
                </c:pt>
                <c:pt idx="1749">
                  <c:v>89.512904808025269</c:v>
                </c:pt>
                <c:pt idx="1750">
                  <c:v>89.513357025589315</c:v>
                </c:pt>
                <c:pt idx="1751">
                  <c:v>89.513832759590457</c:v>
                </c:pt>
                <c:pt idx="1752">
                  <c:v>89.514332275251903</c:v>
                </c:pt>
                <c:pt idx="1753">
                  <c:v>89.514855839719516</c:v>
                </c:pt>
                <c:pt idx="1754">
                  <c:v>89.515403722068001</c:v>
                </c:pt>
                <c:pt idx="1755">
                  <c:v>89.515976193302819</c:v>
                </c:pt>
                <c:pt idx="1756">
                  <c:v>89.516573526363842</c:v>
                </c:pt>
                <c:pt idx="1757">
                  <c:v>89.517195996127981</c:v>
                </c:pt>
                <c:pt idx="1758">
                  <c:v>89.517843879412695</c:v>
                </c:pt>
                <c:pt idx="1759">
                  <c:v>89.518517454978848</c:v>
                </c:pt>
                <c:pt idx="1760">
                  <c:v>89.519217003532574</c:v>
                </c:pt>
                <c:pt idx="1761">
                  <c:v>89.519942807727531</c:v>
                </c:pt>
                <c:pt idx="1762">
                  <c:v>89.520695152168486</c:v>
                </c:pt>
                <c:pt idx="1763">
                  <c:v>89.521474323411397</c:v>
                </c:pt>
                <c:pt idx="1764">
                  <c:v>89.522280609966259</c:v>
                </c:pt>
                <c:pt idx="1765">
                  <c:v>89.523114302299419</c:v>
                </c:pt>
                <c:pt idx="1766">
                  <c:v>89.523975692832451</c:v>
                </c:pt>
                <c:pt idx="1767">
                  <c:v>89.524865075946806</c:v>
                </c:pt>
                <c:pt idx="1768">
                  <c:v>89.525782747981538</c:v>
                </c:pt>
                <c:pt idx="1769">
                  <c:v>89.526729007236099</c:v>
                </c:pt>
                <c:pt idx="1770">
                  <c:v>89.527704153970092</c:v>
                </c:pt>
                <c:pt idx="1771">
                  <c:v>89.528708490404384</c:v>
                </c:pt>
                <c:pt idx="1772">
                  <c:v>89.529742320720473</c:v>
                </c:pt>
                <c:pt idx="1773">
                  <c:v>89.530805951060486</c:v>
                </c:pt>
                <c:pt idx="1774">
                  <c:v>89.531899689527279</c:v>
                </c:pt>
                <c:pt idx="1775">
                  <c:v>89.533023846183482</c:v>
                </c:pt>
                <c:pt idx="1776">
                  <c:v>89.534178733051093</c:v>
                </c:pt>
                <c:pt idx="1777">
                  <c:v>89.535364664109963</c:v>
                </c:pt>
                <c:pt idx="1778">
                  <c:v>89.536581955298459</c:v>
                </c:pt>
                <c:pt idx="1779">
                  <c:v>89.537830924508498</c:v>
                </c:pt>
                <c:pt idx="1780">
                  <c:v>89.539111891586828</c:v>
                </c:pt>
                <c:pt idx="1781">
                  <c:v>89.540425178332725</c:v>
                </c:pt>
                <c:pt idx="1782">
                  <c:v>89.541771108494316</c:v>
                </c:pt>
                <c:pt idx="1783">
                  <c:v>89.543150007766997</c:v>
                </c:pt>
                <c:pt idx="1784">
                  <c:v>89.54456220379204</c:v>
                </c:pt>
                <c:pt idx="1785">
                  <c:v>89.546008026151299</c:v>
                </c:pt>
                <c:pt idx="1786">
                  <c:v>89.547487806364828</c:v>
                </c:pt>
                <c:pt idx="1787">
                  <c:v>89.54900187788968</c:v>
                </c:pt>
                <c:pt idx="1788">
                  <c:v>89.550550576112542</c:v>
                </c:pt>
                <c:pt idx="1789">
                  <c:v>89.552134238347421</c:v>
                </c:pt>
                <c:pt idx="1790">
                  <c:v>89.553753203833139</c:v>
                </c:pt>
                <c:pt idx="1791">
                  <c:v>89.555407813725523</c:v>
                </c:pt>
                <c:pt idx="1792">
                  <c:v>89.557098411094643</c:v>
                </c:pt>
                <c:pt idx="1793">
                  <c:v>89.558825340920237</c:v>
                </c:pt>
                <c:pt idx="1794">
                  <c:v>89.560588950084238</c:v>
                </c:pt>
                <c:pt idx="1795">
                  <c:v>89.562389587367704</c:v>
                </c:pt>
                <c:pt idx="1796">
                  <c:v>89.56422760344249</c:v>
                </c:pt>
                <c:pt idx="1797">
                  <c:v>89.566103350866968</c:v>
                </c:pt>
                <c:pt idx="1798">
                  <c:v>89.568017184078542</c:v>
                </c:pt>
                <c:pt idx="1799">
                  <c:v>89.569969459387039</c:v>
                </c:pt>
                <c:pt idx="1800">
                  <c:v>89.571960534967872</c:v>
                </c:pt>
                <c:pt idx="1801">
                  <c:v>89.573990770854891</c:v>
                </c:pt>
                <c:pt idx="1802">
                  <c:v>89.576060528931905</c:v>
                </c:pt>
                <c:pt idx="1803">
                  <c:v>89.578170172925326</c:v>
                </c:pt>
                <c:pt idx="1804">
                  <c:v>89.580320068395949</c:v>
                </c:pt>
                <c:pt idx="1805">
                  <c:v>89.582510582730677</c:v>
                </c:pt>
                <c:pt idx="1806">
                  <c:v>89.584742085132731</c:v>
                </c:pt>
                <c:pt idx="1807">
                  <c:v>89.587014946612953</c:v>
                </c:pt>
                <c:pt idx="1808">
                  <c:v>89.589329539981293</c:v>
                </c:pt>
                <c:pt idx="1809">
                  <c:v>89.591686239835028</c:v>
                </c:pt>
                <c:pt idx="1810">
                  <c:v>89.594085422550762</c:v>
                </c:pt>
                <c:pt idx="1811">
                  <c:v>89.59652746627232</c:v>
                </c:pt>
                <c:pt idx="1812">
                  <c:v>89.599012750900883</c:v>
                </c:pt>
                <c:pt idx="1813">
                  <c:v>89.60154165808413</c:v>
                </c:pt>
                <c:pt idx="1814">
                  <c:v>89.604114571204349</c:v>
                </c:pt>
                <c:pt idx="1815">
                  <c:v>89.606731875366549</c:v>
                </c:pt>
                <c:pt idx="1816">
                  <c:v>89.609393957387582</c:v>
                </c:pt>
                <c:pt idx="1817">
                  <c:v>89.612101205782452</c:v>
                </c:pt>
                <c:pt idx="1818">
                  <c:v>89.614854010752239</c:v>
                </c:pt>
                <c:pt idx="1819">
                  <c:v>89.617652764171424</c:v>
                </c:pt>
                <c:pt idx="1820">
                  <c:v>89.620497859573931</c:v>
                </c:pt>
                <c:pt idx="1821">
                  <c:v>89.623389692140492</c:v>
                </c:pt>
                <c:pt idx="1822">
                  <c:v>89.626328658682567</c:v>
                </c:pt>
                <c:pt idx="1823">
                  <c:v>89.629315157631368</c:v>
                </c:pt>
                <c:pt idx="1824">
                  <c:v>89.632349589019498</c:v>
                </c:pt>
                <c:pt idx="1825">
                  <c:v>89.63543235446862</c:v>
                </c:pt>
                <c:pt idx="1826">
                  <c:v>89.638563857173253</c:v>
                </c:pt>
                <c:pt idx="1827">
                  <c:v>89.641744501885043</c:v>
                </c:pt>
                <c:pt idx="1828">
                  <c:v>89.644974694896973</c:v>
                </c:pt>
                <c:pt idx="1829">
                  <c:v>89.648254844026795</c:v>
                </c:pt>
                <c:pt idx="1830">
                  <c:v>89.651585358600627</c:v>
                </c:pt>
                <c:pt idx="1831">
                  <c:v>89.654966649435366</c:v>
                </c:pt>
                <c:pt idx="1832">
                  <c:v>89.658399128822921</c:v>
                </c:pt>
                <c:pt idx="1833">
                  <c:v>89.661883210511149</c:v>
                </c:pt>
                <c:pt idx="1834">
                  <c:v>89.665419309685021</c:v>
                </c:pt>
                <c:pt idx="1835">
                  <c:v>89.669007842950677</c:v>
                </c:pt>
                <c:pt idx="1836">
                  <c:v>89.672649228316061</c:v>
                </c:pt>
                <c:pt idx="1837">
                  <c:v>89.676343885168848</c:v>
                </c:pt>
                <c:pt idx="1838">
                  <c:v>89.680092234262162</c:v>
                </c:pt>
                <c:pt idx="1839">
                  <c:v>89.683894697690675</c:v>
                </c:pt>
                <c:pt idx="1840">
                  <c:v>89.687751698873868</c:v>
                </c:pt>
                <c:pt idx="1841">
                  <c:v>89.691663662531482</c:v>
                </c:pt>
                <c:pt idx="1842">
                  <c:v>89.695631014668052</c:v>
                </c:pt>
                <c:pt idx="1843">
                  <c:v>89.699654182547448</c:v>
                </c:pt>
                <c:pt idx="1844">
                  <c:v>89.703733594674034</c:v>
                </c:pt>
                <c:pt idx="1845">
                  <c:v>89.707869680769221</c:v>
                </c:pt>
                <c:pt idx="1846">
                  <c:v>89.712062871751755</c:v>
                </c:pt>
                <c:pt idx="1847">
                  <c:v>89.716313599713075</c:v>
                </c:pt>
                <c:pt idx="1848">
                  <c:v>89.720622297895588</c:v>
                </c:pt>
                <c:pt idx="1849">
                  <c:v>89.724989400669728</c:v>
                </c:pt>
                <c:pt idx="1850">
                  <c:v>89.729415343511107</c:v>
                </c:pt>
                <c:pt idx="1851">
                  <c:v>89.733900562975379</c:v>
                </c:pt>
                <c:pt idx="1852">
                  <c:v>89.738445496675013</c:v>
                </c:pt>
                <c:pt idx="1853">
                  <c:v>89.743050583256164</c:v>
                </c:pt>
                <c:pt idx="1854">
                  <c:v>89.747716262372563</c:v>
                </c:pt>
                <c:pt idx="1855">
                  <c:v>89.752442974660383</c:v>
                </c:pt>
                <c:pt idx="1856">
                  <c:v>89.75723116171477</c:v>
                </c:pt>
                <c:pt idx="1857">
                  <c:v>89.762081266062026</c:v>
                </c:pt>
                <c:pt idx="1858">
                  <c:v>89.76699373113604</c:v>
                </c:pt>
                <c:pt idx="1859">
                  <c:v>89.771969001249403</c:v>
                </c:pt>
                <c:pt idx="1860">
                  <c:v>89.777007521570283</c:v>
                </c:pt>
                <c:pt idx="1861">
                  <c:v>89.782109738092302</c:v>
                </c:pt>
                <c:pt idx="1862">
                  <c:v>89.787276097610402</c:v>
                </c:pt>
                <c:pt idx="1863">
                  <c:v>89.79250704769062</c:v>
                </c:pt>
                <c:pt idx="1864">
                  <c:v>89.797803036644751</c:v>
                </c:pt>
                <c:pt idx="1865">
                  <c:v>89.803164513501827</c:v>
                </c:pt>
                <c:pt idx="1866">
                  <c:v>89.808591927978782</c:v>
                </c:pt>
                <c:pt idx="1867">
                  <c:v>89.814085730453911</c:v>
                </c:pt>
                <c:pt idx="1868">
                  <c:v>89.819646371935704</c:v>
                </c:pt>
                <c:pt idx="1869">
                  <c:v>89.825274304035929</c:v>
                </c:pt>
                <c:pt idx="1870">
                  <c:v>89.830969978938953</c:v>
                </c:pt>
                <c:pt idx="1871">
                  <c:v>89.836733849372592</c:v>
                </c:pt>
                <c:pt idx="1872">
                  <c:v>89.842566368579057</c:v>
                </c:pt>
                <c:pt idx="1873">
                  <c:v>89.84846799028287</c:v>
                </c:pt>
                <c:pt idx="1874">
                  <c:v>89.854439168662935</c:v>
                </c:pt>
                <c:pt idx="1875">
                  <c:v>89.860480358320174</c:v>
                </c:pt>
                <c:pt idx="1876">
                  <c:v>89.866592014246663</c:v>
                </c:pt>
                <c:pt idx="1877">
                  <c:v>89.872774591795803</c:v>
                </c:pt>
                <c:pt idx="1878">
                  <c:v>89.879028546650616</c:v>
                </c:pt>
                <c:pt idx="1879">
                  <c:v>89.885354334791415</c:v>
                </c:pt>
                <c:pt idx="1880">
                  <c:v>89.891752412464101</c:v>
                </c:pt>
                <c:pt idx="1881">
                  <c:v>89.898223236149619</c:v>
                </c:pt>
                <c:pt idx="1882">
                  <c:v>89.90476726252983</c:v>
                </c:pt>
                <c:pt idx="1883">
                  <c:v>89.911384948457112</c:v>
                </c:pt>
                <c:pt idx="1884">
                  <c:v>89.918076750919298</c:v>
                </c:pt>
                <c:pt idx="1885">
                  <c:v>89.924843127009339</c:v>
                </c:pt>
                <c:pt idx="1886">
                  <c:v>89.931684533891087</c:v>
                </c:pt>
                <c:pt idx="1887">
                  <c:v>89.938601428766077</c:v>
                </c:pt>
                <c:pt idx="1888">
                  <c:v>89.945594268840495</c:v>
                </c:pt>
                <c:pt idx="1889">
                  <c:v>89.952663511291519</c:v>
                </c:pt>
                <c:pt idx="1890">
                  <c:v>89.959809613234313</c:v>
                </c:pt>
                <c:pt idx="1891">
                  <c:v>89.967033031686867</c:v>
                </c:pt>
                <c:pt idx="1892">
                  <c:v>89.974334223536914</c:v>
                </c:pt>
                <c:pt idx="1893">
                  <c:v>89.981713645508322</c:v>
                </c:pt>
                <c:pt idx="1894">
                  <c:v>89.989171754125238</c:v>
                </c:pt>
                <c:pt idx="1895">
                  <c:v>89.996709005679818</c:v>
                </c:pt>
                <c:pt idx="1896">
                  <c:v>90.004325856195351</c:v>
                </c:pt>
                <c:pt idx="1897">
                  <c:v>90.012022761393453</c:v>
                </c:pt>
                <c:pt idx="1898">
                  <c:v>90.019800176659103</c:v>
                </c:pt>
                <c:pt idx="1899">
                  <c:v>90.0276585570045</c:v>
                </c:pt>
                <c:pt idx="1900">
                  <c:v>90.035598357036108</c:v>
                </c:pt>
                <c:pt idx="1901">
                  <c:v>90.043620030918177</c:v>
                </c:pt>
                <c:pt idx="1902">
                  <c:v>90.051724032337518</c:v>
                </c:pt>
                <c:pt idx="1903">
                  <c:v>90.059910814469632</c:v>
                </c:pt>
                <c:pt idx="1904">
                  <c:v>90.068180829943302</c:v>
                </c:pt>
                <c:pt idx="1905">
                  <c:v>90.0765345308034</c:v>
                </c:pt>
                <c:pt idx="1906">
                  <c:v>90.08497236847785</c:v>
                </c:pt>
                <c:pt idx="1907">
                  <c:v>90.093494793741513</c:v>
                </c:pt>
                <c:pt idx="1908">
                  <c:v>90.102102256680695</c:v>
                </c:pt>
                <c:pt idx="1909">
                  <c:v>90.110795206657002</c:v>
                </c:pt>
                <c:pt idx="1910">
                  <c:v>90.119574092273552</c:v>
                </c:pt>
                <c:pt idx="1911">
                  <c:v>90.128439361337939</c:v>
                </c:pt>
                <c:pt idx="1912">
                  <c:v>90.137391460828056</c:v>
                </c:pt>
                <c:pt idx="1913">
                  <c:v>90.14643083685587</c:v>
                </c:pt>
                <c:pt idx="1914">
                  <c:v>90.155557934632242</c:v>
                </c:pt>
                <c:pt idx="1915">
                  <c:v>90.16477319843203</c:v>
                </c:pt>
                <c:pt idx="1916">
                  <c:v>90.174077071557534</c:v>
                </c:pt>
                <c:pt idx="1917">
                  <c:v>90.183469996305064</c:v>
                </c:pt>
                <c:pt idx="1918">
                  <c:v>90.192952413927941</c:v>
                </c:pt>
                <c:pt idx="1919">
                  <c:v>90.202524764602529</c:v>
                </c:pt>
                <c:pt idx="1920">
                  <c:v>90.21218748739291</c:v>
                </c:pt>
                <c:pt idx="1921">
                  <c:v>90.22194102021497</c:v>
                </c:pt>
                <c:pt idx="1922">
                  <c:v>90.23178579980295</c:v>
                </c:pt>
                <c:pt idx="1923">
                  <c:v>90.241722261673445</c:v>
                </c:pt>
                <c:pt idx="1924">
                  <c:v>90.251750840091447</c:v>
                </c:pt>
                <c:pt idx="1925">
                  <c:v>90.261871968035251</c:v>
                </c:pt>
                <c:pt idx="1926">
                  <c:v>90.272086077162911</c:v>
                </c:pt>
                <c:pt idx="1927">
                  <c:v>90.282393597776377</c:v>
                </c:pt>
                <c:pt idx="1928">
                  <c:v>90.292794958788889</c:v>
                </c:pt>
                <c:pt idx="1929">
                  <c:v>90.303290587690057</c:v>
                </c:pt>
                <c:pt idx="1930">
                  <c:v>90.313880910511529</c:v>
                </c:pt>
                <c:pt idx="1931">
                  <c:v>90.324566351796065</c:v>
                </c:pt>
                <c:pt idx="1932">
                  <c:v>90.335347334559643</c:v>
                </c:pt>
                <c:pt idx="1933">
                  <c:v>90.346224280262163</c:v>
                </c:pt>
                <c:pt idx="1934">
                  <c:v>90.357197608771997</c:v>
                </c:pt>
                <c:pt idx="1935">
                  <c:v>90.368267738334453</c:v>
                </c:pt>
                <c:pt idx="1936">
                  <c:v>90.379435085537324</c:v>
                </c:pt>
                <c:pt idx="1937">
                  <c:v>90.390700065282061</c:v>
                </c:pt>
                <c:pt idx="1938">
                  <c:v>90.402063090745941</c:v>
                </c:pt>
                <c:pt idx="1939">
                  <c:v>90.413524573355488</c:v>
                </c:pt>
                <c:pt idx="1940">
                  <c:v>90.425084922752603</c:v>
                </c:pt>
                <c:pt idx="1941">
                  <c:v>90.436744546762341</c:v>
                </c:pt>
                <c:pt idx="1942">
                  <c:v>90.448503851363043</c:v>
                </c:pt>
                <c:pt idx="1943">
                  <c:v>90.460363240654956</c:v>
                </c:pt>
                <c:pt idx="1944">
                  <c:v>90.472323116829699</c:v>
                </c:pt>
                <c:pt idx="1945">
                  <c:v>90.4843838801403</c:v>
                </c:pt>
                <c:pt idx="1946">
                  <c:v>90.496545928870319</c:v>
                </c:pt>
                <c:pt idx="1947">
                  <c:v>90.508809659305797</c:v>
                </c:pt>
                <c:pt idx="1948">
                  <c:v>90.521175465704204</c:v>
                </c:pt>
                <c:pt idx="1949">
                  <c:v>90.533643740266697</c:v>
                </c:pt>
                <c:pt idx="1950">
                  <c:v>90.546214873109179</c:v>
                </c:pt>
                <c:pt idx="1951">
                  <c:v>90.55888925223357</c:v>
                </c:pt>
                <c:pt idx="1952">
                  <c:v>90.571667263500757</c:v>
                </c:pt>
                <c:pt idx="1953">
                  <c:v>90.584549290602354</c:v>
                </c:pt>
                <c:pt idx="1954">
                  <c:v>90.597535715033018</c:v>
                </c:pt>
                <c:pt idx="1955">
                  <c:v>90.610626916065712</c:v>
                </c:pt>
                <c:pt idx="1956">
                  <c:v>90.623823270723307</c:v>
                </c:pt>
                <c:pt idx="1957">
                  <c:v>90.637125153754013</c:v>
                </c:pt>
                <c:pt idx="1958">
                  <c:v>90.65053293760414</c:v>
                </c:pt>
                <c:pt idx="1959">
                  <c:v>90.664046992394617</c:v>
                </c:pt>
                <c:pt idx="1960">
                  <c:v>90.677667685896395</c:v>
                </c:pt>
                <c:pt idx="1961">
                  <c:v>90.691395383504101</c:v>
                </c:pt>
                <c:pt idx="1962">
                  <c:v>90.705230448214323</c:v>
                </c:pt>
                <c:pt idx="1963">
                  <c:v>90.719173240601876</c:v>
                </c:pt>
                <c:pt idx="1964">
                  <c:v>90.733224118795988</c:v>
                </c:pt>
                <c:pt idx="1965">
                  <c:v>90.747383438458087</c:v>
                </c:pt>
                <c:pt idx="1966">
                  <c:v>90.761651552761663</c:v>
                </c:pt>
                <c:pt idx="1967">
                  <c:v>90.776028812367116</c:v>
                </c:pt>
                <c:pt idx="1968">
                  <c:v>90.790515565404561</c:v>
                </c:pt>
                <c:pt idx="1969">
                  <c:v>90.805112157450949</c:v>
                </c:pt>
                <c:pt idx="1970">
                  <c:v>90.819818931510824</c:v>
                </c:pt>
                <c:pt idx="1971">
                  <c:v>90.834636227996938</c:v>
                </c:pt>
                <c:pt idx="1972">
                  <c:v>90.849564384710717</c:v>
                </c:pt>
                <c:pt idx="1973">
                  <c:v>90.86460373682462</c:v>
                </c:pt>
                <c:pt idx="1974">
                  <c:v>90.87975461686284</c:v>
                </c:pt>
                <c:pt idx="1975">
                  <c:v>90.895017354686047</c:v>
                </c:pt>
                <c:pt idx="1976">
                  <c:v>90.910392277471928</c:v>
                </c:pt>
                <c:pt idx="1977">
                  <c:v>90.925879709701249</c:v>
                </c:pt>
                <c:pt idx="1978">
                  <c:v>90.941479973139693</c:v>
                </c:pt>
                <c:pt idx="1979">
                  <c:v>90.957193386825281</c:v>
                </c:pt>
                <c:pt idx="1980">
                  <c:v>90.973020267051112</c:v>
                </c:pt>
                <c:pt idx="1981">
                  <c:v>90.988960927352608</c:v>
                </c:pt>
                <c:pt idx="1982">
                  <c:v>91.005015678494416</c:v>
                </c:pt>
                <c:pt idx="1983">
                  <c:v>91.021184828455972</c:v>
                </c:pt>
                <c:pt idx="1984">
                  <c:v>91.037468682420055</c:v>
                </c:pt>
                <c:pt idx="1985">
                  <c:v>91.053867542761338</c:v>
                </c:pt>
                <c:pt idx="1986">
                  <c:v>91.070381709033811</c:v>
                </c:pt>
                <c:pt idx="1987">
                  <c:v>91.087011477961141</c:v>
                </c:pt>
                <c:pt idx="1988">
                  <c:v>91.103757143426378</c:v>
                </c:pt>
                <c:pt idx="1989">
                  <c:v>91.120618996462454</c:v>
                </c:pt>
                <c:pt idx="1990">
                  <c:v>91.137597325243476</c:v>
                </c:pt>
                <c:pt idx="1991">
                  <c:v>91.154692415075374</c:v>
                </c:pt>
                <c:pt idx="1992">
                  <c:v>91.171904548389918</c:v>
                </c:pt>
                <c:pt idx="1993">
                  <c:v>91.189234004737173</c:v>
                </c:pt>
                <c:pt idx="1994">
                  <c:v>91.206681060777072</c:v>
                </c:pt>
                <c:pt idx="1995">
                  <c:v>91.224245990277254</c:v>
                </c:pt>
                <c:pt idx="1996">
                  <c:v>91.2419290641038</c:v>
                </c:pt>
                <c:pt idx="1997">
                  <c:v>91.259730550219842</c:v>
                </c:pt>
                <c:pt idx="1998">
                  <c:v>91.277650713679463</c:v>
                </c:pt>
                <c:pt idx="1999">
                  <c:v>91.295689816625426</c:v>
                </c:pt>
                <c:pt idx="2000">
                  <c:v>91.313848118285549</c:v>
                </c:pt>
                <c:pt idx="2001">
                  <c:v>91.33212587497178</c:v>
                </c:pt>
                <c:pt idx="2002">
                  <c:v>91.350523340077388</c:v>
                </c:pt>
                <c:pt idx="2003">
                  <c:v>91.369040764075947</c:v>
                </c:pt>
                <c:pt idx="2004">
                  <c:v>91.387678394522496</c:v>
                </c:pt>
                <c:pt idx="2005">
                  <c:v>91.406436476052548</c:v>
                </c:pt>
                <c:pt idx="2006">
                  <c:v>91.425315250383321</c:v>
                </c:pt>
                <c:pt idx="2007">
                  <c:v>91.444314956315324</c:v>
                </c:pt>
                <c:pt idx="2008">
                  <c:v>91.463435829734578</c:v>
                </c:pt>
                <c:pt idx="2009">
                  <c:v>91.48267810361537</c:v>
                </c:pt>
                <c:pt idx="2010">
                  <c:v>91.502042008023921</c:v>
                </c:pt>
                <c:pt idx="2011">
                  <c:v>91.521527770121594</c:v>
                </c:pt>
                <c:pt idx="2012">
                  <c:v>91.541135614170216</c:v>
                </c:pt>
                <c:pt idx="2013">
                  <c:v>91.56086576153703</c:v>
                </c:pt>
                <c:pt idx="2014">
                  <c:v>91.580718430701353</c:v>
                </c:pt>
                <c:pt idx="2015">
                  <c:v>91.600693837259087</c:v>
                </c:pt>
                <c:pt idx="2016">
                  <c:v>91.620792193931791</c:v>
                </c:pt>
                <c:pt idx="2017">
                  <c:v>91.641013710573475</c:v>
                </c:pt>
                <c:pt idx="2018">
                  <c:v>91.661358594179276</c:v>
                </c:pt>
                <c:pt idx="2019">
                  <c:v>91.681827048893126</c:v>
                </c:pt>
                <c:pt idx="2020">
                  <c:v>91.702419276018205</c:v>
                </c:pt>
                <c:pt idx="2021">
                  <c:v>91.723135474028055</c:v>
                </c:pt>
                <c:pt idx="2022">
                  <c:v>91.743975838574698</c:v>
                </c:pt>
                <c:pt idx="2023">
                  <c:v>91.764940562501479</c:v>
                </c:pt>
                <c:pt idx="2024">
                  <c:v>91.78602983585472</c:v>
                </c:pt>
                <c:pt idx="2025">
                  <c:v>91.807243845896195</c:v>
                </c:pt>
                <c:pt idx="2026">
                  <c:v>91.828582777115912</c:v>
                </c:pt>
                <c:pt idx="2027">
                  <c:v>91.850046811244539</c:v>
                </c:pt>
                <c:pt idx="2028">
                  <c:v>91.871636127269412</c:v>
                </c:pt>
                <c:pt idx="2029">
                  <c:v>91.89335090144823</c:v>
                </c:pt>
                <c:pt idx="2030">
                  <c:v>91.915191307323497</c:v>
                </c:pt>
                <c:pt idx="2031">
                  <c:v>91.937157515740452</c:v>
                </c:pt>
                <c:pt idx="2032">
                  <c:v>91.959249694860588</c:v>
                </c:pt>
                <c:pt idx="2033">
                  <c:v>91.981468010180208</c:v>
                </c:pt>
                <c:pt idx="2034">
                  <c:v>92.003812624548445</c:v>
                </c:pt>
                <c:pt idx="2035">
                  <c:v>92.026283698182155</c:v>
                </c:pt>
                <c:pt idx="2036">
                  <c:v>92.048881388688201</c:v>
                </c:pt>
                <c:pt idx="2037">
                  <c:v>92.071605851078743</c:v>
                </c:pt>
                <c:pt idx="2038">
                  <c:v>92.094457237793947</c:v>
                </c:pt>
                <c:pt idx="2039">
                  <c:v>92.117435698719149</c:v>
                </c:pt>
                <c:pt idx="2040">
                  <c:v>92.140541381207058</c:v>
                </c:pt>
                <c:pt idx="2041">
                  <c:v>92.16377443009759</c:v>
                </c:pt>
                <c:pt idx="2042">
                  <c:v>92.187134987740379</c:v>
                </c:pt>
                <c:pt idx="2043">
                  <c:v>92.210623194014573</c:v>
                </c:pt>
                <c:pt idx="2044">
                  <c:v>92.234239186354756</c:v>
                </c:pt>
                <c:pt idx="2045">
                  <c:v>92.257983099769007</c:v>
                </c:pt>
                <c:pt idx="2046">
                  <c:v>92.281855066866484</c:v>
                </c:pt>
                <c:pt idx="2047">
                  <c:v>92.305855217878474</c:v>
                </c:pt>
                <c:pt idx="2048">
                  <c:v>92.329983680683227</c:v>
                </c:pt>
                <c:pt idx="2049">
                  <c:v>92.354240580830833</c:v>
                </c:pt>
                <c:pt idx="2050">
                  <c:v>92.378626041568012</c:v>
                </c:pt>
                <c:pt idx="2051">
                  <c:v>92.403140183862462</c:v>
                </c:pt>
                <c:pt idx="2052">
                  <c:v>92.427783126430754</c:v>
                </c:pt>
                <c:pt idx="2053">
                  <c:v>92.452554985762461</c:v>
                </c:pt>
                <c:pt idx="2054">
                  <c:v>92.477455876147573</c:v>
                </c:pt>
                <c:pt idx="2055">
                  <c:v>92.502485909703381</c:v>
                </c:pt>
                <c:pt idx="2056">
                  <c:v>92.527645196402787</c:v>
                </c:pt>
                <c:pt idx="2057">
                  <c:v>92.552933844099002</c:v>
                </c:pt>
                <c:pt idx="2058">
                  <c:v>92.578351958556752</c:v>
                </c:pt>
                <c:pt idx="2059">
                  <c:v>92.60389964347938</c:v>
                </c:pt>
                <c:pt idx="2060">
                  <c:v>92.629577000536472</c:v>
                </c:pt>
                <c:pt idx="2061">
                  <c:v>92.655384129395188</c:v>
                </c:pt>
                <c:pt idx="2062">
                  <c:v>92.681321127747339</c:v>
                </c:pt>
                <c:pt idx="2063">
                  <c:v>92.707388091340135</c:v>
                </c:pt>
                <c:pt idx="2064">
                  <c:v>92.733585114006516</c:v>
                </c:pt>
                <c:pt idx="2065">
                  <c:v>92.759912287693581</c:v>
                </c:pt>
                <c:pt idx="2066">
                  <c:v>92.786369702494639</c:v>
                </c:pt>
                <c:pt idx="2067">
                  <c:v>92.812957446680414</c:v>
                </c:pt>
                <c:pt idx="2068">
                  <c:v>92.839675606727724</c:v>
                </c:pt>
                <c:pt idx="2069">
                  <c:v>92.866524267353299</c:v>
                </c:pt>
                <c:pt idx="2070">
                  <c:v>92.893503511543017</c:v>
                </c:pt>
                <c:pt idx="2071">
                  <c:v>92.920613420586079</c:v>
                </c:pt>
                <c:pt idx="2072">
                  <c:v>92.947854074103901</c:v>
                </c:pt>
                <c:pt idx="2073">
                  <c:v>92.975225550085653</c:v>
                </c:pt>
                <c:pt idx="2074">
                  <c:v>93.002727924917664</c:v>
                </c:pt>
                <c:pt idx="2075">
                  <c:v>93.030361273417085</c:v>
                </c:pt>
                <c:pt idx="2076">
                  <c:v>93.058125668865074</c:v>
                </c:pt>
                <c:pt idx="2077">
                  <c:v>93.086021183039392</c:v>
                </c:pt>
                <c:pt idx="2078">
                  <c:v>93.114047886246397</c:v>
                </c:pt>
                <c:pt idx="2079">
                  <c:v>93.142205847356053</c:v>
                </c:pt>
                <c:pt idx="2080">
                  <c:v>93.170495133833697</c:v>
                </c:pt>
                <c:pt idx="2081">
                  <c:v>93.198915811773759</c:v>
                </c:pt>
                <c:pt idx="2082">
                  <c:v>93.227467945933611</c:v>
                </c:pt>
                <c:pt idx="2083">
                  <c:v>93.256151599767819</c:v>
                </c:pt>
                <c:pt idx="2084">
                  <c:v>93.284966835460594</c:v>
                </c:pt>
                <c:pt idx="2085">
                  <c:v>93.313913713960687</c:v>
                </c:pt>
                <c:pt idx="2086">
                  <c:v>93.342992295014085</c:v>
                </c:pt>
                <c:pt idx="2087">
                  <c:v>93.372202637199976</c:v>
                </c:pt>
                <c:pt idx="2088">
                  <c:v>93.401544797962785</c:v>
                </c:pt>
                <c:pt idx="2089">
                  <c:v>93.431018833647514</c:v>
                </c:pt>
                <c:pt idx="2090">
                  <c:v>93.460624799533193</c:v>
                </c:pt>
                <c:pt idx="2091">
                  <c:v>93.490362749867487</c:v>
                </c:pt>
                <c:pt idx="2092">
                  <c:v>93.5202327379004</c:v>
                </c:pt>
                <c:pt idx="2093">
                  <c:v>93.550234815919353</c:v>
                </c:pt>
                <c:pt idx="2094">
                  <c:v>93.580369035281791</c:v>
                </c:pt>
                <c:pt idx="2095">
                  <c:v>93.61063544645107</c:v>
                </c:pt>
                <c:pt idx="2096">
                  <c:v>93.641034099029312</c:v>
                </c:pt>
                <c:pt idx="2097">
                  <c:v>93.671565041792576</c:v>
                </c:pt>
                <c:pt idx="2098">
                  <c:v>93.702228322724082</c:v>
                </c:pt>
                <c:pt idx="2099">
                  <c:v>93.733023989048263</c:v>
                </c:pt>
                <c:pt idx="2100">
                  <c:v>93.763952087265068</c:v>
                </c:pt>
                <c:pt idx="2101">
                  <c:v>93.795012663184281</c:v>
                </c:pt>
                <c:pt idx="2102">
                  <c:v>93.82620576195832</c:v>
                </c:pt>
                <c:pt idx="2103">
                  <c:v>93.857531428116658</c:v>
                </c:pt>
                <c:pt idx="2104">
                  <c:v>93.888989705599144</c:v>
                </c:pt>
                <c:pt idx="2105">
                  <c:v>93.920580637789371</c:v>
                </c:pt>
                <c:pt idx="2106">
                  <c:v>93.952304267549252</c:v>
                </c:pt>
                <c:pt idx="2107">
                  <c:v>93.984160637250355</c:v>
                </c:pt>
                <c:pt idx="2108">
                  <c:v>94.016149788808406</c:v>
                </c:pt>
                <c:pt idx="2109">
                  <c:v>94.048271763716471</c:v>
                </c:pt>
                <c:pt idx="2110">
                  <c:v>94.080526603076294</c:v>
                </c:pt>
                <c:pt idx="2111">
                  <c:v>94.112914347633136</c:v>
                </c:pt>
                <c:pt idx="2112">
                  <c:v>94.145435037806067</c:v>
                </c:pt>
                <c:pt idx="2113">
                  <c:v>94.178088713722019</c:v>
                </c:pt>
                <c:pt idx="2114">
                  <c:v>94.210875415247713</c:v>
                </c:pt>
                <c:pt idx="2115">
                  <c:v>94.243795182020222</c:v>
                </c:pt>
                <c:pt idx="2116">
                  <c:v>94.276848053480208</c:v>
                </c:pt>
                <c:pt idx="2117">
                  <c:v>94.310034068903676</c:v>
                </c:pt>
                <c:pt idx="2118">
                  <c:v>94.343353267431269</c:v>
                </c:pt>
                <c:pt idx="2119">
                  <c:v>94.376805688102124</c:v>
                </c:pt>
                <c:pt idx="2120">
                  <c:v>94.410391369882674</c:v>
                </c:pt>
                <c:pt idx="2121">
                  <c:v>94.444110351698171</c:v>
                </c:pt>
                <c:pt idx="2122">
                  <c:v>94.477962672462453</c:v>
                </c:pt>
                <c:pt idx="2123">
                  <c:v>94.51194837110944</c:v>
                </c:pt>
                <c:pt idx="2124">
                  <c:v>94.546067486621183</c:v>
                </c:pt>
                <c:pt idx="2125">
                  <c:v>94.580320058059186</c:v>
                </c:pt>
                <c:pt idx="2126">
                  <c:v>94.614706124591322</c:v>
                </c:pt>
                <c:pt idx="2127">
                  <c:v>94.649225725524474</c:v>
                </c:pt>
                <c:pt idx="2128">
                  <c:v>94.683878900329944</c:v>
                </c:pt>
                <c:pt idx="2129">
                  <c:v>94.718665688673468</c:v>
                </c:pt>
                <c:pt idx="2130">
                  <c:v>94.753586130442415</c:v>
                </c:pt>
                <c:pt idx="2131">
                  <c:v>94.78864026577584</c:v>
                </c:pt>
                <c:pt idx="2132">
                  <c:v>94.82382813508832</c:v>
                </c:pt>
                <c:pt idx="2133">
                  <c:v>94.859149779100278</c:v>
                </c:pt>
                <c:pt idx="2134">
                  <c:v>94.894605238863505</c:v>
                </c:pt>
                <c:pt idx="2135">
                  <c:v>94.93019455578829</c:v>
                </c:pt>
                <c:pt idx="2136">
                  <c:v>94.965917771667947</c:v>
                </c:pt>
                <c:pt idx="2137">
                  <c:v>95.00177492870688</c:v>
                </c:pt>
                <c:pt idx="2138">
                  <c:v>95.037766069544176</c:v>
                </c:pt>
                <c:pt idx="2139">
                  <c:v>95.073891237280449</c:v>
                </c:pt>
                <c:pt idx="2140">
                  <c:v>95.110150475500376</c:v>
                </c:pt>
                <c:pt idx="2141">
                  <c:v>95.146543828299301</c:v>
                </c:pt>
                <c:pt idx="2142">
                  <c:v>95.183071340304608</c:v>
                </c:pt>
                <c:pt idx="2143">
                  <c:v>95.219733056702381</c:v>
                </c:pt>
                <c:pt idx="2144">
                  <c:v>95.256529023258111</c:v>
                </c:pt>
                <c:pt idx="2145">
                  <c:v>95.293459286340919</c:v>
                </c:pt>
                <c:pt idx="2146">
                  <c:v>95.330523892944669</c:v>
                </c:pt>
                <c:pt idx="2147">
                  <c:v>95.367722890710937</c:v>
                </c:pt>
                <c:pt idx="2148">
                  <c:v>95.405056327951172</c:v>
                </c:pt>
                <c:pt idx="2149">
                  <c:v>95.442524253665212</c:v>
                </c:pt>
                <c:pt idx="2150">
                  <c:v>95.480126717566037</c:v>
                </c:pt>
                <c:pt idx="2151">
                  <c:v>95.517863770096326</c:v>
                </c:pt>
                <c:pt idx="2152">
                  <c:v>95.555735462450329</c:v>
                </c:pt>
                <c:pt idx="2153">
                  <c:v>95.593741846593204</c:v>
                </c:pt>
                <c:pt idx="2154">
                  <c:v>95.631882975279964</c:v>
                </c:pt>
                <c:pt idx="2155">
                  <c:v>95.670158902072501</c:v>
                </c:pt>
                <c:pt idx="2156">
                  <c:v>95.708569681361169</c:v>
                </c:pt>
                <c:pt idx="2157">
                  <c:v>95.747115368378999</c:v>
                </c:pt>
                <c:pt idx="2158">
                  <c:v>95.785796019220825</c:v>
                </c:pt>
                <c:pt idx="2159">
                  <c:v>95.82461169085947</c:v>
                </c:pt>
                <c:pt idx="2160">
                  <c:v>95.863562441162955</c:v>
                </c:pt>
                <c:pt idx="2161">
                  <c:v>95.902648328908356</c:v>
                </c:pt>
                <c:pt idx="2162">
                  <c:v>95.941869413799978</c:v>
                </c:pt>
                <c:pt idx="2163">
                  <c:v>95.981225756482516</c:v>
                </c:pt>
                <c:pt idx="2164">
                  <c:v>96.020717418555151</c:v>
                </c:pt>
                <c:pt idx="2165">
                  <c:v>96.06034446258721</c:v>
                </c:pt>
                <c:pt idx="2166">
                  <c:v>96.10010695213056</c:v>
                </c:pt>
                <c:pt idx="2167">
                  <c:v>96.140004951733005</c:v>
                </c:pt>
                <c:pt idx="2168">
                  <c:v>96.180038526950597</c:v>
                </c:pt>
                <c:pt idx="2169">
                  <c:v>96.22020774436011</c:v>
                </c:pt>
                <c:pt idx="2170">
                  <c:v>96.260512671570851</c:v>
                </c:pt>
                <c:pt idx="2171">
                  <c:v>96.300953377234563</c:v>
                </c:pt>
                <c:pt idx="2172">
                  <c:v>96.341529931057792</c:v>
                </c:pt>
                <c:pt idx="2173">
                  <c:v>96.382242403810665</c:v>
                </c:pt>
                <c:pt idx="2174">
                  <c:v>96.423090867337024</c:v>
                </c:pt>
                <c:pt idx="2175">
                  <c:v>96.464075394564475</c:v>
                </c:pt>
                <c:pt idx="2176">
                  <c:v>96.505196059510979</c:v>
                </c:pt>
                <c:pt idx="2177">
                  <c:v>96.546452937295086</c:v>
                </c:pt>
                <c:pt idx="2178">
                  <c:v>96.587846104142457</c:v>
                </c:pt>
                <c:pt idx="2179">
                  <c:v>96.629375637393238</c:v>
                </c:pt>
                <c:pt idx="2180">
                  <c:v>96.671041615509424</c:v>
                </c:pt>
                <c:pt idx="2181">
                  <c:v>96.712844118079261</c:v>
                </c:pt>
                <c:pt idx="2182">
                  <c:v>96.754783225824951</c:v>
                </c:pt>
                <c:pt idx="2183">
                  <c:v>96.796859020606476</c:v>
                </c:pt>
                <c:pt idx="2184">
                  <c:v>96.839071585427348</c:v>
                </c:pt>
                <c:pt idx="2185">
                  <c:v>96.88142100443693</c:v>
                </c:pt>
                <c:pt idx="2186">
                  <c:v>96.923907362936006</c:v>
                </c:pt>
                <c:pt idx="2187">
                  <c:v>96.966530747378641</c:v>
                </c:pt>
                <c:pt idx="2188">
                  <c:v>97.009291245375323</c:v>
                </c:pt>
                <c:pt idx="2189">
                  <c:v>97.052188945694567</c:v>
                </c:pt>
                <c:pt idx="2190">
                  <c:v>97.095223938265661</c:v>
                </c:pt>
                <c:pt idx="2191">
                  <c:v>97.138396314177754</c:v>
                </c:pt>
                <c:pt idx="2192">
                  <c:v>97.18170616568267</c:v>
                </c:pt>
                <c:pt idx="2193">
                  <c:v>97.225153586192519</c:v>
                </c:pt>
                <c:pt idx="2194">
                  <c:v>97.268738670281678</c:v>
                </c:pt>
                <c:pt idx="2195">
                  <c:v>97.312461513683871</c:v>
                </c:pt>
                <c:pt idx="2196">
                  <c:v>97.356322213291463</c:v>
                </c:pt>
                <c:pt idx="2197">
                  <c:v>97.400320867153482</c:v>
                </c:pt>
                <c:pt idx="2198">
                  <c:v>97.444457574472693</c:v>
                </c:pt>
                <c:pt idx="2199">
                  <c:v>97.488732435603282</c:v>
                </c:pt>
                <c:pt idx="2200">
                  <c:v>97.53314555204588</c:v>
                </c:pt>
                <c:pt idx="2201">
                  <c:v>97.577697026445421</c:v>
                </c:pt>
                <c:pt idx="2202">
                  <c:v>97.622386962583676</c:v>
                </c:pt>
                <c:pt idx="2203">
                  <c:v>97.667215465377893</c:v>
                </c:pt>
                <c:pt idx="2204">
                  <c:v>97.712182640871958</c:v>
                </c:pt>
                <c:pt idx="2205">
                  <c:v>97.757288596231461</c:v>
                </c:pt>
                <c:pt idx="2206">
                  <c:v>97.802533439737232</c:v>
                </c:pt>
                <c:pt idx="2207">
                  <c:v>97.84791728077748</c:v>
                </c:pt>
                <c:pt idx="2208">
                  <c:v>97.893440229840976</c:v>
                </c:pt>
                <c:pt idx="2209">
                  <c:v>97.93910239850733</c:v>
                </c:pt>
                <c:pt idx="2210">
                  <c:v>97.984903899440425</c:v>
                </c:pt>
                <c:pt idx="2211">
                  <c:v>98.030844846377491</c:v>
                </c:pt>
                <c:pt idx="2212">
                  <c:v>98.076925354119055</c:v>
                </c:pt>
                <c:pt idx="2213">
                  <c:v>98.123145538520731</c:v>
                </c:pt>
                <c:pt idx="2214">
                  <c:v>98.169505516479404</c:v>
                </c:pt>
                <c:pt idx="2215">
                  <c:v>98.216005405925173</c:v>
                </c:pt>
                <c:pt idx="2216">
                  <c:v>98.26264532580737</c:v>
                </c:pt>
                <c:pt idx="2217">
                  <c:v>98.309425396082148</c:v>
                </c:pt>
                <c:pt idx="2218">
                  <c:v>98.356345737701346</c:v>
                </c:pt>
                <c:pt idx="2219">
                  <c:v>98.403406472597709</c:v>
                </c:pt>
                <c:pt idx="2220">
                  <c:v>98.45060772367097</c:v>
                </c:pt>
                <c:pt idx="2221">
                  <c:v>98.497949614774797</c:v>
                </c:pt>
                <c:pt idx="2222">
                  <c:v>98.545432270699621</c:v>
                </c:pt>
                <c:pt idx="2223">
                  <c:v>98.593055817160604</c:v>
                </c:pt>
                <c:pt idx="2224">
                  <c:v>98.640820380777811</c:v>
                </c:pt>
                <c:pt idx="2225">
                  <c:v>98.68872608906311</c:v>
                </c:pt>
                <c:pt idx="2226">
                  <c:v>98.736773070401782</c:v>
                </c:pt>
                <c:pt idx="2227">
                  <c:v>98.784961454034772</c:v>
                </c:pt>
                <c:pt idx="2228">
                  <c:v>98.833291370041707</c:v>
                </c:pt>
                <c:pt idx="2229">
                  <c:v>98.881762949322166</c:v>
                </c:pt>
                <c:pt idx="2230">
                  <c:v>98.930376323576851</c:v>
                </c:pt>
                <c:pt idx="2231">
                  <c:v>98.97913162528728</c:v>
                </c:pt>
                <c:pt idx="2232">
                  <c:v>99.028028987697581</c:v>
                </c:pt>
                <c:pt idx="2233">
                  <c:v>99.077068544792141</c:v>
                </c:pt>
                <c:pt idx="2234">
                  <c:v>99.126250431276461</c:v>
                </c:pt>
                <c:pt idx="2235">
                  <c:v>99.175574782554733</c:v>
                </c:pt>
                <c:pt idx="2236">
                  <c:v>99.225041734708554</c:v>
                </c:pt>
                <c:pt idx="2237">
                  <c:v>99.274651424473277</c:v>
                </c:pt>
                <c:pt idx="2238">
                  <c:v>99.32440398921706</c:v>
                </c:pt>
                <c:pt idx="2239">
                  <c:v>99.37429956691588</c:v>
                </c:pt>
                <c:pt idx="2240">
                  <c:v>99.424338296130131</c:v>
                </c:pt>
                <c:pt idx="2241">
                  <c:v>99.474520315980953</c:v>
                </c:pt>
                <c:pt idx="2242">
                  <c:v>99.524845766124756</c:v>
                </c:pt>
                <c:pt idx="2243">
                  <c:v>99.575314786727262</c:v>
                </c:pt>
                <c:pt idx="2244">
                  <c:v>99.625927518439198</c:v>
                </c:pt>
                <c:pt idx="2245">
                  <c:v>99.676684102368498</c:v>
                </c:pt>
                <c:pt idx="2246">
                  <c:v>99.727584680054676</c:v>
                </c:pt>
                <c:pt idx="2247">
                  <c:v>99.778629393440866</c:v>
                </c:pt>
                <c:pt idx="2248">
                  <c:v>99.829818384846348</c:v>
                </c:pt>
                <c:pt idx="2249">
                  <c:v>99.881151796937957</c:v>
                </c:pt>
                <c:pt idx="2250">
                  <c:v>99.932629772701972</c:v>
                </c:pt>
                <c:pt idx="2251">
                  <c:v>99.984252455414151</c:v>
                </c:pt>
                <c:pt idx="2252">
                  <c:v>100.03601998861089</c:v>
                </c:pt>
                <c:pt idx="2253">
                  <c:v>100.08793251605788</c:v>
                </c:pt>
                <c:pt idx="2254">
                  <c:v>100.13999018172119</c:v>
                </c:pt>
                <c:pt idx="2255">
                  <c:v>100.19219312973443</c:v>
                </c:pt>
                <c:pt idx="2256">
                  <c:v>100.24454150436836</c:v>
                </c:pt>
                <c:pt idx="2257">
                  <c:v>100.29703544999737</c:v>
                </c:pt>
                <c:pt idx="2258">
                  <c:v>100.34967511106973</c:v>
                </c:pt>
                <c:pt idx="2259">
                  <c:v>100.40246063207101</c:v>
                </c:pt>
                <c:pt idx="2260">
                  <c:v>100.45539215749324</c:v>
                </c:pt>
                <c:pt idx="2261">
                  <c:v>100.50846983180008</c:v>
                </c:pt>
                <c:pt idx="2262">
                  <c:v>100.56169379939195</c:v>
                </c:pt>
                <c:pt idx="2263">
                  <c:v>100.61506420457212</c:v>
                </c:pt>
                <c:pt idx="2264">
                  <c:v>100.6685811915105</c:v>
                </c:pt>
                <c:pt idx="2265">
                  <c:v>100.72224490420817</c:v>
                </c:pt>
                <c:pt idx="2266">
                  <c:v>100.77605548646127</c:v>
                </c:pt>
                <c:pt idx="2267">
                  <c:v>100.83001308182378</c:v>
                </c:pt>
                <c:pt idx="2268">
                  <c:v>100.88411783357006</c:v>
                </c:pt>
                <c:pt idx="2269">
                  <c:v>100.93836988465932</c:v>
                </c:pt>
                <c:pt idx="2270">
                  <c:v>100.99276937769397</c:v>
                </c:pt>
                <c:pt idx="2271">
                  <c:v>101.04731645488373</c:v>
                </c:pt>
                <c:pt idx="2272">
                  <c:v>101.10201125800549</c:v>
                </c:pt>
                <c:pt idx="2273">
                  <c:v>101.15685392836427</c:v>
                </c:pt>
                <c:pt idx="2274">
                  <c:v>101.21184460675244</c:v>
                </c:pt>
                <c:pt idx="2275">
                  <c:v>101.26698343341025</c:v>
                </c:pt>
                <c:pt idx="2276">
                  <c:v>101.32227054798443</c:v>
                </c:pt>
                <c:pt idx="2277">
                  <c:v>101.37770608948642</c:v>
                </c:pt>
                <c:pt idx="2278">
                  <c:v>101.43329019625168</c:v>
                </c:pt>
                <c:pt idx="2279">
                  <c:v>101.48902300589603</c:v>
                </c:pt>
                <c:pt idx="2280">
                  <c:v>101.54490465527434</c:v>
                </c:pt>
                <c:pt idx="2281">
                  <c:v>101.6009352804363</c:v>
                </c:pt>
                <c:pt idx="2282">
                  <c:v>101.65711501658338</c:v>
                </c:pt>
                <c:pt idx="2283">
                  <c:v>101.71344399802456</c:v>
                </c:pt>
                <c:pt idx="2284">
                  <c:v>101.76992235813134</c:v>
                </c:pt>
                <c:pt idx="2285">
                  <c:v>101.82655022929431</c:v>
                </c:pt>
                <c:pt idx="2286">
                  <c:v>101.88332774287518</c:v>
                </c:pt>
                <c:pt idx="2287">
                  <c:v>101.94025502916389</c:v>
                </c:pt>
                <c:pt idx="2288">
                  <c:v>101.99733221733007</c:v>
                </c:pt>
                <c:pt idx="2289">
                  <c:v>102.05455943537673</c:v>
                </c:pt>
                <c:pt idx="2290">
                  <c:v>102.11193681009371</c:v>
                </c:pt>
                <c:pt idx="2291">
                  <c:v>102.16946446701016</c:v>
                </c:pt>
                <c:pt idx="2292">
                  <c:v>102.22714253034485</c:v>
                </c:pt>
                <c:pt idx="2293">
                  <c:v>102.2849711229597</c:v>
                </c:pt>
                <c:pt idx="2294">
                  <c:v>102.34295036630949</c:v>
                </c:pt>
                <c:pt idx="2295">
                  <c:v>102.40108038039266</c:v>
                </c:pt>
                <c:pt idx="2296">
                  <c:v>102.45936128370194</c:v>
                </c:pt>
                <c:pt idx="2297">
                  <c:v>102.51779319317318</c:v>
                </c:pt>
                <c:pt idx="2298">
                  <c:v>102.5763762241359</c:v>
                </c:pt>
                <c:pt idx="2299">
                  <c:v>102.63511049026071</c:v>
                </c:pt>
                <c:pt idx="2300">
                  <c:v>102.69399610350855</c:v>
                </c:pt>
                <c:pt idx="2301">
                  <c:v>102.75303317407868</c:v>
                </c:pt>
                <c:pt idx="2302">
                  <c:v>102.81222181035551</c:v>
                </c:pt>
                <c:pt idx="2303">
                  <c:v>102.87156211885652</c:v>
                </c:pt>
                <c:pt idx="2304">
                  <c:v>102.93105420417847</c:v>
                </c:pt>
                <c:pt idx="2305">
                  <c:v>102.99069816894362</c:v>
                </c:pt>
                <c:pt idx="2306">
                  <c:v>103.05049411374581</c:v>
                </c:pt>
                <c:pt idx="2307">
                  <c:v>103.11044213709515</c:v>
                </c:pt>
                <c:pt idx="2308">
                  <c:v>103.17054233536369</c:v>
                </c:pt>
                <c:pt idx="2309">
                  <c:v>103.23079480272939</c:v>
                </c:pt>
                <c:pt idx="2310">
                  <c:v>103.291199631121</c:v>
                </c:pt>
                <c:pt idx="2311">
                  <c:v>103.35175691016099</c:v>
                </c:pt>
                <c:pt idx="2312">
                  <c:v>103.4124667271078</c:v>
                </c:pt>
                <c:pt idx="2313">
                  <c:v>103.47332916680142</c:v>
                </c:pt>
                <c:pt idx="2314">
                  <c:v>103.53434431160237</c:v>
                </c:pt>
                <c:pt idx="2315">
                  <c:v>103.59551224133706</c:v>
                </c:pt>
                <c:pt idx="2316">
                  <c:v>103.65683303323674</c:v>
                </c:pt>
                <c:pt idx="2317">
                  <c:v>103.71830676187891</c:v>
                </c:pt>
                <c:pt idx="2318">
                  <c:v>103.77993349912961</c:v>
                </c:pt>
                <c:pt idx="2319">
                  <c:v>103.84171331408221</c:v>
                </c:pt>
                <c:pt idx="2320">
                  <c:v>103.90364627299748</c:v>
                </c:pt>
                <c:pt idx="2321">
                  <c:v>103.96573243924323</c:v>
                </c:pt>
                <c:pt idx="2322">
                  <c:v>104.02797187323399</c:v>
                </c:pt>
                <c:pt idx="2323">
                  <c:v>104.09036463236806</c:v>
                </c:pt>
                <c:pt idx="2324">
                  <c:v>104.1529107709669</c:v>
                </c:pt>
                <c:pt idx="2325">
                  <c:v>104.21561034021271</c:v>
                </c:pt>
                <c:pt idx="2326">
                  <c:v>104.2784633880852</c:v>
                </c:pt>
                <c:pt idx="2327">
                  <c:v>104.34146995929964</c:v>
                </c:pt>
                <c:pt idx="2328">
                  <c:v>104.40463009524214</c:v>
                </c:pt>
                <c:pt idx="2329">
                  <c:v>104.46794383390717</c:v>
                </c:pt>
                <c:pt idx="2330">
                  <c:v>104.53141120983182</c:v>
                </c:pt>
                <c:pt idx="2331">
                  <c:v>104.59503225403145</c:v>
                </c:pt>
                <c:pt idx="2332">
                  <c:v>104.65880699393654</c:v>
                </c:pt>
                <c:pt idx="2333">
                  <c:v>104.72273545332455</c:v>
                </c:pt>
                <c:pt idx="2334">
                  <c:v>104.78681765225487</c:v>
                </c:pt>
                <c:pt idx="2335">
                  <c:v>104.85105360700406</c:v>
                </c:pt>
                <c:pt idx="2336">
                  <c:v>104.91544332999699</c:v>
                </c:pt>
                <c:pt idx="2337">
                  <c:v>104.97998682974081</c:v>
                </c:pt>
                <c:pt idx="2338">
                  <c:v>105.04468411075835</c:v>
                </c:pt>
                <c:pt idx="2339">
                  <c:v>105.10953517351849</c:v>
                </c:pt>
                <c:pt idx="2340">
                  <c:v>105.17454001436894</c:v>
                </c:pt>
                <c:pt idx="2341">
                  <c:v>105.23969862546777</c:v>
                </c:pt>
                <c:pt idx="2342">
                  <c:v>105.30501099471414</c:v>
                </c:pt>
                <c:pt idx="2343">
                  <c:v>105.3704771056788</c:v>
                </c:pt>
                <c:pt idx="2344">
                  <c:v>105.43609693753389</c:v>
                </c:pt>
                <c:pt idx="2345">
                  <c:v>105.50187046498422</c:v>
                </c:pt>
                <c:pt idx="2346">
                  <c:v>105.56779765819581</c:v>
                </c:pt>
                <c:pt idx="2347">
                  <c:v>105.6338784827239</c:v>
                </c:pt>
                <c:pt idx="2348">
                  <c:v>105.70011289944404</c:v>
                </c:pt>
                <c:pt idx="2349">
                  <c:v>105.76650086447874</c:v>
                </c:pt>
                <c:pt idx="2350">
                  <c:v>105.83304232912536</c:v>
                </c:pt>
                <c:pt idx="2351">
                  <c:v>105.89973723978558</c:v>
                </c:pt>
                <c:pt idx="2352">
                  <c:v>105.9665855378899</c:v>
                </c:pt>
                <c:pt idx="2353">
                  <c:v>106.03358715982736</c:v>
                </c:pt>
                <c:pt idx="2354">
                  <c:v>106.10074203686942</c:v>
                </c:pt>
                <c:pt idx="2355">
                  <c:v>106.16805009509845</c:v>
                </c:pt>
                <c:pt idx="2356">
                  <c:v>106.23551125533207</c:v>
                </c:pt>
                <c:pt idx="2357">
                  <c:v>106.30312543304926</c:v>
                </c:pt>
                <c:pt idx="2358">
                  <c:v>106.37089253831536</c:v>
                </c:pt>
                <c:pt idx="2359">
                  <c:v>106.43881247570694</c:v>
                </c:pt>
                <c:pt idx="2360">
                  <c:v>106.50688514423595</c:v>
                </c:pt>
                <c:pt idx="2361">
                  <c:v>106.57511043727415</c:v>
                </c:pt>
                <c:pt idx="2362">
                  <c:v>106.64348824247688</c:v>
                </c:pt>
                <c:pt idx="2363">
                  <c:v>106.71201844170636</c:v>
                </c:pt>
                <c:pt idx="2364">
                  <c:v>106.78070091095489</c:v>
                </c:pt>
                <c:pt idx="2365">
                  <c:v>106.84953552026744</c:v>
                </c:pt>
                <c:pt idx="2366">
                  <c:v>106.91852213366487</c:v>
                </c:pt>
                <c:pt idx="2367">
                  <c:v>106.98766060906499</c:v>
                </c:pt>
                <c:pt idx="2368">
                  <c:v>107.05695079820529</c:v>
                </c:pt>
                <c:pt idx="2369">
                  <c:v>107.12639254656375</c:v>
                </c:pt>
                <c:pt idx="2370">
                  <c:v>107.19598569328107</c:v>
                </c:pt>
                <c:pt idx="2371">
                  <c:v>107.26573007108058</c:v>
                </c:pt>
                <c:pt idx="2372">
                  <c:v>107.33562550618925</c:v>
                </c:pt>
                <c:pt idx="2373">
                  <c:v>107.40567181825811</c:v>
                </c:pt>
                <c:pt idx="2374">
                  <c:v>107.47586882028286</c:v>
                </c:pt>
                <c:pt idx="2375">
                  <c:v>107.54621631852233</c:v>
                </c:pt>
                <c:pt idx="2376">
                  <c:v>107.61671411241926</c:v>
                </c:pt>
                <c:pt idx="2377">
                  <c:v>107.68736199451831</c:v>
                </c:pt>
                <c:pt idx="2378">
                  <c:v>107.75815975038617</c:v>
                </c:pt>
                <c:pt idx="2379">
                  <c:v>107.82910715852947</c:v>
                </c:pt>
                <c:pt idx="2380">
                  <c:v>107.90020399031376</c:v>
                </c:pt>
                <c:pt idx="2381">
                  <c:v>107.97145000988094</c:v>
                </c:pt>
                <c:pt idx="2382">
                  <c:v>108.04284497406779</c:v>
                </c:pt>
                <c:pt idx="2383">
                  <c:v>108.1143886323236</c:v>
                </c:pt>
                <c:pt idx="2384">
                  <c:v>108.18608072662713</c:v>
                </c:pt>
                <c:pt idx="2385">
                  <c:v>108.25792099140425</c:v>
                </c:pt>
                <c:pt idx="2386">
                  <c:v>108.32990915344472</c:v>
                </c:pt>
                <c:pt idx="2387">
                  <c:v>108.40204493181893</c:v>
                </c:pt>
                <c:pt idx="2388">
                  <c:v>108.47432803779496</c:v>
                </c:pt>
                <c:pt idx="2389">
                  <c:v>108.5467581747539</c:v>
                </c:pt>
                <c:pt idx="2390">
                  <c:v>108.61933503810644</c:v>
                </c:pt>
                <c:pt idx="2391">
                  <c:v>108.69205831520874</c:v>
                </c:pt>
                <c:pt idx="2392">
                  <c:v>108.76492768527889</c:v>
                </c:pt>
                <c:pt idx="2393">
                  <c:v>108.83794281931088</c:v>
                </c:pt>
                <c:pt idx="2394">
                  <c:v>108.91110337999166</c:v>
                </c:pt>
                <c:pt idx="2395">
                  <c:v>108.98440902161451</c:v>
                </c:pt>
                <c:pt idx="2396">
                  <c:v>109.0578593899961</c:v>
                </c:pt>
                <c:pt idx="2397">
                  <c:v>109.13145412238923</c:v>
                </c:pt>
                <c:pt idx="2398">
                  <c:v>109.2051928473999</c:v>
                </c:pt>
                <c:pt idx="2399">
                  <c:v>109.27907518489931</c:v>
                </c:pt>
                <c:pt idx="2400">
                  <c:v>109.35310074593976</c:v>
                </c:pt>
                <c:pt idx="2401">
                  <c:v>109.42726913266921</c:v>
                </c:pt>
                <c:pt idx="2402">
                  <c:v>109.5015799382445</c:v>
                </c:pt>
                <c:pt idx="2403">
                  <c:v>109.57603274674607</c:v>
                </c:pt>
                <c:pt idx="2404">
                  <c:v>109.65062713309126</c:v>
                </c:pt>
                <c:pt idx="2405">
                  <c:v>109.72536266294937</c:v>
                </c:pt>
                <c:pt idx="2406">
                  <c:v>109.80023889265355</c:v>
                </c:pt>
                <c:pt idx="2407">
                  <c:v>109.87525536911659</c:v>
                </c:pt>
                <c:pt idx="2408">
                  <c:v>109.95041162974252</c:v>
                </c:pt>
                <c:pt idx="2409">
                  <c:v>110.02570720234174</c:v>
                </c:pt>
                <c:pt idx="2410">
                  <c:v>110.10114160504347</c:v>
                </c:pt>
                <c:pt idx="2411">
                  <c:v>110.17671434621032</c:v>
                </c:pt>
                <c:pt idx="2412">
                  <c:v>110.25242492434951</c:v>
                </c:pt>
                <c:pt idx="2413">
                  <c:v>110.32827282802911</c:v>
                </c:pt>
                <c:pt idx="2414">
                  <c:v>110.40425753578923</c:v>
                </c:pt>
                <c:pt idx="2415">
                  <c:v>110.48037851605605</c:v>
                </c:pt>
                <c:pt idx="2416">
                  <c:v>110.55663522705511</c:v>
                </c:pt>
                <c:pt idx="2417">
                  <c:v>110.63302711672499</c:v>
                </c:pt>
                <c:pt idx="2418">
                  <c:v>110.70955362263038</c:v>
                </c:pt>
                <c:pt idx="2419">
                  <c:v>110.78621417187478</c:v>
                </c:pt>
                <c:pt idx="2420">
                  <c:v>110.86300818101567</c:v>
                </c:pt>
                <c:pt idx="2421">
                  <c:v>110.93993505597641</c:v>
                </c:pt>
                <c:pt idx="2422">
                  <c:v>111.01699419195984</c:v>
                </c:pt>
                <c:pt idx="2423">
                  <c:v>111.09418497336343</c:v>
                </c:pt>
                <c:pt idx="2424">
                  <c:v>111.17150677369088</c:v>
                </c:pt>
                <c:pt idx="2425">
                  <c:v>111.24895895546757</c:v>
                </c:pt>
                <c:pt idx="2426">
                  <c:v>111.32654087015356</c:v>
                </c:pt>
                <c:pt idx="2427">
                  <c:v>111.40425185805759</c:v>
                </c:pt>
                <c:pt idx="2428">
                  <c:v>111.48209124825215</c:v>
                </c:pt>
                <c:pt idx="2429">
                  <c:v>111.56005835848623</c:v>
                </c:pt>
                <c:pt idx="2430">
                  <c:v>111.63815249510104</c:v>
                </c:pt>
                <c:pt idx="2431">
                  <c:v>111.7163729529441</c:v>
                </c:pt>
                <c:pt idx="2432">
                  <c:v>111.79471901528385</c:v>
                </c:pt>
                <c:pt idx="2433">
                  <c:v>111.87318995372483</c:v>
                </c:pt>
                <c:pt idx="2434">
                  <c:v>111.95178502812254</c:v>
                </c:pt>
                <c:pt idx="2435">
                  <c:v>112.03050348649897</c:v>
                </c:pt>
                <c:pt idx="2436">
                  <c:v>112.10934456495853</c:v>
                </c:pt>
                <c:pt idx="2437">
                  <c:v>112.18830748760335</c:v>
                </c:pt>
                <c:pt idx="2438">
                  <c:v>112.26739146644903</c:v>
                </c:pt>
                <c:pt idx="2439">
                  <c:v>112.34659570134185</c:v>
                </c:pt>
                <c:pt idx="2440">
                  <c:v>112.4259193798749</c:v>
                </c:pt>
                <c:pt idx="2441">
                  <c:v>112.50536167730459</c:v>
                </c:pt>
                <c:pt idx="2442">
                  <c:v>112.58492175646875</c:v>
                </c:pt>
                <c:pt idx="2443">
                  <c:v>112.66459876770345</c:v>
                </c:pt>
                <c:pt idx="2444">
                  <c:v>112.74439184876054</c:v>
                </c:pt>
                <c:pt idx="2445">
                  <c:v>112.82430012472673</c:v>
                </c:pt>
                <c:pt idx="2446">
                  <c:v>112.9043227079415</c:v>
                </c:pt>
                <c:pt idx="2447">
                  <c:v>112.98445869791608</c:v>
                </c:pt>
                <c:pt idx="2448">
                  <c:v>113.06470718125296</c:v>
                </c:pt>
                <c:pt idx="2449">
                  <c:v>113.14506723156515</c:v>
                </c:pt>
                <c:pt idx="2450">
                  <c:v>113.22553790939719</c:v>
                </c:pt>
                <c:pt idx="2451">
                  <c:v>113.30611826214411</c:v>
                </c:pt>
                <c:pt idx="2452">
                  <c:v>113.3868073239742</c:v>
                </c:pt>
                <c:pt idx="2453">
                  <c:v>113.46760411574934</c:v>
                </c:pt>
                <c:pt idx="2454">
                  <c:v>113.54850764494724</c:v>
                </c:pt>
                <c:pt idx="2455">
                  <c:v>113.62951690558343</c:v>
                </c:pt>
                <c:pt idx="2456">
                  <c:v>113.71063087813506</c:v>
                </c:pt>
                <c:pt idx="2457">
                  <c:v>113.79184852946358</c:v>
                </c:pt>
                <c:pt idx="2458">
                  <c:v>113.87316881273932</c:v>
                </c:pt>
                <c:pt idx="2459">
                  <c:v>113.95459066736517</c:v>
                </c:pt>
                <c:pt idx="2460">
                  <c:v>114.03611301890281</c:v>
                </c:pt>
                <c:pt idx="2461">
                  <c:v>114.11773477899685</c:v>
                </c:pt>
                <c:pt idx="2462">
                  <c:v>114.19945484530334</c:v>
                </c:pt>
                <c:pt idx="2463">
                  <c:v>114.28127210141395</c:v>
                </c:pt>
                <c:pt idx="2464">
                  <c:v>114.36318541678658</c:v>
                </c:pt>
                <c:pt idx="2465">
                  <c:v>114.44519364667083</c:v>
                </c:pt>
                <c:pt idx="2466">
                  <c:v>114.52729563203795</c:v>
                </c:pt>
                <c:pt idx="2467">
                  <c:v>114.60949019951101</c:v>
                </c:pt>
                <c:pt idx="2468">
                  <c:v>114.69177616129463</c:v>
                </c:pt>
                <c:pt idx="2469">
                  <c:v>114.77415231510531</c:v>
                </c:pt>
                <c:pt idx="2470">
                  <c:v>114.85661744410423</c:v>
                </c:pt>
                <c:pt idx="2471">
                  <c:v>114.93917031682881</c:v>
                </c:pt>
                <c:pt idx="2472">
                  <c:v>115.02180968712723</c:v>
                </c:pt>
                <c:pt idx="2473">
                  <c:v>115.10453429409036</c:v>
                </c:pt>
                <c:pt idx="2474">
                  <c:v>115.18734286198902</c:v>
                </c:pt>
                <c:pt idx="2475">
                  <c:v>115.27023410020782</c:v>
                </c:pt>
                <c:pt idx="2476">
                  <c:v>115.35320670318232</c:v>
                </c:pt>
                <c:pt idx="2477">
                  <c:v>115.43625935033626</c:v>
                </c:pt>
                <c:pt idx="2478">
                  <c:v>115.5193907060209</c:v>
                </c:pt>
                <c:pt idx="2479">
                  <c:v>115.60259941945189</c:v>
                </c:pt>
                <c:pt idx="2480">
                  <c:v>115.6858841246512</c:v>
                </c:pt>
                <c:pt idx="2481">
                  <c:v>115.76924344038711</c:v>
                </c:pt>
                <c:pt idx="2482">
                  <c:v>115.85267597011735</c:v>
                </c:pt>
                <c:pt idx="2483">
                  <c:v>115.93618030193069</c:v>
                </c:pt>
                <c:pt idx="2484">
                  <c:v>116.01975500849053</c:v>
                </c:pt>
                <c:pt idx="2485">
                  <c:v>116.10339864698147</c:v>
                </c:pt>
                <c:pt idx="2486">
                  <c:v>116.18710975905415</c:v>
                </c:pt>
                <c:pt idx="2487">
                  <c:v>116.2708868707723</c:v>
                </c:pt>
                <c:pt idx="2488">
                  <c:v>116.35472849256087</c:v>
                </c:pt>
                <c:pt idx="2489">
                  <c:v>116.43863311915442</c:v>
                </c:pt>
                <c:pt idx="2490">
                  <c:v>116.52259922954853</c:v>
                </c:pt>
                <c:pt idx="2491">
                  <c:v>116.6066252869507</c:v>
                </c:pt>
                <c:pt idx="2492">
                  <c:v>116.69070973873168</c:v>
                </c:pt>
                <c:pt idx="2493">
                  <c:v>116.77485101638064</c:v>
                </c:pt>
                <c:pt idx="2494">
                  <c:v>116.85904753545859</c:v>
                </c:pt>
                <c:pt idx="2495">
                  <c:v>116.94329769555557</c:v>
                </c:pt>
                <c:pt idx="2496">
                  <c:v>117.02759988024646</c:v>
                </c:pt>
                <c:pt idx="2497">
                  <c:v>117.1119524570509</c:v>
                </c:pt>
                <c:pt idx="2498">
                  <c:v>117.1963537773912</c:v>
                </c:pt>
                <c:pt idx="2499">
                  <c:v>117.28080217655459</c:v>
                </c:pt>
                <c:pt idx="2500">
                  <c:v>117.36529597365382</c:v>
                </c:pt>
                <c:pt idx="2501">
                  <c:v>117.44983347159359</c:v>
                </c:pt>
                <c:pt idx="2502">
                  <c:v>117.53441295703122</c:v>
                </c:pt>
                <c:pt idx="2503">
                  <c:v>117.61903270034594</c:v>
                </c:pt>
                <c:pt idx="2504">
                  <c:v>117.7036909556052</c:v>
                </c:pt>
                <c:pt idx="2505">
                  <c:v>117.78838596053379</c:v>
                </c:pt>
                <c:pt idx="2506">
                  <c:v>117.87311593648359</c:v>
                </c:pt>
                <c:pt idx="2507">
                  <c:v>117.95787908840521</c:v>
                </c:pt>
                <c:pt idx="2508">
                  <c:v>118.04267360482173</c:v>
                </c:pt>
                <c:pt idx="2509">
                  <c:v>118.12749765780288</c:v>
                </c:pt>
                <c:pt idx="2510">
                  <c:v>118.21234940294045</c:v>
                </c:pt>
                <c:pt idx="2511">
                  <c:v>118.2972269793266</c:v>
                </c:pt>
                <c:pt idx="2512">
                  <c:v>118.38212850953255</c:v>
                </c:pt>
                <c:pt idx="2513">
                  <c:v>118.46705209958792</c:v>
                </c:pt>
                <c:pt idx="2514">
                  <c:v>118.55199583896547</c:v>
                </c:pt>
                <c:pt idx="2515">
                  <c:v>118.63695780056102</c:v>
                </c:pt>
                <c:pt idx="2516">
                  <c:v>118.72193604068116</c:v>
                </c:pt>
                <c:pt idx="2517">
                  <c:v>118.80692859902997</c:v>
                </c:pt>
                <c:pt idx="2518">
                  <c:v>118.8919334986951</c:v>
                </c:pt>
                <c:pt idx="2519">
                  <c:v>118.97694874614029</c:v>
                </c:pt>
                <c:pt idx="2520">
                  <c:v>119.06197233119525</c:v>
                </c:pt>
                <c:pt idx="2521">
                  <c:v>119.14700222704954</c:v>
                </c:pt>
                <c:pt idx="2522">
                  <c:v>119.23203639024712</c:v>
                </c:pt>
                <c:pt idx="2523">
                  <c:v>119.31707276068384</c:v>
                </c:pt>
                <c:pt idx="2524">
                  <c:v>119.40210926160358</c:v>
                </c:pt>
                <c:pt idx="2525">
                  <c:v>119.48714379960094</c:v>
                </c:pt>
                <c:pt idx="2526">
                  <c:v>119.57217426462068</c:v>
                </c:pt>
                <c:pt idx="2527">
                  <c:v>119.6571985299629</c:v>
                </c:pt>
                <c:pt idx="2528">
                  <c:v>119.7422144522868</c:v>
                </c:pt>
                <c:pt idx="2529">
                  <c:v>119.82721987161855</c:v>
                </c:pt>
                <c:pt idx="2530">
                  <c:v>119.91221261136045</c:v>
                </c:pt>
                <c:pt idx="2531">
                  <c:v>119.99719047830041</c:v>
                </c:pt>
                <c:pt idx="2532">
                  <c:v>120.08215126262465</c:v>
                </c:pt>
                <c:pt idx="2533">
                  <c:v>120.16709273793322</c:v>
                </c:pt>
                <c:pt idx="2534">
                  <c:v>120.25201266125401</c:v>
                </c:pt>
                <c:pt idx="2535">
                  <c:v>120.33690877306424</c:v>
                </c:pt>
                <c:pt idx="2536">
                  <c:v>120.42177879730446</c:v>
                </c:pt>
                <c:pt idx="2537">
                  <c:v>120.5066204414068</c:v>
                </c:pt>
                <c:pt idx="2538">
                  <c:v>120.59143139631462</c:v>
                </c:pt>
                <c:pt idx="2539">
                  <c:v>120.67620933650863</c:v>
                </c:pt>
                <c:pt idx="2540">
                  <c:v>120.76095192003632</c:v>
                </c:pt>
                <c:pt idx="2541">
                  <c:v>120.84565678853832</c:v>
                </c:pt>
                <c:pt idx="2542">
                  <c:v>120.93032156728245</c:v>
                </c:pt>
                <c:pt idx="2543">
                  <c:v>121.01494386519664</c:v>
                </c:pt>
                <c:pt idx="2544">
                  <c:v>121.09952127490274</c:v>
                </c:pt>
                <c:pt idx="2545">
                  <c:v>121.18405137275496</c:v>
                </c:pt>
                <c:pt idx="2546">
                  <c:v>121.26853171888058</c:v>
                </c:pt>
                <c:pt idx="2547">
                  <c:v>121.3529598572178</c:v>
                </c:pt>
                <c:pt idx="2548">
                  <c:v>121.437333315563</c:v>
                </c:pt>
                <c:pt idx="2549">
                  <c:v>121.5216496056134</c:v>
                </c:pt>
                <c:pt idx="2550">
                  <c:v>121.60590622301493</c:v>
                </c:pt>
                <c:pt idx="2551">
                  <c:v>121.6901006474142</c:v>
                </c:pt>
                <c:pt idx="2552">
                  <c:v>121.77423034250521</c:v>
                </c:pt>
                <c:pt idx="2553">
                  <c:v>121.85829275608846</c:v>
                </c:pt>
                <c:pt idx="2554">
                  <c:v>121.94228532012153</c:v>
                </c:pt>
                <c:pt idx="2555">
                  <c:v>122.0262054507813</c:v>
                </c:pt>
                <c:pt idx="2556">
                  <c:v>122.11005054852096</c:v>
                </c:pt>
                <c:pt idx="2557">
                  <c:v>122.1938179981324</c:v>
                </c:pt>
                <c:pt idx="2558">
                  <c:v>122.27750516881011</c:v>
                </c:pt>
                <c:pt idx="2559">
                  <c:v>122.36110941421907</c:v>
                </c:pt>
                <c:pt idx="2560">
                  <c:v>122.44462807256068</c:v>
                </c:pt>
                <c:pt idx="2561">
                  <c:v>122.52805846664442</c:v>
                </c:pt>
                <c:pt idx="2562">
                  <c:v>122.61139790395978</c:v>
                </c:pt>
                <c:pt idx="2563">
                  <c:v>122.69464367675138</c:v>
                </c:pt>
                <c:pt idx="2564">
                  <c:v>122.77779306209469</c:v>
                </c:pt>
                <c:pt idx="2565">
                  <c:v>122.860843321977</c:v>
                </c:pt>
                <c:pt idx="2566">
                  <c:v>122.9437917033751</c:v>
                </c:pt>
                <c:pt idx="2567">
                  <c:v>123.02663543834166</c:v>
                </c:pt>
                <c:pt idx="2568">
                  <c:v>123.10937174408809</c:v>
                </c:pt>
                <c:pt idx="2569">
                  <c:v>123.19199782307408</c:v>
                </c:pt>
                <c:pt idx="2570">
                  <c:v>123.2745108630946</c:v>
                </c:pt>
                <c:pt idx="2571">
                  <c:v>123.35690803737455</c:v>
                </c:pt>
                <c:pt idx="2572">
                  <c:v>123.43918650465949</c:v>
                </c:pt>
                <c:pt idx="2573">
                  <c:v>123.52134340931424</c:v>
                </c:pt>
                <c:pt idx="2574">
                  <c:v>123.60337588141932</c:v>
                </c:pt>
                <c:pt idx="2575">
                  <c:v>123.68528103687024</c:v>
                </c:pt>
                <c:pt idx="2576">
                  <c:v>123.76705597748359</c:v>
                </c:pt>
                <c:pt idx="2577">
                  <c:v>123.84869779109872</c:v>
                </c:pt>
                <c:pt idx="2578">
                  <c:v>123.9302035516825</c:v>
                </c:pt>
                <c:pt idx="2579">
                  <c:v>124.01157031944319</c:v>
                </c:pt>
                <c:pt idx="2580">
                  <c:v>124.09279514093757</c:v>
                </c:pt>
                <c:pt idx="2581">
                  <c:v>124.17387504918372</c:v>
                </c:pt>
                <c:pt idx="2582">
                  <c:v>124.25480706377822</c:v>
                </c:pt>
                <c:pt idx="2583">
                  <c:v>124.33558819101175</c:v>
                </c:pt>
                <c:pt idx="2584">
                  <c:v>124.41621542398974</c:v>
                </c:pt>
                <c:pt idx="2585">
                  <c:v>124.49668574275205</c:v>
                </c:pt>
                <c:pt idx="2586">
                  <c:v>124.57699611439713</c:v>
                </c:pt>
                <c:pt idx="2587">
                  <c:v>124.65714349320839</c:v>
                </c:pt>
                <c:pt idx="2588">
                  <c:v>124.73712482078022</c:v>
                </c:pt>
                <c:pt idx="2589">
                  <c:v>124.81693702614905</c:v>
                </c:pt>
                <c:pt idx="2590">
                  <c:v>124.89657702592481</c:v>
                </c:pt>
                <c:pt idx="2591">
                  <c:v>124.9760417244231</c:v>
                </c:pt>
                <c:pt idx="2592">
                  <c:v>125.05532801380241</c:v>
                </c:pt>
                <c:pt idx="2593">
                  <c:v>125.13443277420302</c:v>
                </c:pt>
                <c:pt idx="2594">
                  <c:v>125.21335287388422</c:v>
                </c:pt>
                <c:pt idx="2595">
                  <c:v>125.29208516936666</c:v>
                </c:pt>
                <c:pt idx="2596">
                  <c:v>125.37062650557833</c:v>
                </c:pt>
                <c:pt idx="2597">
                  <c:v>125.44897371599683</c:v>
                </c:pt>
                <c:pt idx="2598">
                  <c:v>125.52712362279983</c:v>
                </c:pt>
                <c:pt idx="2599">
                  <c:v>125.60507303701445</c:v>
                </c:pt>
                <c:pt idx="2600">
                  <c:v>125.68281875866502</c:v>
                </c:pt>
                <c:pt idx="2601">
                  <c:v>125.76035757693265</c:v>
                </c:pt>
                <c:pt idx="2602">
                  <c:v>125.83768627030574</c:v>
                </c:pt>
                <c:pt idx="2603">
                  <c:v>125.91480160673854</c:v>
                </c:pt>
                <c:pt idx="2604">
                  <c:v>125.99170034381031</c:v>
                </c:pt>
                <c:pt idx="2605">
                  <c:v>126.06837922888749</c:v>
                </c:pt>
                <c:pt idx="2606">
                  <c:v>126.14483499928281</c:v>
                </c:pt>
                <c:pt idx="2607">
                  <c:v>126.22106438242361</c:v>
                </c:pt>
                <c:pt idx="2608">
                  <c:v>126.29706409601624</c:v>
                </c:pt>
                <c:pt idx="2609">
                  <c:v>126.37283084821473</c:v>
                </c:pt>
                <c:pt idx="2610">
                  <c:v>126.44836133778901</c:v>
                </c:pt>
                <c:pt idx="2611">
                  <c:v>126.52365225429716</c:v>
                </c:pt>
                <c:pt idx="2612">
                  <c:v>126.59870027826025</c:v>
                </c:pt>
                <c:pt idx="2613">
                  <c:v>126.67350208133612</c:v>
                </c:pt>
                <c:pt idx="2614">
                  <c:v>126.74805432649171</c:v>
                </c:pt>
                <c:pt idx="2615">
                  <c:v>126.82235366818917</c:v>
                </c:pt>
                <c:pt idx="2616">
                  <c:v>126.8963967525587</c:v>
                </c:pt>
                <c:pt idx="2617">
                  <c:v>126.97018021758321</c:v>
                </c:pt>
                <c:pt idx="2618">
                  <c:v>127.04370069327931</c:v>
                </c:pt>
                <c:pt idx="2619">
                  <c:v>127.11695480188355</c:v>
                </c:pt>
                <c:pt idx="2620">
                  <c:v>127.18993915803583</c:v>
                </c:pt>
                <c:pt idx="2621">
                  <c:v>127.26265036896942</c:v>
                </c:pt>
                <c:pt idx="2622">
                  <c:v>127.33508503469642</c:v>
                </c:pt>
                <c:pt idx="2623">
                  <c:v>127.40723974820048</c:v>
                </c:pt>
                <c:pt idx="2624">
                  <c:v>127.47911109562779</c:v>
                </c:pt>
                <c:pt idx="2625">
                  <c:v>127.55069565647911</c:v>
                </c:pt>
                <c:pt idx="2626">
                  <c:v>127.621990003804</c:v>
                </c:pt>
                <c:pt idx="2627">
                  <c:v>127.692990704397</c:v>
                </c:pt>
                <c:pt idx="2628">
                  <c:v>127.76369431899403</c:v>
                </c:pt>
                <c:pt idx="2629">
                  <c:v>127.83409740247082</c:v>
                </c:pt>
                <c:pt idx="2630">
                  <c:v>127.90419650403945</c:v>
                </c:pt>
                <c:pt idx="2631">
                  <c:v>127.9739881674536</c:v>
                </c:pt>
                <c:pt idx="2632">
                  <c:v>128.04346893120453</c:v>
                </c:pt>
                <c:pt idx="2633">
                  <c:v>128.11263532872749</c:v>
                </c:pt>
                <c:pt idx="2634">
                  <c:v>128.1814838886043</c:v>
                </c:pt>
                <c:pt idx="2635">
                  <c:v>128.25001113476586</c:v>
                </c:pt>
                <c:pt idx="2636">
                  <c:v>128.31821358670246</c:v>
                </c:pt>
                <c:pt idx="2637">
                  <c:v>128.38608775966506</c:v>
                </c:pt>
                <c:pt idx="2638">
                  <c:v>128.45363016487653</c:v>
                </c:pt>
                <c:pt idx="2639">
                  <c:v>128.52083730973942</c:v>
                </c:pt>
                <c:pt idx="2640">
                  <c:v>128.58770569804304</c:v>
                </c:pt>
                <c:pt idx="2641">
                  <c:v>128.65423183017617</c:v>
                </c:pt>
                <c:pt idx="2642">
                  <c:v>128.72041220333699</c:v>
                </c:pt>
                <c:pt idx="2643">
                  <c:v>128.78624331174399</c:v>
                </c:pt>
                <c:pt idx="2644">
                  <c:v>128.85172164685082</c:v>
                </c:pt>
                <c:pt idx="2645">
                  <c:v>128.91684369755467</c:v>
                </c:pt>
                <c:pt idx="2646">
                  <c:v>128.98160595041492</c:v>
                </c:pt>
                <c:pt idx="2647">
                  <c:v>129.04600488986441</c:v>
                </c:pt>
                <c:pt idx="2648">
                  <c:v>129.11003699842442</c:v>
                </c:pt>
                <c:pt idx="2649">
                  <c:v>129.17369875692037</c:v>
                </c:pt>
                <c:pt idx="2650">
                  <c:v>129.2369866446989</c:v>
                </c:pt>
                <c:pt idx="2651">
                  <c:v>129.2998971398419</c:v>
                </c:pt>
                <c:pt idx="2652">
                  <c:v>129.36242671938402</c:v>
                </c:pt>
                <c:pt idx="2653">
                  <c:v>129.4245718595291</c:v>
                </c:pt>
                <c:pt idx="2654">
                  <c:v>129.48632903586886</c:v>
                </c:pt>
                <c:pt idx="2655">
                  <c:v>129.54769472359936</c:v>
                </c:pt>
                <c:pt idx="2656">
                  <c:v>129.60866539773789</c:v>
                </c:pt>
                <c:pt idx="2657">
                  <c:v>129.66923753334285</c:v>
                </c:pt>
                <c:pt idx="2658">
                  <c:v>129.72940760572965</c:v>
                </c:pt>
                <c:pt idx="2659">
                  <c:v>129.78917209069093</c:v>
                </c:pt>
                <c:pt idx="2660">
                  <c:v>129.84852746471387</c:v>
                </c:pt>
                <c:pt idx="2661">
                  <c:v>129.90747020519828</c:v>
                </c:pt>
                <c:pt idx="2662">
                  <c:v>129.96599679067413</c:v>
                </c:pt>
                <c:pt idx="2663">
                  <c:v>130.02410370102123</c:v>
                </c:pt>
                <c:pt idx="2664">
                  <c:v>130.08178741768765</c:v>
                </c:pt>
                <c:pt idx="2665">
                  <c:v>130.13904442390452</c:v>
                </c:pt>
                <c:pt idx="2666">
                  <c:v>130.19587120490652</c:v>
                </c:pt>
                <c:pt idx="2667">
                  <c:v>130.25226424814898</c:v>
                </c:pt>
                <c:pt idx="2668">
                  <c:v>130.30822004352348</c:v>
                </c:pt>
                <c:pt idx="2669">
                  <c:v>130.36373508357738</c:v>
                </c:pt>
                <c:pt idx="2670">
                  <c:v>130.41880586372648</c:v>
                </c:pt>
                <c:pt idx="2671">
                  <c:v>130.47342888247533</c:v>
                </c:pt>
                <c:pt idx="2672">
                  <c:v>130.52760064162817</c:v>
                </c:pt>
                <c:pt idx="2673">
                  <c:v>130.5813176465098</c:v>
                </c:pt>
                <c:pt idx="2674">
                  <c:v>130.63457640617344</c:v>
                </c:pt>
                <c:pt idx="2675">
                  <c:v>130.68737343361983</c:v>
                </c:pt>
                <c:pt idx="2676">
                  <c:v>130.73970524600765</c:v>
                </c:pt>
                <c:pt idx="2677">
                  <c:v>130.79156836486789</c:v>
                </c:pt>
                <c:pt idx="2678">
                  <c:v>130.84295931631485</c:v>
                </c:pt>
                <c:pt idx="2679">
                  <c:v>130.89387463125641</c:v>
                </c:pt>
                <c:pt idx="2680">
                  <c:v>130.94431084560676</c:v>
                </c:pt>
                <c:pt idx="2681">
                  <c:v>130.99426450049242</c:v>
                </c:pt>
                <c:pt idx="2682">
                  <c:v>131.04373214246317</c:v>
                </c:pt>
                <c:pt idx="2683">
                  <c:v>131.09271032370029</c:v>
                </c:pt>
                <c:pt idx="2684">
                  <c:v>131.14119560222062</c:v>
                </c:pt>
                <c:pt idx="2685">
                  <c:v>131.18918454208406</c:v>
                </c:pt>
                <c:pt idx="2686">
                  <c:v>131.23667371359653</c:v>
                </c:pt>
                <c:pt idx="2687">
                  <c:v>131.28365969351552</c:v>
                </c:pt>
                <c:pt idx="2688">
                  <c:v>131.33013906524968</c:v>
                </c:pt>
                <c:pt idx="2689">
                  <c:v>131.37610841906272</c:v>
                </c:pt>
                <c:pt idx="2690">
                  <c:v>131.42156435226985</c:v>
                </c:pt>
                <c:pt idx="2691">
                  <c:v>131.46650346943881</c:v>
                </c:pt>
                <c:pt idx="2692">
                  <c:v>131.51092238258607</c:v>
                </c:pt>
                <c:pt idx="2693">
                  <c:v>131.5548177113732</c:v>
                </c:pt>
                <c:pt idx="2694">
                  <c:v>131.59818608329934</c:v>
                </c:pt>
                <c:pt idx="2695">
                  <c:v>131.64102413389719</c:v>
                </c:pt>
                <c:pt idx="2696">
                  <c:v>131.68332850692096</c:v>
                </c:pt>
                <c:pt idx="2697">
                  <c:v>131.72509585453892</c:v>
                </c:pt>
                <c:pt idx="2698">
                  <c:v>131.7663228375207</c:v>
                </c:pt>
                <c:pt idx="2699">
                  <c:v>131.80700612542361</c:v>
                </c:pt>
                <c:pt idx="2700">
                  <c:v>131.84714239677746</c:v>
                </c:pt>
                <c:pt idx="2701">
                  <c:v>131.88672833926984</c:v>
                </c:pt>
                <c:pt idx="2702">
                  <c:v>131.92576064992454</c:v>
                </c:pt>
                <c:pt idx="2703">
                  <c:v>131.96423603528405</c:v>
                </c:pt>
                <c:pt idx="2704">
                  <c:v>132.00215121158615</c:v>
                </c:pt>
                <c:pt idx="2705">
                  <c:v>132.03950290494038</c:v>
                </c:pt>
                <c:pt idx="2706">
                  <c:v>132.07628785150237</c:v>
                </c:pt>
                <c:pt idx="2707">
                  <c:v>132.11250279764613</c:v>
                </c:pt>
                <c:pt idx="2708">
                  <c:v>132.14814450013415</c:v>
                </c:pt>
                <c:pt idx="2709">
                  <c:v>132.1832097262857</c:v>
                </c:pt>
                <c:pt idx="2710">
                  <c:v>132.21769525414359</c:v>
                </c:pt>
                <c:pt idx="2711">
                  <c:v>132.25159787263897</c:v>
                </c:pt>
                <c:pt idx="2712">
                  <c:v>132.28491438175089</c:v>
                </c:pt>
                <c:pt idx="2713">
                  <c:v>132.31764159267041</c:v>
                </c:pt>
                <c:pt idx="2714">
                  <c:v>132.34977632795437</c:v>
                </c:pt>
                <c:pt idx="2715">
                  <c:v>132.38131542168276</c:v>
                </c:pt>
                <c:pt idx="2716">
                  <c:v>132.41225571961334</c:v>
                </c:pt>
                <c:pt idx="2717">
                  <c:v>132.44259407933058</c:v>
                </c:pt>
                <c:pt idx="2718">
                  <c:v>132.4723273703959</c:v>
                </c:pt>
                <c:pt idx="2719">
                  <c:v>132.50145247449291</c:v>
                </c:pt>
                <c:pt idx="2720">
                  <c:v>132.52996628557312</c:v>
                </c:pt>
                <c:pt idx="2721">
                  <c:v>132.55786570999658</c:v>
                </c:pt>
                <c:pt idx="2722">
                  <c:v>132.58514766667136</c:v>
                </c:pt>
                <c:pt idx="2723">
                  <c:v>132.61180908718981</c:v>
                </c:pt>
                <c:pt idx="2724">
                  <c:v>132.63784691596464</c:v>
                </c:pt>
                <c:pt idx="2725">
                  <c:v>132.66325811035853</c:v>
                </c:pt>
                <c:pt idx="2726">
                  <c:v>132.6880396408165</c:v>
                </c:pt>
                <c:pt idx="2727">
                  <c:v>132.71218849098801</c:v>
                </c:pt>
                <c:pt idx="2728">
                  <c:v>132.73570165785691</c:v>
                </c:pt>
                <c:pt idx="2729">
                  <c:v>132.75857615185785</c:v>
                </c:pt>
                <c:pt idx="2730">
                  <c:v>132.78080899699802</c:v>
                </c:pt>
                <c:pt idx="2731">
                  <c:v>132.80239723097299</c:v>
                </c:pt>
                <c:pt idx="2732">
                  <c:v>132.82333790528051</c:v>
                </c:pt>
                <c:pt idx="2733">
                  <c:v>132.84362808532987</c:v>
                </c:pt>
                <c:pt idx="2734">
                  <c:v>132.86326485055233</c:v>
                </c:pt>
                <c:pt idx="2735">
                  <c:v>132.88224529450486</c:v>
                </c:pt>
                <c:pt idx="2736">
                  <c:v>132.90056652497341</c:v>
                </c:pt>
                <c:pt idx="2737">
                  <c:v>132.91822566407291</c:v>
                </c:pt>
                <c:pt idx="2738">
                  <c:v>132.93521984834408</c:v>
                </c:pt>
                <c:pt idx="2739">
                  <c:v>132.95154622884814</c:v>
                </c:pt>
                <c:pt idx="2740">
                  <c:v>132.96720197125816</c:v>
                </c:pt>
                <c:pt idx="2741">
                  <c:v>132.98218425594621</c:v>
                </c:pt>
                <c:pt idx="2742">
                  <c:v>132.99649027807129</c:v>
                </c:pt>
                <c:pt idx="2743">
                  <c:v>133.01011724766067</c:v>
                </c:pt>
                <c:pt idx="2744">
                  <c:v>133.02306238969103</c:v>
                </c:pt>
                <c:pt idx="2745">
                  <c:v>133.03532294416357</c:v>
                </c:pt>
                <c:pt idx="2746">
                  <c:v>133.04689616618018</c:v>
                </c:pt>
                <c:pt idx="2747">
                  <c:v>133.0577793260133</c:v>
                </c:pt>
                <c:pt idx="2748">
                  <c:v>133.06796970917497</c:v>
                </c:pt>
                <c:pt idx="2749">
                  <c:v>133.07746461648128</c:v>
                </c:pt>
                <c:pt idx="2750">
                  <c:v>133.08626136411561</c:v>
                </c:pt>
                <c:pt idx="2751">
                  <c:v>133.09435728368683</c:v>
                </c:pt>
                <c:pt idx="2752">
                  <c:v>133.10174972228657</c:v>
                </c:pt>
                <c:pt idx="2753">
                  <c:v>133.10843604254296</c:v>
                </c:pt>
                <c:pt idx="2754">
                  <c:v>133.11441362267007</c:v>
                </c:pt>
                <c:pt idx="2755">
                  <c:v>133.11967985651495</c:v>
                </c:pt>
                <c:pt idx="2756">
                  <c:v>133.12423215360371</c:v>
                </c:pt>
                <c:pt idx="2757">
                  <c:v>133.12806793918236</c:v>
                </c:pt>
                <c:pt idx="2758">
                  <c:v>133.13118465425336</c:v>
                </c:pt>
                <c:pt idx="2759">
                  <c:v>133.13357975561325</c:v>
                </c:pt>
                <c:pt idx="2760">
                  <c:v>133.13525071588487</c:v>
                </c:pt>
                <c:pt idx="2761">
                  <c:v>133.13619502354476</c:v>
                </c:pt>
                <c:pt idx="2762">
                  <c:v>133.13641018295291</c:v>
                </c:pt>
                <c:pt idx="2763">
                  <c:v>133.13589371437232</c:v>
                </c:pt>
                <c:pt idx="2764">
                  <c:v>133.13464315399207</c:v>
                </c:pt>
                <c:pt idx="2765">
                  <c:v>133.13265605394318</c:v>
                </c:pt>
                <c:pt idx="2766">
                  <c:v>133.12992998231454</c:v>
                </c:pt>
                <c:pt idx="2767">
                  <c:v>133.12646252316259</c:v>
                </c:pt>
                <c:pt idx="2768">
                  <c:v>133.12225127652107</c:v>
                </c:pt>
                <c:pt idx="2769">
                  <c:v>133.11729385840511</c:v>
                </c:pt>
                <c:pt idx="2770">
                  <c:v>133.11158790081572</c:v>
                </c:pt>
                <c:pt idx="2771">
                  <c:v>133.10513105173652</c:v>
                </c:pt>
                <c:pt idx="2772">
                  <c:v>133.09792097513247</c:v>
                </c:pt>
                <c:pt idx="2773">
                  <c:v>133.08995535094317</c:v>
                </c:pt>
                <c:pt idx="2774">
                  <c:v>133.08123187507218</c:v>
                </c:pt>
                <c:pt idx="2775">
                  <c:v>133.07174825937645</c:v>
                </c:pt>
                <c:pt idx="2776">
                  <c:v>133.06150223164994</c:v>
                </c:pt>
                <c:pt idx="2777">
                  <c:v>133.05049153560608</c:v>
                </c:pt>
                <c:pt idx="2778">
                  <c:v>133.03871393085672</c:v>
                </c:pt>
                <c:pt idx="2779">
                  <c:v>133.02616719288864</c:v>
                </c:pt>
                <c:pt idx="2780">
                  <c:v>133.01284911303608</c:v>
                </c:pt>
                <c:pt idx="2781">
                  <c:v>132.99875749845214</c:v>
                </c:pt>
                <c:pt idx="2782">
                  <c:v>132.98389017207566</c:v>
                </c:pt>
                <c:pt idx="2783">
                  <c:v>132.96824497259624</c:v>
                </c:pt>
                <c:pt idx="2784">
                  <c:v>132.95181975441767</c:v>
                </c:pt>
                <c:pt idx="2785">
                  <c:v>132.93461238761483</c:v>
                </c:pt>
                <c:pt idx="2786">
                  <c:v>132.91662075789179</c:v>
                </c:pt>
                <c:pt idx="2787">
                  <c:v>132.89784276653631</c:v>
                </c:pt>
                <c:pt idx="2788">
                  <c:v>132.87827633036898</c:v>
                </c:pt>
                <c:pt idx="2789">
                  <c:v>132.85791938169302</c:v>
                </c:pt>
                <c:pt idx="2790">
                  <c:v>132.83676986824059</c:v>
                </c:pt>
                <c:pt idx="2791">
                  <c:v>132.81482575311486</c:v>
                </c:pt>
                <c:pt idx="2792">
                  <c:v>132.79208501473045</c:v>
                </c:pt>
                <c:pt idx="2793">
                  <c:v>132.76854564675216</c:v>
                </c:pt>
                <c:pt idx="2794">
                  <c:v>132.74420565803089</c:v>
                </c:pt>
                <c:pt idx="2795">
                  <c:v>132.71906307253437</c:v>
                </c:pt>
                <c:pt idx="2796">
                  <c:v>132.6931159292804</c:v>
                </c:pt>
                <c:pt idx="2797">
                  <c:v>132.6663622822619</c:v>
                </c:pt>
                <c:pt idx="2798">
                  <c:v>132.63880020037516</c:v>
                </c:pt>
                <c:pt idx="2799">
                  <c:v>132.6104277673399</c:v>
                </c:pt>
                <c:pt idx="2800">
                  <c:v>132.58124308162272</c:v>
                </c:pt>
                <c:pt idx="2801">
                  <c:v>132.55124425635344</c:v>
                </c:pt>
                <c:pt idx="2802">
                  <c:v>132.52042941924225</c:v>
                </c:pt>
                <c:pt idx="2803">
                  <c:v>132.48879671249159</c:v>
                </c:pt>
                <c:pt idx="2804">
                  <c:v>132.45634429270982</c:v>
                </c:pt>
                <c:pt idx="2805">
                  <c:v>132.42307033081923</c:v>
                </c:pt>
                <c:pt idx="2806">
                  <c:v>132.38897301196221</c:v>
                </c:pt>
                <c:pt idx="2807">
                  <c:v>132.35405053540805</c:v>
                </c:pt>
                <c:pt idx="2808">
                  <c:v>132.31830111445282</c:v>
                </c:pt>
                <c:pt idx="2809">
                  <c:v>132.28172297632327</c:v>
                </c:pt>
                <c:pt idx="2810">
                  <c:v>132.2443143620709</c:v>
                </c:pt>
                <c:pt idx="2811">
                  <c:v>132.20607352647386</c:v>
                </c:pt>
                <c:pt idx="2812">
                  <c:v>132.1669987379268</c:v>
                </c:pt>
                <c:pt idx="2813">
                  <c:v>132.12708827833501</c:v>
                </c:pt>
                <c:pt idx="2814">
                  <c:v>132.08634044300553</c:v>
                </c:pt>
                <c:pt idx="2815">
                  <c:v>132.04475354053608</c:v>
                </c:pt>
                <c:pt idx="2816">
                  <c:v>132.00232589269956</c:v>
                </c:pt>
                <c:pt idx="2817">
                  <c:v>131.95905583433245</c:v>
                </c:pt>
                <c:pt idx="2818">
                  <c:v>131.91494171321639</c:v>
                </c:pt>
                <c:pt idx="2819">
                  <c:v>131.86998188995815</c:v>
                </c:pt>
                <c:pt idx="2820">
                  <c:v>131.82417473787342</c:v>
                </c:pt>
                <c:pt idx="2821">
                  <c:v>131.77751864286216</c:v>
                </c:pt>
                <c:pt idx="2822">
                  <c:v>131.73001200328554</c:v>
                </c:pt>
                <c:pt idx="2823">
                  <c:v>131.68165322984279</c:v>
                </c:pt>
                <c:pt idx="2824">
                  <c:v>131.63244074544201</c:v>
                </c:pt>
                <c:pt idx="2825">
                  <c:v>131.58237298507535</c:v>
                </c:pt>
                <c:pt idx="2826">
                  <c:v>131.53144839568768</c:v>
                </c:pt>
                <c:pt idx="2827">
                  <c:v>131.47966543604645</c:v>
                </c:pt>
                <c:pt idx="2828">
                  <c:v>131.42702257661009</c:v>
                </c:pt>
                <c:pt idx="2829">
                  <c:v>131.37351829939394</c:v>
                </c:pt>
                <c:pt idx="2830">
                  <c:v>131.31915109783665</c:v>
                </c:pt>
                <c:pt idx="2831">
                  <c:v>131.26391947666298</c:v>
                </c:pt>
                <c:pt idx="2832">
                  <c:v>131.20782195174954</c:v>
                </c:pt>
                <c:pt idx="2833">
                  <c:v>131.15085704998202</c:v>
                </c:pt>
                <c:pt idx="2834">
                  <c:v>131.09302330912232</c:v>
                </c:pt>
                <c:pt idx="2835">
                  <c:v>131.03431927766283</c:v>
                </c:pt>
                <c:pt idx="2836">
                  <c:v>130.97474351468796</c:v>
                </c:pt>
                <c:pt idx="2837">
                  <c:v>130.91429458973269</c:v>
                </c:pt>
                <c:pt idx="2838">
                  <c:v>130.8529710826374</c:v>
                </c:pt>
                <c:pt idx="2839">
                  <c:v>130.79077158340593</c:v>
                </c:pt>
                <c:pt idx="2840">
                  <c:v>130.72769469206037</c:v>
                </c:pt>
                <c:pt idx="2841">
                  <c:v>130.66373901849485</c:v>
                </c:pt>
                <c:pt idx="2842">
                  <c:v>130.59890318233209</c:v>
                </c:pt>
                <c:pt idx="2843">
                  <c:v>130.53318581277313</c:v>
                </c:pt>
                <c:pt idx="2844">
                  <c:v>130.46658554845337</c:v>
                </c:pt>
                <c:pt idx="2845">
                  <c:v>130.39910103729261</c:v>
                </c:pt>
                <c:pt idx="2846">
                  <c:v>130.33073093634798</c:v>
                </c:pt>
                <c:pt idx="2847">
                  <c:v>130.26147391166384</c:v>
                </c:pt>
                <c:pt idx="2848">
                  <c:v>130.19132863812365</c:v>
                </c:pt>
                <c:pt idx="2849">
                  <c:v>130.1202937993001</c:v>
                </c:pt>
                <c:pt idx="2850">
                  <c:v>130.04836808730585</c:v>
                </c:pt>
                <c:pt idx="2851">
                  <c:v>129.97555020264167</c:v>
                </c:pt>
                <c:pt idx="2852">
                  <c:v>129.90183885404818</c:v>
                </c:pt>
                <c:pt idx="2853">
                  <c:v>129.82723275835406</c:v>
                </c:pt>
                <c:pt idx="2854">
                  <c:v>129.75173064032515</c:v>
                </c:pt>
                <c:pt idx="2855">
                  <c:v>129.67533123251522</c:v>
                </c:pt>
                <c:pt idx="2856">
                  <c:v>129.59803327511406</c:v>
                </c:pt>
                <c:pt idx="2857">
                  <c:v>129.51983551579735</c:v>
                </c:pt>
                <c:pt idx="2858">
                  <c:v>129.44073670957545</c:v>
                </c:pt>
                <c:pt idx="2859">
                  <c:v>129.36073561864436</c:v>
                </c:pt>
                <c:pt idx="2860">
                  <c:v>129.2798310122333</c:v>
                </c:pt>
                <c:pt idx="2861">
                  <c:v>129.19802166645692</c:v>
                </c:pt>
                <c:pt idx="2862">
                  <c:v>129.11530636416384</c:v>
                </c:pt>
                <c:pt idx="2863">
                  <c:v>129.03168389478859</c:v>
                </c:pt>
                <c:pt idx="2864">
                  <c:v>128.94715305420178</c:v>
                </c:pt>
                <c:pt idx="2865">
                  <c:v>128.86171264456121</c:v>
                </c:pt>
                <c:pt idx="2866">
                  <c:v>128.77536147416561</c:v>
                </c:pt>
                <c:pt idx="2867">
                  <c:v>128.68809835730377</c:v>
                </c:pt>
                <c:pt idx="2868">
                  <c:v>128.59992211411122</c:v>
                </c:pt>
                <c:pt idx="2869">
                  <c:v>128.51083157042126</c:v>
                </c:pt>
                <c:pt idx="2870">
                  <c:v>128.42082555762047</c:v>
                </c:pt>
                <c:pt idx="2871">
                  <c:v>128.32990291250411</c:v>
                </c:pt>
                <c:pt idx="2872">
                  <c:v>128.23806247713014</c:v>
                </c:pt>
                <c:pt idx="2873">
                  <c:v>128.14530309867914</c:v>
                </c:pt>
                <c:pt idx="2874">
                  <c:v>128.05162362930827</c:v>
                </c:pt>
                <c:pt idx="2875">
                  <c:v>127.95702292601135</c:v>
                </c:pt>
                <c:pt idx="2876">
                  <c:v>127.86149985047973</c:v>
                </c:pt>
                <c:pt idx="2877">
                  <c:v>127.76505326896043</c:v>
                </c:pt>
                <c:pt idx="2878">
                  <c:v>127.66768205212023</c:v>
                </c:pt>
                <c:pt idx="2879">
                  <c:v>127.56938507490509</c:v>
                </c:pt>
                <c:pt idx="2880">
                  <c:v>127.47016121640766</c:v>
                </c:pt>
                <c:pt idx="2881">
                  <c:v>127.37000935973019</c:v>
                </c:pt>
                <c:pt idx="2882">
                  <c:v>127.26892839185172</c:v>
                </c:pt>
                <c:pt idx="2883">
                  <c:v>127.16691720349509</c:v>
                </c:pt>
                <c:pt idx="2884">
                  <c:v>127.06397468899786</c:v>
                </c:pt>
                <c:pt idx="2885">
                  <c:v>126.96009974618043</c:v>
                </c:pt>
                <c:pt idx="2886">
                  <c:v>126.85529127622061</c:v>
                </c:pt>
                <c:pt idx="2887">
                  <c:v>126.74954818352539</c:v>
                </c:pt>
                <c:pt idx="2888">
                  <c:v>126.64286937560587</c:v>
                </c:pt>
                <c:pt idx="2889">
                  <c:v>126.53525376295642</c:v>
                </c:pt>
                <c:pt idx="2890">
                  <c:v>126.42670025893017</c:v>
                </c:pt>
                <c:pt idx="2891">
                  <c:v>126.31720777962158</c:v>
                </c:pt>
                <c:pt idx="2892">
                  <c:v>126.20677524374581</c:v>
                </c:pt>
                <c:pt idx="2893">
                  <c:v>126.09540157252604</c:v>
                </c:pt>
                <c:pt idx="2894">
                  <c:v>125.98308568957492</c:v>
                </c:pt>
                <c:pt idx="2895">
                  <c:v>125.86982652078569</c:v>
                </c:pt>
                <c:pt idx="2896">
                  <c:v>125.75562299421927</c:v>
                </c:pt>
                <c:pt idx="2897">
                  <c:v>125.64047403999648</c:v>
                </c:pt>
                <c:pt idx="2898">
                  <c:v>125.52437859019304</c:v>
                </c:pt>
                <c:pt idx="2899">
                  <c:v>125.40733557873214</c:v>
                </c:pt>
                <c:pt idx="2900">
                  <c:v>125.28934394128511</c:v>
                </c:pt>
                <c:pt idx="2901">
                  <c:v>125.17040261517008</c:v>
                </c:pt>
                <c:pt idx="2902">
                  <c:v>125.05051053925359</c:v>
                </c:pt>
                <c:pt idx="2903">
                  <c:v>124.92966665385694</c:v>
                </c:pt>
                <c:pt idx="2904">
                  <c:v>124.80786990066161</c:v>
                </c:pt>
                <c:pt idx="2905">
                  <c:v>124.68511922261911</c:v>
                </c:pt>
                <c:pt idx="2906">
                  <c:v>124.56141356386115</c:v>
                </c:pt>
                <c:pt idx="2907">
                  <c:v>124.43675186961805</c:v>
                </c:pt>
                <c:pt idx="2908">
                  <c:v>124.31113308612881</c:v>
                </c:pt>
                <c:pt idx="2909">
                  <c:v>124.1845561605667</c:v>
                </c:pt>
                <c:pt idx="2910">
                  <c:v>124.0570200409573</c:v>
                </c:pt>
                <c:pt idx="2911">
                  <c:v>123.92852367610396</c:v>
                </c:pt>
                <c:pt idx="2912">
                  <c:v>123.799066015515</c:v>
                </c:pt>
                <c:pt idx="2913">
                  <c:v>123.66864600933445</c:v>
                </c:pt>
                <c:pt idx="2914">
                  <c:v>123.53726260827418</c:v>
                </c:pt>
                <c:pt idx="2915">
                  <c:v>123.40491476354828</c:v>
                </c:pt>
                <c:pt idx="2916">
                  <c:v>123.27160142681433</c:v>
                </c:pt>
                <c:pt idx="2917">
                  <c:v>123.13732155011223</c:v>
                </c:pt>
                <c:pt idx="2918">
                  <c:v>123.00207408580977</c:v>
                </c:pt>
                <c:pt idx="2919">
                  <c:v>122.86585798654957</c:v>
                </c:pt>
                <c:pt idx="2920">
                  <c:v>122.7286722052004</c:v>
                </c:pt>
                <c:pt idx="2921">
                  <c:v>122.59051569481024</c:v>
                </c:pt>
                <c:pt idx="2922">
                  <c:v>122.45138740856123</c:v>
                </c:pt>
                <c:pt idx="2923">
                  <c:v>122.31128629973371</c:v>
                </c:pt>
                <c:pt idx="2924">
                  <c:v>122.17021132166551</c:v>
                </c:pt>
                <c:pt idx="2925">
                  <c:v>122.02816142771962</c:v>
                </c:pt>
                <c:pt idx="2926">
                  <c:v>121.88513557125539</c:v>
                </c:pt>
                <c:pt idx="2927">
                  <c:v>121.74113270559855</c:v>
                </c:pt>
                <c:pt idx="2928">
                  <c:v>121.59615178402137</c:v>
                </c:pt>
                <c:pt idx="2929">
                  <c:v>121.45019175972055</c:v>
                </c:pt>
                <c:pt idx="2930">
                  <c:v>121.30325158580001</c:v>
                </c:pt>
                <c:pt idx="2931">
                  <c:v>121.15533021526045</c:v>
                </c:pt>
                <c:pt idx="2932">
                  <c:v>121.00642660098757</c:v>
                </c:pt>
                <c:pt idx="2933">
                  <c:v>120.8565396957468</c:v>
                </c:pt>
                <c:pt idx="2934">
                  <c:v>120.70566845218318</c:v>
                </c:pt>
                <c:pt idx="2935">
                  <c:v>120.55381182282008</c:v>
                </c:pt>
                <c:pt idx="2936">
                  <c:v>120.40096876006604</c:v>
                </c:pt>
                <c:pt idx="2937">
                  <c:v>120.24713821622407</c:v>
                </c:pt>
                <c:pt idx="2938">
                  <c:v>120.09231914350457</c:v>
                </c:pt>
                <c:pt idx="2939">
                  <c:v>119.93651049404146</c:v>
                </c:pt>
                <c:pt idx="2940">
                  <c:v>119.77971121991331</c:v>
                </c:pt>
                <c:pt idx="2941">
                  <c:v>119.62192027316833</c:v>
                </c:pt>
                <c:pt idx="2942">
                  <c:v>119.46313660585386</c:v>
                </c:pt>
                <c:pt idx="2943">
                  <c:v>119.30335917004626</c:v>
                </c:pt>
                <c:pt idx="2944">
                  <c:v>119.14258691789111</c:v>
                </c:pt>
                <c:pt idx="2945">
                  <c:v>118.98081880164146</c:v>
                </c:pt>
                <c:pt idx="2946">
                  <c:v>118.81805377370537</c:v>
                </c:pt>
                <c:pt idx="2947">
                  <c:v>118.65429078669302</c:v>
                </c:pt>
                <c:pt idx="2948">
                  <c:v>118.48952879347172</c:v>
                </c:pt>
                <c:pt idx="2949">
                  <c:v>118.32376674722215</c:v>
                </c:pt>
                <c:pt idx="2950">
                  <c:v>118.15700360150181</c:v>
                </c:pt>
                <c:pt idx="2951">
                  <c:v>117.98923831031158</c:v>
                </c:pt>
                <c:pt idx="2952">
                  <c:v>117.82046982816482</c:v>
                </c:pt>
                <c:pt idx="2953">
                  <c:v>117.65069711016525</c:v>
                </c:pt>
                <c:pt idx="2954">
                  <c:v>117.47991911208354</c:v>
                </c:pt>
                <c:pt idx="2955">
                  <c:v>117.30813479044355</c:v>
                </c:pt>
                <c:pt idx="2956">
                  <c:v>117.13534310261173</c:v>
                </c:pt>
                <c:pt idx="2957">
                  <c:v>116.96154300688788</c:v>
                </c:pt>
                <c:pt idx="2958">
                  <c:v>116.78673346260436</c:v>
                </c:pt>
                <c:pt idx="2959">
                  <c:v>116.61091343023</c:v>
                </c:pt>
                <c:pt idx="2960">
                  <c:v>116.43408187147578</c:v>
                </c:pt>
                <c:pt idx="2961">
                  <c:v>116.25623774940686</c:v>
                </c:pt>
                <c:pt idx="2962">
                  <c:v>116.07738002855862</c:v>
                </c:pt>
                <c:pt idx="2963">
                  <c:v>115.89750767506067</c:v>
                </c:pt>
                <c:pt idx="2964">
                  <c:v>115.71661965675956</c:v>
                </c:pt>
                <c:pt idx="2965">
                  <c:v>115.53471494335409</c:v>
                </c:pt>
                <c:pt idx="2966">
                  <c:v>115.35179250652743</c:v>
                </c:pt>
                <c:pt idx="2967">
                  <c:v>115.16785132009002</c:v>
                </c:pt>
                <c:pt idx="2968">
                  <c:v>114.98289036012619</c:v>
                </c:pt>
                <c:pt idx="2969">
                  <c:v>114.79690860514226</c:v>
                </c:pt>
                <c:pt idx="2970">
                  <c:v>114.60990503622567</c:v>
                </c:pt>
                <c:pt idx="2971">
                  <c:v>114.42187863720484</c:v>
                </c:pt>
                <c:pt idx="2972">
                  <c:v>114.23282839481237</c:v>
                </c:pt>
                <c:pt idx="2973">
                  <c:v>114.04275329886175</c:v>
                </c:pt>
                <c:pt idx="2974">
                  <c:v>113.85165234241809</c:v>
                </c:pt>
                <c:pt idx="2975">
                  <c:v>113.65952452198263</c:v>
                </c:pt>
                <c:pt idx="2976">
                  <c:v>113.46636883767978</c:v>
                </c:pt>
                <c:pt idx="2977">
                  <c:v>113.27218429344646</c:v>
                </c:pt>
                <c:pt idx="2978">
                  <c:v>113.07696989722983</c:v>
                </c:pt>
                <c:pt idx="2979">
                  <c:v>112.88072466119309</c:v>
                </c:pt>
                <c:pt idx="2980">
                  <c:v>112.68344760191714</c:v>
                </c:pt>
                <c:pt idx="2981">
                  <c:v>112.4851377406185</c:v>
                </c:pt>
                <c:pt idx="2982">
                  <c:v>112.2857941033669</c:v>
                </c:pt>
                <c:pt idx="2983">
                  <c:v>112.08541572130582</c:v>
                </c:pt>
                <c:pt idx="2984">
                  <c:v>111.88400163088497</c:v>
                </c:pt>
                <c:pt idx="2985">
                  <c:v>111.68155087409309</c:v>
                </c:pt>
                <c:pt idx="2986">
                  <c:v>111.47806249869824</c:v>
                </c:pt>
                <c:pt idx="2987">
                  <c:v>111.27353555849412</c:v>
                </c:pt>
                <c:pt idx="2988">
                  <c:v>111.06796911354924</c:v>
                </c:pt>
                <c:pt idx="2989">
                  <c:v>110.86136223046464</c:v>
                </c:pt>
                <c:pt idx="2990">
                  <c:v>110.65371398263488</c:v>
                </c:pt>
                <c:pt idx="2991">
                  <c:v>110.44502345051625</c:v>
                </c:pt>
                <c:pt idx="2992">
                  <c:v>110.23528972189956</c:v>
                </c:pt>
                <c:pt idx="2993">
                  <c:v>110.02451189218719</c:v>
                </c:pt>
                <c:pt idx="2994">
                  <c:v>109.81268906467965</c:v>
                </c:pt>
                <c:pt idx="2995">
                  <c:v>109.59982035086327</c:v>
                </c:pt>
                <c:pt idx="2996">
                  <c:v>109.38590487070634</c:v>
                </c:pt>
                <c:pt idx="2997">
                  <c:v>109.17094175295919</c:v>
                </c:pt>
                <c:pt idx="2998">
                  <c:v>108.95493013546289</c:v>
                </c:pt>
                <c:pt idx="2999">
                  <c:v>108.73786916545794</c:v>
                </c:pt>
                <c:pt idx="3000">
                  <c:v>108.51975799990359</c:v>
                </c:pt>
                <c:pt idx="3001">
                  <c:v>108.30059580580296</c:v>
                </c:pt>
                <c:pt idx="3002">
                  <c:v>108.08038176052906</c:v>
                </c:pt>
                <c:pt idx="3003">
                  <c:v>107.85911505216097</c:v>
                </c:pt>
                <c:pt idx="3004">
                  <c:v>107.63679487982368</c:v>
                </c:pt>
                <c:pt idx="3005">
                  <c:v>107.41342045403461</c:v>
                </c:pt>
                <c:pt idx="3006">
                  <c:v>107.18899099705381</c:v>
                </c:pt>
                <c:pt idx="3007">
                  <c:v>106.9635057432419</c:v>
                </c:pt>
                <c:pt idx="3008">
                  <c:v>106.73696393942357</c:v>
                </c:pt>
                <c:pt idx="3009">
                  <c:v>106.50936484525396</c:v>
                </c:pt>
                <c:pt idx="3010">
                  <c:v>106.28070773359534</c:v>
                </c:pt>
                <c:pt idx="3011">
                  <c:v>106.05099189089292</c:v>
                </c:pt>
                <c:pt idx="3012">
                  <c:v>105.82021661756455</c:v>
                </c:pt>
                <c:pt idx="3013">
                  <c:v>105.58838122838654</c:v>
                </c:pt>
                <c:pt idx="3014">
                  <c:v>105.35548505289377</c:v>
                </c:pt>
                <c:pt idx="3015">
                  <c:v>105.12152743578052</c:v>
                </c:pt>
                <c:pt idx="3016">
                  <c:v>104.88650773730581</c:v>
                </c:pt>
                <c:pt idx="3017">
                  <c:v>104.65042533370708</c:v>
                </c:pt>
                <c:pt idx="3018">
                  <c:v>104.41327961762069</c:v>
                </c:pt>
                <c:pt idx="3019">
                  <c:v>104.17506999850268</c:v>
                </c:pt>
                <c:pt idx="3020">
                  <c:v>103.93579590305788</c:v>
                </c:pt>
                <c:pt idx="3021">
                  <c:v>103.69545677567658</c:v>
                </c:pt>
                <c:pt idx="3022">
                  <c:v>103.4540520788709</c:v>
                </c:pt>
                <c:pt idx="3023">
                  <c:v>103.21158129372246</c:v>
                </c:pt>
                <c:pt idx="3024">
                  <c:v>102.96804392033232</c:v>
                </c:pt>
                <c:pt idx="3025">
                  <c:v>102.72343947827494</c:v>
                </c:pt>
                <c:pt idx="3026">
                  <c:v>102.47776750705916</c:v>
                </c:pt>
                <c:pt idx="3027">
                  <c:v>102.23102756659557</c:v>
                </c:pt>
                <c:pt idx="3028">
                  <c:v>101.98321923766402</c:v>
                </c:pt>
                <c:pt idx="3029">
                  <c:v>101.73434212239412</c:v>
                </c:pt>
                <c:pt idx="3030">
                  <c:v>101.48439584474185</c:v>
                </c:pt>
                <c:pt idx="3031">
                  <c:v>101.23338005097598</c:v>
                </c:pt>
                <c:pt idx="3032">
                  <c:v>100.98129441016985</c:v>
                </c:pt>
                <c:pt idx="3033">
                  <c:v>100.7281386146955</c:v>
                </c:pt>
                <c:pt idx="3034">
                  <c:v>100.47391238072316</c:v>
                </c:pt>
                <c:pt idx="3035">
                  <c:v>100.21861544872965</c:v>
                </c:pt>
                <c:pt idx="3036">
                  <c:v>99.962247584001375</c:v>
                </c:pt>
                <c:pt idx="3037">
                  <c:v>99.704808577151951</c:v>
                </c:pt>
                <c:pt idx="3038">
                  <c:v>99.446298244639365</c:v>
                </c:pt>
                <c:pt idx="3039">
                  <c:v>99.186716429287102</c:v>
                </c:pt>
                <c:pt idx="3040">
                  <c:v>98.926063000812789</c:v>
                </c:pt>
                <c:pt idx="3041">
                  <c:v>98.664337856358799</c:v>
                </c:pt>
                <c:pt idx="3042">
                  <c:v>98.401540921022658</c:v>
                </c:pt>
                <c:pt idx="3043">
                  <c:v>98.137672148402118</c:v>
                </c:pt>
                <c:pt idx="3044">
                  <c:v>97.872731521131982</c:v>
                </c:pt>
                <c:pt idx="3045">
                  <c:v>97.606719051435277</c:v>
                </c:pt>
                <c:pt idx="3046">
                  <c:v>97.339634781668082</c:v>
                </c:pt>
                <c:pt idx="3047">
                  <c:v>97.07147878487612</c:v>
                </c:pt>
                <c:pt idx="3048">
                  <c:v>96.802251165350768</c:v>
                </c:pt>
                <c:pt idx="3049">
                  <c:v>96.531952059190914</c:v>
                </c:pt>
                <c:pt idx="3050">
                  <c:v>96.260581634861623</c:v>
                </c:pt>
                <c:pt idx="3051">
                  <c:v>95.988140093763761</c:v>
                </c:pt>
                <c:pt idx="3052">
                  <c:v>95.714627670803637</c:v>
                </c:pt>
                <c:pt idx="3053">
                  <c:v>95.440044634962405</c:v>
                </c:pt>
                <c:pt idx="3054">
                  <c:v>95.164391289871773</c:v>
                </c:pt>
                <c:pt idx="3055">
                  <c:v>94.887667974390638</c:v>
                </c:pt>
                <c:pt idx="3056">
                  <c:v>94.609875063185584</c:v>
                </c:pt>
                <c:pt idx="3057">
                  <c:v>94.331012967310855</c:v>
                </c:pt>
                <c:pt idx="3058">
                  <c:v>94.051082134792196</c:v>
                </c:pt>
                <c:pt idx="3059">
                  <c:v>93.770083051212893</c:v>
                </c:pt>
                <c:pt idx="3060">
                  <c:v>93.488016240299359</c:v>
                </c:pt>
                <c:pt idx="3061">
                  <c:v>93.204882264511156</c:v>
                </c:pt>
                <c:pt idx="3062">
                  <c:v>92.920681725630232</c:v>
                </c:pt>
                <c:pt idx="3063">
                  <c:v>92.635415265352663</c:v>
                </c:pt>
                <c:pt idx="3064">
                  <c:v>92.349083565877038</c:v>
                </c:pt>
                <c:pt idx="3065">
                  <c:v>92.061687350505437</c:v>
                </c:pt>
                <c:pt idx="3066">
                  <c:v>91.773227384227766</c:v>
                </c:pt>
                <c:pt idx="3067">
                  <c:v>91.483704474321272</c:v>
                </c:pt>
                <c:pt idx="3068">
                  <c:v>91.193119470943813</c:v>
                </c:pt>
                <c:pt idx="3069">
                  <c:v>90.901473267724739</c:v>
                </c:pt>
                <c:pt idx="3070">
                  <c:v>90.608766802364386</c:v>
                </c:pt>
                <c:pt idx="3071">
                  <c:v>90.315001057223327</c:v>
                </c:pt>
                <c:pt idx="3072">
                  <c:v>90.020177059916364</c:v>
                </c:pt>
                <c:pt idx="3073">
                  <c:v>89.724295883906592</c:v>
                </c:pt>
                <c:pt idx="3074">
                  <c:v>89.427358649092113</c:v>
                </c:pt>
                <c:pt idx="3075">
                  <c:v>89.129366522401611</c:v>
                </c:pt>
                <c:pt idx="3076">
                  <c:v>88.830320718376669</c:v>
                </c:pt>
                <c:pt idx="3077">
                  <c:v>88.530222499761962</c:v>
                </c:pt>
                <c:pt idx="3078">
                  <c:v>88.229073178090943</c:v>
                </c:pt>
                <c:pt idx="3079">
                  <c:v>87.926874114263228</c:v>
                </c:pt>
                <c:pt idx="3080">
                  <c:v>87.623626719127827</c:v>
                </c:pt>
                <c:pt idx="3081">
                  <c:v>87.319332454060557</c:v>
                </c:pt>
                <c:pt idx="3082">
                  <c:v>87.013992831537166</c:v>
                </c:pt>
                <c:pt idx="3083">
                  <c:v>86.707609415701143</c:v>
                </c:pt>
                <c:pt idx="3084">
                  <c:v>86.400183822937834</c:v>
                </c:pt>
                <c:pt idx="3085">
                  <c:v>86.091717722431568</c:v>
                </c:pt>
                <c:pt idx="3086">
                  <c:v>85.78221283672724</c:v>
                </c:pt>
                <c:pt idx="3087">
                  <c:v>85.471670942286835</c:v>
                </c:pt>
                <c:pt idx="3088">
                  <c:v>85.160093870038679</c:v>
                </c:pt>
                <c:pt idx="3089">
                  <c:v>84.847483505920238</c:v>
                </c:pt>
                <c:pt idx="3090">
                  <c:v>84.533841791425516</c:v>
                </c:pt>
                <c:pt idx="3091">
                  <c:v>84.219170724132582</c:v>
                </c:pt>
                <c:pt idx="3092">
                  <c:v>83.903472358237281</c:v>
                </c:pt>
                <c:pt idx="3093">
                  <c:v>83.58674880507651</c:v>
                </c:pt>
                <c:pt idx="3094">
                  <c:v>83.269002233640023</c:v>
                </c:pt>
                <c:pt idx="3095">
                  <c:v>82.950234871088639</c:v>
                </c:pt>
                <c:pt idx="3096">
                  <c:v>82.630449003249737</c:v>
                </c:pt>
                <c:pt idx="3097">
                  <c:v>82.309646975119747</c:v>
                </c:pt>
                <c:pt idx="3098">
                  <c:v>81.987831191347468</c:v>
                </c:pt>
                <c:pt idx="3099">
                  <c:v>81.665004116718663</c:v>
                </c:pt>
                <c:pt idx="3100">
                  <c:v>81.34116827662568</c:v>
                </c:pt>
                <c:pt idx="3101">
                  <c:v>81.016326257534161</c:v>
                </c:pt>
                <c:pt idx="3102">
                  <c:v>80.690480707435725</c:v>
                </c:pt>
                <c:pt idx="3103">
                  <c:v>80.363634336295959</c:v>
                </c:pt>
                <c:pt idx="3104">
                  <c:v>80.03578991649151</c:v>
                </c:pt>
                <c:pt idx="3105">
                  <c:v>79.706950283235031</c:v>
                </c:pt>
                <c:pt idx="3106">
                  <c:v>79.377118334995558</c:v>
                </c:pt>
                <c:pt idx="3107">
                  <c:v>79.046297033902377</c:v>
                </c:pt>
                <c:pt idx="3108">
                  <c:v>78.714489406141794</c:v>
                </c:pt>
                <c:pt idx="3109">
                  <c:v>78.381698542343401</c:v>
                </c:pt>
                <c:pt idx="3110">
                  <c:v>78.047927597954583</c:v>
                </c:pt>
                <c:pt idx="3111">
                  <c:v>77.713179793598712</c:v>
                </c:pt>
                <c:pt idx="3112">
                  <c:v>77.377458415431818</c:v>
                </c:pt>
                <c:pt idx="3113">
                  <c:v>77.040766815474697</c:v>
                </c:pt>
                <c:pt idx="3114">
                  <c:v>76.703108411942438</c:v>
                </c:pt>
                <c:pt idx="3115">
                  <c:v>76.3644866895566</c:v>
                </c:pt>
                <c:pt idx="3116">
                  <c:v>76.024905199842607</c:v>
                </c:pt>
                <c:pt idx="3117">
                  <c:v>75.684367561419791</c:v>
                </c:pt>
                <c:pt idx="3118">
                  <c:v>75.342877460271112</c:v>
                </c:pt>
                <c:pt idx="3119">
                  <c:v>75.000438650002366</c:v>
                </c:pt>
                <c:pt idx="3120">
                  <c:v>74.657054952084664</c:v>
                </c:pt>
                <c:pt idx="3121">
                  <c:v>74.312730256088884</c:v>
                </c:pt>
                <c:pt idx="3122">
                  <c:v>73.967468519893828</c:v>
                </c:pt>
                <c:pt idx="3123">
                  <c:v>73.621273769889726</c:v>
                </c:pt>
                <c:pt idx="3124">
                  <c:v>73.274150101159947</c:v>
                </c:pt>
                <c:pt idx="3125">
                  <c:v>72.926101677651189</c:v>
                </c:pt>
                <c:pt idx="3126">
                  <c:v>72.577132732322582</c:v>
                </c:pt>
                <c:pt idx="3127">
                  <c:v>72.227247567282632</c:v>
                </c:pt>
                <c:pt idx="3128">
                  <c:v>71.876450553910132</c:v>
                </c:pt>
                <c:pt idx="3129">
                  <c:v>71.524746132951549</c:v>
                </c:pt>
                <c:pt idx="3130">
                  <c:v>71.172138814611813</c:v>
                </c:pt>
                <c:pt idx="3131">
                  <c:v>70.818633178616324</c:v>
                </c:pt>
                <c:pt idx="3132">
                  <c:v>70.464233874265844</c:v>
                </c:pt>
                <c:pt idx="3133">
                  <c:v>70.108945620465136</c:v>
                </c:pt>
                <c:pt idx="3134">
                  <c:v>69.752773205739445</c:v>
                </c:pt>
                <c:pt idx="3135">
                  <c:v>69.39572148822927</c:v>
                </c:pt>
                <c:pt idx="3136">
                  <c:v>69.03779539566753</c:v>
                </c:pt>
                <c:pt idx="3137">
                  <c:v>68.678999925337735</c:v>
                </c:pt>
                <c:pt idx="3138">
                  <c:v>68.319340144015925</c:v>
                </c:pt>
                <c:pt idx="3139">
                  <c:v>67.958821187888532</c:v>
                </c:pt>
                <c:pt idx="3140">
                  <c:v>67.597448262454876</c:v>
                </c:pt>
                <c:pt idx="3141">
                  <c:v>67.235226642410069</c:v>
                </c:pt>
                <c:pt idx="3142">
                  <c:v>66.872161671504571</c:v>
                </c:pt>
                <c:pt idx="3143">
                  <c:v>66.508258762389914</c:v>
                </c:pt>
                <c:pt idx="3144">
                  <c:v>66.143523396437715</c:v>
                </c:pt>
                <c:pt idx="3145">
                  <c:v>65.777961123544415</c:v>
                </c:pt>
                <c:pt idx="3146">
                  <c:v>65.411577561913873</c:v>
                </c:pt>
                <c:pt idx="3147">
                  <c:v>65.044378397816772</c:v>
                </c:pt>
                <c:pt idx="3148">
                  <c:v>64.676369385335704</c:v>
                </c:pt>
                <c:pt idx="3149">
                  <c:v>64.307556346082535</c:v>
                </c:pt>
                <c:pt idx="3150">
                  <c:v>63.937945168901535</c:v>
                </c:pt>
                <c:pt idx="3151">
                  <c:v>63.567541809547578</c:v>
                </c:pt>
                <c:pt idx="3152">
                  <c:v>63.196352290346113</c:v>
                </c:pt>
                <c:pt idx="3153">
                  <c:v>62.82438269983237</c:v>
                </c:pt>
                <c:pt idx="3154">
                  <c:v>62.451639192366073</c:v>
                </c:pt>
                <c:pt idx="3155">
                  <c:v>62.078127987730895</c:v>
                </c:pt>
                <c:pt idx="3156">
                  <c:v>61.703855370709434</c:v>
                </c:pt>
                <c:pt idx="3157">
                  <c:v>61.328827690636913</c:v>
                </c:pt>
                <c:pt idx="3158">
                  <c:v>60.953051360939071</c:v>
                </c:pt>
                <c:pt idx="3159">
                  <c:v>60.576532858640533</c:v>
                </c:pt>
                <c:pt idx="3160">
                  <c:v>60.199278723861212</c:v>
                </c:pt>
                <c:pt idx="3161">
                  <c:v>59.821295559288757</c:v>
                </c:pt>
                <c:pt idx="3162">
                  <c:v>59.442590029625975</c:v>
                </c:pt>
                <c:pt idx="3163">
                  <c:v>59.063168861025574</c:v>
                </c:pt>
                <c:pt idx="3164">
                  <c:v>58.683038840499037</c:v>
                </c:pt>
                <c:pt idx="3165">
                  <c:v>58.302206815306576</c:v>
                </c:pt>
                <c:pt idx="3166">
                  <c:v>57.920679692327056</c:v>
                </c:pt>
                <c:pt idx="3167">
                  <c:v>57.538464437407427</c:v>
                </c:pt>
                <c:pt idx="3168">
                  <c:v>57.15556807469315</c:v>
                </c:pt>
                <c:pt idx="3169">
                  <c:v>56.771997685937095</c:v>
                </c:pt>
                <c:pt idx="3170">
                  <c:v>56.387760409791696</c:v>
                </c:pt>
                <c:pt idx="3171">
                  <c:v>56.00286344107667</c:v>
                </c:pt>
                <c:pt idx="3172">
                  <c:v>55.617314030034507</c:v>
                </c:pt>
                <c:pt idx="3173">
                  <c:v>55.231119481560611</c:v>
                </c:pt>
                <c:pt idx="3174">
                  <c:v>54.844287154417287</c:v>
                </c:pt>
                <c:pt idx="3175">
                  <c:v>54.45682446043061</c:v>
                </c:pt>
                <c:pt idx="3176">
                  <c:v>54.068738863664805</c:v>
                </c:pt>
                <c:pt idx="3177">
                  <c:v>53.68003787958375</c:v>
                </c:pt>
                <c:pt idx="3178">
                  <c:v>53.290729074192853</c:v>
                </c:pt>
                <c:pt idx="3179">
                  <c:v>52.900820063159003</c:v>
                </c:pt>
                <c:pt idx="3180">
                  <c:v>52.510318510920058</c:v>
                </c:pt>
                <c:pt idx="3181">
                  <c:v>52.119232129775909</c:v>
                </c:pt>
                <c:pt idx="3182">
                  <c:v>51.727568678957539</c:v>
                </c:pt>
                <c:pt idx="3183">
                  <c:v>51.335335963688379</c:v>
                </c:pt>
                <c:pt idx="3184">
                  <c:v>50.94254183422504</c:v>
                </c:pt>
                <c:pt idx="3185">
                  <c:v>50.549194184879553</c:v>
                </c:pt>
                <c:pt idx="3186">
                  <c:v>50.155300953036914</c:v>
                </c:pt>
                <c:pt idx="3187">
                  <c:v>49.760870118144823</c:v>
                </c:pt>
                <c:pt idx="3188">
                  <c:v>49.365909700699888</c:v>
                </c:pt>
                <c:pt idx="3189">
                  <c:v>48.970427761214665</c:v>
                </c:pt>
                <c:pt idx="3190">
                  <c:v>48.574432399171457</c:v>
                </c:pt>
                <c:pt idx="3191">
                  <c:v>48.177931751965644</c:v>
                </c:pt>
                <c:pt idx="3192">
                  <c:v>47.780933993835362</c:v>
                </c:pt>
                <c:pt idx="3193">
                  <c:v>47.383447334776719</c:v>
                </c:pt>
                <c:pt idx="3194">
                  <c:v>46.985480019449284</c:v>
                </c:pt>
                <c:pt idx="3195">
                  <c:v>46.587040326074458</c:v>
                </c:pt>
                <c:pt idx="3196">
                  <c:v>46.188136565314977</c:v>
                </c:pt>
                <c:pt idx="3197">
                  <c:v>45.788777079149781</c:v>
                </c:pt>
                <c:pt idx="3198">
                  <c:v>45.388970239738796</c:v>
                </c:pt>
                <c:pt idx="3199">
                  <c:v>44.988724448277338</c:v>
                </c:pt>
                <c:pt idx="3200">
                  <c:v>44.588048133842051</c:v>
                </c:pt>
                <c:pt idx="3201">
                  <c:v>44.186949752227946</c:v>
                </c:pt>
                <c:pt idx="3202">
                  <c:v>43.785437784780925</c:v>
                </c:pt>
                <c:pt idx="3203">
                  <c:v>43.383520737218106</c:v>
                </c:pt>
                <c:pt idx="3204">
                  <c:v>42.981207138447587</c:v>
                </c:pt>
                <c:pt idx="3205">
                  <c:v>42.578505539376749</c:v>
                </c:pt>
                <c:pt idx="3206">
                  <c:v>42.175424511717637</c:v>
                </c:pt>
                <c:pt idx="3207">
                  <c:v>41.771972646788612</c:v>
                </c:pt>
                <c:pt idx="3208">
                  <c:v>41.368158554309218</c:v>
                </c:pt>
                <c:pt idx="3209">
                  <c:v>40.96399086119294</c:v>
                </c:pt>
                <c:pt idx="3210">
                  <c:v>40.559478210333282</c:v>
                </c:pt>
                <c:pt idx="3211">
                  <c:v>40.154629259392834</c:v>
                </c:pt>
                <c:pt idx="3212">
                  <c:v>39.749452679586739</c:v>
                </c:pt>
                <c:pt idx="3213">
                  <c:v>39.343957154463823</c:v>
                </c:pt>
                <c:pt idx="3214">
                  <c:v>38.938151378686939</c:v>
                </c:pt>
                <c:pt idx="3215">
                  <c:v>38.532044056817455</c:v>
                </c:pt>
                <c:pt idx="3216">
                  <c:v>38.125643902091554</c:v>
                </c:pt>
                <c:pt idx="3217">
                  <c:v>37.71895963520538</c:v>
                </c:pt>
                <c:pt idx="3218">
                  <c:v>37.311999983094807</c:v>
                </c:pt>
                <c:pt idx="3219">
                  <c:v>36.904773677722119</c:v>
                </c:pt>
                <c:pt idx="3220">
                  <c:v>36.49728945486217</c:v>
                </c:pt>
                <c:pt idx="3221">
                  <c:v>36.089556052890771</c:v>
                </c:pt>
                <c:pt idx="3222">
                  <c:v>35.681582211579467</c:v>
                </c:pt>
                <c:pt idx="3223">
                  <c:v>35.273376670891196</c:v>
                </c:pt>
                <c:pt idx="3224">
                  <c:v>34.864948169783617</c:v>
                </c:pt>
                <c:pt idx="3225">
                  <c:v>34.456305445013214</c:v>
                </c:pt>
                <c:pt idx="3226">
                  <c:v>34.047457229948748</c:v>
                </c:pt>
                <c:pt idx="3227">
                  <c:v>33.638412253389362</c:v>
                </c:pt>
                <c:pt idx="3228">
                  <c:v>33.229179238390969</c:v>
                </c:pt>
                <c:pt idx="3229">
                  <c:v>32.819766901092805</c:v>
                </c:pt>
                <c:pt idx="3230">
                  <c:v>32.410183949564981</c:v>
                </c:pt>
                <c:pt idx="3231">
                  <c:v>32.000439082648796</c:v>
                </c:pt>
                <c:pt idx="3232">
                  <c:v>31.590540988817537</c:v>
                </c:pt>
                <c:pt idx="3233">
                  <c:v>31.180498345040348</c:v>
                </c:pt>
                <c:pt idx="3234">
                  <c:v>30.770319815656137</c:v>
                </c:pt>
                <c:pt idx="3235">
                  <c:v>30.3600140512618</c:v>
                </c:pt>
                <c:pt idx="3236">
                  <c:v>29.949589687603748</c:v>
                </c:pt>
                <c:pt idx="3237">
                  <c:v>29.539055344487764</c:v>
                </c:pt>
                <c:pt idx="3238">
                  <c:v>29.128419624693549</c:v>
                </c:pt>
                <c:pt idx="3239">
                  <c:v>28.717691112907687</c:v>
                </c:pt>
                <c:pt idx="3240">
                  <c:v>28.306878374662347</c:v>
                </c:pt>
                <c:pt idx="3241">
                  <c:v>27.895989955293402</c:v>
                </c:pt>
                <c:pt idx="3242">
                  <c:v>27.485034378903094</c:v>
                </c:pt>
                <c:pt idx="3243">
                  <c:v>27.074020147346118</c:v>
                </c:pt>
                <c:pt idx="3244">
                  <c:v>26.662955739220848</c:v>
                </c:pt>
                <c:pt idx="3245">
                  <c:v>26.2518496088787</c:v>
                </c:pt>
                <c:pt idx="3246">
                  <c:v>25.840710185449154</c:v>
                </c:pt>
                <c:pt idx="3247">
                  <c:v>25.429545871874751</c:v>
                </c:pt>
                <c:pt idx="3248">
                  <c:v>25.018365043968089</c:v>
                </c:pt>
                <c:pt idx="3249">
                  <c:v>24.607176049477317</c:v>
                </c:pt>
                <c:pt idx="3250">
                  <c:v>24.195987207173602</c:v>
                </c:pt>
                <c:pt idx="3251">
                  <c:v>23.784806805949358</c:v>
                </c:pt>
                <c:pt idx="3252">
                  <c:v>23.373643103936018</c:v>
                </c:pt>
                <c:pt idx="3253">
                  <c:v>22.962504327637447</c:v>
                </c:pt>
                <c:pt idx="3254">
                  <c:v>22.551398671080591</c:v>
                </c:pt>
                <c:pt idx="3255">
                  <c:v>22.140334294982409</c:v>
                </c:pt>
                <c:pt idx="3256">
                  <c:v>21.729319325934284</c:v>
                </c:pt>
                <c:pt idx="3257">
                  <c:v>21.318361855605389</c:v>
                </c:pt>
                <c:pt idx="3258">
                  <c:v>20.907469939960691</c:v>
                </c:pt>
                <c:pt idx="3259">
                  <c:v>20.496651598500506</c:v>
                </c:pt>
                <c:pt idx="3260">
                  <c:v>20.085914813514989</c:v>
                </c:pt>
                <c:pt idx="3261">
                  <c:v>19.67526752935882</c:v>
                </c:pt>
                <c:pt idx="3262">
                  <c:v>19.264717651742728</c:v>
                </c:pt>
                <c:pt idx="3263">
                  <c:v>18.854273047045382</c:v>
                </c:pt>
                <c:pt idx="3264">
                  <c:v>18.443941541640527</c:v>
                </c:pt>
                <c:pt idx="3265">
                  <c:v>18.033730921249258</c:v>
                </c:pt>
                <c:pt idx="3266">
                  <c:v>17.623648930300931</c:v>
                </c:pt>
                <c:pt idx="3267">
                  <c:v>17.213703271323197</c:v>
                </c:pt>
                <c:pt idx="3268">
                  <c:v>16.803901604345242</c:v>
                </c:pt>
                <c:pt idx="3269">
                  <c:v>16.394251546319765</c:v>
                </c:pt>
                <c:pt idx="3270">
                  <c:v>15.984760670568846</c:v>
                </c:pt>
                <c:pt idx="3271">
                  <c:v>15.575436506242312</c:v>
                </c:pt>
                <c:pt idx="3272">
                  <c:v>15.1662865377983</c:v>
                </c:pt>
                <c:pt idx="3273">
                  <c:v>14.757318204505424</c:v>
                </c:pt>
                <c:pt idx="3274">
                  <c:v>14.348538899957958</c:v>
                </c:pt>
                <c:pt idx="3275">
                  <c:v>13.939955971615092</c:v>
                </c:pt>
                <c:pt idx="3276">
                  <c:v>13.531576720358458</c:v>
                </c:pt>
                <c:pt idx="3277">
                  <c:v>13.123408400065102</c:v>
                </c:pt>
                <c:pt idx="3278">
                  <c:v>12.71545821720261</c:v>
                </c:pt>
                <c:pt idx="3279">
                  <c:v>12.307733330442602</c:v>
                </c:pt>
                <c:pt idx="3280">
                  <c:v>11.900240850292448</c:v>
                </c:pt>
                <c:pt idx="3281">
                  <c:v>11.492987838744455</c:v>
                </c:pt>
                <c:pt idx="3282">
                  <c:v>11.085981308945549</c:v>
                </c:pt>
                <c:pt idx="3283">
                  <c:v>10.679228224884412</c:v>
                </c:pt>
                <c:pt idx="3284">
                  <c:v>10.272735501095582</c:v>
                </c:pt>
                <c:pt idx="3285">
                  <c:v>9.8665100023862635</c:v>
                </c:pt>
                <c:pt idx="3286">
                  <c:v>9.4605585435730859</c:v>
                </c:pt>
                <c:pt idx="3287">
                  <c:v>9.0548878892454354</c:v>
                </c:pt>
                <c:pt idx="3288">
                  <c:v>8.6495047535408958</c:v>
                </c:pt>
                <c:pt idx="3289">
                  <c:v>8.2444157999409242</c:v>
                </c:pt>
                <c:pt idx="3290">
                  <c:v>7.8396276410802557</c:v>
                </c:pt>
                <c:pt idx="3291">
                  <c:v>7.4351468385781629</c:v>
                </c:pt>
                <c:pt idx="3292">
                  <c:v>7.030979902884809</c:v>
                </c:pt>
                <c:pt idx="3293">
                  <c:v>6.6271332931425206</c:v>
                </c:pt>
                <c:pt idx="3294">
                  <c:v>6.2236134170659341</c:v>
                </c:pt>
                <c:pt idx="3295">
                  <c:v>5.8204266308373462</c:v>
                </c:pt>
                <c:pt idx="3296">
                  <c:v>5.4175792390186928</c:v>
                </c:pt>
                <c:pt idx="3297">
                  <c:v>5.0150774944801526</c:v>
                </c:pt>
                <c:pt idx="3298">
                  <c:v>4.612927598342651</c:v>
                </c:pt>
                <c:pt idx="3299">
                  <c:v>4.2111356999345446</c:v>
                </c:pt>
                <c:pt idx="3300">
                  <c:v>3.8097078967710161</c:v>
                </c:pt>
                <c:pt idx="3301">
                  <c:v>3.4086502345382712</c:v>
                </c:pt>
                <c:pt idx="3302">
                  <c:v>3.0079687070984562</c:v>
                </c:pt>
                <c:pt idx="3303">
                  <c:v>2.6076692565089274</c:v>
                </c:pt>
                <c:pt idx="3304">
                  <c:v>2.2077577730532312</c:v>
                </c:pt>
                <c:pt idx="3305">
                  <c:v>1.8082400952873741</c:v>
                </c:pt>
                <c:pt idx="3306">
                  <c:v>1.4091220100994235</c:v>
                </c:pt>
                <c:pt idx="3307">
                  <c:v>1.0104092527840294</c:v>
                </c:pt>
                <c:pt idx="3308">
                  <c:v>0.61210750712677964</c:v>
                </c:pt>
                <c:pt idx="3309">
                  <c:v>0.21422240550458582</c:v>
                </c:pt>
                <c:pt idx="3310">
                  <c:v>-0.18324047100341545</c:v>
                </c:pt>
                <c:pt idx="3311">
                  <c:v>-0.58027559249271121</c:v>
                </c:pt>
                <c:pt idx="3312">
                  <c:v>-0.97687748009664688</c:v>
                </c:pt>
                <c:pt idx="3313">
                  <c:v>-1.3730407058389744</c:v>
                </c:pt>
                <c:pt idx="3314">
                  <c:v>-1.7687598924758277</c:v>
                </c:pt>
                <c:pt idx="3315">
                  <c:v>-2.164029713325931</c:v>
                </c:pt>
                <c:pt idx="3316">
                  <c:v>-2.5588448920883025</c:v>
                </c:pt>
                <c:pt idx="3317">
                  <c:v>-2.9532002026544717</c:v>
                </c:pt>
                <c:pt idx="3318">
                  <c:v>-3.3470904689017402</c:v>
                </c:pt>
                <c:pt idx="3319">
                  <c:v>-3.7405105644889147</c:v>
                </c:pt>
                <c:pt idx="3320">
                  <c:v>-4.1334554126290755</c:v>
                </c:pt>
                <c:pt idx="3321">
                  <c:v>-4.5259199858620605</c:v>
                </c:pt>
                <c:pt idx="3322">
                  <c:v>-4.917899305816178</c:v>
                </c:pt>
                <c:pt idx="3323">
                  <c:v>-5.3093884429571858</c:v>
                </c:pt>
                <c:pt idx="3324">
                  <c:v>-5.7003825163349404</c:v>
                </c:pt>
                <c:pt idx="3325">
                  <c:v>-6.0908766933173695</c:v>
                </c:pt>
                <c:pt idx="3326">
                  <c:v>-6.4808661893164867</c:v>
                </c:pt>
                <c:pt idx="3327">
                  <c:v>-6.8703462675107119</c:v>
                </c:pt>
                <c:pt idx="3328">
                  <c:v>-7.2593122385567881</c:v>
                </c:pt>
                <c:pt idx="3329">
                  <c:v>-7.6477594602936279</c:v>
                </c:pt>
                <c:pt idx="3330">
                  <c:v>-8.0356833374422649</c:v>
                </c:pt>
                <c:pt idx="3331">
                  <c:v>-8.4230793212997526</c:v>
                </c:pt>
                <c:pt idx="3332">
                  <c:v>-8.8099429094223751</c:v>
                </c:pt>
                <c:pt idx="3333">
                  <c:v>-9.1962696453072397</c:v>
                </c:pt>
                <c:pt idx="3334">
                  <c:v>-9.582055118068638</c:v>
                </c:pt>
                <c:pt idx="3335">
                  <c:v>-9.9672949621032672</c:v>
                </c:pt>
                <c:pt idx="3336">
                  <c:v>-10.351984856758406</c:v>
                </c:pt>
                <c:pt idx="3337">
                  <c:v>-10.736120525988554</c:v>
                </c:pt>
                <c:pt idx="3338">
                  <c:v>-11.119697738012093</c:v>
                </c:pt>
                <c:pt idx="3339">
                  <c:v>-11.50271230495963</c:v>
                </c:pt>
                <c:pt idx="3340">
                  <c:v>-11.885160082522248</c:v>
                </c:pt>
                <c:pt idx="3341">
                  <c:v>-12.267036969594329</c:v>
                </c:pt>
                <c:pt idx="3342">
                  <c:v>-12.64833890791013</c:v>
                </c:pt>
                <c:pt idx="3343">
                  <c:v>-13.029061881682736</c:v>
                </c:pt>
                <c:pt idx="3344">
                  <c:v>-13.40920191723319</c:v>
                </c:pt>
                <c:pt idx="3345">
                  <c:v>-13.788755082623766</c:v>
                </c:pt>
                <c:pt idx="3346">
                  <c:v>-14.167717487284648</c:v>
                </c:pt>
                <c:pt idx="3347">
                  <c:v>-14.546085281635186</c:v>
                </c:pt>
                <c:pt idx="3348">
                  <c:v>-14.923854656712678</c:v>
                </c:pt>
                <c:pt idx="3349">
                  <c:v>-15.301021843787879</c:v>
                </c:pt>
                <c:pt idx="3350">
                  <c:v>-15.677583113987538</c:v>
                </c:pt>
                <c:pt idx="3351">
                  <c:v>-16.053534777910528</c:v>
                </c:pt>
                <c:pt idx="3352">
                  <c:v>-16.428873185246289</c:v>
                </c:pt>
                <c:pt idx="3353">
                  <c:v>-16.803594724385306</c:v>
                </c:pt>
                <c:pt idx="3354">
                  <c:v>-17.177695822041159</c:v>
                </c:pt>
                <c:pt idx="3355">
                  <c:v>-17.551172942857932</c:v>
                </c:pt>
                <c:pt idx="3356">
                  <c:v>-17.924022589026521</c:v>
                </c:pt>
                <c:pt idx="3357">
                  <c:v>-18.296241299897503</c:v>
                </c:pt>
                <c:pt idx="3358">
                  <c:v>-18.6678256515942</c:v>
                </c:pt>
                <c:pt idx="3359">
                  <c:v>-19.038772256626061</c:v>
                </c:pt>
                <c:pt idx="3360">
                  <c:v>-19.409077763500704</c:v>
                </c:pt>
                <c:pt idx="3361">
                  <c:v>-19.77873885633943</c:v>
                </c:pt>
                <c:pt idx="3362">
                  <c:v>-20.147752254491849</c:v>
                </c:pt>
                <c:pt idx="3363">
                  <c:v>-20.516114712149147</c:v>
                </c:pt>
                <c:pt idx="3364">
                  <c:v>-20.883823017963437</c:v>
                </c:pt>
                <c:pt idx="3365">
                  <c:v>-21.250873994661021</c:v>
                </c:pt>
                <c:pt idx="3366">
                  <c:v>-21.617264498665349</c:v>
                </c:pt>
                <c:pt idx="3367">
                  <c:v>-21.982991419713215</c:v>
                </c:pt>
                <c:pt idx="3368">
                  <c:v>-22.34805168047879</c:v>
                </c:pt>
                <c:pt idx="3369">
                  <c:v>-22.71244223619604</c:v>
                </c:pt>
                <c:pt idx="3370">
                  <c:v>-23.076160074281376</c:v>
                </c:pt>
                <c:pt idx="3371">
                  <c:v>-23.439202213964762</c:v>
                </c:pt>
                <c:pt idx="3372">
                  <c:v>-23.80156570591663</c:v>
                </c:pt>
                <c:pt idx="3373">
                  <c:v>-24.163247631877169</c:v>
                </c:pt>
                <c:pt idx="3374">
                  <c:v>-24.52424510429276</c:v>
                </c:pt>
                <c:pt idx="3375">
                  <c:v>-24.88455526595024</c:v>
                </c:pt>
                <c:pt idx="3376">
                  <c:v>-25.24417528961547</c:v>
                </c:pt>
                <c:pt idx="3377">
                  <c:v>-25.60310237767365</c:v>
                </c:pt>
                <c:pt idx="3378">
                  <c:v>-25.961333761775364</c:v>
                </c:pt>
                <c:pt idx="3379">
                  <c:v>-26.318866702481102</c:v>
                </c:pt>
                <c:pt idx="3380">
                  <c:v>-26.675698488910228</c:v>
                </c:pt>
                <c:pt idx="3381">
                  <c:v>-27.031826438395115</c:v>
                </c:pt>
                <c:pt idx="3382">
                  <c:v>-27.387247896137353</c:v>
                </c:pt>
                <c:pt idx="3383">
                  <c:v>-27.741960234862631</c:v>
                </c:pt>
                <c:pt idx="3384">
                  <c:v>-28.095960854486947</c:v>
                </c:pt>
                <c:pt idx="3385">
                  <c:v>-28.449247181781288</c:v>
                </c:pt>
                <c:pt idx="3386">
                  <c:v>-28.80181667003751</c:v>
                </c:pt>
                <c:pt idx="3387">
                  <c:v>-29.153666798744553</c:v>
                </c:pt>
                <c:pt idx="3388">
                  <c:v>-29.504795073260652</c:v>
                </c:pt>
                <c:pt idx="3389">
                  <c:v>-29.855199024494993</c:v>
                </c:pt>
                <c:pt idx="3390">
                  <c:v>-30.204876208590633</c:v>
                </c:pt>
                <c:pt idx="3391">
                  <c:v>-30.553824206609761</c:v>
                </c:pt>
                <c:pt idx="3392">
                  <c:v>-30.902040624226402</c:v>
                </c:pt>
                <c:pt idx="3393">
                  <c:v>-31.249523091418013</c:v>
                </c:pt>
                <c:pt idx="3394">
                  <c:v>-31.596269262166857</c:v>
                </c:pt>
                <c:pt idx="3395">
                  <c:v>-31.942276814160152</c:v>
                </c:pt>
                <c:pt idx="3396">
                  <c:v>-32.287543448494318</c:v>
                </c:pt>
                <c:pt idx="3397">
                  <c:v>-32.6320668893907</c:v>
                </c:pt>
                <c:pt idx="3398">
                  <c:v>-32.975844883903164</c:v>
                </c:pt>
                <c:pt idx="3399">
                  <c:v>-33.318875201640225</c:v>
                </c:pt>
                <c:pt idx="3400">
                  <c:v>-33.661155634486363</c:v>
                </c:pt>
                <c:pt idx="3401">
                  <c:v>-34.002683996326226</c:v>
                </c:pt>
                <c:pt idx="3402">
                  <c:v>-34.343458122778515</c:v>
                </c:pt>
                <c:pt idx="3403">
                  <c:v>-34.683475870927538</c:v>
                </c:pt>
                <c:pt idx="3404">
                  <c:v>-35.022735119062361</c:v>
                </c:pt>
                <c:pt idx="3405">
                  <c:v>-35.361233766422515</c:v>
                </c:pt>
                <c:pt idx="3406">
                  <c:v>-35.698969732938508</c:v>
                </c:pt>
                <c:pt idx="3407">
                  <c:v>-36.035940958991944</c:v>
                </c:pt>
                <c:pt idx="3408">
                  <c:v>-36.372145405161291</c:v>
                </c:pt>
                <c:pt idx="3409">
                  <c:v>-36.707581051989138</c:v>
                </c:pt>
                <c:pt idx="3410">
                  <c:v>-37.042245899742426</c:v>
                </c:pt>
                <c:pt idx="3411">
                  <c:v>-37.376137968180728</c:v>
                </c:pt>
                <c:pt idx="3412">
                  <c:v>-37.709255296328024</c:v>
                </c:pt>
                <c:pt idx="3413">
                  <c:v>-38.041595942251433</c:v>
                </c:pt>
                <c:pt idx="3414">
                  <c:v>-38.373157982838222</c:v>
                </c:pt>
                <c:pt idx="3415">
                  <c:v>-38.703939513584231</c:v>
                </c:pt>
                <c:pt idx="3416">
                  <c:v>-39.033938648379547</c:v>
                </c:pt>
                <c:pt idx="3417">
                  <c:v>-39.363153519305342</c:v>
                </c:pt>
                <c:pt idx="3418">
                  <c:v>-39.691582276425777</c:v>
                </c:pt>
                <c:pt idx="3419">
                  <c:v>-40.019223087595719</c:v>
                </c:pt>
                <c:pt idx="3420">
                  <c:v>-40.346074138262594</c:v>
                </c:pt>
                <c:pt idx="3421">
                  <c:v>-40.672133631276125</c:v>
                </c:pt>
                <c:pt idx="3422">
                  <c:v>-40.997399786702857</c:v>
                </c:pt>
                <c:pt idx="3423">
                  <c:v>-41.321870841643801</c:v>
                </c:pt>
                <c:pt idx="3424">
                  <c:v>-41.645545050058445</c:v>
                </c:pt>
                <c:pt idx="3425">
                  <c:v>-41.968420682586327</c:v>
                </c:pt>
                <c:pt idx="3426">
                  <c:v>-42.290496026380396</c:v>
                </c:pt>
                <c:pt idx="3427">
                  <c:v>-42.6117693849408</c:v>
                </c:pt>
                <c:pt idx="3428">
                  <c:v>-42.932239077950925</c:v>
                </c:pt>
                <c:pt idx="3429">
                  <c:v>-43.251903441120902</c:v>
                </c:pt>
                <c:pt idx="3430">
                  <c:v>-43.570760826032995</c:v>
                </c:pt>
                <c:pt idx="3431">
                  <c:v>-43.888809599990196</c:v>
                </c:pt>
                <c:pt idx="3432">
                  <c:v>-44.206048145871705</c:v>
                </c:pt>
                <c:pt idx="3433">
                  <c:v>-44.52247486198786</c:v>
                </c:pt>
                <c:pt idx="3434">
                  <c:v>-44.838088161942778</c:v>
                </c:pt>
                <c:pt idx="3435">
                  <c:v>-45.152886474498985</c:v>
                </c:pt>
                <c:pt idx="3436">
                  <c:v>-45.466868243444281</c:v>
                </c:pt>
                <c:pt idx="3437">
                  <c:v>-45.780031927466609</c:v>
                </c:pt>
                <c:pt idx="3438">
                  <c:v>-46.092376000028167</c:v>
                </c:pt>
                <c:pt idx="3439">
                  <c:v>-46.403898949242944</c:v>
                </c:pt>
                <c:pt idx="3440">
                  <c:v>-46.714599277765302</c:v>
                </c:pt>
                <c:pt idx="3441">
                  <c:v>-47.024475502670128</c:v>
                </c:pt>
                <c:pt idx="3442">
                  <c:v>-47.333526155346107</c:v>
                </c:pt>
                <c:pt idx="3443">
                  <c:v>-47.641749781388711</c:v>
                </c:pt>
                <c:pt idx="3444">
                  <c:v>-47.949144940497376</c:v>
                </c:pt>
                <c:pt idx="3445">
                  <c:v>-48.255710206373891</c:v>
                </c:pt>
                <c:pt idx="3446">
                  <c:v>-48.561444166627211</c:v>
                </c:pt>
                <c:pt idx="3447">
                  <c:v>-48.866345422681889</c:v>
                </c:pt>
                <c:pt idx="3448">
                  <c:v>-49.170412589682911</c:v>
                </c:pt>
                <c:pt idx="3449">
                  <c:v>-49.473644296415159</c:v>
                </c:pt>
                <c:pt idx="3450">
                  <c:v>-49.776039185215183</c:v>
                </c:pt>
                <c:pt idx="3451">
                  <c:v>-50.077595911892388</c:v>
                </c:pt>
                <c:pt idx="3452">
                  <c:v>-50.378313145651958</c:v>
                </c:pt>
                <c:pt idx="3453">
                  <c:v>-50.678189569019167</c:v>
                </c:pt>
                <c:pt idx="3454">
                  <c:v>-50.977223877767159</c:v>
                </c:pt>
                <c:pt idx="3455">
                  <c:v>-51.275414780852941</c:v>
                </c:pt>
                <c:pt idx="3456">
                  <c:v>-51.572761000345054</c:v>
                </c:pt>
                <c:pt idx="3457">
                  <c:v>-51.869261271366099</c:v>
                </c:pt>
                <c:pt idx="3458">
                  <c:v>-52.164914342029732</c:v>
                </c:pt>
                <c:pt idx="3459">
                  <c:v>-52.459718973383929</c:v>
                </c:pt>
                <c:pt idx="3460">
                  <c:v>-52.753673939357867</c:v>
                </c:pt>
                <c:pt idx="3461">
                  <c:v>-53.046778026707329</c:v>
                </c:pt>
                <c:pt idx="3462">
                  <c:v>-53.339030034967976</c:v>
                </c:pt>
                <c:pt idx="3463">
                  <c:v>-53.630428776407172</c:v>
                </c:pt>
                <c:pt idx="3464">
                  <c:v>-53.920973075979006</c:v>
                </c:pt>
                <c:pt idx="3465">
                  <c:v>-54.210661771285402</c:v>
                </c:pt>
                <c:pt idx="3466">
                  <c:v>-54.499493712533152</c:v>
                </c:pt>
                <c:pt idx="3467">
                  <c:v>-54.78746776249919</c:v>
                </c:pt>
                <c:pt idx="3468">
                  <c:v>-55.074582796496571</c:v>
                </c:pt>
                <c:pt idx="3469">
                  <c:v>-55.360837702339083</c:v>
                </c:pt>
                <c:pt idx="3470">
                  <c:v>-55.646231380314731</c:v>
                </c:pt>
                <c:pt idx="3471">
                  <c:v>-55.930762743156038</c:v>
                </c:pt>
                <c:pt idx="3472">
                  <c:v>-56.214430716015002</c:v>
                </c:pt>
                <c:pt idx="3473">
                  <c:v>-56.497234236437905</c:v>
                </c:pt>
                <c:pt idx="3474">
                  <c:v>-56.779172254345838</c:v>
                </c:pt>
                <c:pt idx="3475">
                  <c:v>-57.060243732014911</c:v>
                </c:pt>
                <c:pt idx="3476">
                  <c:v>-57.340447644057761</c:v>
                </c:pt>
                <c:pt idx="3477">
                  <c:v>-57.619782977408136</c:v>
                </c:pt>
                <c:pt idx="3478">
                  <c:v>-57.898248731308399</c:v>
                </c:pt>
                <c:pt idx="3479">
                  <c:v>-58.175843917296831</c:v>
                </c:pt>
                <c:pt idx="3480">
                  <c:v>-58.452567559196595</c:v>
                </c:pt>
                <c:pt idx="3481">
                  <c:v>-58.728418693111081</c:v>
                </c:pt>
                <c:pt idx="3482">
                  <c:v>-59.003396367411966</c:v>
                </c:pt>
                <c:pt idx="3483">
                  <c:v>-59.277499642738803</c:v>
                </c:pt>
                <c:pt idx="3484">
                  <c:v>-59.550727591994814</c:v>
                </c:pt>
                <c:pt idx="3485">
                  <c:v>-59.823079300343366</c:v>
                </c:pt>
                <c:pt idx="3486">
                  <c:v>-60.094553865211324</c:v>
                </c:pt>
                <c:pt idx="3487">
                  <c:v>-60.365150396286296</c:v>
                </c:pt>
                <c:pt idx="3488">
                  <c:v>-60.634868015523466</c:v>
                </c:pt>
                <c:pt idx="3489">
                  <c:v>-60.9037058571475</c:v>
                </c:pt>
                <c:pt idx="3490">
                  <c:v>-61.171663067659054</c:v>
                </c:pt>
                <c:pt idx="3491">
                  <c:v>-61.438738805842277</c:v>
                </c:pt>
                <c:pt idx="3492">
                  <c:v>-61.704932242772841</c:v>
                </c:pt>
                <c:pt idx="3493">
                  <c:v>-61.97024256182732</c:v>
                </c:pt>
                <c:pt idx="3494">
                  <c:v>-62.234668958694016</c:v>
                </c:pt>
                <c:pt idx="3495">
                  <c:v>-62.498210641386876</c:v>
                </c:pt>
                <c:pt idx="3496">
                  <c:v>-62.760866830256148</c:v>
                </c:pt>
                <c:pt idx="3497">
                  <c:v>-63.022636758002719</c:v>
                </c:pt>
                <c:pt idx="3498">
                  <c:v>-63.283519669698535</c:v>
                </c:pt>
                <c:pt idx="3499">
                  <c:v>-63.543514822796055</c:v>
                </c:pt>
                <c:pt idx="3500">
                  <c:v>-63.802621487150418</c:v>
                </c:pt>
                <c:pt idx="3501">
                  <c:v>-64.0608389450354</c:v>
                </c:pt>
                <c:pt idx="3502">
                  <c:v>-64.318166491166693</c:v>
                </c:pt>
                <c:pt idx="3503">
                  <c:v>-64.574603432716458</c:v>
                </c:pt>
                <c:pt idx="3504">
                  <c:v>-64.830149089340679</c:v>
                </c:pt>
                <c:pt idx="3505">
                  <c:v>-65.084802793195948</c:v>
                </c:pt>
                <c:pt idx="3506">
                  <c:v>-65.338563888965894</c:v>
                </c:pt>
                <c:pt idx="3507">
                  <c:v>-65.591431733882175</c:v>
                </c:pt>
                <c:pt idx="3508">
                  <c:v>-65.843405697751464</c:v>
                </c:pt>
                <c:pt idx="3509">
                  <c:v>-66.094485162978174</c:v>
                </c:pt>
                <c:pt idx="3510">
                  <c:v>-66.344669524591794</c:v>
                </c:pt>
                <c:pt idx="3511">
                  <c:v>-66.59395819027219</c:v>
                </c:pt>
                <c:pt idx="3512">
                  <c:v>-66.842350580376333</c:v>
                </c:pt>
                <c:pt idx="3513">
                  <c:v>-67.089846127968599</c:v>
                </c:pt>
                <c:pt idx="3514">
                  <c:v>-67.336444278843047</c:v>
                </c:pt>
                <c:pt idx="3515">
                  <c:v>-67.582144491559134</c:v>
                </c:pt>
                <c:pt idx="3516">
                  <c:v>-67.826946237465847</c:v>
                </c:pt>
                <c:pt idx="3517">
                  <c:v>-68.070849000732196</c:v>
                </c:pt>
                <c:pt idx="3518">
                  <c:v>-68.313852278378036</c:v>
                </c:pt>
                <c:pt idx="3519">
                  <c:v>-68.55595558030501</c:v>
                </c:pt>
                <c:pt idx="3520">
                  <c:v>-68.797158429325023</c:v>
                </c:pt>
                <c:pt idx="3521">
                  <c:v>-69.03746036119351</c:v>
                </c:pt>
                <c:pt idx="3522">
                  <c:v>-69.276860924639905</c:v>
                </c:pt>
                <c:pt idx="3523">
                  <c:v>-69.515359681398451</c:v>
                </c:pt>
                <c:pt idx="3524">
                  <c:v>-69.752956206243383</c:v>
                </c:pt>
                <c:pt idx="3525">
                  <c:v>-69.989650087016869</c:v>
                </c:pt>
                <c:pt idx="3526">
                  <c:v>-70.225440924665321</c:v>
                </c:pt>
                <c:pt idx="3527">
                  <c:v>-70.460328333268791</c:v>
                </c:pt>
                <c:pt idx="3528">
                  <c:v>-70.694311940076204</c:v>
                </c:pt>
                <c:pt idx="3529">
                  <c:v>-70.927391385537433</c:v>
                </c:pt>
                <c:pt idx="3530">
                  <c:v>-71.159566323336236</c:v>
                </c:pt>
                <c:pt idx="3531">
                  <c:v>-71.390836420423383</c:v>
                </c:pt>
                <c:pt idx="3532">
                  <c:v>-71.621201357050424</c:v>
                </c:pt>
                <c:pt idx="3533">
                  <c:v>-71.850660826803761</c:v>
                </c:pt>
                <c:pt idx="3534">
                  <c:v>-72.07921453663505</c:v>
                </c:pt>
                <c:pt idx="3535">
                  <c:v>-72.306862206897804</c:v>
                </c:pt>
                <c:pt idx="3536">
                  <c:v>-72.533603571380439</c:v>
                </c:pt>
                <c:pt idx="3537">
                  <c:v>-72.759438377337574</c:v>
                </c:pt>
                <c:pt idx="3538">
                  <c:v>-72.98436638552576</c:v>
                </c:pt>
                <c:pt idx="3539">
                  <c:v>-73.208387370234419</c:v>
                </c:pt>
                <c:pt idx="3540">
                  <c:v>-73.431501119320757</c:v>
                </c:pt>
                <c:pt idx="3541">
                  <c:v>-73.653707434243458</c:v>
                </c:pt>
                <c:pt idx="3542">
                  <c:v>-73.875006130093411</c:v>
                </c:pt>
                <c:pt idx="3543">
                  <c:v>-74.095397035628523</c:v>
                </c:pt>
                <c:pt idx="3544">
                  <c:v>-74.31487999330534</c:v>
                </c:pt>
                <c:pt idx="3545">
                  <c:v>-74.53345485931311</c:v>
                </c:pt>
                <c:pt idx="3546">
                  <c:v>-74.751121503603883</c:v>
                </c:pt>
                <c:pt idx="3547">
                  <c:v>-74.967879809926117</c:v>
                </c:pt>
                <c:pt idx="3548">
                  <c:v>-75.183729675857052</c:v>
                </c:pt>
                <c:pt idx="3549">
                  <c:v>-75.398671012833816</c:v>
                </c:pt>
                <c:pt idx="3550">
                  <c:v>-75.612703746184479</c:v>
                </c:pt>
                <c:pt idx="3551">
                  <c:v>-75.825827815160366</c:v>
                </c:pt>
                <c:pt idx="3552">
                  <c:v>-76.038043172966084</c:v>
                </c:pt>
                <c:pt idx="3553">
                  <c:v>-76.24934978679137</c:v>
                </c:pt>
                <c:pt idx="3554">
                  <c:v>-76.459747637839996</c:v>
                </c:pt>
                <c:pt idx="3555">
                  <c:v>-76.669236721361571</c:v>
                </c:pt>
                <c:pt idx="3556">
                  <c:v>-76.877817046679667</c:v>
                </c:pt>
                <c:pt idx="3557">
                  <c:v>-77.085488637222994</c:v>
                </c:pt>
                <c:pt idx="3558">
                  <c:v>-77.292251530552576</c:v>
                </c:pt>
                <c:pt idx="3559">
                  <c:v>-77.498105778392627</c:v>
                </c:pt>
                <c:pt idx="3560">
                  <c:v>-77.703051446657355</c:v>
                </c:pt>
                <c:pt idx="3561">
                  <c:v>-77.907088615479239</c:v>
                </c:pt>
                <c:pt idx="3562">
                  <c:v>-78.110217379237653</c:v>
                </c:pt>
                <c:pt idx="3563">
                  <c:v>-78.312437846584729</c:v>
                </c:pt>
                <c:pt idx="3564">
                  <c:v>-78.513750140473803</c:v>
                </c:pt>
                <c:pt idx="3565">
                  <c:v>-78.71415439818378</c:v>
                </c:pt>
                <c:pt idx="3566">
                  <c:v>-78.913650771347122</c:v>
                </c:pt>
                <c:pt idx="3567">
                  <c:v>-79.112239425974167</c:v>
                </c:pt>
                <c:pt idx="3568">
                  <c:v>-79.309920542478537</c:v>
                </c:pt>
                <c:pt idx="3569">
                  <c:v>-79.506694315702077</c:v>
                </c:pt>
                <c:pt idx="3570">
                  <c:v>-79.702560954939116</c:v>
                </c:pt>
                <c:pt idx="3571">
                  <c:v>-79.897520683960011</c:v>
                </c:pt>
                <c:pt idx="3572">
                  <c:v>-80.091573741033571</c:v>
                </c:pt>
                <c:pt idx="3573">
                  <c:v>-80.284720378951576</c:v>
                </c:pt>
                <c:pt idx="3574">
                  <c:v>-80.476960865049691</c:v>
                </c:pt>
                <c:pt idx="3575">
                  <c:v>-80.668295481230032</c:v>
                </c:pt>
                <c:pt idx="3576">
                  <c:v>-80.858724523982062</c:v>
                </c:pt>
                <c:pt idx="3577">
                  <c:v>-81.048248304403884</c:v>
                </c:pt>
                <c:pt idx="3578">
                  <c:v>-81.236867148220725</c:v>
                </c:pt>
                <c:pt idx="3579">
                  <c:v>-81.424581395808715</c:v>
                </c:pt>
                <c:pt idx="3580">
                  <c:v>-81.611391402208753</c:v>
                </c:pt>
                <c:pt idx="3581">
                  <c:v>-81.79729753714993</c:v>
                </c:pt>
                <c:pt idx="3582">
                  <c:v>-81.982300185064901</c:v>
                </c:pt>
                <c:pt idx="3583">
                  <c:v>-82.166399745108421</c:v>
                </c:pt>
                <c:pt idx="3584">
                  <c:v>-82.34959663117499</c:v>
                </c:pt>
                <c:pt idx="3585">
                  <c:v>-82.531891271913921</c:v>
                </c:pt>
                <c:pt idx="3586">
                  <c:v>-82.713284110746258</c:v>
                </c:pt>
                <c:pt idx="3587">
                  <c:v>-82.89377560588116</c:v>
                </c:pt>
                <c:pt idx="3588">
                  <c:v>-83.073366230328233</c:v>
                </c:pt>
                <c:pt idx="3589">
                  <c:v>-83.252056471914145</c:v>
                </c:pt>
                <c:pt idx="3590">
                  <c:v>-83.429846833295343</c:v>
                </c:pt>
                <c:pt idx="3591">
                  <c:v>-83.606737831971074</c:v>
                </c:pt>
                <c:pt idx="3592">
                  <c:v>-83.782730000296212</c:v>
                </c:pt>
                <c:pt idx="3593">
                  <c:v>-83.957823885493568</c:v>
                </c:pt>
                <c:pt idx="3594">
                  <c:v>-84.132020049663907</c:v>
                </c:pt>
                <c:pt idx="3595">
                  <c:v>-84.305319069798827</c:v>
                </c:pt>
                <c:pt idx="3596">
                  <c:v>-84.477721537789265</c:v>
                </c:pt>
                <c:pt idx="3597">
                  <c:v>-84.649228060435604</c:v>
                </c:pt>
                <c:pt idx="3598">
                  <c:v>-84.819839259457368</c:v>
                </c:pt>
                <c:pt idx="3599">
                  <c:v>-84.989555771500491</c:v>
                </c:pt>
                <c:pt idx="3600">
                  <c:v>-85.158378248145937</c:v>
                </c:pt>
                <c:pt idx="3601">
                  <c:v>-85.326307355915873</c:v>
                </c:pt>
                <c:pt idx="3602">
                  <c:v>-85.493343776282742</c:v>
                </c:pt>
                <c:pt idx="3603">
                  <c:v>-85.659488205671565</c:v>
                </c:pt>
                <c:pt idx="3604">
                  <c:v>-85.824741355468717</c:v>
                </c:pt>
                <c:pt idx="3605">
                  <c:v>-85.989103952024479</c:v>
                </c:pt>
                <c:pt idx="3606">
                  <c:v>-86.15257673665819</c:v>
                </c:pt>
                <c:pt idx="3607">
                  <c:v>-86.315160465661577</c:v>
                </c:pt>
                <c:pt idx="3608">
                  <c:v>-86.476855910301467</c:v>
                </c:pt>
                <c:pt idx="3609">
                  <c:v>-86.637663856822414</c:v>
                </c:pt>
                <c:pt idx="3610">
                  <c:v>-86.797585106447414</c:v>
                </c:pt>
                <c:pt idx="3611">
                  <c:v>-86.95662047538022</c:v>
                </c:pt>
                <c:pt idx="3612">
                  <c:v>-87.114770794805551</c:v>
                </c:pt>
                <c:pt idx="3613">
                  <c:v>-87.272036910887778</c:v>
                </c:pt>
                <c:pt idx="3614">
                  <c:v>-87.428419684770972</c:v>
                </c:pt>
                <c:pt idx="3615">
                  <c:v>-87.583919992577037</c:v>
                </c:pt>
                <c:pt idx="3616">
                  <c:v>-87.7385387254036</c:v>
                </c:pt>
                <c:pt idx="3617">
                  <c:v>-87.892276789322466</c:v>
                </c:pt>
                <c:pt idx="3618">
                  <c:v>-88.045135105373461</c:v>
                </c:pt>
                <c:pt idx="3619">
                  <c:v>-88.197114609562945</c:v>
                </c:pt>
                <c:pt idx="3620">
                  <c:v>-88.348216252858705</c:v>
                </c:pt>
                <c:pt idx="3621">
                  <c:v>-88.498441001183096</c:v>
                </c:pt>
                <c:pt idx="3622">
                  <c:v>-88.647789835408602</c:v>
                </c:pt>
                <c:pt idx="3623">
                  <c:v>-88.796263751350409</c:v>
                </c:pt>
                <c:pt idx="3624">
                  <c:v>-88.943863759760248</c:v>
                </c:pt>
                <c:pt idx="3625">
                  <c:v>-89.090590886317017</c:v>
                </c:pt>
                <c:pt idx="3626">
                  <c:v>-89.236446171618923</c:v>
                </c:pt>
                <c:pt idx="3627">
                  <c:v>-89.381430671174826</c:v>
                </c:pt>
                <c:pt idx="3628">
                  <c:v>-89.525545455392816</c:v>
                </c:pt>
                <c:pt idx="3629">
                  <c:v>-89.668791609571926</c:v>
                </c:pt>
                <c:pt idx="3630">
                  <c:v>-89.811170233888632</c:v>
                </c:pt>
                <c:pt idx="3631">
                  <c:v>-89.95268244338655</c:v>
                </c:pt>
                <c:pt idx="3632">
                  <c:v>-90.093329367964202</c:v>
                </c:pt>
                <c:pt idx="3633">
                  <c:v>-90.233112152359311</c:v>
                </c:pt>
                <c:pt idx="3634">
                  <c:v>-90.372031956138358</c:v>
                </c:pt>
                <c:pt idx="3635">
                  <c:v>-90.510089953680634</c:v>
                </c:pt>
                <c:pt idx="3636">
                  <c:v>-90.647287334162641</c:v>
                </c:pt>
                <c:pt idx="3637">
                  <c:v>-90.783625301542088</c:v>
                </c:pt>
                <c:pt idx="3638">
                  <c:v>-90.91910507454358</c:v>
                </c:pt>
                <c:pt idx="3639">
                  <c:v>-91.053727886638924</c:v>
                </c:pt>
                <c:pt idx="3640">
                  <c:v>-91.187494986030103</c:v>
                </c:pt>
                <c:pt idx="3641">
                  <c:v>-91.320407635631824</c:v>
                </c:pt>
                <c:pt idx="3642">
                  <c:v>-91.452467113051071</c:v>
                </c:pt>
                <c:pt idx="3643">
                  <c:v>-91.58367471056728</c:v>
                </c:pt>
                <c:pt idx="3644">
                  <c:v>-91.714031735113892</c:v>
                </c:pt>
                <c:pt idx="3645">
                  <c:v>-91.843539508253613</c:v>
                </c:pt>
                <c:pt idx="3646">
                  <c:v>-91.972199366160027</c:v>
                </c:pt>
                <c:pt idx="3647">
                  <c:v>-92.100012659592409</c:v>
                </c:pt>
                <c:pt idx="3648">
                  <c:v>-92.226980753874528</c:v>
                </c:pt>
                <c:pt idx="3649">
                  <c:v>-92.353105028868484</c:v>
                </c:pt>
                <c:pt idx="3650">
                  <c:v>-92.478386878952207</c:v>
                </c:pt>
                <c:pt idx="3651">
                  <c:v>-92.602827712993133</c:v>
                </c:pt>
                <c:pt idx="3652">
                  <c:v>-92.726428954322188</c:v>
                </c:pt>
                <c:pt idx="3653">
                  <c:v>-92.849192040707365</c:v>
                </c:pt>
                <c:pt idx="3654">
                  <c:v>-92.971118424325596</c:v>
                </c:pt>
                <c:pt idx="3655">
                  <c:v>-93.092209571735353</c:v>
                </c:pt>
                <c:pt idx="3656">
                  <c:v>-93.212466963848016</c:v>
                </c:pt>
                <c:pt idx="3657">
                  <c:v>-93.331892095897359</c:v>
                </c:pt>
                <c:pt idx="3658">
                  <c:v>-93.450486477409996</c:v>
                </c:pt>
                <c:pt idx="3659">
                  <c:v>-93.568251632174835</c:v>
                </c:pt>
                <c:pt idx="3660">
                  <c:v>-93.685189098210358</c:v>
                </c:pt>
                <c:pt idx="3661">
                  <c:v>-93.801300427732713</c:v>
                </c:pt>
                <c:pt idx="3662">
                  <c:v>-93.916587187122644</c:v>
                </c:pt>
                <c:pt idx="3663">
                  <c:v>-94.031050956892258</c:v>
                </c:pt>
                <c:pt idx="3664">
                  <c:v>-94.144693331649293</c:v>
                </c:pt>
                <c:pt idx="3665">
                  <c:v>-94.257515920062559</c:v>
                </c:pt>
                <c:pt idx="3666">
                  <c:v>-94.369520344826114</c:v>
                </c:pt>
                <c:pt idx="3667">
                  <c:v>-94.480708242621503</c:v>
                </c:pt>
                <c:pt idx="3668">
                  <c:v>-94.591081264081467</c:v>
                </c:pt>
                <c:pt idx="3669">
                  <c:v>-94.700641073751072</c:v>
                </c:pt>
                <c:pt idx="3670">
                  <c:v>-94.809389350048889</c:v>
                </c:pt>
                <c:pt idx="3671">
                  <c:v>-94.917327785227855</c:v>
                </c:pt>
                <c:pt idx="3672">
                  <c:v>-95.024458085332768</c:v>
                </c:pt>
                <c:pt idx="3673">
                  <c:v>-95.13078197016209</c:v>
                </c:pt>
                <c:pt idx="3674">
                  <c:v>-95.23630117322385</c:v>
                </c:pt>
                <c:pt idx="3675">
                  <c:v>-95.341017441693623</c:v>
                </c:pt>
                <c:pt idx="3676">
                  <c:v>-95.444932536370303</c:v>
                </c:pt>
                <c:pt idx="3677">
                  <c:v>-95.548048231633786</c:v>
                </c:pt>
                <c:pt idx="3678">
                  <c:v>-95.650366315397534</c:v>
                </c:pt>
                <c:pt idx="3679">
                  <c:v>-95.751888589064549</c:v>
                </c:pt>
                <c:pt idx="3680">
                  <c:v>-95.852616867480236</c:v>
                </c:pt>
                <c:pt idx="3681">
                  <c:v>-95.952552978884967</c:v>
                </c:pt>
                <c:pt idx="3682">
                  <c:v>-96.05169876486579</c:v>
                </c:pt>
                <c:pt idx="3683">
                  <c:v>-96.150056080308431</c:v>
                </c:pt>
                <c:pt idx="3684">
                  <c:v>-96.247626793346839</c:v>
                </c:pt>
                <c:pt idx="3685">
                  <c:v>-96.344412785312997</c:v>
                </c:pt>
                <c:pt idx="3686">
                  <c:v>-96.440415950685292</c:v>
                </c:pt>
                <c:pt idx="3687">
                  <c:v>-96.535638197037173</c:v>
                </c:pt>
                <c:pt idx="3688">
                  <c:v>-96.630081444984015</c:v>
                </c:pt>
                <c:pt idx="3689">
                  <c:v>-96.723747628129786</c:v>
                </c:pt>
                <c:pt idx="3690">
                  <c:v>-96.816638693011143</c:v>
                </c:pt>
                <c:pt idx="3691">
                  <c:v>-96.908756599044807</c:v>
                </c:pt>
                <c:pt idx="3692">
                  <c:v>-97.000103318468973</c:v>
                </c:pt>
                <c:pt idx="3693">
                  <c:v>-97.090680836287845</c:v>
                </c:pt>
                <c:pt idx="3694">
                  <c:v>-97.180491150214635</c:v>
                </c:pt>
                <c:pt idx="3695">
                  <c:v>-97.269536270610359</c:v>
                </c:pt>
                <c:pt idx="3696">
                  <c:v>-97.357818220427745</c:v>
                </c:pt>
                <c:pt idx="3697">
                  <c:v>-97.445339035149544</c:v>
                </c:pt>
                <c:pt idx="3698">
                  <c:v>-97.532100762726841</c:v>
                </c:pt>
                <c:pt idx="3699">
                  <c:v>-97.618105463519271</c:v>
                </c:pt>
                <c:pt idx="3700">
                  <c:v>-97.703355210231095</c:v>
                </c:pt>
                <c:pt idx="3701">
                  <c:v>-97.787852087847284</c:v>
                </c:pt>
                <c:pt idx="3702">
                  <c:v>-97.871598193570946</c:v>
                </c:pt>
                <c:pt idx="3703">
                  <c:v>-97.954595636756579</c:v>
                </c:pt>
                <c:pt idx="3704">
                  <c:v>-98.036846538845865</c:v>
                </c:pt>
                <c:pt idx="3705">
                  <c:v>-98.118353033298618</c:v>
                </c:pt>
                <c:pt idx="3706">
                  <c:v>-98.199117265527377</c:v>
                </c:pt>
                <c:pt idx="3707">
                  <c:v>-98.279141392827668</c:v>
                </c:pt>
                <c:pt idx="3708">
                  <c:v>-98.358427584309354</c:v>
                </c:pt>
                <c:pt idx="3709">
                  <c:v>-98.436978020825833</c:v>
                </c:pt>
                <c:pt idx="3710">
                  <c:v>-98.514794894903247</c:v>
                </c:pt>
                <c:pt idx="3711">
                  <c:v>-98.591880410669731</c:v>
                </c:pt>
                <c:pt idx="3712">
                  <c:v>-98.668236783780998</c:v>
                </c:pt>
                <c:pt idx="3713">
                  <c:v>-98.743866241347504</c:v>
                </c:pt>
                <c:pt idx="3714">
                  <c:v>-98.818771021860613</c:v>
                </c:pt>
                <c:pt idx="3715">
                  <c:v>-98.89295337511642</c:v>
                </c:pt>
                <c:pt idx="3716">
                  <c:v>-98.966415562140625</c:v>
                </c:pt>
                <c:pt idx="3717">
                  <c:v>-99.039159855110057</c:v>
                </c:pt>
                <c:pt idx="3718">
                  <c:v>-99.111188537276803</c:v>
                </c:pt>
                <c:pt idx="3719">
                  <c:v>-99.182503902887575</c:v>
                </c:pt>
                <c:pt idx="3720">
                  <c:v>-99.253108257105751</c:v>
                </c:pt>
                <c:pt idx="3721">
                  <c:v>-99.323003915930158</c:v>
                </c:pt>
                <c:pt idx="3722">
                  <c:v>-99.392193206113319</c:v>
                </c:pt>
                <c:pt idx="3723">
                  <c:v>-99.460678465080946</c:v>
                </c:pt>
                <c:pt idx="3724">
                  <c:v>-99.528462040846946</c:v>
                </c:pt>
                <c:pt idx="3725">
                  <c:v>-99.595546291931569</c:v>
                </c:pt>
                <c:pt idx="3726">
                  <c:v>-99.66193358727466</c:v>
                </c:pt>
                <c:pt idx="3727">
                  <c:v>-99.727626306151706</c:v>
                </c:pt>
                <c:pt idx="3728">
                  <c:v>-99.792626838087045</c:v>
                </c:pt>
                <c:pt idx="3729">
                  <c:v>-99.856937582765994</c:v>
                </c:pt>
                <c:pt idx="3730">
                  <c:v>-99.920560949946932</c:v>
                </c:pt>
                <c:pt idx="3731">
                  <c:v>-99.983499359373027</c:v>
                </c:pt>
                <c:pt idx="3732">
                  <c:v>-100.0457552406812</c:v>
                </c:pt>
                <c:pt idx="3733">
                  <c:v>-100.10733103331312</c:v>
                </c:pt>
                <c:pt idx="3734">
                  <c:v>-100.16822918642114</c:v>
                </c:pt>
                <c:pt idx="3735">
                  <c:v>-100.22845215877877</c:v>
                </c:pt>
                <c:pt idx="3736">
                  <c:v>-100.28800241868488</c:v>
                </c:pt>
                <c:pt idx="3737">
                  <c:v>-100.34688244387168</c:v>
                </c:pt>
                <c:pt idx="3738">
                  <c:v>-100.40509472140859</c:v>
                </c:pt>
                <c:pt idx="3739">
                  <c:v>-100.46264174760674</c:v>
                </c:pt>
                <c:pt idx="3740">
                  <c:v>-100.51952602792223</c:v>
                </c:pt>
                <c:pt idx="3741">
                  <c:v>-100.57575007685936</c:v>
                </c:pt>
                <c:pt idx="3742">
                  <c:v>-100.63131641787135</c:v>
                </c:pt>
                <c:pt idx="3743">
                  <c:v>-100.68622758326256</c:v>
                </c:pt>
                <c:pt idx="3744">
                  <c:v>-100.74048611408737</c:v>
                </c:pt>
                <c:pt idx="3745">
                  <c:v>-100.79409456004996</c:v>
                </c:pt>
                <c:pt idx="3746">
                  <c:v>-100.84705547940293</c:v>
                </c:pt>
                <c:pt idx="3747">
                  <c:v>-100.89937143884451</c:v>
                </c:pt>
                <c:pt idx="3748">
                  <c:v>-100.95104501341633</c:v>
                </c:pt>
                <c:pt idx="3749">
                  <c:v>-101.00207878639829</c:v>
                </c:pt>
                <c:pt idx="3750">
                  <c:v>-101.0524753492045</c:v>
                </c:pt>
                <c:pt idx="3751">
                  <c:v>-101.10223730127761</c:v>
                </c:pt>
                <c:pt idx="3752">
                  <c:v>-101.15136724998291</c:v>
                </c:pt>
                <c:pt idx="3753">
                  <c:v>-101.19986781050052</c:v>
                </c:pt>
                <c:pt idx="3754">
                  <c:v>-101.24774160571786</c:v>
                </c:pt>
                <c:pt idx="3755">
                  <c:v>-101.29499126612114</c:v>
                </c:pt>
                <c:pt idx="3756">
                  <c:v>-101.34161942968619</c:v>
                </c:pt>
                <c:pt idx="3757">
                  <c:v>-101.38762874176771</c:v>
                </c:pt>
                <c:pt idx="3758">
                  <c:v>-101.43302185498852</c:v>
                </c:pt>
                <c:pt idx="3759">
                  <c:v>-101.47780142912892</c:v>
                </c:pt>
                <c:pt idx="3760">
                  <c:v>-101.52197013101249</c:v>
                </c:pt>
                <c:pt idx="3761">
                  <c:v>-101.56553063439506</c:v>
                </c:pt>
                <c:pt idx="3762">
                  <c:v>-101.60848561984938</c:v>
                </c:pt>
                <c:pt idx="3763">
                  <c:v>-101.65083777465149</c:v>
                </c:pt>
                <c:pt idx="3764">
                  <c:v>-101.69258979266512</c:v>
                </c:pt>
                <c:pt idx="3765">
                  <c:v>-101.73374437422565</c:v>
                </c:pt>
                <c:pt idx="3766">
                  <c:v>-101.77430422602437</c:v>
                </c:pt>
                <c:pt idx="3767">
                  <c:v>-101.81427206099082</c:v>
                </c:pt>
                <c:pt idx="3768">
                  <c:v>-101.85365059817377</c:v>
                </c:pt>
                <c:pt idx="3769">
                  <c:v>-101.89244256262486</c:v>
                </c:pt>
                <c:pt idx="3770">
                  <c:v>-101.93065068527706</c:v>
                </c:pt>
                <c:pt idx="3771">
                  <c:v>-101.96827770282691</c:v>
                </c:pt>
                <c:pt idx="3772">
                  <c:v>-102.00532635761294</c:v>
                </c:pt>
                <c:pt idx="3773">
                  <c:v>-102.04179939749436</c:v>
                </c:pt>
                <c:pt idx="3774">
                  <c:v>-102.07769957573035</c:v>
                </c:pt>
                <c:pt idx="3775">
                  <c:v>-102.1130296508567</c:v>
                </c:pt>
                <c:pt idx="3776">
                  <c:v>-102.1477923865643</c:v>
                </c:pt>
                <c:pt idx="3777">
                  <c:v>-102.18199055157442</c:v>
                </c:pt>
                <c:pt idx="3778">
                  <c:v>-102.2156269195149</c:v>
                </c:pt>
                <c:pt idx="3779">
                  <c:v>-102.24870426879708</c:v>
                </c:pt>
                <c:pt idx="3780">
                  <c:v>-102.2812253824885</c:v>
                </c:pt>
                <c:pt idx="3781">
                  <c:v>-102.31319304818885</c:v>
                </c:pt>
                <c:pt idx="3782">
                  <c:v>-102.34461005790426</c:v>
                </c:pt>
                <c:pt idx="3783">
                  <c:v>-102.37547920791887</c:v>
                </c:pt>
                <c:pt idx="3784">
                  <c:v>-102.40580329866899</c:v>
                </c:pt>
                <c:pt idx="3785">
                  <c:v>-102.43558513461585</c:v>
                </c:pt>
                <c:pt idx="3786">
                  <c:v>-102.46482752411714</c:v>
                </c:pt>
                <c:pt idx="3787">
                  <c:v>-102.49353327929802</c:v>
                </c:pt>
                <c:pt idx="3788">
                  <c:v>-102.5217052159234</c:v>
                </c:pt>
                <c:pt idx="3789">
                  <c:v>-102.54934615326741</c:v>
                </c:pt>
                <c:pt idx="3790">
                  <c:v>-102.57645891398474</c:v>
                </c:pt>
                <c:pt idx="3791">
                  <c:v>-102.60304632397985</c:v>
                </c:pt>
                <c:pt idx="3792">
                  <c:v>-102.62911121227684</c:v>
                </c:pt>
                <c:pt idx="3793">
                  <c:v>-102.65465641088859</c:v>
                </c:pt>
                <c:pt idx="3794">
                  <c:v>-102.67968475468555</c:v>
                </c:pt>
                <c:pt idx="3795">
                  <c:v>-102.70419908126374</c:v>
                </c:pt>
                <c:pt idx="3796">
                  <c:v>-102.72820223081469</c:v>
                </c:pt>
                <c:pt idx="3797">
                  <c:v>-102.75169704599058</c:v>
                </c:pt>
                <c:pt idx="3798">
                  <c:v>-102.77468637177378</c:v>
                </c:pt>
                <c:pt idx="3799">
                  <c:v>-102.79717305534417</c:v>
                </c:pt>
                <c:pt idx="3800">
                  <c:v>-102.8191599459449</c:v>
                </c:pt>
                <c:pt idx="3801">
                  <c:v>-102.84064989475071</c:v>
                </c:pt>
              </c:numCache>
            </c:numRef>
          </c:yVal>
          <c:smooth val="0"/>
          <c:extLst>
            <c:ext xmlns:c16="http://schemas.microsoft.com/office/drawing/2014/chart" uri="{C3380CC4-5D6E-409C-BE32-E72D297353CC}">
              <c16:uniqueId val="{00000000-681C-460B-9661-733EF0000C24}"/>
            </c:ext>
          </c:extLst>
        </c:ser>
        <c:dLbls>
          <c:showLegendKey val="0"/>
          <c:showVal val="0"/>
          <c:showCatName val="0"/>
          <c:showSerName val="0"/>
          <c:showPercent val="0"/>
          <c:showBubbleSize val="0"/>
        </c:dLbls>
        <c:axId val="175422464"/>
        <c:axId val="175420928"/>
      </c:scatterChart>
      <c:valAx>
        <c:axId val="175416832"/>
        <c:scaling>
          <c:logBase val="10"/>
          <c:orientation val="minMax"/>
        </c:scaling>
        <c:delete val="0"/>
        <c:axPos val="b"/>
        <c:majorGridlines/>
        <c:minorGridlines/>
        <c:title>
          <c:tx>
            <c:rich>
              <a:bodyPr/>
              <a:lstStyle/>
              <a:p>
                <a:pPr>
                  <a:defRPr/>
                </a:pPr>
                <a:r>
                  <a:rPr lang="en-IN"/>
                  <a:t>Frequency(Hz)</a:t>
                </a:r>
              </a:p>
            </c:rich>
          </c:tx>
          <c:overlay val="0"/>
        </c:title>
        <c:numFmt formatCode="General" sourceLinked="1"/>
        <c:majorTickMark val="out"/>
        <c:minorTickMark val="none"/>
        <c:tickLblPos val="low"/>
        <c:crossAx val="175418752"/>
        <c:crosses val="autoZero"/>
        <c:crossBetween val="midCat"/>
      </c:valAx>
      <c:valAx>
        <c:axId val="175418752"/>
        <c:scaling>
          <c:orientation val="minMax"/>
          <c:max val="80"/>
          <c:min val="-80"/>
        </c:scaling>
        <c:delete val="0"/>
        <c:axPos val="l"/>
        <c:majorGridlines/>
        <c:title>
          <c:tx>
            <c:rich>
              <a:bodyPr/>
              <a:lstStyle/>
              <a:p>
                <a:pPr>
                  <a:defRPr/>
                </a:pPr>
                <a:r>
                  <a:rPr lang="en-IN"/>
                  <a:t>Gain(db)</a:t>
                </a:r>
              </a:p>
            </c:rich>
          </c:tx>
          <c:overlay val="0"/>
        </c:title>
        <c:numFmt formatCode="General" sourceLinked="1"/>
        <c:majorTickMark val="out"/>
        <c:minorTickMark val="none"/>
        <c:tickLblPos val="low"/>
        <c:crossAx val="175416832"/>
        <c:crosses val="autoZero"/>
        <c:crossBetween val="midCat"/>
        <c:majorUnit val="20"/>
        <c:minorUnit val="10"/>
      </c:valAx>
      <c:valAx>
        <c:axId val="175420928"/>
        <c:scaling>
          <c:orientation val="minMax"/>
          <c:max val="180"/>
          <c:min val="-180"/>
        </c:scaling>
        <c:delete val="0"/>
        <c:axPos val="r"/>
        <c:numFmt formatCode="General" sourceLinked="1"/>
        <c:majorTickMark val="out"/>
        <c:minorTickMark val="none"/>
        <c:tickLblPos val="nextTo"/>
        <c:crossAx val="175422464"/>
        <c:crosses val="max"/>
        <c:crossBetween val="midCat"/>
        <c:majorUnit val="45"/>
      </c:valAx>
      <c:valAx>
        <c:axId val="175422464"/>
        <c:scaling>
          <c:logBase val="10"/>
          <c:orientation val="minMax"/>
        </c:scaling>
        <c:delete val="1"/>
        <c:axPos val="b"/>
        <c:numFmt formatCode="General" sourceLinked="1"/>
        <c:majorTickMark val="out"/>
        <c:minorTickMark val="none"/>
        <c:tickLblPos val="nextTo"/>
        <c:crossAx val="175420928"/>
        <c:crosses val="autoZero"/>
        <c:crossBetween val="midCat"/>
      </c:valAx>
    </c:plotArea>
    <c:legend>
      <c:legendPos val="b"/>
      <c:overlay val="0"/>
      <c:spPr>
        <a:ln>
          <a:solidFill>
            <a:srgbClr val="000000"/>
          </a:solidFill>
        </a:ln>
      </c:sp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IN" sz="1400"/>
              <a:t>Total Gain and Phase vs. Frequency
</a:t>
            </a:r>
          </a:p>
        </c:rich>
      </c:tx>
      <c:overlay val="0"/>
    </c:title>
    <c:autoTitleDeleted val="0"/>
    <c:plotArea>
      <c:layout/>
      <c:scatterChart>
        <c:scatterStyle val="lineMarker"/>
        <c:varyColors val="0"/>
        <c:ser>
          <c:idx val="0"/>
          <c:order val="0"/>
          <c:tx>
            <c:v>Total_gain(db)</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Plot'!$P$44:$P$3845</c:f>
              <c:numCache>
                <c:formatCode>General</c:formatCode>
                <c:ptCount val="3802"/>
                <c:pt idx="0">
                  <c:v>86.927515848261436</c:v>
                </c:pt>
                <c:pt idx="1">
                  <c:v>86.894572019348942</c:v>
                </c:pt>
                <c:pt idx="2">
                  <c:v>86.861628190421385</c:v>
                </c:pt>
                <c:pt idx="3">
                  <c:v>86.828684361478537</c:v>
                </c:pt>
                <c:pt idx="4">
                  <c:v>86.79574053252027</c:v>
                </c:pt>
                <c:pt idx="5">
                  <c:v>86.762796703546442</c:v>
                </c:pt>
                <c:pt idx="6">
                  <c:v>86.729852874557082</c:v>
                </c:pt>
                <c:pt idx="7">
                  <c:v>86.696909045551877</c:v>
                </c:pt>
                <c:pt idx="8">
                  <c:v>86.663965216530841</c:v>
                </c:pt>
                <c:pt idx="9">
                  <c:v>86.631021387493774</c:v>
                </c:pt>
                <c:pt idx="10">
                  <c:v>86.59807755844065</c:v>
                </c:pt>
                <c:pt idx="11">
                  <c:v>86.565133729371269</c:v>
                </c:pt>
                <c:pt idx="12">
                  <c:v>86.532189900285502</c:v>
                </c:pt>
                <c:pt idx="13">
                  <c:v>86.499246071183308</c:v>
                </c:pt>
                <c:pt idx="14">
                  <c:v>86.466302242064401</c:v>
                </c:pt>
                <c:pt idx="15">
                  <c:v>86.433358412928811</c:v>
                </c:pt>
                <c:pt idx="16">
                  <c:v>86.400414583776367</c:v>
                </c:pt>
                <c:pt idx="17">
                  <c:v>86.36747075460697</c:v>
                </c:pt>
                <c:pt idx="18">
                  <c:v>86.33452692542042</c:v>
                </c:pt>
                <c:pt idx="19">
                  <c:v>86.301583096216575</c:v>
                </c:pt>
                <c:pt idx="20">
                  <c:v>86.268639266995365</c:v>
                </c:pt>
                <c:pt idx="21">
                  <c:v>86.235695437756661</c:v>
                </c:pt>
                <c:pt idx="22">
                  <c:v>86.202751608500293</c:v>
                </c:pt>
                <c:pt idx="23">
                  <c:v>86.169807779226147</c:v>
                </c:pt>
                <c:pt idx="24">
                  <c:v>86.136863949934096</c:v>
                </c:pt>
                <c:pt idx="25">
                  <c:v>86.103920120623968</c:v>
                </c:pt>
                <c:pt idx="26">
                  <c:v>86.070976291295665</c:v>
                </c:pt>
                <c:pt idx="27">
                  <c:v>86.03803246194903</c:v>
                </c:pt>
                <c:pt idx="28">
                  <c:v>86.005088632583849</c:v>
                </c:pt>
                <c:pt idx="29">
                  <c:v>85.972144803200123</c:v>
                </c:pt>
                <c:pt idx="30">
                  <c:v>85.939200973797639</c:v>
                </c:pt>
                <c:pt idx="31">
                  <c:v>85.906257144376241</c:v>
                </c:pt>
                <c:pt idx="32">
                  <c:v>85.873313314935842</c:v>
                </c:pt>
                <c:pt idx="33">
                  <c:v>85.840369485476259</c:v>
                </c:pt>
                <c:pt idx="34">
                  <c:v>85.807425655997292</c:v>
                </c:pt>
                <c:pt idx="35">
                  <c:v>85.774481826498885</c:v>
                </c:pt>
                <c:pt idx="36">
                  <c:v>85.741537996980824</c:v>
                </c:pt>
                <c:pt idx="37">
                  <c:v>85.708594167442996</c:v>
                </c:pt>
                <c:pt idx="38">
                  <c:v>85.67565033788523</c:v>
                </c:pt>
                <c:pt idx="39">
                  <c:v>85.642706508307413</c:v>
                </c:pt>
                <c:pt idx="40">
                  <c:v>85.609762678709345</c:v>
                </c:pt>
                <c:pt idx="41">
                  <c:v>85.576818849090841</c:v>
                </c:pt>
                <c:pt idx="42">
                  <c:v>85.543875019451846</c:v>
                </c:pt>
                <c:pt idx="43">
                  <c:v>85.510931189792174</c:v>
                </c:pt>
                <c:pt idx="44">
                  <c:v>85.477987360111626</c:v>
                </c:pt>
                <c:pt idx="45">
                  <c:v>85.445043530410118</c:v>
                </c:pt>
                <c:pt idx="46">
                  <c:v>85.412099700687293</c:v>
                </c:pt>
                <c:pt idx="47">
                  <c:v>85.379155870943265</c:v>
                </c:pt>
                <c:pt idx="48">
                  <c:v>85.346212041177694</c:v>
                </c:pt>
                <c:pt idx="49">
                  <c:v>85.313268211390522</c:v>
                </c:pt>
                <c:pt idx="50">
                  <c:v>85.280324381581437</c:v>
                </c:pt>
                <c:pt idx="51">
                  <c:v>85.247380551750368</c:v>
                </c:pt>
                <c:pt idx="52">
                  <c:v>85.214436721897172</c:v>
                </c:pt>
                <c:pt idx="53">
                  <c:v>85.181492892021595</c:v>
                </c:pt>
                <c:pt idx="54">
                  <c:v>85.148549062123635</c:v>
                </c:pt>
                <c:pt idx="55">
                  <c:v>85.115605232202881</c:v>
                </c:pt>
                <c:pt idx="56">
                  <c:v>85.082661402259347</c:v>
                </c:pt>
                <c:pt idx="57">
                  <c:v>85.049717572292764</c:v>
                </c:pt>
                <c:pt idx="58">
                  <c:v>85.016773742302988</c:v>
                </c:pt>
                <c:pt idx="59">
                  <c:v>84.983829912289906</c:v>
                </c:pt>
                <c:pt idx="60">
                  <c:v>84.950886082253191</c:v>
                </c:pt>
                <c:pt idx="61">
                  <c:v>84.917942252192816</c:v>
                </c:pt>
                <c:pt idx="62">
                  <c:v>84.884998422108453</c:v>
                </c:pt>
                <c:pt idx="63">
                  <c:v>84.852054592000059</c:v>
                </c:pt>
                <c:pt idx="64">
                  <c:v>84.819110761867464</c:v>
                </c:pt>
                <c:pt idx="65">
                  <c:v>84.786166931710284</c:v>
                </c:pt>
                <c:pt idx="66">
                  <c:v>84.75322310152859</c:v>
                </c:pt>
                <c:pt idx="67">
                  <c:v>84.720279271321942</c:v>
                </c:pt>
                <c:pt idx="68">
                  <c:v>84.687335441090312</c:v>
                </c:pt>
                <c:pt idx="69">
                  <c:v>84.654391610833457</c:v>
                </c:pt>
                <c:pt idx="70">
                  <c:v>84.62144778055125</c:v>
                </c:pt>
                <c:pt idx="71">
                  <c:v>84.588503950243421</c:v>
                </c:pt>
                <c:pt idx="72">
                  <c:v>84.555560119909842</c:v>
                </c:pt>
                <c:pt idx="73">
                  <c:v>84.522616289550172</c:v>
                </c:pt>
                <c:pt idx="74">
                  <c:v>84.48967245916441</c:v>
                </c:pt>
                <c:pt idx="75">
                  <c:v>84.456728628752245</c:v>
                </c:pt>
                <c:pt idx="76">
                  <c:v>84.423784798313477</c:v>
                </c:pt>
                <c:pt idx="77">
                  <c:v>84.39084096784795</c:v>
                </c:pt>
                <c:pt idx="78">
                  <c:v>84.357897137355423</c:v>
                </c:pt>
                <c:pt idx="79">
                  <c:v>84.324953306835724</c:v>
                </c:pt>
                <c:pt idx="80">
                  <c:v>84.292009476288555</c:v>
                </c:pt>
                <c:pt idx="81">
                  <c:v>84.259065645713775</c:v>
                </c:pt>
                <c:pt idx="82">
                  <c:v>84.226121815111256</c:v>
                </c:pt>
                <c:pt idx="83">
                  <c:v>84.193177984480641</c:v>
                </c:pt>
                <c:pt idx="84">
                  <c:v>84.160234153821762</c:v>
                </c:pt>
                <c:pt idx="85">
                  <c:v>84.127290323134432</c:v>
                </c:pt>
                <c:pt idx="86">
                  <c:v>84.094346492418438</c:v>
                </c:pt>
                <c:pt idx="87">
                  <c:v>84.061402661673526</c:v>
                </c:pt>
                <c:pt idx="88">
                  <c:v>84.028458830899538</c:v>
                </c:pt>
                <c:pt idx="89">
                  <c:v>83.995515000096191</c:v>
                </c:pt>
                <c:pt idx="90">
                  <c:v>83.962571169263271</c:v>
                </c:pt>
                <c:pt idx="91">
                  <c:v>83.929627338400522</c:v>
                </c:pt>
                <c:pt idx="92">
                  <c:v>83.896683507507817</c:v>
                </c:pt>
                <c:pt idx="93">
                  <c:v>83.863739676584842</c:v>
                </c:pt>
                <c:pt idx="94">
                  <c:v>83.830795845631428</c:v>
                </c:pt>
                <c:pt idx="95">
                  <c:v>83.797852014647262</c:v>
                </c:pt>
                <c:pt idx="96">
                  <c:v>83.764908183632159</c:v>
                </c:pt>
                <c:pt idx="97">
                  <c:v>83.731964352585891</c:v>
                </c:pt>
                <c:pt idx="98">
                  <c:v>83.699020521508217</c:v>
                </c:pt>
                <c:pt idx="99">
                  <c:v>83.666076690398853</c:v>
                </c:pt>
                <c:pt idx="100">
                  <c:v>83.633132859257671</c:v>
                </c:pt>
                <c:pt idx="101">
                  <c:v>83.600189028084287</c:v>
                </c:pt>
                <c:pt idx="102">
                  <c:v>83.567245196878517</c:v>
                </c:pt>
                <c:pt idx="103">
                  <c:v>83.534301365640147</c:v>
                </c:pt>
                <c:pt idx="104">
                  <c:v>83.501357534368907</c:v>
                </c:pt>
                <c:pt idx="105">
                  <c:v>83.468413703064556</c:v>
                </c:pt>
                <c:pt idx="106">
                  <c:v>83.435469871726809</c:v>
                </c:pt>
                <c:pt idx="107">
                  <c:v>83.402526040355411</c:v>
                </c:pt>
                <c:pt idx="108">
                  <c:v>83.369582208950106</c:v>
                </c:pt>
                <c:pt idx="109">
                  <c:v>83.336638377510766</c:v>
                </c:pt>
                <c:pt idx="110">
                  <c:v>83.303694546036894</c:v>
                </c:pt>
                <c:pt idx="111">
                  <c:v>83.270750714528376</c:v>
                </c:pt>
                <c:pt idx="112">
                  <c:v>83.237806882984955</c:v>
                </c:pt>
                <c:pt idx="113">
                  <c:v>83.204863051406321</c:v>
                </c:pt>
                <c:pt idx="114">
                  <c:v>83.171919219792244</c:v>
                </c:pt>
                <c:pt idx="115">
                  <c:v>83.13897538814237</c:v>
                </c:pt>
                <c:pt idx="116">
                  <c:v>83.106031556456514</c:v>
                </c:pt>
                <c:pt idx="117">
                  <c:v>83.073087724734407</c:v>
                </c:pt>
                <c:pt idx="118">
                  <c:v>83.040143892975749</c:v>
                </c:pt>
                <c:pt idx="119">
                  <c:v>83.0072000611802</c:v>
                </c:pt>
                <c:pt idx="120">
                  <c:v>82.974256229347517</c:v>
                </c:pt>
                <c:pt idx="121">
                  <c:v>82.941312397477489</c:v>
                </c:pt>
                <c:pt idx="122">
                  <c:v>82.908368565569788</c:v>
                </c:pt>
                <c:pt idx="123">
                  <c:v>82.875424733624072</c:v>
                </c:pt>
                <c:pt idx="124">
                  <c:v>82.842480901640158</c:v>
                </c:pt>
                <c:pt idx="125">
                  <c:v>82.809537069617548</c:v>
                </c:pt>
                <c:pt idx="126">
                  <c:v>82.776593237556213</c:v>
                </c:pt>
                <c:pt idx="127">
                  <c:v>82.743649405455699</c:v>
                </c:pt>
                <c:pt idx="128">
                  <c:v>82.710705573315764</c:v>
                </c:pt>
                <c:pt idx="129">
                  <c:v>82.67776174113601</c:v>
                </c:pt>
                <c:pt idx="130">
                  <c:v>82.644817908916352</c:v>
                </c:pt>
                <c:pt idx="131">
                  <c:v>82.611874076656221</c:v>
                </c:pt>
                <c:pt idx="132">
                  <c:v>82.578930244355519</c:v>
                </c:pt>
                <c:pt idx="133">
                  <c:v>82.545986412013775</c:v>
                </c:pt>
                <c:pt idx="134">
                  <c:v>82.513042579630849</c:v>
                </c:pt>
                <c:pt idx="135">
                  <c:v>82.480098747206242</c:v>
                </c:pt>
                <c:pt idx="136">
                  <c:v>82.44715491473977</c:v>
                </c:pt>
                <c:pt idx="137">
                  <c:v>82.414211082231091</c:v>
                </c:pt>
                <c:pt idx="138">
                  <c:v>82.38126724967978</c:v>
                </c:pt>
                <c:pt idx="139">
                  <c:v>82.348323417085737</c:v>
                </c:pt>
                <c:pt idx="140">
                  <c:v>82.315379584448394</c:v>
                </c:pt>
                <c:pt idx="141">
                  <c:v>82.282435751767551</c:v>
                </c:pt>
                <c:pt idx="142">
                  <c:v>82.249491919042754</c:v>
                </c:pt>
                <c:pt idx="143">
                  <c:v>82.216548086273789</c:v>
                </c:pt>
                <c:pt idx="144">
                  <c:v>82.183604253460473</c:v>
                </c:pt>
                <c:pt idx="145">
                  <c:v>82.150660420602122</c:v>
                </c:pt>
                <c:pt idx="146">
                  <c:v>82.117716587698567</c:v>
                </c:pt>
                <c:pt idx="147">
                  <c:v>82.08477275474948</c:v>
                </c:pt>
                <c:pt idx="148">
                  <c:v>82.051828921754577</c:v>
                </c:pt>
                <c:pt idx="149">
                  <c:v>82.018885088713262</c:v>
                </c:pt>
                <c:pt idx="150">
                  <c:v>81.985941255625391</c:v>
                </c:pt>
                <c:pt idx="151">
                  <c:v>81.952997422490697</c:v>
                </c:pt>
                <c:pt idx="152">
                  <c:v>81.920053589308623</c:v>
                </c:pt>
                <c:pt idx="153">
                  <c:v>81.887109756078729</c:v>
                </c:pt>
                <c:pt idx="154">
                  <c:v>81.854165922800931</c:v>
                </c:pt>
                <c:pt idx="155">
                  <c:v>81.821222089474688</c:v>
                </c:pt>
                <c:pt idx="156">
                  <c:v>81.788278256099659</c:v>
                </c:pt>
                <c:pt idx="157">
                  <c:v>81.755334422675503</c:v>
                </c:pt>
                <c:pt idx="158">
                  <c:v>81.722390589201922</c:v>
                </c:pt>
                <c:pt idx="159">
                  <c:v>81.689446755678304</c:v>
                </c:pt>
                <c:pt idx="160">
                  <c:v>81.656502922104465</c:v>
                </c:pt>
                <c:pt idx="161">
                  <c:v>81.623559088479922</c:v>
                </c:pt>
                <c:pt idx="162">
                  <c:v>81.590615254804391</c:v>
                </c:pt>
                <c:pt idx="163">
                  <c:v>81.557671421077416</c:v>
                </c:pt>
                <c:pt idx="164">
                  <c:v>81.524727587298599</c:v>
                </c:pt>
                <c:pt idx="165">
                  <c:v>81.491783753467644</c:v>
                </c:pt>
                <c:pt idx="166">
                  <c:v>81.458839919583966</c:v>
                </c:pt>
                <c:pt idx="167">
                  <c:v>81.425896085647224</c:v>
                </c:pt>
                <c:pt idx="168">
                  <c:v>81.392952251657192</c:v>
                </c:pt>
                <c:pt idx="169">
                  <c:v>81.360008417613315</c:v>
                </c:pt>
                <c:pt idx="170">
                  <c:v>81.327064583515096</c:v>
                </c:pt>
                <c:pt idx="171">
                  <c:v>81.294120749362349</c:v>
                </c:pt>
                <c:pt idx="172">
                  <c:v>81.261176915154451</c:v>
                </c:pt>
                <c:pt idx="173">
                  <c:v>81.22823308089103</c:v>
                </c:pt>
                <c:pt idx="174">
                  <c:v>81.195289246571804</c:v>
                </c:pt>
                <c:pt idx="175">
                  <c:v>81.162345412196203</c:v>
                </c:pt>
                <c:pt idx="176">
                  <c:v>81.129401577763815</c:v>
                </c:pt>
                <c:pt idx="177">
                  <c:v>81.096457743274257</c:v>
                </c:pt>
                <c:pt idx="178">
                  <c:v>81.063513908727103</c:v>
                </c:pt>
                <c:pt idx="179">
                  <c:v>81.030570074121883</c:v>
                </c:pt>
                <c:pt idx="180">
                  <c:v>80.997626239458071</c:v>
                </c:pt>
                <c:pt idx="181">
                  <c:v>80.964682404735299</c:v>
                </c:pt>
                <c:pt idx="182">
                  <c:v>80.931738569953126</c:v>
                </c:pt>
                <c:pt idx="183">
                  <c:v>80.898794735111053</c:v>
                </c:pt>
                <c:pt idx="184">
                  <c:v>80.865850900208741</c:v>
                </c:pt>
                <c:pt idx="185">
                  <c:v>80.832907065245635</c:v>
                </c:pt>
                <c:pt idx="186">
                  <c:v>80.799963230221294</c:v>
                </c:pt>
                <c:pt idx="187">
                  <c:v>80.76701939513525</c:v>
                </c:pt>
                <c:pt idx="188">
                  <c:v>80.734075559987048</c:v>
                </c:pt>
                <c:pt idx="189">
                  <c:v>80.701131724776175</c:v>
                </c:pt>
                <c:pt idx="190">
                  <c:v>80.668187889502178</c:v>
                </c:pt>
                <c:pt idx="191">
                  <c:v>80.635244054164616</c:v>
                </c:pt>
                <c:pt idx="192">
                  <c:v>80.602300218762949</c:v>
                </c:pt>
                <c:pt idx="193">
                  <c:v>80.56935638329665</c:v>
                </c:pt>
                <c:pt idx="194">
                  <c:v>80.536412547765295</c:v>
                </c:pt>
                <c:pt idx="195">
                  <c:v>80.503468712168484</c:v>
                </c:pt>
                <c:pt idx="196">
                  <c:v>80.470524876505436</c:v>
                </c:pt>
                <c:pt idx="197">
                  <c:v>80.437581040775967</c:v>
                </c:pt>
                <c:pt idx="198">
                  <c:v>80.404637204979394</c:v>
                </c:pt>
                <c:pt idx="199">
                  <c:v>80.371693369115292</c:v>
                </c:pt>
                <c:pt idx="200">
                  <c:v>80.33874953318292</c:v>
                </c:pt>
                <c:pt idx="201">
                  <c:v>80.305805697182038</c:v>
                </c:pt>
                <c:pt idx="202">
                  <c:v>80.272861861111977</c:v>
                </c:pt>
                <c:pt idx="203">
                  <c:v>80.239918024972241</c:v>
                </c:pt>
                <c:pt idx="204">
                  <c:v>80.206974188762331</c:v>
                </c:pt>
                <c:pt idx="205">
                  <c:v>80.174030352481779</c:v>
                </c:pt>
                <c:pt idx="206">
                  <c:v>80.14108651612986</c:v>
                </c:pt>
                <c:pt idx="207">
                  <c:v>80.108142679706091</c:v>
                </c:pt>
                <c:pt idx="208">
                  <c:v>80.075198843209989</c:v>
                </c:pt>
                <c:pt idx="209">
                  <c:v>80.042255006641128</c:v>
                </c:pt>
                <c:pt idx="210">
                  <c:v>80.009311169998639</c:v>
                </c:pt>
                <c:pt idx="211">
                  <c:v>79.976367333282127</c:v>
                </c:pt>
                <c:pt idx="212">
                  <c:v>79.94342349649105</c:v>
                </c:pt>
                <c:pt idx="213">
                  <c:v>79.910479659624855</c:v>
                </c:pt>
                <c:pt idx="214">
                  <c:v>79.877535822682987</c:v>
                </c:pt>
                <c:pt idx="215">
                  <c:v>79.844591985664621</c:v>
                </c:pt>
                <c:pt idx="216">
                  <c:v>79.811648148569503</c:v>
                </c:pt>
                <c:pt idx="217">
                  <c:v>79.778704311396837</c:v>
                </c:pt>
                <c:pt idx="218">
                  <c:v>79.745760474146223</c:v>
                </c:pt>
                <c:pt idx="219">
                  <c:v>79.712816636816868</c:v>
                </c:pt>
                <c:pt idx="220">
                  <c:v>79.679872799408329</c:v>
                </c:pt>
                <c:pt idx="221">
                  <c:v>79.646928961919883</c:v>
                </c:pt>
                <c:pt idx="222">
                  <c:v>79.613985124350961</c:v>
                </c:pt>
                <c:pt idx="223">
                  <c:v>79.581041286700952</c:v>
                </c:pt>
                <c:pt idx="224">
                  <c:v>79.548097448969258</c:v>
                </c:pt>
                <c:pt idx="225">
                  <c:v>79.515153611155242</c:v>
                </c:pt>
                <c:pt idx="226">
                  <c:v>79.482209773258262</c:v>
                </c:pt>
                <c:pt idx="227">
                  <c:v>79.449265935277765</c:v>
                </c:pt>
                <c:pt idx="228">
                  <c:v>79.416322097212984</c:v>
                </c:pt>
                <c:pt idx="229">
                  <c:v>79.38337825906342</c:v>
                </c:pt>
                <c:pt idx="230">
                  <c:v>79.350434420828321</c:v>
                </c:pt>
                <c:pt idx="231">
                  <c:v>79.317490582507048</c:v>
                </c:pt>
                <c:pt idx="232">
                  <c:v>79.284546744098975</c:v>
                </c:pt>
                <c:pt idx="233">
                  <c:v>79.251602905603448</c:v>
                </c:pt>
                <c:pt idx="234">
                  <c:v>79.2186590670198</c:v>
                </c:pt>
                <c:pt idx="235">
                  <c:v>79.185715228347348</c:v>
                </c:pt>
                <c:pt idx="236">
                  <c:v>79.152771389585439</c:v>
                </c:pt>
                <c:pt idx="237">
                  <c:v>79.119827550733291</c:v>
                </c:pt>
                <c:pt idx="238">
                  <c:v>79.086883711790279</c:v>
                </c:pt>
                <c:pt idx="239">
                  <c:v>79.053939872755791</c:v>
                </c:pt>
                <c:pt idx="240">
                  <c:v>79.020996033629075</c:v>
                </c:pt>
                <c:pt idx="241">
                  <c:v>78.988052194409335</c:v>
                </c:pt>
                <c:pt idx="242">
                  <c:v>78.95510835509603</c:v>
                </c:pt>
                <c:pt idx="243">
                  <c:v>78.922164515688337</c:v>
                </c:pt>
                <c:pt idx="244">
                  <c:v>78.889220676185502</c:v>
                </c:pt>
                <c:pt idx="245">
                  <c:v>78.856276836586972</c:v>
                </c:pt>
                <c:pt idx="246">
                  <c:v>78.823332996891807</c:v>
                </c:pt>
                <c:pt idx="247">
                  <c:v>78.79038915709944</c:v>
                </c:pt>
                <c:pt idx="248">
                  <c:v>78.757445317209061</c:v>
                </c:pt>
                <c:pt idx="249">
                  <c:v>78.724501477219818</c:v>
                </c:pt>
                <c:pt idx="250">
                  <c:v>78.69155763713124</c:v>
                </c:pt>
                <c:pt idx="251">
                  <c:v>78.658613796942277</c:v>
                </c:pt>
                <c:pt idx="252">
                  <c:v>78.625669956652317</c:v>
                </c:pt>
                <c:pt idx="253">
                  <c:v>78.592726116260565</c:v>
                </c:pt>
                <c:pt idx="254">
                  <c:v>78.559782275766224</c:v>
                </c:pt>
                <c:pt idx="255">
                  <c:v>78.526838435168557</c:v>
                </c:pt>
                <c:pt idx="256">
                  <c:v>78.493894594466681</c:v>
                </c:pt>
                <c:pt idx="257">
                  <c:v>78.460950753659958</c:v>
                </c:pt>
                <c:pt idx="258">
                  <c:v>78.428006912747449</c:v>
                </c:pt>
                <c:pt idx="259">
                  <c:v>78.395063071728387</c:v>
                </c:pt>
                <c:pt idx="260">
                  <c:v>78.362119230602019</c:v>
                </c:pt>
                <c:pt idx="261">
                  <c:v>78.329175389367478</c:v>
                </c:pt>
                <c:pt idx="262">
                  <c:v>78.296231548023925</c:v>
                </c:pt>
                <c:pt idx="263">
                  <c:v>78.26328770657058</c:v>
                </c:pt>
                <c:pt idx="264">
                  <c:v>78.230343865006503</c:v>
                </c:pt>
                <c:pt idx="265">
                  <c:v>78.19740002333107</c:v>
                </c:pt>
                <c:pt idx="266">
                  <c:v>78.164456181543201</c:v>
                </c:pt>
                <c:pt idx="267">
                  <c:v>78.1315123396421</c:v>
                </c:pt>
                <c:pt idx="268">
                  <c:v>78.098568497626971</c:v>
                </c:pt>
                <c:pt idx="269">
                  <c:v>78.065624655496876</c:v>
                </c:pt>
                <c:pt idx="270">
                  <c:v>78.032680813250963</c:v>
                </c:pt>
                <c:pt idx="271">
                  <c:v>77.999736970888392</c:v>
                </c:pt>
                <c:pt idx="272">
                  <c:v>77.96679312840827</c:v>
                </c:pt>
                <c:pt idx="273">
                  <c:v>77.933849285809629</c:v>
                </c:pt>
                <c:pt idx="274">
                  <c:v>77.900905443091546</c:v>
                </c:pt>
                <c:pt idx="275">
                  <c:v>77.867961600253295</c:v>
                </c:pt>
                <c:pt idx="276">
                  <c:v>77.835017757293755</c:v>
                </c:pt>
                <c:pt idx="277">
                  <c:v>77.802073914212144</c:v>
                </c:pt>
                <c:pt idx="278">
                  <c:v>77.76913007100751</c:v>
                </c:pt>
                <c:pt idx="279">
                  <c:v>77.736186227678829</c:v>
                </c:pt>
                <c:pt idx="280">
                  <c:v>77.703242384225192</c:v>
                </c:pt>
                <c:pt idx="281">
                  <c:v>77.67029854064576</c:v>
                </c:pt>
                <c:pt idx="282">
                  <c:v>77.637354696939298</c:v>
                </c:pt>
                <c:pt idx="283">
                  <c:v>77.60441085310525</c:v>
                </c:pt>
                <c:pt idx="284">
                  <c:v>77.571467009142268</c:v>
                </c:pt>
                <c:pt idx="285">
                  <c:v>77.538523165049526</c:v>
                </c:pt>
                <c:pt idx="286">
                  <c:v>77.505579320826058</c:v>
                </c:pt>
                <c:pt idx="287">
                  <c:v>77.472635476470785</c:v>
                </c:pt>
                <c:pt idx="288">
                  <c:v>77.439691631982882</c:v>
                </c:pt>
                <c:pt idx="289">
                  <c:v>77.406747787361155</c:v>
                </c:pt>
                <c:pt idx="290">
                  <c:v>77.373803942604638</c:v>
                </c:pt>
                <c:pt idx="291">
                  <c:v>77.340860097712337</c:v>
                </c:pt>
                <c:pt idx="292">
                  <c:v>77.307916252683214</c:v>
                </c:pt>
                <c:pt idx="293">
                  <c:v>77.274972407516117</c:v>
                </c:pt>
                <c:pt idx="294">
                  <c:v>77.242028562210152</c:v>
                </c:pt>
                <c:pt idx="295">
                  <c:v>77.20908471676421</c:v>
                </c:pt>
                <c:pt idx="296">
                  <c:v>77.176140871177125</c:v>
                </c:pt>
                <c:pt idx="297">
                  <c:v>77.143197025447975</c:v>
                </c:pt>
                <c:pt idx="298">
                  <c:v>77.110253179575594</c:v>
                </c:pt>
                <c:pt idx="299">
                  <c:v>77.077309333558915</c:v>
                </c:pt>
                <c:pt idx="300">
                  <c:v>77.044365487396831</c:v>
                </c:pt>
                <c:pt idx="301">
                  <c:v>77.011421641088205</c:v>
                </c:pt>
                <c:pt idx="302">
                  <c:v>76.978477794632013</c:v>
                </c:pt>
                <c:pt idx="303">
                  <c:v>76.94553394802702</c:v>
                </c:pt>
                <c:pt idx="304">
                  <c:v>76.91259010127213</c:v>
                </c:pt>
                <c:pt idx="305">
                  <c:v>76.879646254366264</c:v>
                </c:pt>
                <c:pt idx="306">
                  <c:v>76.846702407308186</c:v>
                </c:pt>
                <c:pt idx="307">
                  <c:v>76.813758560096815</c:v>
                </c:pt>
                <c:pt idx="308">
                  <c:v>76.780814712730916</c:v>
                </c:pt>
                <c:pt idx="309">
                  <c:v>76.747870865209336</c:v>
                </c:pt>
                <c:pt idx="310">
                  <c:v>76.714927017530925</c:v>
                </c:pt>
                <c:pt idx="311">
                  <c:v>76.681983169694377</c:v>
                </c:pt>
                <c:pt idx="312">
                  <c:v>76.649039321698652</c:v>
                </c:pt>
                <c:pt idx="313">
                  <c:v>76.616095473542458</c:v>
                </c:pt>
                <c:pt idx="314">
                  <c:v>76.583151625224517</c:v>
                </c:pt>
                <c:pt idx="315">
                  <c:v>76.550207776743633</c:v>
                </c:pt>
                <c:pt idx="316">
                  <c:v>76.517263928098643</c:v>
                </c:pt>
                <c:pt idx="317">
                  <c:v>76.484320079288167</c:v>
                </c:pt>
                <c:pt idx="318">
                  <c:v>76.451376230311055</c:v>
                </c:pt>
                <c:pt idx="319">
                  <c:v>76.418432381166014</c:v>
                </c:pt>
                <c:pt idx="320">
                  <c:v>76.38548853185182</c:v>
                </c:pt>
                <c:pt idx="321">
                  <c:v>76.352544682366982</c:v>
                </c:pt>
                <c:pt idx="322">
                  <c:v>76.319600832710378</c:v>
                </c:pt>
                <c:pt idx="323">
                  <c:v>76.286656982880615</c:v>
                </c:pt>
                <c:pt idx="324">
                  <c:v>76.253713132876499</c:v>
                </c:pt>
                <c:pt idx="325">
                  <c:v>76.220769282696551</c:v>
                </c:pt>
                <c:pt idx="326">
                  <c:v>76.187825432339523</c:v>
                </c:pt>
                <c:pt idx="327">
                  <c:v>76.154881581804005</c:v>
                </c:pt>
                <c:pt idx="328">
                  <c:v>76.121937731088678</c:v>
                </c:pt>
                <c:pt idx="329">
                  <c:v>76.088993880192234</c:v>
                </c:pt>
                <c:pt idx="330">
                  <c:v>76.056050029113209</c:v>
                </c:pt>
                <c:pt idx="331">
                  <c:v>76.023106177850252</c:v>
                </c:pt>
                <c:pt idx="332">
                  <c:v>75.990162326401872</c:v>
                </c:pt>
                <c:pt idx="333">
                  <c:v>75.957218474766762</c:v>
                </c:pt>
                <c:pt idx="334">
                  <c:v>75.924274622943472</c:v>
                </c:pt>
                <c:pt idx="335">
                  <c:v>75.891330770930622</c:v>
                </c:pt>
                <c:pt idx="336">
                  <c:v>75.858386918726652</c:v>
                </c:pt>
                <c:pt idx="337">
                  <c:v>75.825443066330195</c:v>
                </c:pt>
                <c:pt idx="338">
                  <c:v>75.792499213739703</c:v>
                </c:pt>
                <c:pt idx="339">
                  <c:v>75.759555360953769</c:v>
                </c:pt>
                <c:pt idx="340">
                  <c:v>75.726611507970873</c:v>
                </c:pt>
                <c:pt idx="341">
                  <c:v>75.693667654789564</c:v>
                </c:pt>
                <c:pt idx="342">
                  <c:v>75.660723801408253</c:v>
                </c:pt>
                <c:pt idx="343">
                  <c:v>75.62777994782553</c:v>
                </c:pt>
                <c:pt idx="344">
                  <c:v>75.59483609403982</c:v>
                </c:pt>
                <c:pt idx="345">
                  <c:v>75.561892240049474</c:v>
                </c:pt>
                <c:pt idx="346">
                  <c:v>75.528948385852999</c:v>
                </c:pt>
                <c:pt idx="347">
                  <c:v>75.496004531448932</c:v>
                </c:pt>
                <c:pt idx="348">
                  <c:v>75.463060676835482</c:v>
                </c:pt>
                <c:pt idx="349">
                  <c:v>75.430116822011186</c:v>
                </c:pt>
                <c:pt idx="350">
                  <c:v>75.397172966974452</c:v>
                </c:pt>
                <c:pt idx="351">
                  <c:v>75.364229111723674</c:v>
                </c:pt>
                <c:pt idx="352">
                  <c:v>75.331285256257118</c:v>
                </c:pt>
                <c:pt idx="353">
                  <c:v>75.298341400573236</c:v>
                </c:pt>
                <c:pt idx="354">
                  <c:v>75.265397544670293</c:v>
                </c:pt>
                <c:pt idx="355">
                  <c:v>75.232453688546684</c:v>
                </c:pt>
                <c:pt idx="356">
                  <c:v>75.199509832200746</c:v>
                </c:pt>
                <c:pt idx="357">
                  <c:v>75.16656597563076</c:v>
                </c:pt>
                <c:pt idx="358">
                  <c:v>75.133622118835007</c:v>
                </c:pt>
                <c:pt idx="359">
                  <c:v>75.10067826181168</c:v>
                </c:pt>
                <c:pt idx="360">
                  <c:v>75.067734404559246</c:v>
                </c:pt>
                <c:pt idx="361">
                  <c:v>75.034790547075858</c:v>
                </c:pt>
                <c:pt idx="362">
                  <c:v>75.00184668935978</c:v>
                </c:pt>
                <c:pt idx="363">
                  <c:v>74.968902831409125</c:v>
                </c:pt>
                <c:pt idx="364">
                  <c:v>74.935958973222213</c:v>
                </c:pt>
                <c:pt idx="365">
                  <c:v>74.90301511479727</c:v>
                </c:pt>
                <c:pt idx="366">
                  <c:v>74.870071256132377</c:v>
                </c:pt>
                <c:pt idx="367">
                  <c:v>74.837127397225856</c:v>
                </c:pt>
                <c:pt idx="368">
                  <c:v>74.804183538075733</c:v>
                </c:pt>
                <c:pt idx="369">
                  <c:v>74.771239678680217</c:v>
                </c:pt>
                <c:pt idx="370">
                  <c:v>74.738295819037489</c:v>
                </c:pt>
                <c:pt idx="371">
                  <c:v>74.705351959145474</c:v>
                </c:pt>
                <c:pt idx="372">
                  <c:v>74.672408099002411</c:v>
                </c:pt>
                <c:pt idx="373">
                  <c:v>74.639464238606465</c:v>
                </c:pt>
                <c:pt idx="374">
                  <c:v>74.606520377955576</c:v>
                </c:pt>
                <c:pt idx="375">
                  <c:v>74.573576517047954</c:v>
                </c:pt>
                <c:pt idx="376">
                  <c:v>74.540632655881453</c:v>
                </c:pt>
                <c:pt idx="377">
                  <c:v>74.507688794454182</c:v>
                </c:pt>
                <c:pt idx="378">
                  <c:v>74.474744932764253</c:v>
                </c:pt>
                <c:pt idx="379">
                  <c:v>74.441801070809433</c:v>
                </c:pt>
                <c:pt idx="380">
                  <c:v>74.408857208587975</c:v>
                </c:pt>
                <c:pt idx="381">
                  <c:v>74.37591334609769</c:v>
                </c:pt>
                <c:pt idx="382">
                  <c:v>74.342969483336503</c:v>
                </c:pt>
                <c:pt idx="383">
                  <c:v>74.310025620302497</c:v>
                </c:pt>
                <c:pt idx="384">
                  <c:v>74.27708175699351</c:v>
                </c:pt>
                <c:pt idx="385">
                  <c:v>74.244137893407455</c:v>
                </c:pt>
                <c:pt idx="386">
                  <c:v>74.211194029542128</c:v>
                </c:pt>
                <c:pt idx="387">
                  <c:v>74.178250165395582</c:v>
                </c:pt>
                <c:pt idx="388">
                  <c:v>74.145306300965558</c:v>
                </c:pt>
                <c:pt idx="389">
                  <c:v>74.112362436249882</c:v>
                </c:pt>
                <c:pt idx="390">
                  <c:v>74.079418571246492</c:v>
                </c:pt>
                <c:pt idx="391">
                  <c:v>74.046474705953059</c:v>
                </c:pt>
                <c:pt idx="392">
                  <c:v>74.013530840367451</c:v>
                </c:pt>
                <c:pt idx="393">
                  <c:v>73.980586974487451</c:v>
                </c:pt>
                <c:pt idx="394">
                  <c:v>73.947643108310842</c:v>
                </c:pt>
                <c:pt idx="395">
                  <c:v>73.914699241835336</c:v>
                </c:pt>
                <c:pt idx="396">
                  <c:v>73.881755375058546</c:v>
                </c:pt>
                <c:pt idx="397">
                  <c:v>73.848811507978368</c:v>
                </c:pt>
                <c:pt idx="398">
                  <c:v>73.815867640592373</c:v>
                </c:pt>
                <c:pt idx="399">
                  <c:v>73.782923772898272</c:v>
                </c:pt>
                <c:pt idx="400">
                  <c:v>73.749979904893721</c:v>
                </c:pt>
                <c:pt idx="401">
                  <c:v>73.717036036576317</c:v>
                </c:pt>
                <c:pt idx="402">
                  <c:v>73.684092167943689</c:v>
                </c:pt>
                <c:pt idx="403">
                  <c:v>73.65114829899349</c:v>
                </c:pt>
                <c:pt idx="404">
                  <c:v>73.618204429723221</c:v>
                </c:pt>
                <c:pt idx="405">
                  <c:v>73.585260560130521</c:v>
                </c:pt>
                <c:pt idx="406">
                  <c:v>73.552316690212891</c:v>
                </c:pt>
                <c:pt idx="407">
                  <c:v>73.519372819967799</c:v>
                </c:pt>
                <c:pt idx="408">
                  <c:v>73.486428949392916</c:v>
                </c:pt>
                <c:pt idx="409">
                  <c:v>73.453485078485613</c:v>
                </c:pt>
                <c:pt idx="410">
                  <c:v>73.420541207243346</c:v>
                </c:pt>
                <c:pt idx="411">
                  <c:v>73.387597335663642</c:v>
                </c:pt>
                <c:pt idx="412">
                  <c:v>73.354653463743887</c:v>
                </c:pt>
                <c:pt idx="413">
                  <c:v>73.321709591481508</c:v>
                </c:pt>
                <c:pt idx="414">
                  <c:v>73.288765718873876</c:v>
                </c:pt>
                <c:pt idx="415">
                  <c:v>73.255821845918319</c:v>
                </c:pt>
                <c:pt idx="416">
                  <c:v>73.222877972612309</c:v>
                </c:pt>
                <c:pt idx="417">
                  <c:v>73.189934098953003</c:v>
                </c:pt>
                <c:pt idx="418">
                  <c:v>73.156990224937857</c:v>
                </c:pt>
                <c:pt idx="419">
                  <c:v>73.124046350564115</c:v>
                </c:pt>
                <c:pt idx="420">
                  <c:v>73.09110247582916</c:v>
                </c:pt>
                <c:pt idx="421">
                  <c:v>73.058158600730081</c:v>
                </c:pt>
                <c:pt idx="422">
                  <c:v>73.025214725264021</c:v>
                </c:pt>
                <c:pt idx="423">
                  <c:v>72.992270849428493</c:v>
                </c:pt>
                <c:pt idx="424">
                  <c:v>72.959326973220413</c:v>
                </c:pt>
                <c:pt idx="425">
                  <c:v>72.926383096637039</c:v>
                </c:pt>
                <c:pt idx="426">
                  <c:v>72.893439219675599</c:v>
                </c:pt>
                <c:pt idx="427">
                  <c:v>72.860495342333081</c:v>
                </c:pt>
                <c:pt idx="428">
                  <c:v>72.827551464606543</c:v>
                </c:pt>
                <c:pt idx="429">
                  <c:v>72.794607586493242</c:v>
                </c:pt>
                <c:pt idx="430">
                  <c:v>72.761663707990152</c:v>
                </c:pt>
                <c:pt idx="431">
                  <c:v>72.728719829094246</c:v>
                </c:pt>
                <c:pt idx="432">
                  <c:v>72.695775949802709</c:v>
                </c:pt>
                <c:pt idx="433">
                  <c:v>72.662832070112287</c:v>
                </c:pt>
                <c:pt idx="434">
                  <c:v>72.629888190020097</c:v>
                </c:pt>
                <c:pt idx="435">
                  <c:v>72.596944309523039</c:v>
                </c:pt>
                <c:pt idx="436">
                  <c:v>72.564000428618002</c:v>
                </c:pt>
                <c:pt idx="437">
                  <c:v>72.531056547301887</c:v>
                </c:pt>
                <c:pt idx="438">
                  <c:v>72.498112665571654</c:v>
                </c:pt>
                <c:pt idx="439">
                  <c:v>72.465168783424062</c:v>
                </c:pt>
                <c:pt idx="440">
                  <c:v>72.432224900856056</c:v>
                </c:pt>
                <c:pt idx="441">
                  <c:v>72.39928101786424</c:v>
                </c:pt>
                <c:pt idx="442">
                  <c:v>72.366337134445502</c:v>
                </c:pt>
                <c:pt idx="443">
                  <c:v>72.333393250596501</c:v>
                </c:pt>
                <c:pt idx="444">
                  <c:v>72.300449366314069</c:v>
                </c:pt>
                <c:pt idx="445">
                  <c:v>72.267505481594924</c:v>
                </c:pt>
                <c:pt idx="446">
                  <c:v>72.23456159643564</c:v>
                </c:pt>
                <c:pt idx="447">
                  <c:v>72.201617710832949</c:v>
                </c:pt>
                <c:pt idx="448">
                  <c:v>72.168673824783326</c:v>
                </c:pt>
                <c:pt idx="449">
                  <c:v>72.135729938283561</c:v>
                </c:pt>
                <c:pt idx="450">
                  <c:v>72.102786051330085</c:v>
                </c:pt>
                <c:pt idx="451">
                  <c:v>72.069842163919532</c:v>
                </c:pt>
                <c:pt idx="452">
                  <c:v>72.03689827604839</c:v>
                </c:pt>
                <c:pt idx="453">
                  <c:v>72.003954387713208</c:v>
                </c:pt>
                <c:pt idx="454">
                  <c:v>71.971010498910317</c:v>
                </c:pt>
                <c:pt idx="455">
                  <c:v>71.938066609636294</c:v>
                </c:pt>
                <c:pt idx="456">
                  <c:v>71.905122719887387</c:v>
                </c:pt>
                <c:pt idx="457">
                  <c:v>71.872178829660228</c:v>
                </c:pt>
                <c:pt idx="458">
                  <c:v>71.839234938950952</c:v>
                </c:pt>
                <c:pt idx="459">
                  <c:v>71.806291047755991</c:v>
                </c:pt>
                <c:pt idx="460">
                  <c:v>71.773347156071708</c:v>
                </c:pt>
                <c:pt idx="461">
                  <c:v>71.740403263894137</c:v>
                </c:pt>
                <c:pt idx="462">
                  <c:v>71.707459371219869</c:v>
                </c:pt>
                <c:pt idx="463">
                  <c:v>71.674515478044796</c:v>
                </c:pt>
                <c:pt idx="464">
                  <c:v>71.641571584365266</c:v>
                </c:pt>
                <c:pt idx="465">
                  <c:v>71.608627690177386</c:v>
                </c:pt>
                <c:pt idx="466">
                  <c:v>71.575683795477403</c:v>
                </c:pt>
                <c:pt idx="467">
                  <c:v>71.542739900261211</c:v>
                </c:pt>
                <c:pt idx="468">
                  <c:v>71.509796004525086</c:v>
                </c:pt>
                <c:pt idx="469">
                  <c:v>71.476852108264936</c:v>
                </c:pt>
                <c:pt idx="470">
                  <c:v>71.443908211476867</c:v>
                </c:pt>
                <c:pt idx="471">
                  <c:v>71.410964314156701</c:v>
                </c:pt>
                <c:pt idx="472">
                  <c:v>71.378020416300686</c:v>
                </c:pt>
                <c:pt idx="473">
                  <c:v>71.345076517904289</c:v>
                </c:pt>
                <c:pt idx="474">
                  <c:v>71.312132618963858</c:v>
                </c:pt>
                <c:pt idx="475">
                  <c:v>71.279188719474988</c:v>
                </c:pt>
                <c:pt idx="476">
                  <c:v>71.2462448194335</c:v>
                </c:pt>
                <c:pt idx="477">
                  <c:v>71.213300918835444</c:v>
                </c:pt>
                <c:pt idx="478">
                  <c:v>71.180357017676187</c:v>
                </c:pt>
                <c:pt idx="479">
                  <c:v>71.147413115951693</c:v>
                </c:pt>
                <c:pt idx="480">
                  <c:v>71.114469213657671</c:v>
                </c:pt>
                <c:pt idx="481">
                  <c:v>71.081525310789758</c:v>
                </c:pt>
                <c:pt idx="482">
                  <c:v>71.048581407343505</c:v>
                </c:pt>
                <c:pt idx="483">
                  <c:v>71.015637503314522</c:v>
                </c:pt>
                <c:pt idx="484">
                  <c:v>70.982693598698489</c:v>
                </c:pt>
                <c:pt idx="485">
                  <c:v>70.949749693490858</c:v>
                </c:pt>
                <c:pt idx="486">
                  <c:v>70.916805787687096</c:v>
                </c:pt>
                <c:pt idx="487">
                  <c:v>70.883861881282769</c:v>
                </c:pt>
                <c:pt idx="488">
                  <c:v>70.850917974273216</c:v>
                </c:pt>
                <c:pt idx="489">
                  <c:v>70.817974066653704</c:v>
                </c:pt>
                <c:pt idx="490">
                  <c:v>70.785030158419858</c:v>
                </c:pt>
                <c:pt idx="491">
                  <c:v>70.752086249566958</c:v>
                </c:pt>
                <c:pt idx="492">
                  <c:v>70.719142340090016</c:v>
                </c:pt>
                <c:pt idx="493">
                  <c:v>70.686198429984557</c:v>
                </c:pt>
                <c:pt idx="494">
                  <c:v>70.653254519245777</c:v>
                </c:pt>
                <c:pt idx="495">
                  <c:v>70.620310607868603</c:v>
                </c:pt>
                <c:pt idx="496">
                  <c:v>70.587366695848544</c:v>
                </c:pt>
                <c:pt idx="497">
                  <c:v>70.554422783180414</c:v>
                </c:pt>
                <c:pt idx="498">
                  <c:v>70.521478869859379</c:v>
                </c:pt>
                <c:pt idx="499">
                  <c:v>70.488534955880468</c:v>
                </c:pt>
                <c:pt idx="500">
                  <c:v>70.455591041238691</c:v>
                </c:pt>
                <c:pt idx="501">
                  <c:v>70.422647125928933</c:v>
                </c:pt>
                <c:pt idx="502">
                  <c:v>70.389703209946276</c:v>
                </c:pt>
                <c:pt idx="503">
                  <c:v>70.356759293285506</c:v>
                </c:pt>
                <c:pt idx="504">
                  <c:v>70.323815375941336</c:v>
                </c:pt>
                <c:pt idx="505">
                  <c:v>70.290871457908594</c:v>
                </c:pt>
                <c:pt idx="506">
                  <c:v>70.257927539182162</c:v>
                </c:pt>
                <c:pt idx="507">
                  <c:v>70.224983619756728</c:v>
                </c:pt>
                <c:pt idx="508">
                  <c:v>70.192039699626903</c:v>
                </c:pt>
                <c:pt idx="509">
                  <c:v>70.159095778787361</c:v>
                </c:pt>
                <c:pt idx="510">
                  <c:v>70.126151857232713</c:v>
                </c:pt>
                <c:pt idx="511">
                  <c:v>70.093207934957491</c:v>
                </c:pt>
                <c:pt idx="512">
                  <c:v>70.060264011956292</c:v>
                </c:pt>
                <c:pt idx="513">
                  <c:v>70.027320088223476</c:v>
                </c:pt>
                <c:pt idx="514">
                  <c:v>69.9943761637535</c:v>
                </c:pt>
                <c:pt idx="515">
                  <c:v>69.961432238540695</c:v>
                </c:pt>
                <c:pt idx="516">
                  <c:v>69.928488312579461</c:v>
                </c:pt>
                <c:pt idx="517">
                  <c:v>69.895544385864255</c:v>
                </c:pt>
                <c:pt idx="518">
                  <c:v>69.862600458389096</c:v>
                </c:pt>
                <c:pt idx="519">
                  <c:v>69.829656530148242</c:v>
                </c:pt>
                <c:pt idx="520">
                  <c:v>69.796712601136051</c:v>
                </c:pt>
                <c:pt idx="521">
                  <c:v>69.763768671346455</c:v>
                </c:pt>
                <c:pt idx="522">
                  <c:v>69.730824740773556</c:v>
                </c:pt>
                <c:pt idx="523">
                  <c:v>69.697880809411416</c:v>
                </c:pt>
                <c:pt idx="524">
                  <c:v>69.664936877254107</c:v>
                </c:pt>
                <c:pt idx="525">
                  <c:v>69.63199294429532</c:v>
                </c:pt>
                <c:pt idx="526">
                  <c:v>69.599049010529384</c:v>
                </c:pt>
                <c:pt idx="527">
                  <c:v>69.566105075949721</c:v>
                </c:pt>
                <c:pt idx="528">
                  <c:v>69.533161140550376</c:v>
                </c:pt>
                <c:pt idx="529">
                  <c:v>69.500217204325153</c:v>
                </c:pt>
                <c:pt idx="530">
                  <c:v>69.467273267267672</c:v>
                </c:pt>
                <c:pt idx="531">
                  <c:v>69.434329329371437</c:v>
                </c:pt>
                <c:pt idx="532">
                  <c:v>69.401385390630253</c:v>
                </c:pt>
                <c:pt idx="533">
                  <c:v>69.368441451037583</c:v>
                </c:pt>
                <c:pt idx="534">
                  <c:v>69.335497510587075</c:v>
                </c:pt>
                <c:pt idx="535">
                  <c:v>69.30255356927222</c:v>
                </c:pt>
                <c:pt idx="536">
                  <c:v>69.269609627086282</c:v>
                </c:pt>
                <c:pt idx="537">
                  <c:v>69.236665684022555</c:v>
                </c:pt>
                <c:pt idx="538">
                  <c:v>69.203721740074585</c:v>
                </c:pt>
                <c:pt idx="539">
                  <c:v>69.170777795235594</c:v>
                </c:pt>
                <c:pt idx="540">
                  <c:v>69.137833849498705</c:v>
                </c:pt>
                <c:pt idx="541">
                  <c:v>69.104889902857124</c:v>
                </c:pt>
                <c:pt idx="542">
                  <c:v>69.071945955304074</c:v>
                </c:pt>
                <c:pt idx="543">
                  <c:v>69.039002006832376</c:v>
                </c:pt>
                <c:pt idx="544">
                  <c:v>69.006058057435226</c:v>
                </c:pt>
                <c:pt idx="545">
                  <c:v>68.973114107105516</c:v>
                </c:pt>
                <c:pt idx="546">
                  <c:v>68.940170155836157</c:v>
                </c:pt>
                <c:pt idx="547">
                  <c:v>68.907226203619828</c:v>
                </c:pt>
                <c:pt idx="548">
                  <c:v>68.874282250449696</c:v>
                </c:pt>
                <c:pt idx="549">
                  <c:v>68.84133829631817</c:v>
                </c:pt>
                <c:pt idx="550">
                  <c:v>68.808394341218118</c:v>
                </c:pt>
                <c:pt idx="551">
                  <c:v>68.775450385141937</c:v>
                </c:pt>
                <c:pt idx="552">
                  <c:v>68.742506428082436</c:v>
                </c:pt>
                <c:pt idx="553">
                  <c:v>68.709562470032026</c:v>
                </c:pt>
                <c:pt idx="554">
                  <c:v>68.676618510983204</c:v>
                </c:pt>
                <c:pt idx="555">
                  <c:v>68.643674550928353</c:v>
                </c:pt>
                <c:pt idx="556">
                  <c:v>68.610730589859699</c:v>
                </c:pt>
                <c:pt idx="557">
                  <c:v>68.577786627769711</c:v>
                </c:pt>
                <c:pt idx="558">
                  <c:v>68.544842664650389</c:v>
                </c:pt>
                <c:pt idx="559">
                  <c:v>68.511898700494214</c:v>
                </c:pt>
                <c:pt idx="560">
                  <c:v>68.478954735292987</c:v>
                </c:pt>
                <c:pt idx="561">
                  <c:v>68.446010769038892</c:v>
                </c:pt>
                <c:pt idx="562">
                  <c:v>68.413066801723915</c:v>
                </c:pt>
                <c:pt idx="563">
                  <c:v>68.380122833339939</c:v>
                </c:pt>
                <c:pt idx="564">
                  <c:v>68.347178863878838</c:v>
                </c:pt>
                <c:pt idx="565">
                  <c:v>68.31423489333244</c:v>
                </c:pt>
                <c:pt idx="566">
                  <c:v>68.281290921692474</c:v>
                </c:pt>
                <c:pt idx="567">
                  <c:v>68.248346948950513</c:v>
                </c:pt>
                <c:pt idx="568">
                  <c:v>68.215402975098286</c:v>
                </c:pt>
                <c:pt idx="569">
                  <c:v>68.182459000127267</c:v>
                </c:pt>
                <c:pt idx="570">
                  <c:v>68.149515024029014</c:v>
                </c:pt>
                <c:pt idx="571">
                  <c:v>68.116571046795002</c:v>
                </c:pt>
                <c:pt idx="572">
                  <c:v>68.08362706841632</c:v>
                </c:pt>
                <c:pt idx="573">
                  <c:v>68.050683088884483</c:v>
                </c:pt>
                <c:pt idx="574">
                  <c:v>68.017739108190682</c:v>
                </c:pt>
                <c:pt idx="575">
                  <c:v>67.984795126325935</c:v>
                </c:pt>
                <c:pt idx="576">
                  <c:v>67.951851143281544</c:v>
                </c:pt>
                <c:pt idx="577">
                  <c:v>67.918907159048445</c:v>
                </c:pt>
                <c:pt idx="578">
                  <c:v>67.885963173617355</c:v>
                </c:pt>
                <c:pt idx="579">
                  <c:v>67.853019186979452</c:v>
                </c:pt>
                <c:pt idx="580">
                  <c:v>67.820075199125412</c:v>
                </c:pt>
                <c:pt idx="581">
                  <c:v>67.787131210046141</c:v>
                </c:pt>
                <c:pt idx="582">
                  <c:v>67.75418721973206</c:v>
                </c:pt>
                <c:pt idx="583">
                  <c:v>67.721243228173805</c:v>
                </c:pt>
                <c:pt idx="584">
                  <c:v>67.688299235362152</c:v>
                </c:pt>
                <c:pt idx="585">
                  <c:v>67.655355241287282</c:v>
                </c:pt>
                <c:pt idx="586">
                  <c:v>67.622411245939759</c:v>
                </c:pt>
                <c:pt idx="587">
                  <c:v>67.589467249309735</c:v>
                </c:pt>
                <c:pt idx="588">
                  <c:v>67.556523251387659</c:v>
                </c:pt>
                <c:pt idx="589">
                  <c:v>67.523579252163501</c:v>
                </c:pt>
                <c:pt idx="590">
                  <c:v>67.490635251627339</c:v>
                </c:pt>
                <c:pt idx="591">
                  <c:v>67.457691249769326</c:v>
                </c:pt>
                <c:pt idx="592">
                  <c:v>67.424747246579287</c:v>
                </c:pt>
                <c:pt idx="593">
                  <c:v>67.391803242047118</c:v>
                </c:pt>
                <c:pt idx="594">
                  <c:v>67.358859236162601</c:v>
                </c:pt>
                <c:pt idx="595">
                  <c:v>67.325915228915477</c:v>
                </c:pt>
                <c:pt idx="596">
                  <c:v>67.292971220295343</c:v>
                </c:pt>
                <c:pt idx="597">
                  <c:v>67.260027210291767</c:v>
                </c:pt>
                <c:pt idx="598">
                  <c:v>67.227083198894007</c:v>
                </c:pt>
                <c:pt idx="599">
                  <c:v>67.19413918609186</c:v>
                </c:pt>
                <c:pt idx="600">
                  <c:v>67.161195171874226</c:v>
                </c:pt>
                <c:pt idx="601">
                  <c:v>67.12825115623059</c:v>
                </c:pt>
                <c:pt idx="602">
                  <c:v>67.095307139150037</c:v>
                </c:pt>
                <c:pt idx="603">
                  <c:v>67.062363120621484</c:v>
                </c:pt>
                <c:pt idx="604">
                  <c:v>67.029419100634101</c:v>
                </c:pt>
                <c:pt idx="605">
                  <c:v>66.996475079176662</c:v>
                </c:pt>
                <c:pt idx="606">
                  <c:v>66.963531056238125</c:v>
                </c:pt>
                <c:pt idx="607">
                  <c:v>66.93058703180688</c:v>
                </c:pt>
                <c:pt idx="608">
                  <c:v>66.897643005871913</c:v>
                </c:pt>
                <c:pt idx="609">
                  <c:v>66.864698978421785</c:v>
                </c:pt>
                <c:pt idx="610">
                  <c:v>66.831754949444601</c:v>
                </c:pt>
                <c:pt idx="611">
                  <c:v>66.798810918929107</c:v>
                </c:pt>
                <c:pt idx="612">
                  <c:v>66.765866886863336</c:v>
                </c:pt>
                <c:pt idx="613">
                  <c:v>66.732922853235564</c:v>
                </c:pt>
                <c:pt idx="614">
                  <c:v>66.699978818034026</c:v>
                </c:pt>
                <c:pt idx="615">
                  <c:v>66.667034781246556</c:v>
                </c:pt>
                <c:pt idx="616">
                  <c:v>66.63409074286119</c:v>
                </c:pt>
                <c:pt idx="617">
                  <c:v>66.601146702865762</c:v>
                </c:pt>
                <c:pt idx="618">
                  <c:v>66.568202661247909</c:v>
                </c:pt>
                <c:pt idx="619">
                  <c:v>66.535258617995396</c:v>
                </c:pt>
                <c:pt idx="620">
                  <c:v>66.502314573095759</c:v>
                </c:pt>
                <c:pt idx="621">
                  <c:v>66.469370526536437</c:v>
                </c:pt>
                <c:pt idx="622">
                  <c:v>66.436426478304682</c:v>
                </c:pt>
                <c:pt idx="623">
                  <c:v>66.403482428387989</c:v>
                </c:pt>
                <c:pt idx="624">
                  <c:v>66.370538376773283</c:v>
                </c:pt>
                <c:pt idx="625">
                  <c:v>66.337594323447874</c:v>
                </c:pt>
                <c:pt idx="626">
                  <c:v>66.304650268398575</c:v>
                </c:pt>
                <c:pt idx="627">
                  <c:v>66.271706211612312</c:v>
                </c:pt>
                <c:pt idx="628">
                  <c:v>66.238762153075953</c:v>
                </c:pt>
                <c:pt idx="629">
                  <c:v>66.205818092775957</c:v>
                </c:pt>
                <c:pt idx="630">
                  <c:v>66.172874030699106</c:v>
                </c:pt>
                <c:pt idx="631">
                  <c:v>66.139929966831716</c:v>
                </c:pt>
                <c:pt idx="632">
                  <c:v>66.106985901160286</c:v>
                </c:pt>
                <c:pt idx="633">
                  <c:v>66.074041833670933</c:v>
                </c:pt>
                <c:pt idx="634">
                  <c:v>66.041097764349956</c:v>
                </c:pt>
                <c:pt idx="635">
                  <c:v>66.008153693183374</c:v>
                </c:pt>
                <c:pt idx="636">
                  <c:v>65.975209620157145</c:v>
                </c:pt>
                <c:pt idx="637">
                  <c:v>65.942265545256987</c:v>
                </c:pt>
                <c:pt idx="638">
                  <c:v>65.909321468468789</c:v>
                </c:pt>
                <c:pt idx="639">
                  <c:v>65.876377389778114</c:v>
                </c:pt>
                <c:pt idx="640">
                  <c:v>65.843433309170507</c:v>
                </c:pt>
                <c:pt idx="641">
                  <c:v>65.810489226631304</c:v>
                </c:pt>
                <c:pt idx="642">
                  <c:v>65.777545142145883</c:v>
                </c:pt>
                <c:pt idx="643">
                  <c:v>65.744601055699349</c:v>
                </c:pt>
                <c:pt idx="644">
                  <c:v>65.711656967276838</c:v>
                </c:pt>
                <c:pt idx="645">
                  <c:v>65.678712876863287</c:v>
                </c:pt>
                <c:pt idx="646">
                  <c:v>65.64576878444349</c:v>
                </c:pt>
                <c:pt idx="647">
                  <c:v>65.61282469000227</c:v>
                </c:pt>
                <c:pt idx="648">
                  <c:v>65.579880593524081</c:v>
                </c:pt>
                <c:pt idx="649">
                  <c:v>65.54693649499356</c:v>
                </c:pt>
                <c:pt idx="650">
                  <c:v>65.513992394395061</c:v>
                </c:pt>
                <c:pt idx="651">
                  <c:v>65.48104829171281</c:v>
                </c:pt>
                <c:pt idx="652">
                  <c:v>65.448104186930905</c:v>
                </c:pt>
                <c:pt idx="653">
                  <c:v>65.415160080033431</c:v>
                </c:pt>
                <c:pt idx="654">
                  <c:v>65.382215971004229</c:v>
                </c:pt>
                <c:pt idx="655">
                  <c:v>65.349271859827127</c:v>
                </c:pt>
                <c:pt idx="656">
                  <c:v>65.31632774648574</c:v>
                </c:pt>
                <c:pt idx="657">
                  <c:v>65.283383630963556</c:v>
                </c:pt>
                <c:pt idx="658">
                  <c:v>65.250439513244061</c:v>
                </c:pt>
                <c:pt idx="659">
                  <c:v>65.217495393310344</c:v>
                </c:pt>
                <c:pt idx="660">
                  <c:v>65.184551271145779</c:v>
                </c:pt>
                <c:pt idx="661">
                  <c:v>65.151607146733255</c:v>
                </c:pt>
                <c:pt idx="662">
                  <c:v>65.118663020055678</c:v>
                </c:pt>
                <c:pt idx="663">
                  <c:v>65.085718891095794</c:v>
                </c:pt>
                <c:pt idx="664">
                  <c:v>65.052774759836211</c:v>
                </c:pt>
                <c:pt idx="665">
                  <c:v>65.019830626259491</c:v>
                </c:pt>
                <c:pt idx="666">
                  <c:v>64.986886490347942</c:v>
                </c:pt>
                <c:pt idx="667">
                  <c:v>64.953942352083814</c:v>
                </c:pt>
                <c:pt idx="668">
                  <c:v>64.920998211449145</c:v>
                </c:pt>
                <c:pt idx="669">
                  <c:v>64.88805406842593</c:v>
                </c:pt>
                <c:pt idx="670">
                  <c:v>64.855109922995979</c:v>
                </c:pt>
                <c:pt idx="671">
                  <c:v>64.822165775141031</c:v>
                </c:pt>
                <c:pt idx="672">
                  <c:v>64.789221624842455</c:v>
                </c:pt>
                <c:pt idx="673">
                  <c:v>64.756277472081806</c:v>
                </c:pt>
                <c:pt idx="674">
                  <c:v>64.723333316840254</c:v>
                </c:pt>
                <c:pt idx="675">
                  <c:v>64.69038915909897</c:v>
                </c:pt>
                <c:pt idx="676">
                  <c:v>64.657444998838912</c:v>
                </c:pt>
                <c:pt idx="677">
                  <c:v>64.624500836040852</c:v>
                </c:pt>
                <c:pt idx="678">
                  <c:v>64.591556670685549</c:v>
                </c:pt>
                <c:pt idx="679">
                  <c:v>64.558612502753419</c:v>
                </c:pt>
                <c:pt idx="680">
                  <c:v>64.525668332224953</c:v>
                </c:pt>
                <c:pt idx="681">
                  <c:v>64.492724159080382</c:v>
                </c:pt>
                <c:pt idx="682">
                  <c:v>64.459779983299697</c:v>
                </c:pt>
                <c:pt idx="683">
                  <c:v>64.426835804862918</c:v>
                </c:pt>
                <c:pt idx="684">
                  <c:v>64.393891623749823</c:v>
                </c:pt>
                <c:pt idx="685">
                  <c:v>64.360947439939949</c:v>
                </c:pt>
                <c:pt idx="686">
                  <c:v>64.328003253412888</c:v>
                </c:pt>
                <c:pt idx="687">
                  <c:v>64.295059064147807</c:v>
                </c:pt>
                <c:pt idx="688">
                  <c:v>64.262114872124016</c:v>
                </c:pt>
                <c:pt idx="689">
                  <c:v>64.229170677320425</c:v>
                </c:pt>
                <c:pt idx="690">
                  <c:v>64.196226479715904</c:v>
                </c:pt>
                <c:pt idx="691">
                  <c:v>64.163282279289078</c:v>
                </c:pt>
                <c:pt idx="692">
                  <c:v>64.130338076018504</c:v>
                </c:pt>
                <c:pt idx="693">
                  <c:v>64.09739386988258</c:v>
                </c:pt>
                <c:pt idx="694">
                  <c:v>64.064449660859438</c:v>
                </c:pt>
                <c:pt idx="695">
                  <c:v>64.031505448927021</c:v>
                </c:pt>
                <c:pt idx="696">
                  <c:v>63.998561234063288</c:v>
                </c:pt>
                <c:pt idx="697">
                  <c:v>63.965617016245886</c:v>
                </c:pt>
                <c:pt idx="698">
                  <c:v>63.932672795452348</c:v>
                </c:pt>
                <c:pt idx="699">
                  <c:v>63.899728571660042</c:v>
                </c:pt>
                <c:pt idx="700">
                  <c:v>63.866784344846096</c:v>
                </c:pt>
                <c:pt idx="701">
                  <c:v>63.833840114987467</c:v>
                </c:pt>
                <c:pt idx="702">
                  <c:v>63.800895882061077</c:v>
                </c:pt>
                <c:pt idx="703">
                  <c:v>63.767951646043521</c:v>
                </c:pt>
                <c:pt idx="704">
                  <c:v>63.735007406911194</c:v>
                </c:pt>
                <c:pt idx="705">
                  <c:v>63.702063164640492</c:v>
                </c:pt>
                <c:pt idx="706">
                  <c:v>63.66911891920747</c:v>
                </c:pt>
                <c:pt idx="707">
                  <c:v>63.636174670588147</c:v>
                </c:pt>
                <c:pt idx="708">
                  <c:v>63.603230418758116</c:v>
                </c:pt>
                <c:pt idx="709">
                  <c:v>63.570286163693012</c:v>
                </c:pt>
                <c:pt idx="710">
                  <c:v>63.537341905368251</c:v>
                </c:pt>
                <c:pt idx="711">
                  <c:v>63.504397643758935</c:v>
                </c:pt>
                <c:pt idx="712">
                  <c:v>63.471453378840081</c:v>
                </c:pt>
                <c:pt idx="713">
                  <c:v>63.43850911058648</c:v>
                </c:pt>
                <c:pt idx="714">
                  <c:v>63.40556483897285</c:v>
                </c:pt>
                <c:pt idx="715">
                  <c:v>63.372620563973534</c:v>
                </c:pt>
                <c:pt idx="716">
                  <c:v>63.339676285562696</c:v>
                </c:pt>
                <c:pt idx="717">
                  <c:v>63.306732003714458</c:v>
                </c:pt>
                <c:pt idx="718">
                  <c:v>63.27378771840263</c:v>
                </c:pt>
                <c:pt idx="719">
                  <c:v>63.240843429600886</c:v>
                </c:pt>
                <c:pt idx="720">
                  <c:v>63.207899137282567</c:v>
                </c:pt>
                <c:pt idx="721">
                  <c:v>63.174954841420963</c:v>
                </c:pt>
                <c:pt idx="722">
                  <c:v>63.142010541989102</c:v>
                </c:pt>
                <c:pt idx="723">
                  <c:v>63.109066238959734</c:v>
                </c:pt>
                <c:pt idx="724">
                  <c:v>63.076121932305576</c:v>
                </c:pt>
                <c:pt idx="725">
                  <c:v>63.043177621998993</c:v>
                </c:pt>
                <c:pt idx="726">
                  <c:v>63.010233308012161</c:v>
                </c:pt>
                <c:pt idx="727">
                  <c:v>62.977288990317035</c:v>
                </c:pt>
                <c:pt idx="728">
                  <c:v>62.94434466888552</c:v>
                </c:pt>
                <c:pt idx="729">
                  <c:v>62.911400343688982</c:v>
                </c:pt>
                <c:pt idx="730">
                  <c:v>62.878456014698926</c:v>
                </c:pt>
                <c:pt idx="731">
                  <c:v>62.845511681886393</c:v>
                </c:pt>
                <c:pt idx="732">
                  <c:v>62.812567345222227</c:v>
                </c:pt>
                <c:pt idx="733">
                  <c:v>62.779623004677347</c:v>
                </c:pt>
                <c:pt idx="734">
                  <c:v>62.746678660221946</c:v>
                </c:pt>
                <c:pt idx="735">
                  <c:v>62.713734311826279</c:v>
                </c:pt>
                <c:pt idx="736">
                  <c:v>62.680789959460547</c:v>
                </c:pt>
                <c:pt idx="737">
                  <c:v>62.647845603094453</c:v>
                </c:pt>
                <c:pt idx="738">
                  <c:v>62.614901242697336</c:v>
                </c:pt>
                <c:pt idx="739">
                  <c:v>62.581956878238792</c:v>
                </c:pt>
                <c:pt idx="740">
                  <c:v>62.549012509687756</c:v>
                </c:pt>
                <c:pt idx="741">
                  <c:v>62.516068137013136</c:v>
                </c:pt>
                <c:pt idx="742">
                  <c:v>62.48312376018356</c:v>
                </c:pt>
                <c:pt idx="743">
                  <c:v>62.450179379167281</c:v>
                </c:pt>
                <c:pt idx="744">
                  <c:v>62.417234993932496</c:v>
                </c:pt>
                <c:pt idx="745">
                  <c:v>62.384290604447102</c:v>
                </c:pt>
                <c:pt idx="746">
                  <c:v>62.351346210678749</c:v>
                </c:pt>
                <c:pt idx="747">
                  <c:v>62.318401812594857</c:v>
                </c:pt>
                <c:pt idx="748">
                  <c:v>62.285457410162593</c:v>
                </c:pt>
                <c:pt idx="749">
                  <c:v>62.252513003348689</c:v>
                </c:pt>
                <c:pt idx="750">
                  <c:v>62.219568592119934</c:v>
                </c:pt>
                <c:pt idx="751">
                  <c:v>62.186624176442713</c:v>
                </c:pt>
                <c:pt idx="752">
                  <c:v>62.153679756283147</c:v>
                </c:pt>
                <c:pt idx="753">
                  <c:v>62.1207353316072</c:v>
                </c:pt>
                <c:pt idx="754">
                  <c:v>62.087790902380355</c:v>
                </c:pt>
                <c:pt idx="755">
                  <c:v>62.054846468568023</c:v>
                </c:pt>
                <c:pt idx="756">
                  <c:v>62.021902030135216</c:v>
                </c:pt>
                <c:pt idx="757">
                  <c:v>61.988957587047047</c:v>
                </c:pt>
                <c:pt idx="758">
                  <c:v>61.956013139267753</c:v>
                </c:pt>
                <c:pt idx="759">
                  <c:v>61.923068686761795</c:v>
                </c:pt>
                <c:pt idx="760">
                  <c:v>61.890124229493054</c:v>
                </c:pt>
                <c:pt idx="761">
                  <c:v>61.857179767425507</c:v>
                </c:pt>
                <c:pt idx="762">
                  <c:v>61.82423530052241</c:v>
                </c:pt>
                <c:pt idx="763">
                  <c:v>61.791290828747151</c:v>
                </c:pt>
                <c:pt idx="764">
                  <c:v>61.758346352062446</c:v>
                </c:pt>
                <c:pt idx="765">
                  <c:v>61.725401870431057</c:v>
                </c:pt>
                <c:pt idx="766">
                  <c:v>61.692457383815253</c:v>
                </c:pt>
                <c:pt idx="767">
                  <c:v>61.659512892177197</c:v>
                </c:pt>
                <c:pt idx="768">
                  <c:v>61.626568395478529</c:v>
                </c:pt>
                <c:pt idx="769">
                  <c:v>61.593623893680736</c:v>
                </c:pt>
                <c:pt idx="770">
                  <c:v>61.560679386745313</c:v>
                </c:pt>
                <c:pt idx="771">
                  <c:v>61.527734874632678</c:v>
                </c:pt>
                <c:pt idx="772">
                  <c:v>61.494790357303692</c:v>
                </c:pt>
                <c:pt idx="773">
                  <c:v>61.461845834718687</c:v>
                </c:pt>
                <c:pt idx="774">
                  <c:v>61.428901306837474</c:v>
                </c:pt>
                <c:pt idx="775">
                  <c:v>61.395956773619872</c:v>
                </c:pt>
                <c:pt idx="776">
                  <c:v>61.363012235025288</c:v>
                </c:pt>
                <c:pt idx="777">
                  <c:v>61.330067691012715</c:v>
                </c:pt>
                <c:pt idx="778">
                  <c:v>61.297123141540936</c:v>
                </c:pt>
                <c:pt idx="779">
                  <c:v>61.26417858656837</c:v>
                </c:pt>
                <c:pt idx="780">
                  <c:v>61.231234026053244</c:v>
                </c:pt>
                <c:pt idx="781">
                  <c:v>61.198289459953244</c:v>
                </c:pt>
                <c:pt idx="782">
                  <c:v>61.165344888225945</c:v>
                </c:pt>
                <c:pt idx="783">
                  <c:v>61.132400310828586</c:v>
                </c:pt>
                <c:pt idx="784">
                  <c:v>61.099455727717853</c:v>
                </c:pt>
                <c:pt idx="785">
                  <c:v>61.066511138850231</c:v>
                </c:pt>
                <c:pt idx="786">
                  <c:v>61.033566544182101</c:v>
                </c:pt>
                <c:pt idx="787">
                  <c:v>61.000621943669216</c:v>
                </c:pt>
                <c:pt idx="788">
                  <c:v>60.96767733726707</c:v>
                </c:pt>
                <c:pt idx="789">
                  <c:v>60.934732724930811</c:v>
                </c:pt>
                <c:pt idx="790">
                  <c:v>60.901788106615371</c:v>
                </c:pt>
                <c:pt idx="791">
                  <c:v>60.868843482275203</c:v>
                </c:pt>
                <c:pt idx="792">
                  <c:v>60.835898851864329</c:v>
                </c:pt>
                <c:pt idx="793">
                  <c:v>60.802954215336761</c:v>
                </c:pt>
                <c:pt idx="794">
                  <c:v>60.770009572645741</c:v>
                </c:pt>
                <c:pt idx="795">
                  <c:v>60.737064923744477</c:v>
                </c:pt>
                <c:pt idx="796">
                  <c:v>60.704120268585655</c:v>
                </c:pt>
                <c:pt idx="797">
                  <c:v>60.671175607121711</c:v>
                </c:pt>
                <c:pt idx="798">
                  <c:v>60.638230939304634</c:v>
                </c:pt>
                <c:pt idx="799">
                  <c:v>60.605286265086036</c:v>
                </c:pt>
                <c:pt idx="800">
                  <c:v>60.572341584417096</c:v>
                </c:pt>
                <c:pt idx="801">
                  <c:v>60.53939689724892</c:v>
                </c:pt>
                <c:pt idx="802">
                  <c:v>60.506452203532</c:v>
                </c:pt>
                <c:pt idx="803">
                  <c:v>60.473507503216368</c:v>
                </c:pt>
                <c:pt idx="804">
                  <c:v>60.440562796251911</c:v>
                </c:pt>
                <c:pt idx="805">
                  <c:v>60.407618082588044</c:v>
                </c:pt>
                <c:pt idx="806">
                  <c:v>60.374673362173674</c:v>
                </c:pt>
                <c:pt idx="807">
                  <c:v>60.341728634957548</c:v>
                </c:pt>
                <c:pt idx="808">
                  <c:v>60.308783900887718</c:v>
                </c:pt>
                <c:pt idx="809">
                  <c:v>60.275839159912195</c:v>
                </c:pt>
                <c:pt idx="810">
                  <c:v>60.242894411978355</c:v>
                </c:pt>
                <c:pt idx="811">
                  <c:v>60.209949657033313</c:v>
                </c:pt>
                <c:pt idx="812">
                  <c:v>60.177004895023607</c:v>
                </c:pt>
                <c:pt idx="813">
                  <c:v>60.144060125895528</c:v>
                </c:pt>
                <c:pt idx="814">
                  <c:v>60.11111534959494</c:v>
                </c:pt>
                <c:pt idx="815">
                  <c:v>60.07817056606708</c:v>
                </c:pt>
                <c:pt idx="816">
                  <c:v>60.045225775257165</c:v>
                </c:pt>
                <c:pt idx="817">
                  <c:v>60.012280977109583</c:v>
                </c:pt>
                <c:pt idx="818">
                  <c:v>59.979336171568598</c:v>
                </c:pt>
                <c:pt idx="819">
                  <c:v>59.946391358577984</c:v>
                </c:pt>
                <c:pt idx="820">
                  <c:v>59.91344653808089</c:v>
                </c:pt>
                <c:pt idx="821">
                  <c:v>59.880501710020432</c:v>
                </c:pt>
                <c:pt idx="822">
                  <c:v>59.84755687433875</c:v>
                </c:pt>
                <c:pt idx="823">
                  <c:v>59.814612030978083</c:v>
                </c:pt>
                <c:pt idx="824">
                  <c:v>59.781667179879918</c:v>
                </c:pt>
                <c:pt idx="825">
                  <c:v>59.74872232098533</c:v>
                </c:pt>
                <c:pt idx="826">
                  <c:v>59.715777454234988</c:v>
                </c:pt>
                <c:pt idx="827">
                  <c:v>59.682832579569229</c:v>
                </c:pt>
                <c:pt idx="828">
                  <c:v>59.649887696927692</c:v>
                </c:pt>
                <c:pt idx="829">
                  <c:v>59.616942806249646</c:v>
                </c:pt>
                <c:pt idx="830">
                  <c:v>59.583997907474085</c:v>
                </c:pt>
                <c:pt idx="831">
                  <c:v>59.55105300053927</c:v>
                </c:pt>
                <c:pt idx="832">
                  <c:v>59.518108085383076</c:v>
                </c:pt>
                <c:pt idx="833">
                  <c:v>59.485163161943092</c:v>
                </c:pt>
                <c:pt idx="834">
                  <c:v>59.452218230156156</c:v>
                </c:pt>
                <c:pt idx="835">
                  <c:v>59.419273289958753</c:v>
                </c:pt>
                <c:pt idx="836">
                  <c:v>59.386328341286905</c:v>
                </c:pt>
                <c:pt idx="837">
                  <c:v>59.353383384076174</c:v>
                </c:pt>
                <c:pt idx="838">
                  <c:v>59.320438418261467</c:v>
                </c:pt>
                <c:pt idx="839">
                  <c:v>59.287493443777414</c:v>
                </c:pt>
                <c:pt idx="840">
                  <c:v>59.254548460558006</c:v>
                </c:pt>
                <c:pt idx="841">
                  <c:v>59.221603468536799</c:v>
                </c:pt>
                <c:pt idx="842">
                  <c:v>59.188658467646682</c:v>
                </c:pt>
                <c:pt idx="843">
                  <c:v>59.155713457820383</c:v>
                </c:pt>
                <c:pt idx="844">
                  <c:v>59.122768438989667</c:v>
                </c:pt>
                <c:pt idx="845">
                  <c:v>59.089823411086222</c:v>
                </c:pt>
                <c:pt idx="846">
                  <c:v>59.056878374040842</c:v>
                </c:pt>
                <c:pt idx="847">
                  <c:v>59.023933327784057</c:v>
                </c:pt>
                <c:pt idx="848">
                  <c:v>58.990988272245744</c:v>
                </c:pt>
                <c:pt idx="849">
                  <c:v>58.958043207355317</c:v>
                </c:pt>
                <c:pt idx="850">
                  <c:v>58.925098133041615</c:v>
                </c:pt>
                <c:pt idx="851">
                  <c:v>58.892153049232832</c:v>
                </c:pt>
                <c:pt idx="852">
                  <c:v>58.859207955856753</c:v>
                </c:pt>
                <c:pt idx="853">
                  <c:v>58.826262852840699</c:v>
                </c:pt>
                <c:pt idx="854">
                  <c:v>58.793317740111149</c:v>
                </c:pt>
                <c:pt idx="855">
                  <c:v>58.760372617594278</c:v>
                </c:pt>
                <c:pt idx="856">
                  <c:v>58.727427485215635</c:v>
                </c:pt>
                <c:pt idx="857">
                  <c:v>58.694482342900059</c:v>
                </c:pt>
                <c:pt idx="858">
                  <c:v>58.661537190572176</c:v>
                </c:pt>
                <c:pt idx="859">
                  <c:v>58.628592028155573</c:v>
                </c:pt>
                <c:pt idx="860">
                  <c:v>58.595646855573563</c:v>
                </c:pt>
                <c:pt idx="861">
                  <c:v>58.562701672748844</c:v>
                </c:pt>
                <c:pt idx="862">
                  <c:v>58.529756479603343</c:v>
                </c:pt>
                <c:pt idx="863">
                  <c:v>58.496811276058693</c:v>
                </c:pt>
                <c:pt idx="864">
                  <c:v>58.463866062035649</c:v>
                </c:pt>
                <c:pt idx="865">
                  <c:v>58.4309208374546</c:v>
                </c:pt>
                <c:pt idx="866">
                  <c:v>58.397975602235064</c:v>
                </c:pt>
                <c:pt idx="867">
                  <c:v>58.365030356296202</c:v>
                </c:pt>
                <c:pt idx="868">
                  <c:v>58.332085099556437</c:v>
                </c:pt>
                <c:pt idx="869">
                  <c:v>58.299139831933601</c:v>
                </c:pt>
                <c:pt idx="870">
                  <c:v>58.26619455334486</c:v>
                </c:pt>
                <c:pt idx="871">
                  <c:v>58.233249263706853</c:v>
                </c:pt>
                <c:pt idx="872">
                  <c:v>58.200303962935358</c:v>
                </c:pt>
                <c:pt idx="873">
                  <c:v>58.167358650945779</c:v>
                </c:pt>
                <c:pt idx="874">
                  <c:v>58.13441332765273</c:v>
                </c:pt>
                <c:pt idx="875">
                  <c:v>58.101467992970314</c:v>
                </c:pt>
                <c:pt idx="876">
                  <c:v>58.068522646811672</c:v>
                </c:pt>
                <c:pt idx="877">
                  <c:v>58.035577289089737</c:v>
                </c:pt>
                <c:pt idx="878">
                  <c:v>58.002631919716279</c:v>
                </c:pt>
                <c:pt idx="879">
                  <c:v>57.969686538602822</c:v>
                </c:pt>
                <c:pt idx="880">
                  <c:v>57.936741145659944</c:v>
                </c:pt>
                <c:pt idx="881">
                  <c:v>57.903795740797747</c:v>
                </c:pt>
                <c:pt idx="882">
                  <c:v>57.870850323925481</c:v>
                </c:pt>
                <c:pt idx="883">
                  <c:v>57.837904894951855</c:v>
                </c:pt>
                <c:pt idx="884">
                  <c:v>57.804959453784704</c:v>
                </c:pt>
                <c:pt idx="885">
                  <c:v>57.772014000331282</c:v>
                </c:pt>
                <c:pt idx="886">
                  <c:v>57.739068534498131</c:v>
                </c:pt>
                <c:pt idx="887">
                  <c:v>57.706123056191146</c:v>
                </c:pt>
                <c:pt idx="888">
                  <c:v>57.673177565315271</c:v>
                </c:pt>
                <c:pt idx="889">
                  <c:v>57.640232061775023</c:v>
                </c:pt>
                <c:pt idx="890">
                  <c:v>57.607286545473968</c:v>
                </c:pt>
                <c:pt idx="891">
                  <c:v>57.574341016315138</c:v>
                </c:pt>
                <c:pt idx="892">
                  <c:v>57.541395474200598</c:v>
                </c:pt>
                <c:pt idx="893">
                  <c:v>57.508449919031797</c:v>
                </c:pt>
                <c:pt idx="894">
                  <c:v>57.475504350709492</c:v>
                </c:pt>
                <c:pt idx="895">
                  <c:v>57.442558769133669</c:v>
                </c:pt>
                <c:pt idx="896">
                  <c:v>57.409613174203251</c:v>
                </c:pt>
                <c:pt idx="897">
                  <c:v>57.376667565816966</c:v>
                </c:pt>
                <c:pt idx="898">
                  <c:v>57.343721943872225</c:v>
                </c:pt>
                <c:pt idx="899">
                  <c:v>57.310776308266099</c:v>
                </c:pt>
                <c:pt idx="900">
                  <c:v>57.277830658894445</c:v>
                </c:pt>
                <c:pt idx="901">
                  <c:v>57.244884995652669</c:v>
                </c:pt>
                <c:pt idx="902">
                  <c:v>57.211939318435164</c:v>
                </c:pt>
                <c:pt idx="903">
                  <c:v>57.178993627135817</c:v>
                </c:pt>
                <c:pt idx="904">
                  <c:v>57.146047921647224</c:v>
                </c:pt>
                <c:pt idx="905">
                  <c:v>57.113102201861743</c:v>
                </c:pt>
                <c:pt idx="906">
                  <c:v>57.080156467670434</c:v>
                </c:pt>
                <c:pt idx="907">
                  <c:v>57.04721071896374</c:v>
                </c:pt>
                <c:pt idx="908">
                  <c:v>57.01426495563134</c:v>
                </c:pt>
                <c:pt idx="909">
                  <c:v>56.981319177561858</c:v>
                </c:pt>
                <c:pt idx="910">
                  <c:v>56.948373384643276</c:v>
                </c:pt>
                <c:pt idx="911">
                  <c:v>56.91542757676266</c:v>
                </c:pt>
                <c:pt idx="912">
                  <c:v>56.88248175380609</c:v>
                </c:pt>
                <c:pt idx="913">
                  <c:v>56.849535915659075</c:v>
                </c:pt>
                <c:pt idx="914">
                  <c:v>56.816590062205904</c:v>
                </c:pt>
                <c:pt idx="915">
                  <c:v>56.783644193330225</c:v>
                </c:pt>
                <c:pt idx="916">
                  <c:v>56.750698308914778</c:v>
                </c:pt>
                <c:pt idx="917">
                  <c:v>56.717752408841321</c:v>
                </c:pt>
                <c:pt idx="918">
                  <c:v>56.684806492990695</c:v>
                </c:pt>
                <c:pt idx="919">
                  <c:v>56.651860561242991</c:v>
                </c:pt>
                <c:pt idx="920">
                  <c:v>56.61891461347728</c:v>
                </c:pt>
                <c:pt idx="921">
                  <c:v>56.585968649571747</c:v>
                </c:pt>
                <c:pt idx="922">
                  <c:v>56.553022669403575</c:v>
                </c:pt>
                <c:pt idx="923">
                  <c:v>56.520076672849129</c:v>
                </c:pt>
                <c:pt idx="924">
                  <c:v>56.487130659783737</c:v>
                </c:pt>
                <c:pt idx="925">
                  <c:v>56.454184630081841</c:v>
                </c:pt>
                <c:pt idx="926">
                  <c:v>56.421238583616983</c:v>
                </c:pt>
                <c:pt idx="927">
                  <c:v>56.388292520261686</c:v>
                </c:pt>
                <c:pt idx="928">
                  <c:v>56.355346439887263</c:v>
                </c:pt>
                <c:pt idx="929">
                  <c:v>56.322400342364475</c:v>
                </c:pt>
                <c:pt idx="930">
                  <c:v>56.289454227562942</c:v>
                </c:pt>
                <c:pt idx="931">
                  <c:v>56.25650809535118</c:v>
                </c:pt>
                <c:pt idx="932">
                  <c:v>56.223561945596686</c:v>
                </c:pt>
                <c:pt idx="933">
                  <c:v>56.190615778166233</c:v>
                </c:pt>
                <c:pt idx="934">
                  <c:v>56.157669592925302</c:v>
                </c:pt>
                <c:pt idx="935">
                  <c:v>56.124723389738456</c:v>
                </c:pt>
                <c:pt idx="936">
                  <c:v>56.09177716846925</c:v>
                </c:pt>
                <c:pt idx="937">
                  <c:v>56.058830928980115</c:v>
                </c:pt>
                <c:pt idx="938">
                  <c:v>56.025884671132509</c:v>
                </c:pt>
                <c:pt idx="939">
                  <c:v>55.992938394786933</c:v>
                </c:pt>
                <c:pt idx="940">
                  <c:v>55.959992099802562</c:v>
                </c:pt>
                <c:pt idx="941">
                  <c:v>55.92704578603766</c:v>
                </c:pt>
                <c:pt idx="942">
                  <c:v>55.894099453349632</c:v>
                </c:pt>
                <c:pt idx="943">
                  <c:v>55.861153101594347</c:v>
                </c:pt>
                <c:pt idx="944">
                  <c:v>55.828206730626945</c:v>
                </c:pt>
                <c:pt idx="945">
                  <c:v>55.795260340301255</c:v>
                </c:pt>
                <c:pt idx="946">
                  <c:v>55.762313930470128</c:v>
                </c:pt>
                <c:pt idx="947">
                  <c:v>55.729367500985212</c:v>
                </c:pt>
                <c:pt idx="948">
                  <c:v>55.696421051697051</c:v>
                </c:pt>
                <c:pt idx="949">
                  <c:v>55.663474582455201</c:v>
                </c:pt>
                <c:pt idx="950">
                  <c:v>55.630528093107763</c:v>
                </c:pt>
                <c:pt idx="951">
                  <c:v>55.597581583501963</c:v>
                </c:pt>
                <c:pt idx="952">
                  <c:v>55.564635053483741</c:v>
                </c:pt>
                <c:pt idx="953">
                  <c:v>55.531688502897822</c:v>
                </c:pt>
                <c:pt idx="954">
                  <c:v>55.498741931588</c:v>
                </c:pt>
                <c:pt idx="955">
                  <c:v>55.465795339396522</c:v>
                </c:pt>
                <c:pt idx="956">
                  <c:v>55.43284872616475</c:v>
                </c:pt>
                <c:pt idx="957">
                  <c:v>55.39990209173267</c:v>
                </c:pt>
                <c:pt idx="958">
                  <c:v>55.366955435939033</c:v>
                </c:pt>
                <c:pt idx="959">
                  <c:v>55.334008758621536</c:v>
                </c:pt>
                <c:pt idx="960">
                  <c:v>55.301062059616427</c:v>
                </c:pt>
                <c:pt idx="961">
                  <c:v>55.268115338758868</c:v>
                </c:pt>
                <c:pt idx="962">
                  <c:v>55.235168595882833</c:v>
                </c:pt>
                <c:pt idx="963">
                  <c:v>55.202221830820747</c:v>
                </c:pt>
                <c:pt idx="964">
                  <c:v>55.169275043404049</c:v>
                </c:pt>
                <c:pt idx="965">
                  <c:v>55.136328233462713</c:v>
                </c:pt>
                <c:pt idx="966">
                  <c:v>55.103381400825569</c:v>
                </c:pt>
                <c:pt idx="967">
                  <c:v>55.070434545320175</c:v>
                </c:pt>
                <c:pt idx="968">
                  <c:v>55.037487666772414</c:v>
                </c:pt>
                <c:pt idx="969">
                  <c:v>55.004540765007313</c:v>
                </c:pt>
                <c:pt idx="970">
                  <c:v>54.971593839848374</c:v>
                </c:pt>
                <c:pt idx="971">
                  <c:v>54.938646891117678</c:v>
                </c:pt>
                <c:pt idx="972">
                  <c:v>54.905699918636159</c:v>
                </c:pt>
                <c:pt idx="973">
                  <c:v>54.872752922223057</c:v>
                </c:pt>
                <c:pt idx="974">
                  <c:v>54.839805901696757</c:v>
                </c:pt>
                <c:pt idx="975">
                  <c:v>54.806858856873731</c:v>
                </c:pt>
                <c:pt idx="976">
                  <c:v>54.77391178756929</c:v>
                </c:pt>
                <c:pt idx="977">
                  <c:v>54.74096469359754</c:v>
                </c:pt>
                <c:pt idx="978">
                  <c:v>54.708017574770828</c:v>
                </c:pt>
                <c:pt idx="979">
                  <c:v>54.675070430900291</c:v>
                </c:pt>
                <c:pt idx="980">
                  <c:v>54.642123261795518</c:v>
                </c:pt>
                <c:pt idx="981">
                  <c:v>54.609176067264656</c:v>
                </c:pt>
                <c:pt idx="982">
                  <c:v>54.576228847114656</c:v>
                </c:pt>
                <c:pt idx="983">
                  <c:v>54.543281601150603</c:v>
                </c:pt>
                <c:pt idx="984">
                  <c:v>54.510334329176395</c:v>
                </c:pt>
                <c:pt idx="985">
                  <c:v>54.477387030994258</c:v>
                </c:pt>
                <c:pt idx="986">
                  <c:v>54.444439706405142</c:v>
                </c:pt>
                <c:pt idx="987">
                  <c:v>54.411492355208225</c:v>
                </c:pt>
                <c:pt idx="988">
                  <c:v>54.378544977201273</c:v>
                </c:pt>
                <c:pt idx="989">
                  <c:v>54.34559757218075</c:v>
                </c:pt>
                <c:pt idx="990">
                  <c:v>54.312650139941013</c:v>
                </c:pt>
                <c:pt idx="991">
                  <c:v>54.279702680275442</c:v>
                </c:pt>
                <c:pt idx="992">
                  <c:v>54.246755192975655</c:v>
                </c:pt>
                <c:pt idx="993">
                  <c:v>54.213807677831483</c:v>
                </c:pt>
                <c:pt idx="994">
                  <c:v>54.180860134631303</c:v>
                </c:pt>
                <c:pt idx="995">
                  <c:v>54.147912563162095</c:v>
                </c:pt>
                <c:pt idx="996">
                  <c:v>54.114964963208848</c:v>
                </c:pt>
                <c:pt idx="997">
                  <c:v>54.082017334555232</c:v>
                </c:pt>
                <c:pt idx="998">
                  <c:v>54.049069676983159</c:v>
                </c:pt>
                <c:pt idx="999">
                  <c:v>54.016121990272836</c:v>
                </c:pt>
                <c:pt idx="1000">
                  <c:v>53.983174274202817</c:v>
                </c:pt>
                <c:pt idx="1001">
                  <c:v>53.95022652855009</c:v>
                </c:pt>
                <c:pt idx="1002">
                  <c:v>53.917278753089739</c:v>
                </c:pt>
                <c:pt idx="1003">
                  <c:v>53.884330947595451</c:v>
                </c:pt>
                <c:pt idx="1004">
                  <c:v>53.851383111838913</c:v>
                </c:pt>
                <c:pt idx="1005">
                  <c:v>53.818435245590251</c:v>
                </c:pt>
                <c:pt idx="1006">
                  <c:v>53.785487348617657</c:v>
                </c:pt>
                <c:pt idx="1007">
                  <c:v>53.752539420687896</c:v>
                </c:pt>
                <c:pt idx="1008">
                  <c:v>53.719591461565692</c:v>
                </c:pt>
                <c:pt idx="1009">
                  <c:v>53.686643471013923</c:v>
                </c:pt>
                <c:pt idx="1010">
                  <c:v>53.653695448793968</c:v>
                </c:pt>
                <c:pt idx="1011">
                  <c:v>53.620747394665131</c:v>
                </c:pt>
                <c:pt idx="1012">
                  <c:v>53.587799308385001</c:v>
                </c:pt>
                <c:pt idx="1013">
                  <c:v>53.554851189709439</c:v>
                </c:pt>
                <c:pt idx="1014">
                  <c:v>53.521903038392189</c:v>
                </c:pt>
                <c:pt idx="1015">
                  <c:v>53.488954854185387</c:v>
                </c:pt>
                <c:pt idx="1016">
                  <c:v>53.456006636839177</c:v>
                </c:pt>
                <c:pt idx="1017">
                  <c:v>53.423058386101658</c:v>
                </c:pt>
                <c:pt idx="1018">
                  <c:v>53.390110101719365</c:v>
                </c:pt>
                <c:pt idx="1019">
                  <c:v>53.357161783436659</c:v>
                </c:pt>
                <c:pt idx="1020">
                  <c:v>53.324213430995975</c:v>
                </c:pt>
                <c:pt idx="1021">
                  <c:v>53.291265044137994</c:v>
                </c:pt>
                <c:pt idx="1022">
                  <c:v>53.258316622601157</c:v>
                </c:pt>
                <c:pt idx="1023">
                  <c:v>53.225368166122074</c:v>
                </c:pt>
                <c:pt idx="1024">
                  <c:v>53.192419674435236</c:v>
                </c:pt>
                <c:pt idx="1025">
                  <c:v>53.1594711472735</c:v>
                </c:pt>
                <c:pt idx="1026">
                  <c:v>53.126522584367194</c:v>
                </c:pt>
                <c:pt idx="1027">
                  <c:v>53.093573985444884</c:v>
                </c:pt>
                <c:pt idx="1028">
                  <c:v>53.060625350233039</c:v>
                </c:pt>
                <c:pt idx="1029">
                  <c:v>53.027676678456132</c:v>
                </c:pt>
                <c:pt idx="1030">
                  <c:v>52.994727969836319</c:v>
                </c:pt>
                <c:pt idx="1031">
                  <c:v>52.961779224093995</c:v>
                </c:pt>
                <c:pt idx="1032">
                  <c:v>52.928830440947003</c:v>
                </c:pt>
                <c:pt idx="1033">
                  <c:v>52.89588162011141</c:v>
                </c:pt>
                <c:pt idx="1034">
                  <c:v>52.862932761300925</c:v>
                </c:pt>
                <c:pt idx="1035">
                  <c:v>52.829983864227302</c:v>
                </c:pt>
                <c:pt idx="1036">
                  <c:v>52.797034928599885</c:v>
                </c:pt>
                <c:pt idx="1037">
                  <c:v>52.764085954125967</c:v>
                </c:pt>
                <c:pt idx="1038">
                  <c:v>52.731136940510453</c:v>
                </c:pt>
                <c:pt idx="1039">
                  <c:v>52.698187887456299</c:v>
                </c:pt>
                <c:pt idx="1040">
                  <c:v>52.665238794663935</c:v>
                </c:pt>
                <c:pt idx="1041">
                  <c:v>52.632289661831621</c:v>
                </c:pt>
                <c:pt idx="1042">
                  <c:v>52.599340488655471</c:v>
                </c:pt>
                <c:pt idx="1043">
                  <c:v>52.566391274828987</c:v>
                </c:pt>
                <c:pt idx="1044">
                  <c:v>52.533442020043623</c:v>
                </c:pt>
                <c:pt idx="1045">
                  <c:v>52.500492723988344</c:v>
                </c:pt>
                <c:pt idx="1046">
                  <c:v>52.467543386349995</c:v>
                </c:pt>
                <c:pt idx="1047">
                  <c:v>52.434594006812681</c:v>
                </c:pt>
                <c:pt idx="1048">
                  <c:v>52.401644585058442</c:v>
                </c:pt>
                <c:pt idx="1049">
                  <c:v>52.368695120766695</c:v>
                </c:pt>
                <c:pt idx="1050">
                  <c:v>52.335745613614613</c:v>
                </c:pt>
                <c:pt idx="1051">
                  <c:v>52.302796063276716</c:v>
                </c:pt>
                <c:pt idx="1052">
                  <c:v>52.269846469425325</c:v>
                </c:pt>
                <c:pt idx="1053">
                  <c:v>52.236896831729965</c:v>
                </c:pt>
                <c:pt idx="1054">
                  <c:v>52.203947149857946</c:v>
                </c:pt>
                <c:pt idx="1055">
                  <c:v>52.170997423473821</c:v>
                </c:pt>
                <c:pt idx="1056">
                  <c:v>52.138047652239983</c:v>
                </c:pt>
                <c:pt idx="1057">
                  <c:v>52.10509783581572</c:v>
                </c:pt>
                <c:pt idx="1058">
                  <c:v>52.072147973858229</c:v>
                </c:pt>
                <c:pt idx="1059">
                  <c:v>52.039198066021825</c:v>
                </c:pt>
                <c:pt idx="1060">
                  <c:v>52.006248111958307</c:v>
                </c:pt>
                <c:pt idx="1061">
                  <c:v>51.973298111316922</c:v>
                </c:pt>
                <c:pt idx="1062">
                  <c:v>51.940348063744075</c:v>
                </c:pt>
                <c:pt idx="1063">
                  <c:v>51.907397968883728</c:v>
                </c:pt>
                <c:pt idx="1064">
                  <c:v>51.87444782637683</c:v>
                </c:pt>
                <c:pt idx="1065">
                  <c:v>51.841497635861927</c:v>
                </c:pt>
                <c:pt idx="1066">
                  <c:v>51.808547396974788</c:v>
                </c:pt>
                <c:pt idx="1067">
                  <c:v>51.775597109348148</c:v>
                </c:pt>
                <c:pt idx="1068">
                  <c:v>51.74264677261236</c:v>
                </c:pt>
                <c:pt idx="1069">
                  <c:v>51.709696386394633</c:v>
                </c:pt>
                <c:pt idx="1070">
                  <c:v>51.676745950319678</c:v>
                </c:pt>
                <c:pt idx="1071">
                  <c:v>51.643795464009095</c:v>
                </c:pt>
                <c:pt idx="1072">
                  <c:v>51.610844927081764</c:v>
                </c:pt>
                <c:pt idx="1073">
                  <c:v>51.577894339153552</c:v>
                </c:pt>
                <c:pt idx="1074">
                  <c:v>51.544943699837702</c:v>
                </c:pt>
                <c:pt idx="1075">
                  <c:v>51.511993008744255</c:v>
                </c:pt>
                <c:pt idx="1076">
                  <c:v>51.479042265480466</c:v>
                </c:pt>
                <c:pt idx="1077">
                  <c:v>51.446091469650462</c:v>
                </c:pt>
                <c:pt idx="1078">
                  <c:v>51.413140620855494</c:v>
                </c:pt>
                <c:pt idx="1079">
                  <c:v>51.380189718693849</c:v>
                </c:pt>
                <c:pt idx="1080">
                  <c:v>51.347238762760639</c:v>
                </c:pt>
                <c:pt idx="1081">
                  <c:v>51.314287752648141</c:v>
                </c:pt>
                <c:pt idx="1082">
                  <c:v>51.281336687945171</c:v>
                </c:pt>
                <c:pt idx="1083">
                  <c:v>51.248385568237765</c:v>
                </c:pt>
                <c:pt idx="1084">
                  <c:v>51.215434393108765</c:v>
                </c:pt>
                <c:pt idx="1085">
                  <c:v>51.1824831621378</c:v>
                </c:pt>
                <c:pt idx="1086">
                  <c:v>51.149531874901442</c:v>
                </c:pt>
                <c:pt idx="1087">
                  <c:v>51.116580530972811</c:v>
                </c:pt>
                <c:pt idx="1088">
                  <c:v>51.083629129922045</c:v>
                </c:pt>
                <c:pt idx="1089">
                  <c:v>51.050677671315881</c:v>
                </c:pt>
                <c:pt idx="1090">
                  <c:v>51.017726154718019</c:v>
                </c:pt>
                <c:pt idx="1091">
                  <c:v>50.984774579688626</c:v>
                </c:pt>
                <c:pt idx="1092">
                  <c:v>50.951822945784556</c:v>
                </c:pt>
                <c:pt idx="1093">
                  <c:v>50.91887125255959</c:v>
                </c:pt>
                <c:pt idx="1094">
                  <c:v>50.885919499563613</c:v>
                </c:pt>
                <c:pt idx="1095">
                  <c:v>50.852967686343753</c:v>
                </c:pt>
                <c:pt idx="1096">
                  <c:v>50.820015812443195</c:v>
                </c:pt>
                <c:pt idx="1097">
                  <c:v>50.787063877401948</c:v>
                </c:pt>
                <c:pt idx="1098">
                  <c:v>50.754111880756618</c:v>
                </c:pt>
                <c:pt idx="1099">
                  <c:v>50.721159822039972</c:v>
                </c:pt>
                <c:pt idx="1100">
                  <c:v>50.688207700781511</c:v>
                </c:pt>
                <c:pt idx="1101">
                  <c:v>50.655255516507125</c:v>
                </c:pt>
                <c:pt idx="1102">
                  <c:v>50.622303268739216</c:v>
                </c:pt>
                <c:pt idx="1103">
                  <c:v>50.589350956996441</c:v>
                </c:pt>
                <c:pt idx="1104">
                  <c:v>50.556398580793967</c:v>
                </c:pt>
                <c:pt idx="1105">
                  <c:v>50.523446139642971</c:v>
                </c:pt>
                <c:pt idx="1106">
                  <c:v>50.4904936330515</c:v>
                </c:pt>
                <c:pt idx="1107">
                  <c:v>50.457541060523432</c:v>
                </c:pt>
                <c:pt idx="1108">
                  <c:v>50.424588421559022</c:v>
                </c:pt>
                <c:pt idx="1109">
                  <c:v>50.391635715654751</c:v>
                </c:pt>
                <c:pt idx="1110">
                  <c:v>50.35868294230346</c:v>
                </c:pt>
                <c:pt idx="1111">
                  <c:v>50.32573010099415</c:v>
                </c:pt>
                <c:pt idx="1112">
                  <c:v>50.292777191211385</c:v>
                </c:pt>
                <c:pt idx="1113">
                  <c:v>50.259824212436861</c:v>
                </c:pt>
                <c:pt idx="1114">
                  <c:v>50.226871164147497</c:v>
                </c:pt>
                <c:pt idx="1115">
                  <c:v>50.193918045816716</c:v>
                </c:pt>
                <c:pt idx="1116">
                  <c:v>50.16096485691385</c:v>
                </c:pt>
                <c:pt idx="1117">
                  <c:v>50.128011596904116</c:v>
                </c:pt>
                <c:pt idx="1118">
                  <c:v>50.095058265248902</c:v>
                </c:pt>
                <c:pt idx="1119">
                  <c:v>50.062104861405523</c:v>
                </c:pt>
                <c:pt idx="1120">
                  <c:v>50.029151384826974</c:v>
                </c:pt>
                <c:pt idx="1121">
                  <c:v>49.996197834962423</c:v>
                </c:pt>
                <c:pt idx="1122">
                  <c:v>49.963244211256608</c:v>
                </c:pt>
                <c:pt idx="1123">
                  <c:v>49.930290513150425</c:v>
                </c:pt>
                <c:pt idx="1124">
                  <c:v>49.897336740080071</c:v>
                </c:pt>
                <c:pt idx="1125">
                  <c:v>49.864382891477973</c:v>
                </c:pt>
                <c:pt idx="1126">
                  <c:v>49.831428966771973</c:v>
                </c:pt>
                <c:pt idx="1127">
                  <c:v>49.798474965385921</c:v>
                </c:pt>
                <c:pt idx="1128">
                  <c:v>49.765520886739097</c:v>
                </c:pt>
                <c:pt idx="1129">
                  <c:v>49.732566730246191</c:v>
                </c:pt>
                <c:pt idx="1130">
                  <c:v>49.699612495317929</c:v>
                </c:pt>
                <c:pt idx="1131">
                  <c:v>49.666658181360297</c:v>
                </c:pt>
                <c:pt idx="1132">
                  <c:v>49.633703787774976</c:v>
                </c:pt>
                <c:pt idx="1133">
                  <c:v>49.60074931395922</c:v>
                </c:pt>
                <c:pt idx="1134">
                  <c:v>49.567794759305428</c:v>
                </c:pt>
                <c:pt idx="1135">
                  <c:v>49.534840123201576</c:v>
                </c:pt>
                <c:pt idx="1136">
                  <c:v>49.501885405031217</c:v>
                </c:pt>
                <c:pt idx="1137">
                  <c:v>49.468930604173089</c:v>
                </c:pt>
                <c:pt idx="1138">
                  <c:v>49.435975720001018</c:v>
                </c:pt>
                <c:pt idx="1139">
                  <c:v>49.403020751884725</c:v>
                </c:pt>
                <c:pt idx="1140">
                  <c:v>49.37006569918865</c:v>
                </c:pt>
                <c:pt idx="1141">
                  <c:v>49.337110561272688</c:v>
                </c:pt>
                <c:pt idx="1142">
                  <c:v>49.304155337491807</c:v>
                </c:pt>
                <c:pt idx="1143">
                  <c:v>49.271200027196343</c:v>
                </c:pt>
                <c:pt idx="1144">
                  <c:v>49.238244629731547</c:v>
                </c:pt>
                <c:pt idx="1145">
                  <c:v>49.205289144437678</c:v>
                </c:pt>
                <c:pt idx="1146">
                  <c:v>49.172333570650238</c:v>
                </c:pt>
                <c:pt idx="1147">
                  <c:v>49.139377907699647</c:v>
                </c:pt>
                <c:pt idx="1148">
                  <c:v>49.106422154911236</c:v>
                </c:pt>
                <c:pt idx="1149">
                  <c:v>49.073466311605358</c:v>
                </c:pt>
                <c:pt idx="1150">
                  <c:v>49.040510377097192</c:v>
                </c:pt>
                <c:pt idx="1151">
                  <c:v>49.007554350696843</c:v>
                </c:pt>
                <c:pt idx="1152">
                  <c:v>48.974598231709123</c:v>
                </c:pt>
                <c:pt idx="1153">
                  <c:v>48.941642019433701</c:v>
                </c:pt>
                <c:pt idx="1154">
                  <c:v>48.908685713165177</c:v>
                </c:pt>
                <c:pt idx="1155">
                  <c:v>48.875729312192242</c:v>
                </c:pt>
                <c:pt idx="1156">
                  <c:v>48.84277281579881</c:v>
                </c:pt>
                <c:pt idx="1157">
                  <c:v>48.809816223263347</c:v>
                </c:pt>
                <c:pt idx="1158">
                  <c:v>48.776859533858598</c:v>
                </c:pt>
                <c:pt idx="1159">
                  <c:v>48.743902746852257</c:v>
                </c:pt>
                <c:pt idx="1160">
                  <c:v>48.710945861506254</c:v>
                </c:pt>
                <c:pt idx="1161">
                  <c:v>48.677988877077034</c:v>
                </c:pt>
                <c:pt idx="1162">
                  <c:v>48.645031792815416</c:v>
                </c:pt>
                <c:pt idx="1163">
                  <c:v>48.612074607966562</c:v>
                </c:pt>
                <c:pt idx="1164">
                  <c:v>48.579117321770227</c:v>
                </c:pt>
                <c:pt idx="1165">
                  <c:v>48.546159933460189</c:v>
                </c:pt>
                <c:pt idx="1166">
                  <c:v>48.513202442264529</c:v>
                </c:pt>
                <c:pt idx="1167">
                  <c:v>48.480244847405586</c:v>
                </c:pt>
                <c:pt idx="1168">
                  <c:v>48.447287148099988</c:v>
                </c:pt>
                <c:pt idx="1169">
                  <c:v>48.414329343558229</c:v>
                </c:pt>
                <c:pt idx="1170">
                  <c:v>48.38137143298507</c:v>
                </c:pt>
                <c:pt idx="1171">
                  <c:v>48.348413415579081</c:v>
                </c:pt>
                <c:pt idx="1172">
                  <c:v>48.315455290533095</c:v>
                </c:pt>
                <c:pt idx="1173">
                  <c:v>48.282497057033936</c:v>
                </c:pt>
                <c:pt idx="1174">
                  <c:v>48.249538714262059</c:v>
                </c:pt>
                <c:pt idx="1175">
                  <c:v>48.216580261391812</c:v>
                </c:pt>
                <c:pt idx="1176">
                  <c:v>48.183621697591533</c:v>
                </c:pt>
                <c:pt idx="1177">
                  <c:v>48.150663022023167</c:v>
                </c:pt>
                <c:pt idx="1178">
                  <c:v>48.117704233842453</c:v>
                </c:pt>
                <c:pt idx="1179">
                  <c:v>48.084745332198871</c:v>
                </c:pt>
                <c:pt idx="1180">
                  <c:v>48.051786316235543</c:v>
                </c:pt>
                <c:pt idx="1181">
                  <c:v>48.018827185088739</c:v>
                </c:pt>
                <c:pt idx="1182">
                  <c:v>47.985867937888912</c:v>
                </c:pt>
                <c:pt idx="1183">
                  <c:v>47.952908573759586</c:v>
                </c:pt>
                <c:pt idx="1184">
                  <c:v>47.919949091817919</c:v>
                </c:pt>
                <c:pt idx="1185">
                  <c:v>47.886989491174361</c:v>
                </c:pt>
                <c:pt idx="1186">
                  <c:v>47.854029770932634</c:v>
                </c:pt>
                <c:pt idx="1187">
                  <c:v>47.821069930189864</c:v>
                </c:pt>
                <c:pt idx="1188">
                  <c:v>47.788109968036466</c:v>
                </c:pt>
                <c:pt idx="1189">
                  <c:v>47.755149883555887</c:v>
                </c:pt>
                <c:pt idx="1190">
                  <c:v>47.722189675824737</c:v>
                </c:pt>
                <c:pt idx="1191">
                  <c:v>47.689229343912999</c:v>
                </c:pt>
                <c:pt idx="1192">
                  <c:v>47.656268886883446</c:v>
                </c:pt>
                <c:pt idx="1193">
                  <c:v>47.623308303791674</c:v>
                </c:pt>
                <c:pt idx="1194">
                  <c:v>47.590347593686658</c:v>
                </c:pt>
                <c:pt idx="1195">
                  <c:v>47.557386755609848</c:v>
                </c:pt>
                <c:pt idx="1196">
                  <c:v>47.524425788596034</c:v>
                </c:pt>
                <c:pt idx="1197">
                  <c:v>47.491464691672014</c:v>
                </c:pt>
                <c:pt idx="1198">
                  <c:v>47.458503463858008</c:v>
                </c:pt>
                <c:pt idx="1199">
                  <c:v>47.425542104166844</c:v>
                </c:pt>
                <c:pt idx="1200">
                  <c:v>47.392580611603506</c:v>
                </c:pt>
                <c:pt idx="1201">
                  <c:v>47.359618985166023</c:v>
                </c:pt>
                <c:pt idx="1202">
                  <c:v>47.32665722384462</c:v>
                </c:pt>
                <c:pt idx="1203">
                  <c:v>47.293695326622299</c:v>
                </c:pt>
                <c:pt idx="1204">
                  <c:v>47.260733292474207</c:v>
                </c:pt>
                <c:pt idx="1205">
                  <c:v>47.227771120367954</c:v>
                </c:pt>
                <c:pt idx="1206">
                  <c:v>47.194808809263399</c:v>
                </c:pt>
                <c:pt idx="1207">
                  <c:v>47.161846358112747</c:v>
                </c:pt>
                <c:pt idx="1208">
                  <c:v>47.12888376586011</c:v>
                </c:pt>
                <c:pt idx="1209">
                  <c:v>47.095921031441947</c:v>
                </c:pt>
                <c:pt idx="1210">
                  <c:v>47.062958153786937</c:v>
                </c:pt>
                <c:pt idx="1211">
                  <c:v>47.029995131815454</c:v>
                </c:pt>
                <c:pt idx="1212">
                  <c:v>46.99703196443992</c:v>
                </c:pt>
                <c:pt idx="1213">
                  <c:v>46.964068650564677</c:v>
                </c:pt>
                <c:pt idx="1214">
                  <c:v>46.93110518908577</c:v>
                </c:pt>
                <c:pt idx="1215">
                  <c:v>46.898141578891455</c:v>
                </c:pt>
                <c:pt idx="1216">
                  <c:v>46.865177818861113</c:v>
                </c:pt>
                <c:pt idx="1217">
                  <c:v>46.832213907866148</c:v>
                </c:pt>
                <c:pt idx="1218">
                  <c:v>46.799249844769548</c:v>
                </c:pt>
                <c:pt idx="1219">
                  <c:v>46.766285628425564</c:v>
                </c:pt>
                <c:pt idx="1220">
                  <c:v>46.733321257680132</c:v>
                </c:pt>
                <c:pt idx="1221">
                  <c:v>46.700356731370519</c:v>
                </c:pt>
                <c:pt idx="1222">
                  <c:v>46.667392048325567</c:v>
                </c:pt>
                <c:pt idx="1223">
                  <c:v>46.634427207365057</c:v>
                </c:pt>
                <c:pt idx="1224">
                  <c:v>46.601462207300088</c:v>
                </c:pt>
                <c:pt idx="1225">
                  <c:v>46.568497046933068</c:v>
                </c:pt>
                <c:pt idx="1226">
                  <c:v>46.535531725057325</c:v>
                </c:pt>
                <c:pt idx="1227">
                  <c:v>46.502566240457305</c:v>
                </c:pt>
                <c:pt idx="1228">
                  <c:v>46.469600591908325</c:v>
                </c:pt>
                <c:pt idx="1229">
                  <c:v>46.436634778176717</c:v>
                </c:pt>
                <c:pt idx="1230">
                  <c:v>46.403668798019552</c:v>
                </c:pt>
                <c:pt idx="1231">
                  <c:v>46.370702650184647</c:v>
                </c:pt>
                <c:pt idx="1232">
                  <c:v>46.337736333410604</c:v>
                </c:pt>
                <c:pt idx="1233">
                  <c:v>46.304769846426545</c:v>
                </c:pt>
                <c:pt idx="1234">
                  <c:v>46.271803187952301</c:v>
                </c:pt>
                <c:pt idx="1235">
                  <c:v>46.238836356698052</c:v>
                </c:pt>
                <c:pt idx="1236">
                  <c:v>46.205869351364427</c:v>
                </c:pt>
                <c:pt idx="1237">
                  <c:v>46.172902170642445</c:v>
                </c:pt>
                <c:pt idx="1238">
                  <c:v>46.139934813213443</c:v>
                </c:pt>
                <c:pt idx="1239">
                  <c:v>46.106967277748851</c:v>
                </c:pt>
                <c:pt idx="1240">
                  <c:v>46.073999562910359</c:v>
                </c:pt>
                <c:pt idx="1241">
                  <c:v>46.041031667349685</c:v>
                </c:pt>
                <c:pt idx="1242">
                  <c:v>46.008063589708541</c:v>
                </c:pt>
                <c:pt idx="1243">
                  <c:v>45.975095328618529</c:v>
                </c:pt>
                <c:pt idx="1244">
                  <c:v>45.942126882701224</c:v>
                </c:pt>
                <c:pt idx="1245">
                  <c:v>45.909158250567927</c:v>
                </c:pt>
                <c:pt idx="1246">
                  <c:v>45.876189430819501</c:v>
                </c:pt>
                <c:pt idx="1247">
                  <c:v>45.843220422046649</c:v>
                </c:pt>
                <c:pt idx="1248">
                  <c:v>45.810251222829578</c:v>
                </c:pt>
                <c:pt idx="1249">
                  <c:v>45.77728183173793</c:v>
                </c:pt>
                <c:pt idx="1250">
                  <c:v>45.744312247330868</c:v>
                </c:pt>
                <c:pt idx="1251">
                  <c:v>45.711342468156644</c:v>
                </c:pt>
                <c:pt idx="1252">
                  <c:v>45.678372492752999</c:v>
                </c:pt>
                <c:pt idx="1253">
                  <c:v>45.645402319646806</c:v>
                </c:pt>
                <c:pt idx="1254">
                  <c:v>45.612431947354047</c:v>
                </c:pt>
                <c:pt idx="1255">
                  <c:v>45.579461374379648</c:v>
                </c:pt>
                <c:pt idx="1256">
                  <c:v>45.546490599217542</c:v>
                </c:pt>
                <c:pt idx="1257">
                  <c:v>45.513519620350451</c:v>
                </c:pt>
                <c:pt idx="1258">
                  <c:v>45.480548436250025</c:v>
                </c:pt>
                <c:pt idx="1259">
                  <c:v>45.447577045376519</c:v>
                </c:pt>
                <c:pt idx="1260">
                  <c:v>45.414605446178832</c:v>
                </c:pt>
                <c:pt idx="1261">
                  <c:v>45.381633637094446</c:v>
                </c:pt>
                <c:pt idx="1262">
                  <c:v>45.348661616549194</c:v>
                </c:pt>
                <c:pt idx="1263">
                  <c:v>45.315689382957409</c:v>
                </c:pt>
                <c:pt idx="1264">
                  <c:v>45.282716934721634</c:v>
                </c:pt>
                <c:pt idx="1265">
                  <c:v>45.249744270232732</c:v>
                </c:pt>
                <c:pt idx="1266">
                  <c:v>45.216771387869585</c:v>
                </c:pt>
                <c:pt idx="1267">
                  <c:v>45.18379828599911</c:v>
                </c:pt>
                <c:pt idx="1268">
                  <c:v>45.150824962976309</c:v>
                </c:pt>
                <c:pt idx="1269">
                  <c:v>45.117851417143946</c:v>
                </c:pt>
                <c:pt idx="1270">
                  <c:v>45.084877646832588</c:v>
                </c:pt>
                <c:pt idx="1271">
                  <c:v>45.051903650360636</c:v>
                </c:pt>
                <c:pt idx="1272">
                  <c:v>45.018929426033807</c:v>
                </c:pt>
                <c:pt idx="1273">
                  <c:v>44.985954972145649</c:v>
                </c:pt>
                <c:pt idx="1274">
                  <c:v>44.952980286977009</c:v>
                </c:pt>
                <c:pt idx="1275">
                  <c:v>44.920005368796048</c:v>
                </c:pt>
                <c:pt idx="1276">
                  <c:v>44.887030215858267</c:v>
                </c:pt>
                <c:pt idx="1277">
                  <c:v>44.854054826406234</c:v>
                </c:pt>
                <c:pt idx="1278">
                  <c:v>44.821079198669658</c:v>
                </c:pt>
                <c:pt idx="1279">
                  <c:v>44.788103330865347</c:v>
                </c:pt>
                <c:pt idx="1280">
                  <c:v>44.755127221196787</c:v>
                </c:pt>
                <c:pt idx="1281">
                  <c:v>44.722150867854324</c:v>
                </c:pt>
                <c:pt idx="1282">
                  <c:v>44.689174269015133</c:v>
                </c:pt>
                <c:pt idx="1283">
                  <c:v>44.656197422842759</c:v>
                </c:pt>
                <c:pt idx="1284">
                  <c:v>44.623220327487616</c:v>
                </c:pt>
                <c:pt idx="1285">
                  <c:v>44.590242981086192</c:v>
                </c:pt>
                <c:pt idx="1286">
                  <c:v>44.557265381761503</c:v>
                </c:pt>
                <c:pt idx="1287">
                  <c:v>44.524287527622732</c:v>
                </c:pt>
                <c:pt idx="1288">
                  <c:v>44.491309416765219</c:v>
                </c:pt>
                <c:pt idx="1289">
                  <c:v>44.458331047270335</c:v>
                </c:pt>
                <c:pt idx="1290">
                  <c:v>44.425352417205339</c:v>
                </c:pt>
                <c:pt idx="1291">
                  <c:v>44.392373524623416</c:v>
                </c:pt>
                <c:pt idx="1292">
                  <c:v>44.359394367563389</c:v>
                </c:pt>
                <c:pt idx="1293">
                  <c:v>44.326414944049802</c:v>
                </c:pt>
                <c:pt idx="1294">
                  <c:v>44.293435252092763</c:v>
                </c:pt>
                <c:pt idx="1295">
                  <c:v>44.260455289687613</c:v>
                </c:pt>
                <c:pt idx="1296">
                  <c:v>44.227475054815351</c:v>
                </c:pt>
                <c:pt idx="1297">
                  <c:v>44.194494545441934</c:v>
                </c:pt>
                <c:pt idx="1298">
                  <c:v>44.16151375951857</c:v>
                </c:pt>
                <c:pt idx="1299">
                  <c:v>44.128532694981445</c:v>
                </c:pt>
                <c:pt idx="1300">
                  <c:v>44.095551349751752</c:v>
                </c:pt>
                <c:pt idx="1301">
                  <c:v>44.062569721735379</c:v>
                </c:pt>
                <c:pt idx="1302">
                  <c:v>44.029587808823052</c:v>
                </c:pt>
                <c:pt idx="1303">
                  <c:v>43.996605608889936</c:v>
                </c:pt>
                <c:pt idx="1304">
                  <c:v>43.963623119795855</c:v>
                </c:pt>
                <c:pt idx="1305">
                  <c:v>43.930640339384908</c:v>
                </c:pt>
                <c:pt idx="1306">
                  <c:v>43.897657265485542</c:v>
                </c:pt>
                <c:pt idx="1307">
                  <c:v>43.8646738959104</c:v>
                </c:pt>
                <c:pt idx="1308">
                  <c:v>43.831690228456026</c:v>
                </c:pt>
                <c:pt idx="1309">
                  <c:v>43.79870626090306</c:v>
                </c:pt>
                <c:pt idx="1310">
                  <c:v>43.765721991015852</c:v>
                </c:pt>
                <c:pt idx="1311">
                  <c:v>43.732737416542733</c:v>
                </c:pt>
                <c:pt idx="1312">
                  <c:v>43.699752535215396</c:v>
                </c:pt>
                <c:pt idx="1313">
                  <c:v>43.666767344749061</c:v>
                </c:pt>
                <c:pt idx="1314">
                  <c:v>43.633781842842438</c:v>
                </c:pt>
                <c:pt idx="1315">
                  <c:v>43.600796027177438</c:v>
                </c:pt>
                <c:pt idx="1316">
                  <c:v>43.56780989541916</c:v>
                </c:pt>
                <c:pt idx="1317">
                  <c:v>43.53482344521565</c:v>
                </c:pt>
                <c:pt idx="1318">
                  <c:v>43.501836674198117</c:v>
                </c:pt>
                <c:pt idx="1319">
                  <c:v>43.468849579980279</c:v>
                </c:pt>
                <c:pt idx="1320">
                  <c:v>43.435862160158692</c:v>
                </c:pt>
                <c:pt idx="1321">
                  <c:v>43.402874412312464</c:v>
                </c:pt>
                <c:pt idx="1322">
                  <c:v>43.369886334003127</c:v>
                </c:pt>
                <c:pt idx="1323">
                  <c:v>43.336897922774604</c:v>
                </c:pt>
                <c:pt idx="1324">
                  <c:v>43.303909176152892</c:v>
                </c:pt>
                <c:pt idx="1325">
                  <c:v>43.270920091646289</c:v>
                </c:pt>
                <c:pt idx="1326">
                  <c:v>43.237930666744795</c:v>
                </c:pt>
                <c:pt idx="1327">
                  <c:v>43.204940898920363</c:v>
                </c:pt>
                <c:pt idx="1328">
                  <c:v>43.171950785626805</c:v>
                </c:pt>
                <c:pt idx="1329">
                  <c:v>43.138960324299269</c:v>
                </c:pt>
                <c:pt idx="1330">
                  <c:v>43.10596951235452</c:v>
                </c:pt>
                <c:pt idx="1331">
                  <c:v>43.072978347190698</c:v>
                </c:pt>
                <c:pt idx="1332">
                  <c:v>43.039986826187032</c:v>
                </c:pt>
                <c:pt idx="1333">
                  <c:v>43.006994946703784</c:v>
                </c:pt>
                <c:pt idx="1334">
                  <c:v>42.974002706082388</c:v>
                </c:pt>
                <c:pt idx="1335">
                  <c:v>42.94101010164497</c:v>
                </c:pt>
                <c:pt idx="1336">
                  <c:v>42.908017130694311</c:v>
                </c:pt>
                <c:pt idx="1337">
                  <c:v>42.875023790513779</c:v>
                </c:pt>
                <c:pt idx="1338">
                  <c:v>42.842030078367358</c:v>
                </c:pt>
                <c:pt idx="1339">
                  <c:v>42.809035991499151</c:v>
                </c:pt>
                <c:pt idx="1340">
                  <c:v>42.776041527133259</c:v>
                </c:pt>
                <c:pt idx="1341">
                  <c:v>42.743046682474144</c:v>
                </c:pt>
                <c:pt idx="1342">
                  <c:v>42.710051454706097</c:v>
                </c:pt>
                <c:pt idx="1343">
                  <c:v>42.677055840992935</c:v>
                </c:pt>
                <c:pt idx="1344">
                  <c:v>42.644059838478405</c:v>
                </c:pt>
                <c:pt idx="1345">
                  <c:v>42.611063444285726</c:v>
                </c:pt>
                <c:pt idx="1346">
                  <c:v>42.578066655517127</c:v>
                </c:pt>
                <c:pt idx="1347">
                  <c:v>42.545069469254329</c:v>
                </c:pt>
                <c:pt idx="1348">
                  <c:v>42.512071882558253</c:v>
                </c:pt>
                <c:pt idx="1349">
                  <c:v>42.479073892468435</c:v>
                </c:pt>
                <c:pt idx="1350">
                  <c:v>42.446075496003417</c:v>
                </c:pt>
                <c:pt idx="1351">
                  <c:v>42.413076690160324</c:v>
                </c:pt>
                <c:pt idx="1352">
                  <c:v>42.38007747191471</c:v>
                </c:pt>
                <c:pt idx="1353">
                  <c:v>42.347077838220727</c:v>
                </c:pt>
                <c:pt idx="1354">
                  <c:v>42.3140777860105</c:v>
                </c:pt>
                <c:pt idx="1355">
                  <c:v>42.281077312194384</c:v>
                </c:pt>
                <c:pt idx="1356">
                  <c:v>42.248076413660634</c:v>
                </c:pt>
                <c:pt idx="1357">
                  <c:v>42.215075087275224</c:v>
                </c:pt>
                <c:pt idx="1358">
                  <c:v>42.182073329881966</c:v>
                </c:pt>
                <c:pt idx="1359">
                  <c:v>42.149071138301949</c:v>
                </c:pt>
                <c:pt idx="1360">
                  <c:v>42.116068509333566</c:v>
                </c:pt>
                <c:pt idx="1361">
                  <c:v>42.083065439752659</c:v>
                </c:pt>
                <c:pt idx="1362">
                  <c:v>42.050061926311969</c:v>
                </c:pt>
                <c:pt idx="1363">
                  <c:v>42.017057965741031</c:v>
                </c:pt>
                <c:pt idx="1364">
                  <c:v>41.984053554746424</c:v>
                </c:pt>
                <c:pt idx="1365">
                  <c:v>41.951048690010822</c:v>
                </c:pt>
                <c:pt idx="1366">
                  <c:v>41.918043368193871</c:v>
                </c:pt>
                <c:pt idx="1367">
                  <c:v>41.88503758593118</c:v>
                </c:pt>
                <c:pt idx="1368">
                  <c:v>41.852031339834525</c:v>
                </c:pt>
                <c:pt idx="1369">
                  <c:v>41.819024626491668</c:v>
                </c:pt>
                <c:pt idx="1370">
                  <c:v>41.786017442466232</c:v>
                </c:pt>
                <c:pt idx="1371">
                  <c:v>41.753009784297525</c:v>
                </c:pt>
                <c:pt idx="1372">
                  <c:v>41.720001648500222</c:v>
                </c:pt>
                <c:pt idx="1373">
                  <c:v>41.686993031564434</c:v>
                </c:pt>
                <c:pt idx="1374">
                  <c:v>41.653983929955309</c:v>
                </c:pt>
                <c:pt idx="1375">
                  <c:v>41.620974340113143</c:v>
                </c:pt>
                <c:pt idx="1376">
                  <c:v>41.587964258453269</c:v>
                </c:pt>
                <c:pt idx="1377">
                  <c:v>41.55495368136522</c:v>
                </c:pt>
                <c:pt idx="1378">
                  <c:v>41.521942605213582</c:v>
                </c:pt>
                <c:pt idx="1379">
                  <c:v>41.488931026337056</c:v>
                </c:pt>
                <c:pt idx="1380">
                  <c:v>41.455918941048267</c:v>
                </c:pt>
                <c:pt idx="1381">
                  <c:v>41.422906345634516</c:v>
                </c:pt>
                <c:pt idx="1382">
                  <c:v>41.389893236356542</c:v>
                </c:pt>
                <c:pt idx="1383">
                  <c:v>41.356879609448789</c:v>
                </c:pt>
                <c:pt idx="1384">
                  <c:v>41.323865461119368</c:v>
                </c:pt>
                <c:pt idx="1385">
                  <c:v>41.290850787549601</c:v>
                </c:pt>
                <c:pt idx="1386">
                  <c:v>41.257835584894295</c:v>
                </c:pt>
                <c:pt idx="1387">
                  <c:v>41.224819849280905</c:v>
                </c:pt>
                <c:pt idx="1388">
                  <c:v>41.191803576810059</c:v>
                </c:pt>
                <c:pt idx="1389">
                  <c:v>41.158786763554993</c:v>
                </c:pt>
                <c:pt idx="1390">
                  <c:v>41.125769405561208</c:v>
                </c:pt>
                <c:pt idx="1391">
                  <c:v>41.09275149884688</c:v>
                </c:pt>
                <c:pt idx="1392">
                  <c:v>41.059733039402019</c:v>
                </c:pt>
                <c:pt idx="1393">
                  <c:v>41.026714023189008</c:v>
                </c:pt>
                <c:pt idx="1394">
                  <c:v>40.993694446141753</c:v>
                </c:pt>
                <c:pt idx="1395">
                  <c:v>40.960674304165856</c:v>
                </c:pt>
                <c:pt idx="1396">
                  <c:v>40.927653593138267</c:v>
                </c:pt>
                <c:pt idx="1397">
                  <c:v>40.894632308907397</c:v>
                </c:pt>
                <c:pt idx="1398">
                  <c:v>40.861610447292868</c:v>
                </c:pt>
                <c:pt idx="1399">
                  <c:v>40.828588004084835</c:v>
                </c:pt>
                <c:pt idx="1400">
                  <c:v>40.795564975044371</c:v>
                </c:pt>
                <c:pt idx="1401">
                  <c:v>40.76254135590321</c:v>
                </c:pt>
                <c:pt idx="1402">
                  <c:v>40.729517142363385</c:v>
                </c:pt>
                <c:pt idx="1403">
                  <c:v>40.69649233009703</c:v>
                </c:pt>
                <c:pt idx="1404">
                  <c:v>40.663466914746422</c:v>
                </c:pt>
                <c:pt idx="1405">
                  <c:v>40.630440891923449</c:v>
                </c:pt>
                <c:pt idx="1406">
                  <c:v>40.597414257209998</c:v>
                </c:pt>
                <c:pt idx="1407">
                  <c:v>40.564387006156927</c:v>
                </c:pt>
                <c:pt idx="1408">
                  <c:v>40.531359134284898</c:v>
                </c:pt>
                <c:pt idx="1409">
                  <c:v>40.498330637083029</c:v>
                </c:pt>
                <c:pt idx="1410">
                  <c:v>40.465301510009837</c:v>
                </c:pt>
                <c:pt idx="1411">
                  <c:v>40.43227174849234</c:v>
                </c:pt>
                <c:pt idx="1412">
                  <c:v>40.399241347926122</c:v>
                </c:pt>
                <c:pt idx="1413">
                  <c:v>40.366210303674762</c:v>
                </c:pt>
                <c:pt idx="1414">
                  <c:v>40.333178611070402</c:v>
                </c:pt>
                <c:pt idx="1415">
                  <c:v>40.300146265412991</c:v>
                </c:pt>
                <c:pt idx="1416">
                  <c:v>40.267113261970152</c:v>
                </c:pt>
                <c:pt idx="1417">
                  <c:v>40.234079595976866</c:v>
                </c:pt>
                <c:pt idx="1418">
                  <c:v>40.201045262635773</c:v>
                </c:pt>
                <c:pt idx="1419">
                  <c:v>40.168010257116592</c:v>
                </c:pt>
                <c:pt idx="1420">
                  <c:v>40.134974574555848</c:v>
                </c:pt>
                <c:pt idx="1421">
                  <c:v>40.101938210056872</c:v>
                </c:pt>
                <c:pt idx="1422">
                  <c:v>40.068901158689854</c:v>
                </c:pt>
                <c:pt idx="1423">
                  <c:v>40.035863415490809</c:v>
                </c:pt>
                <c:pt idx="1424">
                  <c:v>40.002824975462339</c:v>
                </c:pt>
                <c:pt idx="1425">
                  <c:v>39.969785833572935</c:v>
                </c:pt>
                <c:pt idx="1426">
                  <c:v>39.936745984756719</c:v>
                </c:pt>
                <c:pt idx="1427">
                  <c:v>39.903705423913479</c:v>
                </c:pt>
                <c:pt idx="1428">
                  <c:v>39.870664145908371</c:v>
                </c:pt>
                <c:pt idx="1429">
                  <c:v>39.837622145571594</c:v>
                </c:pt>
                <c:pt idx="1430">
                  <c:v>39.804579417698449</c:v>
                </c:pt>
                <c:pt idx="1431">
                  <c:v>39.771535957048833</c:v>
                </c:pt>
                <c:pt idx="1432">
                  <c:v>39.7384917583475</c:v>
                </c:pt>
                <c:pt idx="1433">
                  <c:v>39.705446816283199</c:v>
                </c:pt>
                <c:pt idx="1434">
                  <c:v>39.672401125508848</c:v>
                </c:pt>
                <c:pt idx="1435">
                  <c:v>39.639354680641624</c:v>
                </c:pt>
                <c:pt idx="1436">
                  <c:v>39.606307476262081</c:v>
                </c:pt>
                <c:pt idx="1437">
                  <c:v>39.573259506914404</c:v>
                </c:pt>
                <c:pt idx="1438">
                  <c:v>39.540210767106188</c:v>
                </c:pt>
                <c:pt idx="1439">
                  <c:v>39.507161251307942</c:v>
                </c:pt>
                <c:pt idx="1440">
                  <c:v>39.474110953953186</c:v>
                </c:pt>
                <c:pt idx="1441">
                  <c:v>39.441059869438149</c:v>
                </c:pt>
                <c:pt idx="1442">
                  <c:v>39.408007992121391</c:v>
                </c:pt>
                <c:pt idx="1443">
                  <c:v>39.374955316323913</c:v>
                </c:pt>
                <c:pt idx="1444">
                  <c:v>39.341901836328688</c:v>
                </c:pt>
                <c:pt idx="1445">
                  <c:v>39.308847546380413</c:v>
                </c:pt>
                <c:pt idx="1446">
                  <c:v>39.275792440685564</c:v>
                </c:pt>
                <c:pt idx="1447">
                  <c:v>39.242736513411948</c:v>
                </c:pt>
                <c:pt idx="1448">
                  <c:v>39.209679758688594</c:v>
                </c:pt>
                <c:pt idx="1449">
                  <c:v>39.176622170605675</c:v>
                </c:pt>
                <c:pt idx="1450">
                  <c:v>39.143563743213612</c:v>
                </c:pt>
                <c:pt idx="1451">
                  <c:v>39.110504470524084</c:v>
                </c:pt>
                <c:pt idx="1452">
                  <c:v>39.077444346508614</c:v>
                </c:pt>
                <c:pt idx="1453">
                  <c:v>39.044383365098994</c:v>
                </c:pt>
                <c:pt idx="1454">
                  <c:v>39.011321520186996</c:v>
                </c:pt>
                <c:pt idx="1455">
                  <c:v>38.978258805623945</c:v>
                </c:pt>
                <c:pt idx="1456">
                  <c:v>38.945195215220735</c:v>
                </c:pt>
                <c:pt idx="1457">
                  <c:v>38.912130742747479</c:v>
                </c:pt>
                <c:pt idx="1458">
                  <c:v>38.879065381933195</c:v>
                </c:pt>
                <c:pt idx="1459">
                  <c:v>38.845999126466133</c:v>
                </c:pt>
                <c:pt idx="1460">
                  <c:v>38.812931969992611</c:v>
                </c:pt>
                <c:pt idx="1461">
                  <c:v>38.779863906117782</c:v>
                </c:pt>
                <c:pt idx="1462">
                  <c:v>38.746794928404597</c:v>
                </c:pt>
                <c:pt idx="1463">
                  <c:v>38.713725030374221</c:v>
                </c:pt>
                <c:pt idx="1464">
                  <c:v>38.680654205505355</c:v>
                </c:pt>
                <c:pt idx="1465">
                  <c:v>38.647582447234321</c:v>
                </c:pt>
                <c:pt idx="1466">
                  <c:v>38.614509748954646</c:v>
                </c:pt>
                <c:pt idx="1467">
                  <c:v>38.581436104017072</c:v>
                </c:pt>
                <c:pt idx="1468">
                  <c:v>38.548361505728892</c:v>
                </c:pt>
                <c:pt idx="1469">
                  <c:v>38.515285947354208</c:v>
                </c:pt>
                <c:pt idx="1470">
                  <c:v>38.482209422113606</c:v>
                </c:pt>
                <c:pt idx="1471">
                  <c:v>38.4491319231837</c:v>
                </c:pt>
                <c:pt idx="1472">
                  <c:v>38.416053443697059</c:v>
                </c:pt>
                <c:pt idx="1473">
                  <c:v>38.382973976742093</c:v>
                </c:pt>
                <c:pt idx="1474">
                  <c:v>38.349893515362552</c:v>
                </c:pt>
                <c:pt idx="1475">
                  <c:v>38.316812052557609</c:v>
                </c:pt>
                <c:pt idx="1476">
                  <c:v>38.283729581281548</c:v>
                </c:pt>
                <c:pt idx="1477">
                  <c:v>38.250646094443312</c:v>
                </c:pt>
                <c:pt idx="1478">
                  <c:v>38.217561584906633</c:v>
                </c:pt>
                <c:pt idx="1479">
                  <c:v>38.184476045489525</c:v>
                </c:pt>
                <c:pt idx="1480">
                  <c:v>38.151389468964375</c:v>
                </c:pt>
                <c:pt idx="1481">
                  <c:v>38.118301848057278</c:v>
                </c:pt>
                <c:pt idx="1482">
                  <c:v>38.085213175448246</c:v>
                </c:pt>
                <c:pt idx="1483">
                  <c:v>38.052123443770618</c:v>
                </c:pt>
                <c:pt idx="1484">
                  <c:v>38.019032645611304</c:v>
                </c:pt>
                <c:pt idx="1485">
                  <c:v>37.985940773509924</c:v>
                </c:pt>
                <c:pt idx="1486">
                  <c:v>37.952847819959374</c:v>
                </c:pt>
                <c:pt idx="1487">
                  <c:v>37.919753777404793</c:v>
                </c:pt>
                <c:pt idx="1488">
                  <c:v>37.886658638243837</c:v>
                </c:pt>
                <c:pt idx="1489">
                  <c:v>37.853562394826525</c:v>
                </c:pt>
                <c:pt idx="1490">
                  <c:v>37.820465039454639</c:v>
                </c:pt>
                <c:pt idx="1491">
                  <c:v>37.787366564381685</c:v>
                </c:pt>
                <c:pt idx="1492">
                  <c:v>37.754266961812888</c:v>
                </c:pt>
                <c:pt idx="1493">
                  <c:v>37.721166223904568</c:v>
                </c:pt>
                <c:pt idx="1494">
                  <c:v>37.688064342764321</c:v>
                </c:pt>
                <c:pt idx="1495">
                  <c:v>37.654961310450439</c:v>
                </c:pt>
                <c:pt idx="1496">
                  <c:v>37.62185711897191</c:v>
                </c:pt>
                <c:pt idx="1497">
                  <c:v>37.58875176028824</c:v>
                </c:pt>
                <c:pt idx="1498">
                  <c:v>37.555645226308982</c:v>
                </c:pt>
                <c:pt idx="1499">
                  <c:v>37.522537508893876</c:v>
                </c:pt>
                <c:pt idx="1500">
                  <c:v>37.489428599852261</c:v>
                </c:pt>
                <c:pt idx="1501">
                  <c:v>37.456318490943204</c:v>
                </c:pt>
                <c:pt idx="1502">
                  <c:v>37.423207173874914</c:v>
                </c:pt>
                <c:pt idx="1503">
                  <c:v>37.390094640304923</c:v>
                </c:pt>
                <c:pt idx="1504">
                  <c:v>37.356980881839505</c:v>
                </c:pt>
                <c:pt idx="1505">
                  <c:v>37.323865890033964</c:v>
                </c:pt>
                <c:pt idx="1506">
                  <c:v>37.29074965639164</c:v>
                </c:pt>
                <c:pt idx="1507">
                  <c:v>37.257632172364488</c:v>
                </c:pt>
                <c:pt idx="1508">
                  <c:v>37.224513429352378</c:v>
                </c:pt>
                <c:pt idx="1509">
                  <c:v>37.191393418703058</c:v>
                </c:pt>
                <c:pt idx="1510">
                  <c:v>37.15827213171211</c:v>
                </c:pt>
                <c:pt idx="1511">
                  <c:v>37.125149559622159</c:v>
                </c:pt>
                <c:pt idx="1512">
                  <c:v>37.092025693623427</c:v>
                </c:pt>
                <c:pt idx="1513">
                  <c:v>37.058900524853073</c:v>
                </c:pt>
                <c:pt idx="1514">
                  <c:v>37.025774044394893</c:v>
                </c:pt>
                <c:pt idx="1515">
                  <c:v>36.992646243279658</c:v>
                </c:pt>
                <c:pt idx="1516">
                  <c:v>36.9595171124842</c:v>
                </c:pt>
                <c:pt idx="1517">
                  <c:v>36.92638664293171</c:v>
                </c:pt>
                <c:pt idx="1518">
                  <c:v>36.893254825491397</c:v>
                </c:pt>
                <c:pt idx="1519">
                  <c:v>36.8601216509783</c:v>
                </c:pt>
                <c:pt idx="1520">
                  <c:v>36.826987110152999</c:v>
                </c:pt>
                <c:pt idx="1521">
                  <c:v>36.793851193721622</c:v>
                </c:pt>
                <c:pt idx="1522">
                  <c:v>36.760713892335339</c:v>
                </c:pt>
                <c:pt idx="1523">
                  <c:v>36.727575196590443</c:v>
                </c:pt>
                <c:pt idx="1524">
                  <c:v>36.694435097028048</c:v>
                </c:pt>
                <c:pt idx="1525">
                  <c:v>36.661293584133986</c:v>
                </c:pt>
                <c:pt idx="1526">
                  <c:v>36.628150648338533</c:v>
                </c:pt>
                <c:pt idx="1527">
                  <c:v>36.595006280015959</c:v>
                </c:pt>
                <c:pt idx="1528">
                  <c:v>36.561860469484984</c:v>
                </c:pt>
                <c:pt idx="1529">
                  <c:v>36.52871320700801</c:v>
                </c:pt>
                <c:pt idx="1530">
                  <c:v>36.495564482791217</c:v>
                </c:pt>
                <c:pt idx="1531">
                  <c:v>36.462414286984362</c:v>
                </c:pt>
                <c:pt idx="1532">
                  <c:v>36.429262609680414</c:v>
                </c:pt>
                <c:pt idx="1533">
                  <c:v>36.396109440915666</c:v>
                </c:pt>
                <c:pt idx="1534">
                  <c:v>36.362954770669305</c:v>
                </c:pt>
                <c:pt idx="1535">
                  <c:v>36.329798588863497</c:v>
                </c:pt>
                <c:pt idx="1536">
                  <c:v>36.29664088536277</c:v>
                </c:pt>
                <c:pt idx="1537">
                  <c:v>36.26348164997443</c:v>
                </c:pt>
                <c:pt idx="1538">
                  <c:v>36.230320872447962</c:v>
                </c:pt>
                <c:pt idx="1539">
                  <c:v>36.19715854247503</c:v>
                </c:pt>
                <c:pt idx="1540">
                  <c:v>36.163994649689322</c:v>
                </c:pt>
                <c:pt idx="1541">
                  <c:v>36.13082918366635</c:v>
                </c:pt>
                <c:pt idx="1542">
                  <c:v>36.097662133923208</c:v>
                </c:pt>
                <c:pt idx="1543">
                  <c:v>36.064493489918654</c:v>
                </c:pt>
                <c:pt idx="1544">
                  <c:v>36.031323241052682</c:v>
                </c:pt>
                <c:pt idx="1545">
                  <c:v>35.998151376666634</c:v>
                </c:pt>
                <c:pt idx="1546">
                  <c:v>35.964977886042753</c:v>
                </c:pt>
                <c:pt idx="1547">
                  <c:v>35.93180275840443</c:v>
                </c:pt>
                <c:pt idx="1548">
                  <c:v>35.898625982915696</c:v>
                </c:pt>
                <c:pt idx="1549">
                  <c:v>35.865447548681104</c:v>
                </c:pt>
                <c:pt idx="1550">
                  <c:v>35.832267444746023</c:v>
                </c:pt>
                <c:pt idx="1551">
                  <c:v>35.799085660095884</c:v>
                </c:pt>
                <c:pt idx="1552">
                  <c:v>35.765902183656621</c:v>
                </c:pt>
                <c:pt idx="1553">
                  <c:v>35.732717004294187</c:v>
                </c:pt>
                <c:pt idx="1554">
                  <c:v>35.699530110814514</c:v>
                </c:pt>
                <c:pt idx="1555">
                  <c:v>35.666341491963308</c:v>
                </c:pt>
                <c:pt idx="1556">
                  <c:v>35.633151136426299</c:v>
                </c:pt>
                <c:pt idx="1557">
                  <c:v>35.599959032828529</c:v>
                </c:pt>
                <c:pt idx="1558">
                  <c:v>35.566765169734921</c:v>
                </c:pt>
                <c:pt idx="1559">
                  <c:v>35.533569535649562</c:v>
                </c:pt>
                <c:pt idx="1560">
                  <c:v>35.50037211901595</c:v>
                </c:pt>
                <c:pt idx="1561">
                  <c:v>35.46717290821686</c:v>
                </c:pt>
                <c:pt idx="1562">
                  <c:v>35.433971891574075</c:v>
                </c:pt>
                <c:pt idx="1563">
                  <c:v>35.400769057348633</c:v>
                </c:pt>
                <c:pt idx="1564">
                  <c:v>35.367564393740246</c:v>
                </c:pt>
                <c:pt idx="1565">
                  <c:v>35.334357888887695</c:v>
                </c:pt>
                <c:pt idx="1566">
                  <c:v>35.3011495308684</c:v>
                </c:pt>
                <c:pt idx="1567">
                  <c:v>35.267939307698654</c:v>
                </c:pt>
                <c:pt idx="1568">
                  <c:v>35.234727207333236</c:v>
                </c:pt>
                <c:pt idx="1569">
                  <c:v>35.201513217665664</c:v>
                </c:pt>
                <c:pt idx="1570">
                  <c:v>35.168297326527835</c:v>
                </c:pt>
                <c:pt idx="1571">
                  <c:v>35.135079521690258</c:v>
                </c:pt>
                <c:pt idx="1572">
                  <c:v>35.101859790861432</c:v>
                </c:pt>
                <c:pt idx="1573">
                  <c:v>35.068638121688679</c:v>
                </c:pt>
                <c:pt idx="1574">
                  <c:v>35.035414501757465</c:v>
                </c:pt>
                <c:pt idx="1575">
                  <c:v>35.002188918591536</c:v>
                </c:pt>
                <c:pt idx="1576">
                  <c:v>34.968961359652738</c:v>
                </c:pt>
                <c:pt idx="1577">
                  <c:v>34.935731812341338</c:v>
                </c:pt>
                <c:pt idx="1578">
                  <c:v>34.90250026399557</c:v>
                </c:pt>
                <c:pt idx="1579">
                  <c:v>34.86926670189203</c:v>
                </c:pt>
                <c:pt idx="1580">
                  <c:v>34.836031113245312</c:v>
                </c:pt>
                <c:pt idx="1581">
                  <c:v>34.802793485208326</c:v>
                </c:pt>
                <c:pt idx="1582">
                  <c:v>34.769553804871826</c:v>
                </c:pt>
                <c:pt idx="1583">
                  <c:v>34.736312059265046</c:v>
                </c:pt>
                <c:pt idx="1584">
                  <c:v>34.703068235355083</c:v>
                </c:pt>
                <c:pt idx="1585">
                  <c:v>34.669822320047381</c:v>
                </c:pt>
                <c:pt idx="1586">
                  <c:v>34.6365743001856</c:v>
                </c:pt>
                <c:pt idx="1587">
                  <c:v>34.603324162551523</c:v>
                </c:pt>
                <c:pt idx="1588">
                  <c:v>34.570071893865077</c:v>
                </c:pt>
                <c:pt idx="1589">
                  <c:v>34.536817480784691</c:v>
                </c:pt>
                <c:pt idx="1590">
                  <c:v>34.503560909906902</c:v>
                </c:pt>
                <c:pt idx="1591">
                  <c:v>34.470302167766917</c:v>
                </c:pt>
                <c:pt idx="1592">
                  <c:v>34.437041240838163</c:v>
                </c:pt>
                <c:pt idx="1593">
                  <c:v>34.403778115532504</c:v>
                </c:pt>
                <c:pt idx="1594">
                  <c:v>34.370512778200656</c:v>
                </c:pt>
                <c:pt idx="1595">
                  <c:v>34.337245215131666</c:v>
                </c:pt>
                <c:pt idx="1596">
                  <c:v>34.303975412553676</c:v>
                </c:pt>
                <c:pt idx="1597">
                  <c:v>34.270703356633334</c:v>
                </c:pt>
                <c:pt idx="1598">
                  <c:v>34.237429033476438</c:v>
                </c:pt>
                <c:pt idx="1599">
                  <c:v>34.204152429127703</c:v>
                </c:pt>
                <c:pt idx="1600">
                  <c:v>34.170873529571026</c:v>
                </c:pt>
                <c:pt idx="1601">
                  <c:v>34.137592320729716</c:v>
                </c:pt>
                <c:pt idx="1602">
                  <c:v>34.104308788466049</c:v>
                </c:pt>
                <c:pt idx="1603">
                  <c:v>34.071022918582543</c:v>
                </c:pt>
                <c:pt idx="1604">
                  <c:v>34.037734696820735</c:v>
                </c:pt>
                <c:pt idx="1605">
                  <c:v>34.004444108862401</c:v>
                </c:pt>
                <c:pt idx="1606">
                  <c:v>33.971151140329155</c:v>
                </c:pt>
                <c:pt idx="1607">
                  <c:v>33.937855776782861</c:v>
                </c:pt>
                <c:pt idx="1608">
                  <c:v>33.904558003725583</c:v>
                </c:pt>
                <c:pt idx="1609">
                  <c:v>33.871257806600219</c:v>
                </c:pt>
                <c:pt idx="1610">
                  <c:v>33.837955170790018</c:v>
                </c:pt>
                <c:pt idx="1611">
                  <c:v>33.804650081619442</c:v>
                </c:pt>
                <c:pt idx="1612">
                  <c:v>33.77134252435399</c:v>
                </c:pt>
                <c:pt idx="1613">
                  <c:v>33.738032484200417</c:v>
                </c:pt>
                <c:pt idx="1614">
                  <c:v>33.704719946307385</c:v>
                </c:pt>
                <c:pt idx="1615">
                  <c:v>33.671404895764994</c:v>
                </c:pt>
                <c:pt idx="1616">
                  <c:v>33.638087317605844</c:v>
                </c:pt>
                <c:pt idx="1617">
                  <c:v>33.604767196804566</c:v>
                </c:pt>
                <c:pt idx="1618">
                  <c:v>33.571444518278383</c:v>
                </c:pt>
                <c:pt idx="1619">
                  <c:v>33.53811926688779</c:v>
                </c:pt>
                <c:pt idx="1620">
                  <c:v>33.504791427435869</c:v>
                </c:pt>
                <c:pt idx="1621">
                  <c:v>33.471460984669946</c:v>
                </c:pt>
                <c:pt idx="1622">
                  <c:v>33.438127923280199</c:v>
                </c:pt>
                <c:pt idx="1623">
                  <c:v>33.404792227901673</c:v>
                </c:pt>
                <c:pt idx="1624">
                  <c:v>33.371453883113553</c:v>
                </c:pt>
                <c:pt idx="1625">
                  <c:v>33.338112873439691</c:v>
                </c:pt>
                <c:pt idx="1626">
                  <c:v>33.304769183349222</c:v>
                </c:pt>
                <c:pt idx="1627">
                  <c:v>33.271422797256761</c:v>
                </c:pt>
                <c:pt idx="1628">
                  <c:v>33.238073699522658</c:v>
                </c:pt>
                <c:pt idx="1629">
                  <c:v>33.204721874453554</c:v>
                </c:pt>
                <c:pt idx="1630">
                  <c:v>33.171367306302734</c:v>
                </c:pt>
                <c:pt idx="1631">
                  <c:v>33.138009979270535</c:v>
                </c:pt>
                <c:pt idx="1632">
                  <c:v>33.104649877504578</c:v>
                </c:pt>
                <c:pt idx="1633">
                  <c:v>33.071286985100635</c:v>
                </c:pt>
                <c:pt idx="1634">
                  <c:v>33.037921286102659</c:v>
                </c:pt>
                <c:pt idx="1635">
                  <c:v>33.004552764503295</c:v>
                </c:pt>
                <c:pt idx="1636">
                  <c:v>32.971181404244561</c:v>
                </c:pt>
                <c:pt idx="1637">
                  <c:v>32.937807189218091</c:v>
                </c:pt>
                <c:pt idx="1638">
                  <c:v>32.904430103265653</c:v>
                </c:pt>
                <c:pt idx="1639">
                  <c:v>32.87105013018013</c:v>
                </c:pt>
                <c:pt idx="1640">
                  <c:v>32.837667253705142</c:v>
                </c:pt>
                <c:pt idx="1641">
                  <c:v>32.804281457536149</c:v>
                </c:pt>
                <c:pt idx="1642">
                  <c:v>32.770892725321083</c:v>
                </c:pt>
                <c:pt idx="1643">
                  <c:v>32.73750104066071</c:v>
                </c:pt>
                <c:pt idx="1644">
                  <c:v>32.704106387108979</c:v>
                </c:pt>
                <c:pt idx="1645">
                  <c:v>32.670708748174114</c:v>
                </c:pt>
                <c:pt idx="1646">
                  <c:v>32.637308107318532</c:v>
                </c:pt>
                <c:pt idx="1647">
                  <c:v>32.60390444796041</c:v>
                </c:pt>
                <c:pt idx="1648">
                  <c:v>32.570497753473077</c:v>
                </c:pt>
                <c:pt idx="1649">
                  <c:v>32.537088007186824</c:v>
                </c:pt>
                <c:pt idx="1650">
                  <c:v>32.503675192388933</c:v>
                </c:pt>
                <c:pt idx="1651">
                  <c:v>32.470259292324187</c:v>
                </c:pt>
                <c:pt idx="1652">
                  <c:v>32.436840290196137</c:v>
                </c:pt>
                <c:pt idx="1653">
                  <c:v>32.403418169167267</c:v>
                </c:pt>
                <c:pt idx="1654">
                  <c:v>32.369992912359969</c:v>
                </c:pt>
                <c:pt idx="1655">
                  <c:v>32.336564502857115</c:v>
                </c:pt>
                <c:pt idx="1656">
                  <c:v>32.303132923703231</c:v>
                </c:pt>
                <c:pt idx="1657">
                  <c:v>32.269698157904465</c:v>
                </c:pt>
                <c:pt idx="1658">
                  <c:v>32.236260188429952</c:v>
                </c:pt>
                <c:pt idx="1659">
                  <c:v>32.202818998212486</c:v>
                </c:pt>
                <c:pt idx="1660">
                  <c:v>32.16937457014933</c:v>
                </c:pt>
                <c:pt idx="1661">
                  <c:v>32.135926887102755</c:v>
                </c:pt>
                <c:pt idx="1662">
                  <c:v>32.10247593190131</c:v>
                </c:pt>
                <c:pt idx="1663">
                  <c:v>32.069021687340381</c:v>
                </c:pt>
                <c:pt idx="1664">
                  <c:v>32.035564136183162</c:v>
                </c:pt>
                <c:pt idx="1665">
                  <c:v>32.002103261161466</c:v>
                </c:pt>
                <c:pt idx="1666">
                  <c:v>31.968639044976573</c:v>
                </c:pt>
                <c:pt idx="1667">
                  <c:v>31.93517147030046</c:v>
                </c:pt>
                <c:pt idx="1668">
                  <c:v>31.901700519776345</c:v>
                </c:pt>
                <c:pt idx="1669">
                  <c:v>31.868226176019828</c:v>
                </c:pt>
                <c:pt idx="1670">
                  <c:v>31.834748421619793</c:v>
                </c:pt>
                <c:pt idx="1671">
                  <c:v>31.801267239139491</c:v>
                </c:pt>
                <c:pt idx="1672">
                  <c:v>31.767782611117617</c:v>
                </c:pt>
                <c:pt idx="1673">
                  <c:v>31.734294520068854</c:v>
                </c:pt>
                <c:pt idx="1674">
                  <c:v>31.700802948485432</c:v>
                </c:pt>
                <c:pt idx="1675">
                  <c:v>31.667307878838212</c:v>
                </c:pt>
                <c:pt idx="1676">
                  <c:v>31.633809293577105</c:v>
                </c:pt>
                <c:pt idx="1677">
                  <c:v>31.600307175132794</c:v>
                </c:pt>
                <c:pt idx="1678">
                  <c:v>31.566801505917926</c:v>
                </c:pt>
                <c:pt idx="1679">
                  <c:v>31.5332922683276</c:v>
                </c:pt>
                <c:pt idx="1680">
                  <c:v>31.499779444740931</c:v>
                </c:pt>
                <c:pt idx="1681">
                  <c:v>31.466263017522348</c:v>
                </c:pt>
                <c:pt idx="1682">
                  <c:v>31.432742969022513</c:v>
                </c:pt>
                <c:pt idx="1683">
                  <c:v>31.399219281579676</c:v>
                </c:pt>
                <c:pt idx="1684">
                  <c:v>31.365691937520598</c:v>
                </c:pt>
                <c:pt idx="1685">
                  <c:v>31.332160919162288</c:v>
                </c:pt>
                <c:pt idx="1686">
                  <c:v>31.298626208812891</c:v>
                </c:pt>
                <c:pt idx="1687">
                  <c:v>31.265087788773226</c:v>
                </c:pt>
                <c:pt idx="1688">
                  <c:v>31.231545641337707</c:v>
                </c:pt>
                <c:pt idx="1689">
                  <c:v>31.197999748796114</c:v>
                </c:pt>
                <c:pt idx="1690">
                  <c:v>31.164450093434695</c:v>
                </c:pt>
                <c:pt idx="1691">
                  <c:v>31.130896657537569</c:v>
                </c:pt>
                <c:pt idx="1692">
                  <c:v>31.097339423387961</c:v>
                </c:pt>
                <c:pt idx="1693">
                  <c:v>31.063778373269852</c:v>
                </c:pt>
                <c:pt idx="1694">
                  <c:v>31.03021348946957</c:v>
                </c:pt>
                <c:pt idx="1695">
                  <c:v>30.996644754276339</c:v>
                </c:pt>
                <c:pt idx="1696">
                  <c:v>30.963072149985187</c:v>
                </c:pt>
                <c:pt idx="1697">
                  <c:v>30.929495658896819</c:v>
                </c:pt>
                <c:pt idx="1698">
                  <c:v>30.895915263320504</c:v>
                </c:pt>
                <c:pt idx="1699">
                  <c:v>30.862330945574715</c:v>
                </c:pt>
                <c:pt idx="1700">
                  <c:v>30.828742687989141</c:v>
                </c:pt>
                <c:pt idx="1701">
                  <c:v>30.795150472905981</c:v>
                </c:pt>
                <c:pt idx="1702">
                  <c:v>30.761554282681875</c:v>
                </c:pt>
                <c:pt idx="1703">
                  <c:v>30.727954099689207</c:v>
                </c:pt>
                <c:pt idx="1704">
                  <c:v>30.694349906317669</c:v>
                </c:pt>
                <c:pt idx="1705">
                  <c:v>30.660741684976273</c:v>
                </c:pt>
                <c:pt idx="1706">
                  <c:v>30.627129418095013</c:v>
                </c:pt>
                <c:pt idx="1707">
                  <c:v>30.593513088126024</c:v>
                </c:pt>
                <c:pt idx="1708">
                  <c:v>30.559892677546049</c:v>
                </c:pt>
                <c:pt idx="1709">
                  <c:v>30.526268168857627</c:v>
                </c:pt>
                <c:pt idx="1710">
                  <c:v>30.492639544591107</c:v>
                </c:pt>
                <c:pt idx="1711">
                  <c:v>30.459006787306361</c:v>
                </c:pt>
                <c:pt idx="1712">
                  <c:v>30.425369879594935</c:v>
                </c:pt>
                <c:pt idx="1713">
                  <c:v>30.391728804081101</c:v>
                </c:pt>
                <c:pt idx="1714">
                  <c:v>30.358083543424605</c:v>
                </c:pt>
                <c:pt idx="1715">
                  <c:v>30.32443408032201</c:v>
                </c:pt>
                <c:pt idx="1716">
                  <c:v>30.290780397508662</c:v>
                </c:pt>
                <c:pt idx="1717">
                  <c:v>30.257122477760824</c:v>
                </c:pt>
                <c:pt idx="1718">
                  <c:v>30.223460303897326</c:v>
                </c:pt>
                <c:pt idx="1719">
                  <c:v>30.189793858782021</c:v>
                </c:pt>
                <c:pt idx="1720">
                  <c:v>30.156123125325109</c:v>
                </c:pt>
                <c:pt idx="1721">
                  <c:v>30.122448086485761</c:v>
                </c:pt>
                <c:pt idx="1722">
                  <c:v>30.08876872527383</c:v>
                </c:pt>
                <c:pt idx="1723">
                  <c:v>30.055085024752003</c:v>
                </c:pt>
                <c:pt idx="1724">
                  <c:v>30.021396968038193</c:v>
                </c:pt>
                <c:pt idx="1725">
                  <c:v>29.987704538306708</c:v>
                </c:pt>
                <c:pt idx="1726">
                  <c:v>29.954007718791619</c:v>
                </c:pt>
                <c:pt idx="1727">
                  <c:v>29.920306492788033</c:v>
                </c:pt>
                <c:pt idx="1728">
                  <c:v>29.886600843654708</c:v>
                </c:pt>
                <c:pt idx="1729">
                  <c:v>29.852890754816155</c:v>
                </c:pt>
                <c:pt idx="1730">
                  <c:v>29.819176209764557</c:v>
                </c:pt>
                <c:pt idx="1731">
                  <c:v>29.785457192062704</c:v>
                </c:pt>
                <c:pt idx="1732">
                  <c:v>29.751733685345421</c:v>
                </c:pt>
                <c:pt idx="1733">
                  <c:v>29.718005673322736</c:v>
                </c:pt>
                <c:pt idx="1734">
                  <c:v>29.684273139781531</c:v>
                </c:pt>
                <c:pt idx="1735">
                  <c:v>29.650536068588067</c:v>
                </c:pt>
                <c:pt idx="1736">
                  <c:v>29.616794443690718</c:v>
                </c:pt>
                <c:pt idx="1737">
                  <c:v>29.583048249121482</c:v>
                </c:pt>
                <c:pt idx="1738">
                  <c:v>29.549297468999551</c:v>
                </c:pt>
                <c:pt idx="1739">
                  <c:v>29.515542087533003</c:v>
                </c:pt>
                <c:pt idx="1740">
                  <c:v>29.481782089021209</c:v>
                </c:pt>
                <c:pt idx="1741">
                  <c:v>29.448017457857716</c:v>
                </c:pt>
                <c:pt idx="1742">
                  <c:v>29.414248178532386</c:v>
                </c:pt>
                <c:pt idx="1743">
                  <c:v>29.380474235634271</c:v>
                </c:pt>
                <c:pt idx="1744">
                  <c:v>29.346695613854038</c:v>
                </c:pt>
                <c:pt idx="1745">
                  <c:v>29.312912297986312</c:v>
                </c:pt>
                <c:pt idx="1746">
                  <c:v>29.279124272932417</c:v>
                </c:pt>
                <c:pt idx="1747">
                  <c:v>29.245331523703356</c:v>
                </c:pt>
                <c:pt idx="1748">
                  <c:v>29.211534035421749</c:v>
                </c:pt>
                <c:pt idx="1749">
                  <c:v>29.177731793325169</c:v>
                </c:pt>
                <c:pt idx="1750">
                  <c:v>29.143924782768149</c:v>
                </c:pt>
                <c:pt idx="1751">
                  <c:v>29.110112989225723</c:v>
                </c:pt>
                <c:pt idx="1752">
                  <c:v>29.076296398295391</c:v>
                </c:pt>
                <c:pt idx="1753">
                  <c:v>29.042474995700299</c:v>
                </c:pt>
                <c:pt idx="1754">
                  <c:v>29.008648767291888</c:v>
                </c:pt>
                <c:pt idx="1755">
                  <c:v>28.974817699052529</c:v>
                </c:pt>
                <c:pt idx="1756">
                  <c:v>28.94098177709861</c:v>
                </c:pt>
                <c:pt idx="1757">
                  <c:v>28.907140987683366</c:v>
                </c:pt>
                <c:pt idx="1758">
                  <c:v>28.873295317199474</c:v>
                </c:pt>
                <c:pt idx="1759">
                  <c:v>28.839444752182107</c:v>
                </c:pt>
                <c:pt idx="1760">
                  <c:v>28.805589279311707</c:v>
                </c:pt>
                <c:pt idx="1761">
                  <c:v>28.771728885417293</c:v>
                </c:pt>
                <c:pt idx="1762">
                  <c:v>28.73786355747874</c:v>
                </c:pt>
                <c:pt idx="1763">
                  <c:v>28.703993282630258</c:v>
                </c:pt>
                <c:pt idx="1764">
                  <c:v>28.670118048163435</c:v>
                </c:pt>
                <c:pt idx="1765">
                  <c:v>28.636237841529315</c:v>
                </c:pt>
                <c:pt idx="1766">
                  <c:v>28.602352650343011</c:v>
                </c:pt>
                <c:pt idx="1767">
                  <c:v>28.56846246238505</c:v>
                </c:pt>
                <c:pt idx="1768">
                  <c:v>28.534567265605759</c:v>
                </c:pt>
                <c:pt idx="1769">
                  <c:v>28.500667048127518</c:v>
                </c:pt>
                <c:pt idx="1770">
                  <c:v>28.466761798248168</c:v>
                </c:pt>
                <c:pt idx="1771">
                  <c:v>28.432851504443974</c:v>
                </c:pt>
                <c:pt idx="1772">
                  <c:v>28.398936155373022</c:v>
                </c:pt>
                <c:pt idx="1773">
                  <c:v>28.365015739877876</c:v>
                </c:pt>
                <c:pt idx="1774">
                  <c:v>28.331090246989469</c:v>
                </c:pt>
                <c:pt idx="1775">
                  <c:v>28.297159665929495</c:v>
                </c:pt>
                <c:pt idx="1776">
                  <c:v>28.26322398611406</c:v>
                </c:pt>
                <c:pt idx="1777">
                  <c:v>28.229283197156935</c:v>
                </c:pt>
                <c:pt idx="1778">
                  <c:v>28.195337288872256</c:v>
                </c:pt>
                <c:pt idx="1779">
                  <c:v>28.161386251278486</c:v>
                </c:pt>
                <c:pt idx="1780">
                  <c:v>28.127430074601172</c:v>
                </c:pt>
                <c:pt idx="1781">
                  <c:v>28.093468749276393</c:v>
                </c:pt>
                <c:pt idx="1782">
                  <c:v>28.059502265953846</c:v>
                </c:pt>
                <c:pt idx="1783">
                  <c:v>28.025530615500589</c:v>
                </c:pt>
                <c:pt idx="1784">
                  <c:v>27.991553789003735</c:v>
                </c:pt>
                <c:pt idx="1785">
                  <c:v>27.957571777774369</c:v>
                </c:pt>
                <c:pt idx="1786">
                  <c:v>27.923584573350489</c:v>
                </c:pt>
                <c:pt idx="1787">
                  <c:v>27.88959216750029</c:v>
                </c:pt>
                <c:pt idx="1788">
                  <c:v>27.855594552225945</c:v>
                </c:pt>
                <c:pt idx="1789">
                  <c:v>27.821591719766769</c:v>
                </c:pt>
                <c:pt idx="1790">
                  <c:v>27.787583662602209</c:v>
                </c:pt>
                <c:pt idx="1791">
                  <c:v>27.753570373455915</c:v>
                </c:pt>
                <c:pt idx="1792">
                  <c:v>27.719551845298827</c:v>
                </c:pt>
                <c:pt idx="1793">
                  <c:v>27.685528071352195</c:v>
                </c:pt>
                <c:pt idx="1794">
                  <c:v>27.651499045091633</c:v>
                </c:pt>
                <c:pt idx="1795">
                  <c:v>27.617464760250222</c:v>
                </c:pt>
                <c:pt idx="1796">
                  <c:v>27.58342521082206</c:v>
                </c:pt>
                <c:pt idx="1797">
                  <c:v>27.549380391065377</c:v>
                </c:pt>
                <c:pt idx="1798">
                  <c:v>27.515330295506569</c:v>
                </c:pt>
                <c:pt idx="1799">
                  <c:v>27.481274918942937</c:v>
                </c:pt>
                <c:pt idx="1800">
                  <c:v>27.447214256446845</c:v>
                </c:pt>
                <c:pt idx="1801">
                  <c:v>27.413148303368615</c:v>
                </c:pt>
                <c:pt idx="1802">
                  <c:v>27.379077055340439</c:v>
                </c:pt>
                <c:pt idx="1803">
                  <c:v>27.345000508279437</c:v>
                </c:pt>
                <c:pt idx="1804">
                  <c:v>27.310918658391458</c:v>
                </c:pt>
                <c:pt idx="1805">
                  <c:v>27.276831502174392</c:v>
                </c:pt>
                <c:pt idx="1806">
                  <c:v>27.242739036421728</c:v>
                </c:pt>
                <c:pt idx="1807">
                  <c:v>27.208641258225871</c:v>
                </c:pt>
                <c:pt idx="1808">
                  <c:v>27.174538164981801</c:v>
                </c:pt>
                <c:pt idx="1809">
                  <c:v>27.14042975439056</c:v>
                </c:pt>
                <c:pt idx="1810">
                  <c:v>27.106316024462494</c:v>
                </c:pt>
                <c:pt idx="1811">
                  <c:v>27.072196973521017</c:v>
                </c:pt>
                <c:pt idx="1812">
                  <c:v>27.038072600205943</c:v>
                </c:pt>
                <c:pt idx="1813">
                  <c:v>27.003942903476915</c:v>
                </c:pt>
                <c:pt idx="1814">
                  <c:v>26.969807882617015</c:v>
                </c:pt>
                <c:pt idx="1815">
                  <c:v>26.935667537235986</c:v>
                </c:pt>
                <c:pt idx="1816">
                  <c:v>26.901521867273928</c:v>
                </c:pt>
                <c:pt idx="1817">
                  <c:v>26.86737087300482</c:v>
                </c:pt>
                <c:pt idx="1818">
                  <c:v>26.833214555039589</c:v>
                </c:pt>
                <c:pt idx="1819">
                  <c:v>26.799052914329863</c:v>
                </c:pt>
                <c:pt idx="1820">
                  <c:v>26.764885952171319</c:v>
                </c:pt>
                <c:pt idx="1821">
                  <c:v>26.730713670207066</c:v>
                </c:pt>
                <c:pt idx="1822">
                  <c:v>26.696536070431243</c:v>
                </c:pt>
                <c:pt idx="1823">
                  <c:v>26.662353155191902</c:v>
                </c:pt>
                <c:pt idx="1824">
                  <c:v>26.628164927195183</c:v>
                </c:pt>
                <c:pt idx="1825">
                  <c:v>26.593971389508091</c:v>
                </c:pt>
                <c:pt idx="1826">
                  <c:v>26.559772545562073</c:v>
                </c:pt>
                <c:pt idx="1827">
                  <c:v>26.525568399156331</c:v>
                </c:pt>
                <c:pt idx="1828">
                  <c:v>26.491358954461109</c:v>
                </c:pt>
                <c:pt idx="1829">
                  <c:v>26.457144216021288</c:v>
                </c:pt>
                <c:pt idx="1830">
                  <c:v>26.422924188759396</c:v>
                </c:pt>
                <c:pt idx="1831">
                  <c:v>26.388698877979092</c:v>
                </c:pt>
                <c:pt idx="1832">
                  <c:v>26.354468289368125</c:v>
                </c:pt>
                <c:pt idx="1833">
                  <c:v>26.32023242900199</c:v>
                </c:pt>
                <c:pt idx="1834">
                  <c:v>26.285991303347053</c:v>
                </c:pt>
                <c:pt idx="1835">
                  <c:v>26.251744919263594</c:v>
                </c:pt>
                <c:pt idx="1836">
                  <c:v>26.217493284009215</c:v>
                </c:pt>
                <c:pt idx="1837">
                  <c:v>26.183236405241715</c:v>
                </c:pt>
                <c:pt idx="1838">
                  <c:v>26.148974291022817</c:v>
                </c:pt>
                <c:pt idx="1839">
                  <c:v>26.114706949820636</c:v>
                </c:pt>
                <c:pt idx="1840">
                  <c:v>26.080434390513236</c:v>
                </c:pt>
                <c:pt idx="1841">
                  <c:v>26.046156622391429</c:v>
                </c:pt>
                <c:pt idx="1842">
                  <c:v>26.011873655162088</c:v>
                </c:pt>
                <c:pt idx="1843">
                  <c:v>25.977585498950972</c:v>
                </c:pt>
                <c:pt idx="1844">
                  <c:v>25.943292164305646</c:v>
                </c:pt>
                <c:pt idx="1845">
                  <c:v>25.90899366219897</c:v>
                </c:pt>
                <c:pt idx="1846">
                  <c:v>25.874690004031279</c:v>
                </c:pt>
                <c:pt idx="1847">
                  <c:v>25.840381201634017</c:v>
                </c:pt>
                <c:pt idx="1848">
                  <c:v>25.806067267271921</c:v>
                </c:pt>
                <c:pt idx="1849">
                  <c:v>25.771748213646525</c:v>
                </c:pt>
                <c:pt idx="1850">
                  <c:v>25.737424053898629</c:v>
                </c:pt>
                <c:pt idx="1851">
                  <c:v>25.703094801610895</c:v>
                </c:pt>
                <c:pt idx="1852">
                  <c:v>25.668760470811129</c:v>
                </c:pt>
                <c:pt idx="1853">
                  <c:v>25.634421075974309</c:v>
                </c:pt>
                <c:pt idx="1854">
                  <c:v>25.600076632026052</c:v>
                </c:pt>
                <c:pt idx="1855">
                  <c:v>25.565727154344561</c:v>
                </c:pt>
                <c:pt idx="1856">
                  <c:v>25.531372658763392</c:v>
                </c:pt>
                <c:pt idx="1857">
                  <c:v>25.497013161574252</c:v>
                </c:pt>
                <c:pt idx="1858">
                  <c:v>25.462648679529309</c:v>
                </c:pt>
                <c:pt idx="1859">
                  <c:v>25.428279229843625</c:v>
                </c:pt>
                <c:pt idx="1860">
                  <c:v>25.393904830197762</c:v>
                </c:pt>
                <c:pt idx="1861">
                  <c:v>25.359525498740005</c:v>
                </c:pt>
                <c:pt idx="1862">
                  <c:v>25.325141254088788</c:v>
                </c:pt>
                <c:pt idx="1863">
                  <c:v>25.2907521153349</c:v>
                </c:pt>
                <c:pt idx="1864">
                  <c:v>25.256358102043848</c:v>
                </c:pt>
                <c:pt idx="1865">
                  <c:v>25.22195923425808</c:v>
                </c:pt>
                <c:pt idx="1866">
                  <c:v>25.187555532498934</c:v>
                </c:pt>
                <c:pt idx="1867">
                  <c:v>25.153147017768895</c:v>
                </c:pt>
                <c:pt idx="1868">
                  <c:v>25.118733711553812</c:v>
                </c:pt>
                <c:pt idx="1869">
                  <c:v>25.084315635824463</c:v>
                </c:pt>
                <c:pt idx="1870">
                  <c:v>25.049892813038991</c:v>
                </c:pt>
                <c:pt idx="1871">
                  <c:v>25.015465266144435</c:v>
                </c:pt>
                <c:pt idx="1872">
                  <c:v>24.981033018578792</c:v>
                </c:pt>
                <c:pt idx="1873">
                  <c:v>24.946596094272763</c:v>
                </c:pt>
                <c:pt idx="1874">
                  <c:v>24.912154517651523</c:v>
                </c:pt>
                <c:pt idx="1875">
                  <c:v>24.877708313636198</c:v>
                </c:pt>
                <c:pt idx="1876">
                  <c:v>24.843257507645923</c:v>
                </c:pt>
                <c:pt idx="1877">
                  <c:v>24.808802125598714</c:v>
                </c:pt>
                <c:pt idx="1878">
                  <c:v>24.774342193913938</c:v>
                </c:pt>
                <c:pt idx="1879">
                  <c:v>24.739877739512895</c:v>
                </c:pt>
                <c:pt idx="1880">
                  <c:v>24.705408789820599</c:v>
                </c:pt>
                <c:pt idx="1881">
                  <c:v>24.670935372767133</c:v>
                </c:pt>
                <c:pt idx="1882">
                  <c:v>24.636457516788877</c:v>
                </c:pt>
                <c:pt idx="1883">
                  <c:v>24.601975250829572</c:v>
                </c:pt>
                <c:pt idx="1884">
                  <c:v>24.567488604341634</c:v>
                </c:pt>
                <c:pt idx="1885">
                  <c:v>24.532997607287342</c:v>
                </c:pt>
                <c:pt idx="1886">
                  <c:v>24.498502290139438</c:v>
                </c:pt>
                <c:pt idx="1887">
                  <c:v>24.464002683882686</c:v>
                </c:pt>
                <c:pt idx="1888">
                  <c:v>24.429498820014022</c:v>
                </c:pt>
                <c:pt idx="1889">
                  <c:v>24.394990730544052</c:v>
                </c:pt>
                <c:pt idx="1890">
                  <c:v>24.360478447997483</c:v>
                </c:pt>
                <c:pt idx="1891">
                  <c:v>24.325962005413722</c:v>
                </c:pt>
                <c:pt idx="1892">
                  <c:v>24.29144143634781</c:v>
                </c:pt>
                <c:pt idx="1893">
                  <c:v>24.256916774870682</c:v>
                </c:pt>
                <c:pt idx="1894">
                  <c:v>24.222388055569724</c:v>
                </c:pt>
                <c:pt idx="1895">
                  <c:v>24.187855313549314</c:v>
                </c:pt>
                <c:pt idx="1896">
                  <c:v>24.153318584430949</c:v>
                </c:pt>
                <c:pt idx="1897">
                  <c:v>24.118777904353582</c:v>
                </c:pt>
                <c:pt idx="1898">
                  <c:v>24.084233309974039</c:v>
                </c:pt>
                <c:pt idx="1899">
                  <c:v>24.049684838466739</c:v>
                </c:pt>
                <c:pt idx="1900">
                  <c:v>24.015132527524074</c:v>
                </c:pt>
                <c:pt idx="1901">
                  <c:v>23.980576415356289</c:v>
                </c:pt>
                <c:pt idx="1902">
                  <c:v>23.946016540691275</c:v>
                </c:pt>
                <c:pt idx="1903">
                  <c:v>23.911452942774485</c:v>
                </c:pt>
                <c:pt idx="1904">
                  <c:v>23.876885661368782</c:v>
                </c:pt>
                <c:pt idx="1905">
                  <c:v>23.842314736753849</c:v>
                </c:pt>
                <c:pt idx="1906">
                  <c:v>23.807740209726145</c:v>
                </c:pt>
                <c:pt idx="1907">
                  <c:v>23.773162121598009</c:v>
                </c:pt>
                <c:pt idx="1908">
                  <c:v>23.738580514197643</c:v>
                </c:pt>
                <c:pt idx="1909">
                  <c:v>23.70399542986792</c:v>
                </c:pt>
                <c:pt idx="1910">
                  <c:v>23.669406911466126</c:v>
                </c:pt>
                <c:pt idx="1911">
                  <c:v>23.634815002362714</c:v>
                </c:pt>
                <c:pt idx="1912">
                  <c:v>23.600219746441063</c:v>
                </c:pt>
                <c:pt idx="1913">
                  <c:v>23.565621188096031</c:v>
                </c:pt>
                <c:pt idx="1914">
                  <c:v>23.531019372233043</c:v>
                </c:pt>
                <c:pt idx="1915">
                  <c:v>23.496414344267134</c:v>
                </c:pt>
                <c:pt idx="1916">
                  <c:v>23.461806150121753</c:v>
                </c:pt>
                <c:pt idx="1917">
                  <c:v>23.427194836227329</c:v>
                </c:pt>
                <c:pt idx="1918">
                  <c:v>23.392580449520143</c:v>
                </c:pt>
                <c:pt idx="1919">
                  <c:v>23.357963037440808</c:v>
                </c:pt>
                <c:pt idx="1920">
                  <c:v>23.32334264793294</c:v>
                </c:pt>
                <c:pt idx="1921">
                  <c:v>23.288719329441314</c:v>
                </c:pt>
                <c:pt idx="1922">
                  <c:v>23.254093130910448</c:v>
                </c:pt>
                <c:pt idx="1923">
                  <c:v>23.219464101782737</c:v>
                </c:pt>
                <c:pt idx="1924">
                  <c:v>23.184832291996766</c:v>
                </c:pt>
                <c:pt idx="1925">
                  <c:v>23.150197751985413</c:v>
                </c:pt>
                <c:pt idx="1926">
                  <c:v>23.115560532673772</c:v>
                </c:pt>
                <c:pt idx="1927">
                  <c:v>23.080920685477157</c:v>
                </c:pt>
                <c:pt idx="1928">
                  <c:v>23.046278262299179</c:v>
                </c:pt>
                <c:pt idx="1929">
                  <c:v>23.011633315529277</c:v>
                </c:pt>
                <c:pt idx="1930">
                  <c:v>22.976985898040407</c:v>
                </c:pt>
                <c:pt idx="1931">
                  <c:v>22.942336063187089</c:v>
                </c:pt>
                <c:pt idx="1932">
                  <c:v>22.907683864802554</c:v>
                </c:pt>
                <c:pt idx="1933">
                  <c:v>22.87302935719644</c:v>
                </c:pt>
                <c:pt idx="1934">
                  <c:v>22.838372595152162</c:v>
                </c:pt>
                <c:pt idx="1935">
                  <c:v>22.803713633924257</c:v>
                </c:pt>
                <c:pt idx="1936">
                  <c:v>22.769052529235559</c:v>
                </c:pt>
                <c:pt idx="1937">
                  <c:v>22.734389337274621</c:v>
                </c:pt>
                <c:pt idx="1938">
                  <c:v>22.699724114692469</c:v>
                </c:pt>
                <c:pt idx="1939">
                  <c:v>22.665056918599952</c:v>
                </c:pt>
                <c:pt idx="1940">
                  <c:v>22.630387806564471</c:v>
                </c:pt>
                <c:pt idx="1941">
                  <c:v>22.595716836607103</c:v>
                </c:pt>
                <c:pt idx="1942">
                  <c:v>22.561044067199227</c:v>
                </c:pt>
                <c:pt idx="1943">
                  <c:v>22.526369557259173</c:v>
                </c:pt>
                <c:pt idx="1944">
                  <c:v>22.491693366149175</c:v>
                </c:pt>
                <c:pt idx="1945">
                  <c:v>22.457015553671837</c:v>
                </c:pt>
                <c:pt idx="1946">
                  <c:v>22.422336180066367</c:v>
                </c:pt>
                <c:pt idx="1947">
                  <c:v>22.387655306005627</c:v>
                </c:pt>
                <c:pt idx="1948">
                  <c:v>22.35297299259182</c:v>
                </c:pt>
                <c:pt idx="1949">
                  <c:v>22.31828930135346</c:v>
                </c:pt>
                <c:pt idx="1950">
                  <c:v>22.28360429424108</c:v>
                </c:pt>
                <c:pt idx="1951">
                  <c:v>22.248918033623699</c:v>
                </c:pt>
                <c:pt idx="1952">
                  <c:v>22.214230582284781</c:v>
                </c:pt>
                <c:pt idx="1953">
                  <c:v>22.179542003418572</c:v>
                </c:pt>
                <c:pt idx="1954">
                  <c:v>22.144852360625542</c:v>
                </c:pt>
                <c:pt idx="1955">
                  <c:v>22.11016171790877</c:v>
                </c:pt>
                <c:pt idx="1956">
                  <c:v>22.075470139669569</c:v>
                </c:pt>
                <c:pt idx="1957">
                  <c:v>22.040777690703479</c:v>
                </c:pt>
                <c:pt idx="1958">
                  <c:v>22.006084436195373</c:v>
                </c:pt>
                <c:pt idx="1959">
                  <c:v>21.971390441716053</c:v>
                </c:pt>
                <c:pt idx="1960">
                  <c:v>21.936695773217167</c:v>
                </c:pt>
                <c:pt idx="1961">
                  <c:v>21.902000497026997</c:v>
                </c:pt>
                <c:pt idx="1962">
                  <c:v>21.867304679845713</c:v>
                </c:pt>
                <c:pt idx="1963">
                  <c:v>21.832608388741264</c:v>
                </c:pt>
                <c:pt idx="1964">
                  <c:v>21.797911691144364</c:v>
                </c:pt>
                <c:pt idx="1965">
                  <c:v>21.763214654843615</c:v>
                </c:pt>
                <c:pt idx="1966">
                  <c:v>21.728517347981573</c:v>
                </c:pt>
                <c:pt idx="1967">
                  <c:v>21.693819839048999</c:v>
                </c:pt>
                <c:pt idx="1968">
                  <c:v>21.65912219688078</c:v>
                </c:pt>
                <c:pt idx="1969">
                  <c:v>21.624424490650608</c:v>
                </c:pt>
                <c:pt idx="1970">
                  <c:v>21.589726789866134</c:v>
                </c:pt>
                <c:pt idx="1971">
                  <c:v>21.555029164364047</c:v>
                </c:pt>
                <c:pt idx="1972">
                  <c:v>21.520331684304917</c:v>
                </c:pt>
                <c:pt idx="1973">
                  <c:v>21.485634420168406</c:v>
                </c:pt>
                <c:pt idx="1974">
                  <c:v>21.450937442747811</c:v>
                </c:pt>
                <c:pt idx="1975">
                  <c:v>21.416240823145053</c:v>
                </c:pt>
                <c:pt idx="1976">
                  <c:v>21.38154463276539</c:v>
                </c:pt>
                <c:pt idx="1977">
                  <c:v>21.346848943312324</c:v>
                </c:pt>
                <c:pt idx="1978">
                  <c:v>21.312153826782403</c:v>
                </c:pt>
                <c:pt idx="1979">
                  <c:v>21.277459355459541</c:v>
                </c:pt>
                <c:pt idx="1980">
                  <c:v>21.24276560190971</c:v>
                </c:pt>
                <c:pt idx="1981">
                  <c:v>21.208072638976102</c:v>
                </c:pt>
                <c:pt idx="1982">
                  <c:v>21.173380539773209</c:v>
                </c:pt>
                <c:pt idx="1983">
                  <c:v>21.138689377681153</c:v>
                </c:pt>
                <c:pt idx="1984">
                  <c:v>21.103999226341191</c:v>
                </c:pt>
                <c:pt idx="1985">
                  <c:v>21.069310159649017</c:v>
                </c:pt>
                <c:pt idx="1986">
                  <c:v>21.034622251749933</c:v>
                </c:pt>
                <c:pt idx="1987">
                  <c:v>20.999935577033206</c:v>
                </c:pt>
                <c:pt idx="1988">
                  <c:v>20.965250210126406</c:v>
                </c:pt>
                <c:pt idx="1989">
                  <c:v>20.930566225889887</c:v>
                </c:pt>
                <c:pt idx="1990">
                  <c:v>20.895883699411062</c:v>
                </c:pt>
                <c:pt idx="1991">
                  <c:v>20.861202705998693</c:v>
                </c:pt>
                <c:pt idx="1992">
                  <c:v>20.826523321177376</c:v>
                </c:pt>
                <c:pt idx="1993">
                  <c:v>20.7918456206821</c:v>
                </c:pt>
                <c:pt idx="1994">
                  <c:v>20.757169680452083</c:v>
                </c:pt>
                <c:pt idx="1995">
                  <c:v>20.722495576625377</c:v>
                </c:pt>
                <c:pt idx="1996">
                  <c:v>20.687823385532923</c:v>
                </c:pt>
                <c:pt idx="1997">
                  <c:v>20.653153183693295</c:v>
                </c:pt>
                <c:pt idx="1998">
                  <c:v>20.618485047806576</c:v>
                </c:pt>
                <c:pt idx="1999">
                  <c:v>20.583819054748549</c:v>
                </c:pt>
                <c:pt idx="2000">
                  <c:v>20.549155281565547</c:v>
                </c:pt>
                <c:pt idx="2001">
                  <c:v>20.514493805467747</c:v>
                </c:pt>
                <c:pt idx="2002">
                  <c:v>20.4798347038247</c:v>
                </c:pt>
                <c:pt idx="2003">
                  <c:v>20.445178054158522</c:v>
                </c:pt>
                <c:pt idx="2004">
                  <c:v>20.410523934138602</c:v>
                </c:pt>
                <c:pt idx="2005">
                  <c:v>20.375872421575941</c:v>
                </c:pt>
                <c:pt idx="2006">
                  <c:v>20.341223594417329</c:v>
                </c:pt>
                <c:pt idx="2007">
                  <c:v>20.3065775307393</c:v>
                </c:pt>
                <c:pt idx="2008">
                  <c:v>20.27193430874344</c:v>
                </c:pt>
                <c:pt idx="2009">
                  <c:v>20.237294006749437</c:v>
                </c:pt>
                <c:pt idx="2010">
                  <c:v>20.202656703190289</c:v>
                </c:pt>
                <c:pt idx="2011">
                  <c:v>20.168022476606208</c:v>
                </c:pt>
                <c:pt idx="2012">
                  <c:v>20.133391405639202</c:v>
                </c:pt>
                <c:pt idx="2013">
                  <c:v>20.098763569027408</c:v>
                </c:pt>
                <c:pt idx="2014">
                  <c:v>20.064139045599365</c:v>
                </c:pt>
                <c:pt idx="2015">
                  <c:v>20.029517914268386</c:v>
                </c:pt>
                <c:pt idx="2016">
                  <c:v>19.994900254027364</c:v>
                </c:pt>
                <c:pt idx="2017">
                  <c:v>19.960286143942703</c:v>
                </c:pt>
                <c:pt idx="2018">
                  <c:v>19.925675663149278</c:v>
                </c:pt>
                <c:pt idx="2019">
                  <c:v>19.89106889084476</c:v>
                </c:pt>
                <c:pt idx="2020">
                  <c:v>19.856465906283994</c:v>
                </c:pt>
                <c:pt idx="2021">
                  <c:v>19.821866788773768</c:v>
                </c:pt>
                <c:pt idx="2022">
                  <c:v>19.787271617667496</c:v>
                </c:pt>
                <c:pt idx="2023">
                  <c:v>19.752680472359565</c:v>
                </c:pt>
                <c:pt idx="2024">
                  <c:v>19.71809343228032</c:v>
                </c:pt>
                <c:pt idx="2025">
                  <c:v>19.683510576890683</c:v>
                </c:pt>
                <c:pt idx="2026">
                  <c:v>19.648931985676718</c:v>
                </c:pt>
                <c:pt idx="2027">
                  <c:v>19.61435773814468</c:v>
                </c:pt>
                <c:pt idx="2028">
                  <c:v>19.579787913815679</c:v>
                </c:pt>
                <c:pt idx="2029">
                  <c:v>19.545222592220682</c:v>
                </c:pt>
                <c:pt idx="2030">
                  <c:v>19.510661852895335</c:v>
                </c:pt>
                <c:pt idx="2031">
                  <c:v>19.476105775374986</c:v>
                </c:pt>
                <c:pt idx="2032">
                  <c:v>19.441554439189719</c:v>
                </c:pt>
                <c:pt idx="2033">
                  <c:v>19.407007923859311</c:v>
                </c:pt>
                <c:pt idx="2034">
                  <c:v>19.37246630888842</c:v>
                </c:pt>
                <c:pt idx="2035">
                  <c:v>19.337929673761934</c:v>
                </c:pt>
                <c:pt idx="2036">
                  <c:v>19.303398097939869</c:v>
                </c:pt>
                <c:pt idx="2037">
                  <c:v>19.26887166085271</c:v>
                </c:pt>
                <c:pt idx="2038">
                  <c:v>19.234350441896979</c:v>
                </c:pt>
                <c:pt idx="2039">
                  <c:v>19.199834520430478</c:v>
                </c:pt>
                <c:pt idx="2040">
                  <c:v>19.165323975767649</c:v>
                </c:pt>
                <c:pt idx="2041">
                  <c:v>19.13081888717522</c:v>
                </c:pt>
                <c:pt idx="2042">
                  <c:v>19.096319333867665</c:v>
                </c:pt>
                <c:pt idx="2043">
                  <c:v>19.061825395002984</c:v>
                </c:pt>
                <c:pt idx="2044">
                  <c:v>19.027337149678186</c:v>
                </c:pt>
                <c:pt idx="2045">
                  <c:v>18.992854676925251</c:v>
                </c:pt>
                <c:pt idx="2046">
                  <c:v>18.958378055706952</c:v>
                </c:pt>
                <c:pt idx="2047">
                  <c:v>18.923907364912434</c:v>
                </c:pt>
                <c:pt idx="2048">
                  <c:v>18.889442683353728</c:v>
                </c:pt>
                <c:pt idx="2049">
                  <c:v>18.854984089761295</c:v>
                </c:pt>
                <c:pt idx="2050">
                  <c:v>18.820531662780311</c:v>
                </c:pt>
                <c:pt idx="2051">
                  <c:v>18.786085480966925</c:v>
                </c:pt>
                <c:pt idx="2052">
                  <c:v>18.751645622784388</c:v>
                </c:pt>
                <c:pt idx="2053">
                  <c:v>18.717212166599296</c:v>
                </c:pt>
                <c:pt idx="2054">
                  <c:v>18.682785190678381</c:v>
                </c:pt>
                <c:pt idx="2055">
                  <c:v>18.648364773184294</c:v>
                </c:pt>
                <c:pt idx="2056">
                  <c:v>18.613950992173098</c:v>
                </c:pt>
                <c:pt idx="2057">
                  <c:v>18.579543925589942</c:v>
                </c:pt>
                <c:pt idx="2058">
                  <c:v>18.545143651266308</c:v>
                </c:pt>
                <c:pt idx="2059">
                  <c:v>18.510750246916778</c:v>
                </c:pt>
                <c:pt idx="2060">
                  <c:v>18.476363790135714</c:v>
                </c:pt>
                <c:pt idx="2061">
                  <c:v>18.441984358394198</c:v>
                </c:pt>
                <c:pt idx="2062">
                  <c:v>18.407612029037381</c:v>
                </c:pt>
                <c:pt idx="2063">
                  <c:v>18.373246879281069</c:v>
                </c:pt>
                <c:pt idx="2064">
                  <c:v>18.338888986209653</c:v>
                </c:pt>
                <c:pt idx="2065">
                  <c:v>18.304538426772474</c:v>
                </c:pt>
                <c:pt idx="2066">
                  <c:v>18.270195277781919</c:v>
                </c:pt>
                <c:pt idx="2067">
                  <c:v>18.235859615910552</c:v>
                </c:pt>
                <c:pt idx="2068">
                  <c:v>18.201531517688771</c:v>
                </c:pt>
                <c:pt idx="2069">
                  <c:v>18.167211059502304</c:v>
                </c:pt>
                <c:pt idx="2070">
                  <c:v>18.132898317589927</c:v>
                </c:pt>
                <c:pt idx="2071">
                  <c:v>18.098593368041456</c:v>
                </c:pt>
                <c:pt idx="2072">
                  <c:v>18.064296286795344</c:v>
                </c:pt>
                <c:pt idx="2073">
                  <c:v>18.030007149636919</c:v>
                </c:pt>
                <c:pt idx="2074">
                  <c:v>17.995726032196288</c:v>
                </c:pt>
                <c:pt idx="2075">
                  <c:v>17.961453009946421</c:v>
                </c:pt>
                <c:pt idx="2076">
                  <c:v>17.927188158201616</c:v>
                </c:pt>
                <c:pt idx="2077">
                  <c:v>17.892931552115702</c:v>
                </c:pt>
                <c:pt idx="2078">
                  <c:v>17.858683266680462</c:v>
                </c:pt>
                <c:pt idx="2079">
                  <c:v>17.824443376724059</c:v>
                </c:pt>
                <c:pt idx="2080">
                  <c:v>17.790211956909936</c:v>
                </c:pt>
                <c:pt idx="2081">
                  <c:v>17.755989081735063</c:v>
                </c:pt>
                <c:pt idx="2082">
                  <c:v>17.721774825529195</c:v>
                </c:pt>
                <c:pt idx="2083">
                  <c:v>17.68756926245339</c:v>
                </c:pt>
                <c:pt idx="2084">
                  <c:v>17.653372466499228</c:v>
                </c:pt>
                <c:pt idx="2085">
                  <c:v>17.619184511487639</c:v>
                </c:pt>
                <c:pt idx="2086">
                  <c:v>17.585005471068357</c:v>
                </c:pt>
                <c:pt idx="2087">
                  <c:v>17.550835418718783</c:v>
                </c:pt>
                <c:pt idx="2088">
                  <c:v>17.516674427743808</c:v>
                </c:pt>
                <c:pt idx="2089">
                  <c:v>17.482522571274664</c:v>
                </c:pt>
                <c:pt idx="2090">
                  <c:v>17.448379922269158</c:v>
                </c:pt>
                <c:pt idx="2091">
                  <c:v>17.414246553510633</c:v>
                </c:pt>
                <c:pt idx="2092">
                  <c:v>17.380122537607903</c:v>
                </c:pt>
                <c:pt idx="2093">
                  <c:v>17.346007946995364</c:v>
                </c:pt>
                <c:pt idx="2094">
                  <c:v>17.311902853932374</c:v>
                </c:pt>
                <c:pt idx="2095">
                  <c:v>17.277807330503681</c:v>
                </c:pt>
                <c:pt idx="2096">
                  <c:v>17.243721448619215</c:v>
                </c:pt>
                <c:pt idx="2097">
                  <c:v>17.209645280014378</c:v>
                </c:pt>
                <c:pt idx="2098">
                  <c:v>17.175578896250364</c:v>
                </c:pt>
                <c:pt idx="2099">
                  <c:v>17.14152236871444</c:v>
                </c:pt>
                <c:pt idx="2100">
                  <c:v>17.107475768620318</c:v>
                </c:pt>
                <c:pt idx="2101">
                  <c:v>17.073439167008818</c:v>
                </c:pt>
                <c:pt idx="2102">
                  <c:v>17.039412634748597</c:v>
                </c:pt>
                <c:pt idx="2103">
                  <c:v>17.005396242536587</c:v>
                </c:pt>
                <c:pt idx="2104">
                  <c:v>16.971390060898884</c:v>
                </c:pt>
                <c:pt idx="2105">
                  <c:v>16.937394160191843</c:v>
                </c:pt>
                <c:pt idx="2106">
                  <c:v>16.90340861060303</c:v>
                </c:pt>
                <c:pt idx="2107">
                  <c:v>16.869433482152093</c:v>
                </c:pt>
                <c:pt idx="2108">
                  <c:v>16.83546884469186</c:v>
                </c:pt>
                <c:pt idx="2109">
                  <c:v>16.801514767910128</c:v>
                </c:pt>
                <c:pt idx="2110">
                  <c:v>16.76757132133049</c:v>
                </c:pt>
                <c:pt idx="2111">
                  <c:v>16.733638574314032</c:v>
                </c:pt>
                <c:pt idx="2112">
                  <c:v>16.699716596060572</c:v>
                </c:pt>
                <c:pt idx="2113">
                  <c:v>16.665805455610545</c:v>
                </c:pt>
                <c:pt idx="2114">
                  <c:v>16.631905221846669</c:v>
                </c:pt>
                <c:pt idx="2115">
                  <c:v>16.598015963495641</c:v>
                </c:pt>
                <c:pt idx="2116">
                  <c:v>16.564137749129905</c:v>
                </c:pt>
                <c:pt idx="2117">
                  <c:v>16.530270647169814</c:v>
                </c:pt>
                <c:pt idx="2118">
                  <c:v>16.49641472588533</c:v>
                </c:pt>
                <c:pt idx="2119">
                  <c:v>16.462570053398643</c:v>
                </c:pt>
                <c:pt idx="2120">
                  <c:v>16.42873669768581</c:v>
                </c:pt>
                <c:pt idx="2121">
                  <c:v>16.394914726579518</c:v>
                </c:pt>
                <c:pt idx="2122">
                  <c:v>16.361104207770861</c:v>
                </c:pt>
                <c:pt idx="2123">
                  <c:v>16.327305208812454</c:v>
                </c:pt>
                <c:pt idx="2124">
                  <c:v>16.293517797120465</c:v>
                </c:pt>
                <c:pt idx="2125">
                  <c:v>16.2597420399775</c:v>
                </c:pt>
                <c:pt idx="2126">
                  <c:v>16.225978004534745</c:v>
                </c:pt>
                <c:pt idx="2127">
                  <c:v>16.192225757815603</c:v>
                </c:pt>
                <c:pt idx="2128">
                  <c:v>16.158485366717638</c:v>
                </c:pt>
                <c:pt idx="2129">
                  <c:v>16.124756898015995</c:v>
                </c:pt>
                <c:pt idx="2130">
                  <c:v>16.091040418366308</c:v>
                </c:pt>
                <c:pt idx="2131">
                  <c:v>16.057335994307675</c:v>
                </c:pt>
                <c:pt idx="2132">
                  <c:v>16.023643692265534</c:v>
                </c:pt>
                <c:pt idx="2133">
                  <c:v>15.989963578555466</c:v>
                </c:pt>
                <c:pt idx="2134">
                  <c:v>15.956295719385793</c:v>
                </c:pt>
                <c:pt idx="2135">
                  <c:v>15.922640180861512</c:v>
                </c:pt>
                <c:pt idx="2136">
                  <c:v>15.888997028987276</c:v>
                </c:pt>
                <c:pt idx="2137">
                  <c:v>15.855366329671064</c:v>
                </c:pt>
                <c:pt idx="2138">
                  <c:v>15.82174814872759</c:v>
                </c:pt>
                <c:pt idx="2139">
                  <c:v>15.788142551882302</c:v>
                </c:pt>
                <c:pt idx="2140">
                  <c:v>15.754549604774436</c:v>
                </c:pt>
                <c:pt idx="2141">
                  <c:v>15.720969372961356</c:v>
                </c:pt>
                <c:pt idx="2142">
                  <c:v>15.687401921921889</c:v>
                </c:pt>
                <c:pt idx="2143">
                  <c:v>15.653847317060718</c:v>
                </c:pt>
                <c:pt idx="2144">
                  <c:v>15.620305623711864</c:v>
                </c:pt>
                <c:pt idx="2145">
                  <c:v>15.586776907142923</c:v>
                </c:pt>
                <c:pt idx="2146">
                  <c:v>15.553261232558917</c:v>
                </c:pt>
                <c:pt idx="2147">
                  <c:v>15.5197586651067</c:v>
                </c:pt>
                <c:pt idx="2148">
                  <c:v>15.48626926987906</c:v>
                </c:pt>
                <c:pt idx="2149">
                  <c:v>15.452793111918716</c:v>
                </c:pt>
                <c:pt idx="2150">
                  <c:v>15.419330256223011</c:v>
                </c:pt>
                <c:pt idx="2151">
                  <c:v>15.385880767748004</c:v>
                </c:pt>
                <c:pt idx="2152">
                  <c:v>15.352444711412687</c:v>
                </c:pt>
                <c:pt idx="2153">
                  <c:v>15.319022152104164</c:v>
                </c:pt>
                <c:pt idx="2154">
                  <c:v>15.285613154681405</c:v>
                </c:pt>
                <c:pt idx="2155">
                  <c:v>15.252217783980162</c:v>
                </c:pt>
                <c:pt idx="2156">
                  <c:v>15.218836104817646</c:v>
                </c:pt>
                <c:pt idx="2157">
                  <c:v>15.185468181996924</c:v>
                </c:pt>
                <c:pt idx="2158">
                  <c:v>15.15211408031206</c:v>
                </c:pt>
                <c:pt idx="2159">
                  <c:v>15.118773864552571</c:v>
                </c:pt>
                <c:pt idx="2160">
                  <c:v>15.085447599508278</c:v>
                </c:pt>
                <c:pt idx="2161">
                  <c:v>15.052135349974169</c:v>
                </c:pt>
                <c:pt idx="2162">
                  <c:v>15.018837180755629</c:v>
                </c:pt>
                <c:pt idx="2163">
                  <c:v>14.985553156672964</c:v>
                </c:pt>
                <c:pt idx="2164">
                  <c:v>14.952283342566524</c:v>
                </c:pt>
                <c:pt idx="2165">
                  <c:v>14.919027803301912</c:v>
                </c:pt>
                <c:pt idx="2166">
                  <c:v>14.885786603775088</c:v>
                </c:pt>
                <c:pt idx="2167">
                  <c:v>14.852559808917068</c:v>
                </c:pt>
                <c:pt idx="2168">
                  <c:v>14.819347483699776</c:v>
                </c:pt>
                <c:pt idx="2169">
                  <c:v>14.786149693140597</c:v>
                </c:pt>
                <c:pt idx="2170">
                  <c:v>14.752966502308063</c:v>
                </c:pt>
                <c:pt idx="2171">
                  <c:v>14.719797976326841</c:v>
                </c:pt>
                <c:pt idx="2172">
                  <c:v>14.686644180383432</c:v>
                </c:pt>
                <c:pt idx="2173">
                  <c:v>14.653505179731116</c:v>
                </c:pt>
                <c:pt idx="2174">
                  <c:v>14.620381039695394</c:v>
                </c:pt>
                <c:pt idx="2175">
                  <c:v>14.587271825679995</c:v>
                </c:pt>
                <c:pt idx="2176">
                  <c:v>14.55417760317135</c:v>
                </c:pt>
                <c:pt idx="2177">
                  <c:v>14.521098437744939</c:v>
                </c:pt>
                <c:pt idx="2178">
                  <c:v>14.488034395070361</c:v>
                </c:pt>
                <c:pt idx="2179">
                  <c:v>14.454985540916949</c:v>
                </c:pt>
                <c:pt idx="2180">
                  <c:v>14.421951941159536</c:v>
                </c:pt>
                <c:pt idx="2181">
                  <c:v>14.388933661783813</c:v>
                </c:pt>
                <c:pt idx="2182">
                  <c:v>14.355930768892105</c:v>
                </c:pt>
                <c:pt idx="2183">
                  <c:v>14.32294332870881</c:v>
                </c:pt>
                <c:pt idx="2184">
                  <c:v>14.289971407586613</c:v>
                </c:pt>
                <c:pt idx="2185">
                  <c:v>14.257015072011498</c:v>
                </c:pt>
                <c:pt idx="2186">
                  <c:v>14.224074388609097</c:v>
                </c:pt>
                <c:pt idx="2187">
                  <c:v>14.191149424149902</c:v>
                </c:pt>
                <c:pt idx="2188">
                  <c:v>14.158240245555469</c:v>
                </c:pt>
                <c:pt idx="2189">
                  <c:v>14.125346919903984</c:v>
                </c:pt>
                <c:pt idx="2190">
                  <c:v>14.092469514436159</c:v>
                </c:pt>
                <c:pt idx="2191">
                  <c:v>14.059608096560954</c:v>
                </c:pt>
                <c:pt idx="2192">
                  <c:v>14.026762733861711</c:v>
                </c:pt>
                <c:pt idx="2193">
                  <c:v>13.993933494101613</c:v>
                </c:pt>
                <c:pt idx="2194">
                  <c:v>13.961120445229858</c:v>
                </c:pt>
                <c:pt idx="2195">
                  <c:v>13.928323655387555</c:v>
                </c:pt>
                <c:pt idx="2196">
                  <c:v>13.895543192913273</c:v>
                </c:pt>
                <c:pt idx="2197">
                  <c:v>13.862779126349576</c:v>
                </c:pt>
                <c:pt idx="2198">
                  <c:v>13.830031524448499</c:v>
                </c:pt>
                <c:pt idx="2199">
                  <c:v>13.797300456177696</c:v>
                </c:pt>
                <c:pt idx="2200">
                  <c:v>13.764585990726117</c:v>
                </c:pt>
                <c:pt idx="2201">
                  <c:v>13.731888197510504</c:v>
                </c:pt>
                <c:pt idx="2202">
                  <c:v>13.699207146180875</c:v>
                </c:pt>
                <c:pt idx="2203">
                  <c:v>13.666542906626894</c:v>
                </c:pt>
                <c:pt idx="2204">
                  <c:v>13.633895548983386</c:v>
                </c:pt>
                <c:pt idx="2205">
                  <c:v>13.601265143636967</c:v>
                </c:pt>
                <c:pt idx="2206">
                  <c:v>13.568651761231461</c:v>
                </c:pt>
                <c:pt idx="2207">
                  <c:v>13.536055472674388</c:v>
                </c:pt>
                <c:pt idx="2208">
                  <c:v>13.503476349142495</c:v>
                </c:pt>
                <c:pt idx="2209">
                  <c:v>13.470914462088469</c:v>
                </c:pt>
                <c:pt idx="2210">
                  <c:v>13.438369883246137</c:v>
                </c:pt>
                <c:pt idx="2211">
                  <c:v>13.405842684637342</c:v>
                </c:pt>
                <c:pt idx="2212">
                  <c:v>13.373332938577171</c:v>
                </c:pt>
                <c:pt idx="2213">
                  <c:v>13.340840717680429</c:v>
                </c:pt>
                <c:pt idx="2214">
                  <c:v>13.308366094867843</c:v>
                </c:pt>
                <c:pt idx="2215">
                  <c:v>13.275909143371617</c:v>
                </c:pt>
                <c:pt idx="2216">
                  <c:v>13.243469936741798</c:v>
                </c:pt>
                <c:pt idx="2217">
                  <c:v>13.211048548852141</c:v>
                </c:pt>
                <c:pt idx="2218">
                  <c:v>13.178645053906211</c:v>
                </c:pt>
                <c:pt idx="2219">
                  <c:v>13.146259526443423</c:v>
                </c:pt>
                <c:pt idx="2220">
                  <c:v>13.113892041345155</c:v>
                </c:pt>
                <c:pt idx="2221">
                  <c:v>13.081542673840236</c:v>
                </c:pt>
                <c:pt idx="2222">
                  <c:v>13.04921149951169</c:v>
                </c:pt>
                <c:pt idx="2223">
                  <c:v>13.016898594302331</c:v>
                </c:pt>
                <c:pt idx="2224">
                  <c:v>12.984604034520796</c:v>
                </c:pt>
                <c:pt idx="2225">
                  <c:v>12.952327896847285</c:v>
                </c:pt>
                <c:pt idx="2226">
                  <c:v>12.9200702583402</c:v>
                </c:pt>
                <c:pt idx="2227">
                  <c:v>12.887831196441509</c:v>
                </c:pt>
                <c:pt idx="2228">
                  <c:v>12.855610788982904</c:v>
                </c:pt>
                <c:pt idx="2229">
                  <c:v>12.823409114191751</c:v>
                </c:pt>
                <c:pt idx="2230">
                  <c:v>12.791226250697047</c:v>
                </c:pt>
                <c:pt idx="2231">
                  <c:v>12.759062277535268</c:v>
                </c:pt>
                <c:pt idx="2232">
                  <c:v>12.726917274156357</c:v>
                </c:pt>
                <c:pt idx="2233">
                  <c:v>12.694791320429575</c:v>
                </c:pt>
                <c:pt idx="2234">
                  <c:v>12.662684496649421</c:v>
                </c:pt>
                <c:pt idx="2235">
                  <c:v>12.630596883541454</c:v>
                </c:pt>
                <c:pt idx="2236">
                  <c:v>12.598528562268331</c:v>
                </c:pt>
                <c:pt idx="2237">
                  <c:v>12.56647961443511</c:v>
                </c:pt>
                <c:pt idx="2238">
                  <c:v>12.534450122096048</c:v>
                </c:pt>
                <c:pt idx="2239">
                  <c:v>12.502440167759151</c:v>
                </c:pt>
                <c:pt idx="2240">
                  <c:v>12.470449834393179</c:v>
                </c:pt>
                <c:pt idx="2241">
                  <c:v>12.438479205432602</c:v>
                </c:pt>
                <c:pt idx="2242">
                  <c:v>12.406528364783615</c:v>
                </c:pt>
                <c:pt idx="2243">
                  <c:v>12.374597396829909</c:v>
                </c:pt>
                <c:pt idx="2244">
                  <c:v>12.342686386438491</c:v>
                </c:pt>
                <c:pt idx="2245">
                  <c:v>12.310795418964943</c:v>
                </c:pt>
                <c:pt idx="2246">
                  <c:v>12.278924580259767</c:v>
                </c:pt>
                <c:pt idx="2247">
                  <c:v>12.24707395667348</c:v>
                </c:pt>
                <c:pt idx="2248">
                  <c:v>12.215243635062274</c:v>
                </c:pt>
                <c:pt idx="2249">
                  <c:v>12.183433702793957</c:v>
                </c:pt>
                <c:pt idx="2250">
                  <c:v>12.151644247753367</c:v>
                </c:pt>
                <c:pt idx="2251">
                  <c:v>12.119875358347976</c:v>
                </c:pt>
                <c:pt idx="2252">
                  <c:v>12.088127123513022</c:v>
                </c:pt>
                <c:pt idx="2253">
                  <c:v>12.056399632717824</c:v>
                </c:pt>
                <c:pt idx="2254">
                  <c:v>12.024692975970579</c:v>
                </c:pt>
                <c:pt idx="2255">
                  <c:v>11.993007243824099</c:v>
                </c:pt>
                <c:pt idx="2256">
                  <c:v>11.961342527381236</c:v>
                </c:pt>
                <c:pt idx="2257">
                  <c:v>11.92969891830019</c:v>
                </c:pt>
                <c:pt idx="2258">
                  <c:v>11.898076508799935</c:v>
                </c:pt>
                <c:pt idx="2259">
                  <c:v>11.866475391665844</c:v>
                </c:pt>
                <c:pt idx="2260">
                  <c:v>11.834895660254457</c:v>
                </c:pt>
                <c:pt idx="2261">
                  <c:v>11.803337408499175</c:v>
                </c:pt>
                <c:pt idx="2262">
                  <c:v>11.771800730915416</c:v>
                </c:pt>
                <c:pt idx="2263">
                  <c:v>11.740285722606071</c:v>
                </c:pt>
                <c:pt idx="2264">
                  <c:v>11.70879247926627</c:v>
                </c:pt>
                <c:pt idx="2265">
                  <c:v>11.677321097188635</c:v>
                </c:pt>
                <c:pt idx="2266">
                  <c:v>11.645871673268962</c:v>
                </c:pt>
                <c:pt idx="2267">
                  <c:v>11.614444305010652</c:v>
                </c:pt>
                <c:pt idx="2268">
                  <c:v>11.583039090530248</c:v>
                </c:pt>
                <c:pt idx="2269">
                  <c:v>11.551656128561962</c:v>
                </c:pt>
                <c:pt idx="2270">
                  <c:v>11.520295518463481</c:v>
                </c:pt>
                <c:pt idx="2271">
                  <c:v>11.488957360220107</c:v>
                </c:pt>
                <c:pt idx="2272">
                  <c:v>11.45764175445025</c:v>
                </c:pt>
                <c:pt idx="2273">
                  <c:v>11.426348802410047</c:v>
                </c:pt>
                <c:pt idx="2274">
                  <c:v>11.395078605998229</c:v>
                </c:pt>
                <c:pt idx="2275">
                  <c:v>11.363831267761466</c:v>
                </c:pt>
                <c:pt idx="2276">
                  <c:v>11.332606890898182</c:v>
                </c:pt>
                <c:pt idx="2277">
                  <c:v>11.30140557926426</c:v>
                </c:pt>
                <c:pt idx="2278">
                  <c:v>11.270227437377134</c:v>
                </c:pt>
                <c:pt idx="2279">
                  <c:v>11.239072570420809</c:v>
                </c:pt>
                <c:pt idx="2280">
                  <c:v>11.207941084250388</c:v>
                </c:pt>
                <c:pt idx="2281">
                  <c:v>11.17683308539657</c:v>
                </c:pt>
                <c:pt idx="2282">
                  <c:v>11.145748681070589</c:v>
                </c:pt>
                <c:pt idx="2283">
                  <c:v>11.114687979168023</c:v>
                </c:pt>
                <c:pt idx="2284">
                  <c:v>11.083651088273927</c:v>
                </c:pt>
                <c:pt idx="2285">
                  <c:v>11.052638117667048</c:v>
                </c:pt>
                <c:pt idx="2286">
                  <c:v>11.021649177324344</c:v>
                </c:pt>
                <c:pt idx="2287">
                  <c:v>10.990684377924833</c:v>
                </c:pt>
                <c:pt idx="2288">
                  <c:v>10.959743830854553</c:v>
                </c:pt>
                <c:pt idx="2289">
                  <c:v>10.928827648210323</c:v>
                </c:pt>
                <c:pt idx="2290">
                  <c:v>10.897935942804349</c:v>
                </c:pt>
                <c:pt idx="2291">
                  <c:v>10.867068828168211</c:v>
                </c:pt>
                <c:pt idx="2292">
                  <c:v>10.836226418556814</c:v>
                </c:pt>
                <c:pt idx="2293">
                  <c:v>10.805408828952597</c:v>
                </c:pt>
                <c:pt idx="2294">
                  <c:v>10.774616175069836</c:v>
                </c:pt>
                <c:pt idx="2295">
                  <c:v>10.743848573358433</c:v>
                </c:pt>
                <c:pt idx="2296">
                  <c:v>10.713106141007421</c:v>
                </c:pt>
                <c:pt idx="2297">
                  <c:v>10.68238899594968</c:v>
                </c:pt>
                <c:pt idx="2298">
                  <c:v>10.651697256864965</c:v>
                </c:pt>
                <c:pt idx="2299">
                  <c:v>10.621031043184285</c:v>
                </c:pt>
                <c:pt idx="2300">
                  <c:v>10.590390475093512</c:v>
                </c:pt>
                <c:pt idx="2301">
                  <c:v>10.559775673536729</c:v>
                </c:pt>
                <c:pt idx="2302">
                  <c:v>10.529186760220215</c:v>
                </c:pt>
                <c:pt idx="2303">
                  <c:v>10.498623857615952</c:v>
                </c:pt>
                <c:pt idx="2304">
                  <c:v>10.468087088965195</c:v>
                </c:pt>
                <c:pt idx="2305">
                  <c:v>10.437576578281558</c:v>
                </c:pt>
                <c:pt idx="2306">
                  <c:v>10.407092450355115</c:v>
                </c:pt>
                <c:pt idx="2307">
                  <c:v>10.376634830755123</c:v>
                </c:pt>
                <c:pt idx="2308">
                  <c:v>10.346203845833937</c:v>
                </c:pt>
                <c:pt idx="2309">
                  <c:v>10.315799622729633</c:v>
                </c:pt>
                <c:pt idx="2310">
                  <c:v>10.285422289369695</c:v>
                </c:pt>
                <c:pt idx="2311">
                  <c:v>10.255071974473719</c:v>
                </c:pt>
                <c:pt idx="2312">
                  <c:v>10.224748807557145</c:v>
                </c:pt>
                <c:pt idx="2313">
                  <c:v>10.194452918933546</c:v>
                </c:pt>
                <c:pt idx="2314">
                  <c:v>10.164184439718309</c:v>
                </c:pt>
                <c:pt idx="2315">
                  <c:v>10.133943501830569</c:v>
                </c:pt>
                <c:pt idx="2316">
                  <c:v>10.103730237997331</c:v>
                </c:pt>
                <c:pt idx="2317">
                  <c:v>10.0735447817551</c:v>
                </c:pt>
                <c:pt idx="2318">
                  <c:v>10.043387267453364</c:v>
                </c:pt>
                <c:pt idx="2319">
                  <c:v>10.013257830256606</c:v>
                </c:pt>
                <c:pt idx="2320">
                  <c:v>9.98315660614767</c:v>
                </c:pt>
                <c:pt idx="2321">
                  <c:v>9.9530837319297234</c:v>
                </c:pt>
                <c:pt idx="2322">
                  <c:v>9.9230393452287764</c:v>
                </c:pt>
                <c:pt idx="2323">
                  <c:v>9.8930235844962731</c:v>
                </c:pt>
                <c:pt idx="2324">
                  <c:v>9.8630365890114167</c:v>
                </c:pt>
                <c:pt idx="2325">
                  <c:v>9.8330784988832658</c:v>
                </c:pt>
                <c:pt idx="2326">
                  <c:v>9.8031494550531377</c:v>
                </c:pt>
                <c:pt idx="2327">
                  <c:v>9.7732495992964115</c:v>
                </c:pt>
                <c:pt idx="2328">
                  <c:v>9.7433790742251993</c:v>
                </c:pt>
                <c:pt idx="2329">
                  <c:v>9.713538023289523</c:v>
                </c:pt>
                <c:pt idx="2330">
                  <c:v>9.6837265907800738</c:v>
                </c:pt>
                <c:pt idx="2331">
                  <c:v>9.6539449218294759</c:v>
                </c:pt>
                <c:pt idx="2332">
                  <c:v>9.6241931624142616</c:v>
                </c:pt>
                <c:pt idx="2333">
                  <c:v>9.5944714593564875</c:v>
                </c:pt>
                <c:pt idx="2334">
                  <c:v>9.5647799603257475</c:v>
                </c:pt>
                <c:pt idx="2335">
                  <c:v>9.5351188138402083</c:v>
                </c:pt>
                <c:pt idx="2336">
                  <c:v>9.5054881692682986</c:v>
                </c:pt>
                <c:pt idx="2337">
                  <c:v>9.4758881768303347</c:v>
                </c:pt>
                <c:pt idx="2338">
                  <c:v>9.4463189875996161</c:v>
                </c:pt>
                <c:pt idx="2339">
                  <c:v>9.4167807535035664</c:v>
                </c:pt>
                <c:pt idx="2340">
                  <c:v>9.3872736273253121</c:v>
                </c:pt>
                <c:pt idx="2341">
                  <c:v>9.3577977627043687</c:v>
                </c:pt>
                <c:pt idx="2342">
                  <c:v>9.3283533141378854</c:v>
                </c:pt>
                <c:pt idx="2343">
                  <c:v>9.2989404369816331</c:v>
                </c:pt>
                <c:pt idx="2344">
                  <c:v>9.2695592874506989</c:v>
                </c:pt>
                <c:pt idx="2345">
                  <c:v>9.2402100226201185</c:v>
                </c:pt>
                <c:pt idx="2346">
                  <c:v>9.2108928004260058</c:v>
                </c:pt>
                <c:pt idx="2347">
                  <c:v>9.1816077796659741</c:v>
                </c:pt>
                <c:pt idx="2348">
                  <c:v>9.1523551199992568</c:v>
                </c:pt>
                <c:pt idx="2349">
                  <c:v>9.1231349819478424</c:v>
                </c:pt>
                <c:pt idx="2350">
                  <c:v>9.0939475268962866</c:v>
                </c:pt>
                <c:pt idx="2351">
                  <c:v>9.0647929170920971</c:v>
                </c:pt>
                <c:pt idx="2352">
                  <c:v>9.0356713156461268</c:v>
                </c:pt>
                <c:pt idx="2353">
                  <c:v>9.006582886532442</c:v>
                </c:pt>
                <c:pt idx="2354">
                  <c:v>8.9775277945881573</c:v>
                </c:pt>
                <c:pt idx="2355">
                  <c:v>8.9485062055138567</c:v>
                </c:pt>
                <c:pt idx="2356">
                  <c:v>8.9195182858728081</c:v>
                </c:pt>
                <c:pt idx="2357">
                  <c:v>8.8905642030911878</c:v>
                </c:pt>
                <c:pt idx="2358">
                  <c:v>8.8616441254572464</c:v>
                </c:pt>
                <c:pt idx="2359">
                  <c:v>8.8327582221211927</c:v>
                </c:pt>
                <c:pt idx="2360">
                  <c:v>8.8039066630944856</c:v>
                </c:pt>
                <c:pt idx="2361">
                  <c:v>8.7750896192490195</c:v>
                </c:pt>
                <c:pt idx="2362">
                  <c:v>8.7463072623168649</c:v>
                </c:pt>
                <c:pt idx="2363">
                  <c:v>8.7175597648886267</c:v>
                </c:pt>
                <c:pt idx="2364">
                  <c:v>8.6888473004131832</c:v>
                </c:pt>
                <c:pt idx="2365">
                  <c:v>8.6601700431963611</c:v>
                </c:pt>
                <c:pt idx="2366">
                  <c:v>8.6315281683995266</c:v>
                </c:pt>
                <c:pt idx="2367">
                  <c:v>8.6029218520388078</c:v>
                </c:pt>
                <c:pt idx="2368">
                  <c:v>8.5743512709834064</c:v>
                </c:pt>
                <c:pt idx="2369">
                  <c:v>8.5458166029540603</c:v>
                </c:pt>
                <c:pt idx="2370">
                  <c:v>8.5173180265217958</c:v>
                </c:pt>
                <c:pt idx="2371">
                  <c:v>8.488855721105919</c:v>
                </c:pt>
                <c:pt idx="2372">
                  <c:v>8.4604298669722908</c:v>
                </c:pt>
                <c:pt idx="2373">
                  <c:v>8.432040645231778</c:v>
                </c:pt>
                <c:pt idx="2374">
                  <c:v>8.4036882378374553</c:v>
                </c:pt>
                <c:pt idx="2375">
                  <c:v>8.375372827583444</c:v>
                </c:pt>
                <c:pt idx="2376">
                  <c:v>8.3470945981018794</c:v>
                </c:pt>
                <c:pt idx="2377">
                  <c:v>8.3188537338611805</c:v>
                </c:pt>
                <c:pt idx="2378">
                  <c:v>8.29065042016307</c:v>
                </c:pt>
                <c:pt idx="2379">
                  <c:v>8.2624848431404381</c:v>
                </c:pt>
                <c:pt idx="2380">
                  <c:v>8.2343571897542436</c:v>
                </c:pt>
                <c:pt idx="2381">
                  <c:v>8.2062676477911509</c:v>
                </c:pt>
                <c:pt idx="2382">
                  <c:v>8.1782164058603151</c:v>
                </c:pt>
                <c:pt idx="2383">
                  <c:v>8.150203653390319</c:v>
                </c:pt>
                <c:pt idx="2384">
                  <c:v>8.1222295806261808</c:v>
                </c:pt>
                <c:pt idx="2385">
                  <c:v>8.0942943786260262</c:v>
                </c:pt>
                <c:pt idx="2386">
                  <c:v>8.06639823925779</c:v>
                </c:pt>
                <c:pt idx="2387">
                  <c:v>8.0385413551953189</c:v>
                </c:pt>
                <c:pt idx="2388">
                  <c:v>8.0107239199150939</c:v>
                </c:pt>
                <c:pt idx="2389">
                  <c:v>7.9829461276923919</c:v>
                </c:pt>
                <c:pt idx="2390">
                  <c:v>7.9552081735973061</c:v>
                </c:pt>
                <c:pt idx="2391">
                  <c:v>7.9275102534907944</c:v>
                </c:pt>
                <c:pt idx="2392">
                  <c:v>7.8998525640204598</c:v>
                </c:pt>
                <c:pt idx="2393">
                  <c:v>7.8722353026163816</c:v>
                </c:pt>
                <c:pt idx="2394">
                  <c:v>7.8446586674863834</c:v>
                </c:pt>
                <c:pt idx="2395">
                  <c:v>7.8171228576122145</c:v>
                </c:pt>
                <c:pt idx="2396">
                  <c:v>7.7896280727439233</c:v>
                </c:pt>
                <c:pt idx="2397">
                  <c:v>7.7621745133960136</c:v>
                </c:pt>
                <c:pt idx="2398">
                  <c:v>7.7347623808416257</c:v>
                </c:pt>
                <c:pt idx="2399">
                  <c:v>7.7073918771080772</c:v>
                </c:pt>
                <c:pt idx="2400">
                  <c:v>7.6800632049716002</c:v>
                </c:pt>
                <c:pt idx="2401">
                  <c:v>7.6527765679516087</c:v>
                </c:pt>
                <c:pt idx="2402">
                  <c:v>7.6255321703055792</c:v>
                </c:pt>
                <c:pt idx="2403">
                  <c:v>7.5983302170233946</c:v>
                </c:pt>
                <c:pt idx="2404">
                  <c:v>7.571170913821474</c:v>
                </c:pt>
                <c:pt idx="2405">
                  <c:v>7.5440544671367267</c:v>
                </c:pt>
                <c:pt idx="2406">
                  <c:v>7.5169810841211575</c:v>
                </c:pt>
                <c:pt idx="2407">
                  <c:v>7.4899509726346487</c:v>
                </c:pt>
                <c:pt idx="2408">
                  <c:v>7.4629643412397151</c:v>
                </c:pt>
                <c:pt idx="2409">
                  <c:v>7.4360213991944182</c:v>
                </c:pt>
                <c:pt idx="2410">
                  <c:v>7.4091223564456268</c:v>
                </c:pt>
                <c:pt idx="2411">
                  <c:v>7.382267423622574</c:v>
                </c:pt>
                <c:pt idx="2412">
                  <c:v>7.355456812030285</c:v>
                </c:pt>
                <c:pt idx="2413">
                  <c:v>7.3286907336414666</c:v>
                </c:pt>
                <c:pt idx="2414">
                  <c:v>7.3019694010902283</c:v>
                </c:pt>
                <c:pt idx="2415">
                  <c:v>7.2752930276646701</c:v>
                </c:pt>
                <c:pt idx="2416">
                  <c:v>7.248661827298819</c:v>
                </c:pt>
                <c:pt idx="2417">
                  <c:v>7.2220760145653573</c:v>
                </c:pt>
                <c:pt idx="2418">
                  <c:v>7.1955358046676636</c:v>
                </c:pt>
                <c:pt idx="2419">
                  <c:v>7.1690414134323159</c:v>
                </c:pt>
                <c:pt idx="2420">
                  <c:v>7.1425930572999921</c:v>
                </c:pt>
                <c:pt idx="2421">
                  <c:v>7.11619095331816</c:v>
                </c:pt>
                <c:pt idx="2422">
                  <c:v>7.089835319132316</c:v>
                </c:pt>
                <c:pt idx="2423">
                  <c:v>7.0635263729770177</c:v>
                </c:pt>
                <c:pt idx="2424">
                  <c:v>7.0372643336678262</c:v>
                </c:pt>
                <c:pt idx="2425">
                  <c:v>7.0110494205916609</c:v>
                </c:pt>
                <c:pt idx="2426">
                  <c:v>6.9848818536984698</c:v>
                </c:pt>
                <c:pt idx="2427">
                  <c:v>6.9587618534915174</c:v>
                </c:pt>
                <c:pt idx="2428">
                  <c:v>6.9326896410178831</c:v>
                </c:pt>
                <c:pt idx="2429">
                  <c:v>6.9066654378596892</c:v>
                </c:pt>
                <c:pt idx="2430">
                  <c:v>6.8806894661231777</c:v>
                </c:pt>
                <c:pt idx="2431">
                  <c:v>6.8547619484298874</c:v>
                </c:pt>
                <c:pt idx="2432">
                  <c:v>6.8288831079063623</c:v>
                </c:pt>
                <c:pt idx="2433">
                  <c:v>6.8030531681735704</c:v>
                </c:pt>
                <c:pt idx="2434">
                  <c:v>6.7772723533368149</c:v>
                </c:pt>
                <c:pt idx="2435">
                  <c:v>6.7515408879751728</c:v>
                </c:pt>
                <c:pt idx="2436">
                  <c:v>6.7258589971310272</c:v>
                </c:pt>
                <c:pt idx="2437">
                  <c:v>6.7002269062985125</c:v>
                </c:pt>
                <c:pt idx="2438">
                  <c:v>6.6746448414132207</c:v>
                </c:pt>
                <c:pt idx="2439">
                  <c:v>6.6491130288406408</c:v>
                </c:pt>
                <c:pt idx="2440">
                  <c:v>6.6236316953648346</c:v>
                </c:pt>
                <c:pt idx="2441">
                  <c:v>6.5982010681768033</c:v>
                </c:pt>
                <c:pt idx="2442">
                  <c:v>6.5728213748630573</c:v>
                </c:pt>
                <c:pt idx="2443">
                  <c:v>6.547492843393198</c:v>
                </c:pt>
                <c:pt idx="2444">
                  <c:v>6.5222157021085314</c:v>
                </c:pt>
                <c:pt idx="2445">
                  <c:v>6.4969901797093215</c:v>
                </c:pt>
                <c:pt idx="2446">
                  <c:v>6.4718165052425425</c:v>
                </c:pt>
                <c:pt idx="2447">
                  <c:v>6.4466949080895315</c:v>
                </c:pt>
                <c:pt idx="2448">
                  <c:v>6.4216256179526408</c:v>
                </c:pt>
                <c:pt idx="2449">
                  <c:v>6.3966088648431354</c:v>
                </c:pt>
                <c:pt idx="2450">
                  <c:v>6.3716448790673699</c:v>
                </c:pt>
                <c:pt idx="2451">
                  <c:v>6.3467338912140168</c:v>
                </c:pt>
                <c:pt idx="2452">
                  <c:v>6.3218761321403338</c:v>
                </c:pt>
                <c:pt idx="2453">
                  <c:v>6.297071832958534</c:v>
                </c:pt>
                <c:pt idx="2454">
                  <c:v>6.2723212250223535</c:v>
                </c:pt>
                <c:pt idx="2455">
                  <c:v>6.2476245399125494</c:v>
                </c:pt>
                <c:pt idx="2456">
                  <c:v>6.2229820094232977</c:v>
                </c:pt>
                <c:pt idx="2457">
                  <c:v>6.1983938655473514</c:v>
                </c:pt>
                <c:pt idx="2458">
                  <c:v>6.1738603404619994</c:v>
                </c:pt>
                <c:pt idx="2459">
                  <c:v>6.1493816665140963</c:v>
                </c:pt>
                <c:pt idx="2460">
                  <c:v>6.124958076205286</c:v>
                </c:pt>
                <c:pt idx="2461">
                  <c:v>6.1005898021772653</c:v>
                </c:pt>
                <c:pt idx="2462">
                  <c:v>6.0762770771958907</c:v>
                </c:pt>
                <c:pt idx="2463">
                  <c:v>6.0520201341367139</c:v>
                </c:pt>
                <c:pt idx="2464">
                  <c:v>6.0278192059685844</c:v>
                </c:pt>
                <c:pt idx="2465">
                  <c:v>6.0036745257385693</c:v>
                </c:pt>
                <c:pt idx="2466">
                  <c:v>5.9795863265557205</c:v>
                </c:pt>
                <c:pt idx="2467">
                  <c:v>5.9555548415749557</c:v>
                </c:pt>
                <c:pt idx="2468">
                  <c:v>5.9315803039810131</c:v>
                </c:pt>
                <c:pt idx="2469">
                  <c:v>5.9076629469719277</c:v>
                </c:pt>
                <c:pt idx="2470">
                  <c:v>5.8838030037424529</c:v>
                </c:pt>
                <c:pt idx="2471">
                  <c:v>5.8600007074672007</c:v>
                </c:pt>
                <c:pt idx="2472">
                  <c:v>5.8362562912838145</c:v>
                </c:pt>
                <c:pt idx="2473">
                  <c:v>5.8125699882758175</c:v>
                </c:pt>
                <c:pt idx="2474">
                  <c:v>5.7889420314551145</c:v>
                </c:pt>
                <c:pt idx="2475">
                  <c:v>5.765372653744997</c:v>
                </c:pt>
                <c:pt idx="2476">
                  <c:v>5.7418620879618825</c:v>
                </c:pt>
                <c:pt idx="2477">
                  <c:v>5.7184105667981333</c:v>
                </c:pt>
                <c:pt idx="2478">
                  <c:v>5.6950183228033824</c:v>
                </c:pt>
                <c:pt idx="2479">
                  <c:v>5.6716855883670991</c:v>
                </c:pt>
                <c:pt idx="2480">
                  <c:v>5.6484125956997824</c:v>
                </c:pt>
                <c:pt idx="2481">
                  <c:v>5.625199576814647</c:v>
                </c:pt>
                <c:pt idx="2482">
                  <c:v>5.6020467635088442</c:v>
                </c:pt>
                <c:pt idx="2483">
                  <c:v>5.578954387344738</c:v>
                </c:pt>
                <c:pt idx="2484">
                  <c:v>5.5559226796309025</c:v>
                </c:pt>
                <c:pt idx="2485">
                  <c:v>5.5329518714029433</c:v>
                </c:pt>
                <c:pt idx="2486">
                  <c:v>5.5100421934041908</c:v>
                </c:pt>
                <c:pt idx="2487">
                  <c:v>5.4871938760659944</c:v>
                </c:pt>
                <c:pt idx="2488">
                  <c:v>5.4644071494884177</c:v>
                </c:pt>
                <c:pt idx="2489">
                  <c:v>5.4416822434203098</c:v>
                </c:pt>
                <c:pt idx="2490">
                  <c:v>5.4190193872389445</c:v>
                </c:pt>
                <c:pt idx="2491">
                  <c:v>5.3964188099306316</c:v>
                </c:pt>
                <c:pt idx="2492">
                  <c:v>5.3738807400696365</c:v>
                </c:pt>
                <c:pt idx="2493">
                  <c:v>5.3514054057981628</c:v>
                </c:pt>
                <c:pt idx="2494">
                  <c:v>5.3289930348059471</c:v>
                </c:pt>
                <c:pt idx="2495">
                  <c:v>5.306643854308744</c:v>
                </c:pt>
                <c:pt idx="2496">
                  <c:v>5.284358091028083</c:v>
                </c:pt>
                <c:pt idx="2497">
                  <c:v>5.2621359711699913</c:v>
                </c:pt>
                <c:pt idx="2498">
                  <c:v>5.239977720403747</c:v>
                </c:pt>
                <c:pt idx="2499">
                  <c:v>5.2178835638404264</c:v>
                </c:pt>
                <c:pt idx="2500">
                  <c:v>5.1958537260115722</c:v>
                </c:pt>
                <c:pt idx="2501">
                  <c:v>5.173888430847315</c:v>
                </c:pt>
                <c:pt idx="2502">
                  <c:v>5.151987901654671</c:v>
                </c:pt>
                <c:pt idx="2503">
                  <c:v>5.1301523610956723</c:v>
                </c:pt>
                <c:pt idx="2504">
                  <c:v>5.1083820311650632</c:v>
                </c:pt>
                <c:pt idx="2505">
                  <c:v>5.0866771331684202</c:v>
                </c:pt>
                <c:pt idx="2506">
                  <c:v>5.0650378876992166</c:v>
                </c:pt>
                <c:pt idx="2507">
                  <c:v>5.0434645146168346</c:v>
                </c:pt>
                <c:pt idx="2508">
                  <c:v>5.0219572330237447</c:v>
                </c:pt>
                <c:pt idx="2509">
                  <c:v>5.0005162612425771</c:v>
                </c:pt>
                <c:pt idx="2510">
                  <c:v>4.9791418167935682</c:v>
                </c:pt>
                <c:pt idx="2511">
                  <c:v>4.9578341163710826</c:v>
                </c:pt>
                <c:pt idx="2512">
                  <c:v>4.9365933758209799</c:v>
                </c:pt>
                <c:pt idx="2513">
                  <c:v>4.9154198101167488</c:v>
                </c:pt>
                <c:pt idx="2514">
                  <c:v>4.8943136333367745</c:v>
                </c:pt>
                <c:pt idx="2515">
                  <c:v>4.8732750586401172</c:v>
                </c:pt>
                <c:pt idx="2516">
                  <c:v>4.8523042982433466</c:v>
                </c:pt>
                <c:pt idx="2517">
                  <c:v>4.8314015633968026</c:v>
                </c:pt>
                <c:pt idx="2518">
                  <c:v>4.8105670643605531</c:v>
                </c:pt>
                <c:pt idx="2519">
                  <c:v>4.7898010103804349</c:v>
                </c:pt>
                <c:pt idx="2520">
                  <c:v>4.7691036096640156</c:v>
                </c:pt>
                <c:pt idx="2521">
                  <c:v>4.7484750693565259</c:v>
                </c:pt>
                <c:pt idx="2522">
                  <c:v>4.7279155955164729</c:v>
                </c:pt>
                <c:pt idx="2523">
                  <c:v>4.7074253930911301</c:v>
                </c:pt>
                <c:pt idx="2524">
                  <c:v>4.687004665892581</c:v>
                </c:pt>
                <c:pt idx="2525">
                  <c:v>4.6666536165724466</c:v>
                </c:pt>
                <c:pt idx="2526">
                  <c:v>4.6463724465977325</c:v>
                </c:pt>
                <c:pt idx="2527">
                  <c:v>4.6261613562260138</c:v>
                </c:pt>
                <c:pt idx="2528">
                  <c:v>4.6060205444805193</c:v>
                </c:pt>
                <c:pt idx="2529">
                  <c:v>4.5859502091250697</c:v>
                </c:pt>
                <c:pt idx="2530">
                  <c:v>4.56595054663961</c:v>
                </c:pt>
                <c:pt idx="2531">
                  <c:v>4.5460217521947168</c:v>
                </c:pt>
                <c:pt idx="2532">
                  <c:v>4.5261640196264104</c:v>
                </c:pt>
                <c:pt idx="2533">
                  <c:v>4.506377541411438</c:v>
                </c:pt>
                <c:pt idx="2534">
                  <c:v>4.4866625086414045</c:v>
                </c:pt>
                <c:pt idx="2535">
                  <c:v>4.4670191109981801</c:v>
                </c:pt>
                <c:pt idx="2536">
                  <c:v>4.4474475367276991</c:v>
                </c:pt>
                <c:pt idx="2537">
                  <c:v>4.4279479726152822</c:v>
                </c:pt>
                <c:pt idx="2538">
                  <c:v>4.4085206039596327</c:v>
                </c:pt>
                <c:pt idx="2539">
                  <c:v>4.3891656145474167</c:v>
                </c:pt>
                <c:pt idx="2540">
                  <c:v>4.3698831866283152</c:v>
                </c:pt>
                <c:pt idx="2541">
                  <c:v>4.3506735008880772</c:v>
                </c:pt>
                <c:pt idx="2542">
                  <c:v>4.3315367364242814</c:v>
                </c:pt>
                <c:pt idx="2543">
                  <c:v>4.3124730707198413</c:v>
                </c:pt>
                <c:pt idx="2544">
                  <c:v>4.2934826796173384</c:v>
                </c:pt>
                <c:pt idx="2545">
                  <c:v>4.2745657372937025</c:v>
                </c:pt>
                <c:pt idx="2546">
                  <c:v>4.2557224162340122</c:v>
                </c:pt>
                <c:pt idx="2547">
                  <c:v>4.2369528872060318</c:v>
                </c:pt>
                <c:pt idx="2548">
                  <c:v>4.2182573192341097</c:v>
                </c:pt>
                <c:pt idx="2549">
                  <c:v>4.1996358795740303</c:v>
                </c:pt>
                <c:pt idx="2550">
                  <c:v>4.1810887336861455</c:v>
                </c:pt>
                <c:pt idx="2551">
                  <c:v>4.1626160452104628</c:v>
                </c:pt>
                <c:pt idx="2552">
                  <c:v>4.1442179759407036</c:v>
                </c:pt>
                <c:pt idx="2553">
                  <c:v>4.1258946857981567</c:v>
                </c:pt>
                <c:pt idx="2554">
                  <c:v>4.1076463328061807</c:v>
                </c:pt>
                <c:pt idx="2555">
                  <c:v>4.0894730730644628</c:v>
                </c:pt>
                <c:pt idx="2556">
                  <c:v>4.071375060722894</c:v>
                </c:pt>
                <c:pt idx="2557">
                  <c:v>4.0533524479564829</c:v>
                </c:pt>
                <c:pt idx="2558">
                  <c:v>4.0354053849391311</c:v>
                </c:pt>
                <c:pt idx="2559">
                  <c:v>4.017534019818128</c:v>
                </c:pt>
                <c:pt idx="2560">
                  <c:v>3.99973849868854</c:v>
                </c:pt>
                <c:pt idx="2561">
                  <c:v>3.9820189655678897</c:v>
                </c:pt>
                <c:pt idx="2562">
                  <c:v>3.9643755623698533</c:v>
                </c:pt>
                <c:pt idx="2563">
                  <c:v>3.9468084288797178</c:v>
                </c:pt>
                <c:pt idx="2564">
                  <c:v>3.9293177027286266</c:v>
                </c:pt>
                <c:pt idx="2565">
                  <c:v>3.9119035193676481</c:v>
                </c:pt>
                <c:pt idx="2566">
                  <c:v>3.8945660120432688</c:v>
                </c:pt>
                <c:pt idx="2567">
                  <c:v>3.8773053117716323</c:v>
                </c:pt>
                <c:pt idx="2568">
                  <c:v>3.8601215473137271</c:v>
                </c:pt>
                <c:pt idx="2569">
                  <c:v>3.8430148451499098</c:v>
                </c:pt>
                <c:pt idx="2570">
                  <c:v>3.8259853294555715</c:v>
                </c:pt>
                <c:pt idx="2571">
                  <c:v>3.8090331220751157</c:v>
                </c:pt>
                <c:pt idx="2572">
                  <c:v>3.7921583424985723</c:v>
                </c:pt>
                <c:pt idx="2573">
                  <c:v>3.7753611078354328</c:v>
                </c:pt>
                <c:pt idx="2574">
                  <c:v>3.758641532791037</c:v>
                </c:pt>
                <c:pt idx="2575">
                  <c:v>3.7419997296418348</c:v>
                </c:pt>
                <c:pt idx="2576">
                  <c:v>3.7254358082104302</c:v>
                </c:pt>
                <c:pt idx="2577">
                  <c:v>3.7089498758423458</c:v>
                </c:pt>
                <c:pt idx="2578">
                  <c:v>3.6925420373808397</c:v>
                </c:pt>
                <c:pt idx="2579">
                  <c:v>3.6762123951433177</c:v>
                </c:pt>
                <c:pt idx="2580">
                  <c:v>3.6599610488975447</c:v>
                </c:pt>
                <c:pt idx="2581">
                  <c:v>3.6437880958376381</c:v>
                </c:pt>
                <c:pt idx="2582">
                  <c:v>3.6276936305605685</c:v>
                </c:pt>
                <c:pt idx="2583">
                  <c:v>3.6116777450426243</c:v>
                </c:pt>
                <c:pt idx="2584">
                  <c:v>3.5957405286161244</c:v>
                </c:pt>
                <c:pt idx="2585">
                  <c:v>3.5798820679460359</c:v>
                </c:pt>
                <c:pt idx="2586">
                  <c:v>3.5641024470074707</c:v>
                </c:pt>
                <c:pt idx="2587">
                  <c:v>3.5484017470621958</c:v>
                </c:pt>
                <c:pt idx="2588">
                  <c:v>3.5327800466365473</c:v>
                </c:pt>
                <c:pt idx="2589">
                  <c:v>3.5172374214982529</c:v>
                </c:pt>
                <c:pt idx="2590">
                  <c:v>3.5017739446349965</c:v>
                </c:pt>
                <c:pt idx="2591">
                  <c:v>3.4863896862314765</c:v>
                </c:pt>
                <c:pt idx="2592">
                  <c:v>3.4710847136477536</c:v>
                </c:pt>
                <c:pt idx="2593">
                  <c:v>3.45585909139787</c:v>
                </c:pt>
                <c:pt idx="2594">
                  <c:v>3.4407128811274124</c:v>
                </c:pt>
                <c:pt idx="2595">
                  <c:v>3.4256461415933002</c:v>
                </c:pt>
                <c:pt idx="2596">
                  <c:v>3.410658928641765</c:v>
                </c:pt>
                <c:pt idx="2597">
                  <c:v>3.3957512951875839</c:v>
                </c:pt>
                <c:pt idx="2598">
                  <c:v>3.3809232911939096</c:v>
                </c:pt>
                <c:pt idx="2599">
                  <c:v>3.3661749636512912</c:v>
                </c:pt>
                <c:pt idx="2600">
                  <c:v>3.3515063565573722</c:v>
                </c:pt>
                <c:pt idx="2601">
                  <c:v>3.3369175108973521</c:v>
                </c:pt>
                <c:pt idx="2602">
                  <c:v>3.3224084646236824</c:v>
                </c:pt>
                <c:pt idx="2603">
                  <c:v>3.3079792526370939</c:v>
                </c:pt>
                <c:pt idx="2604">
                  <c:v>3.2936299067667347</c:v>
                </c:pt>
                <c:pt idx="2605">
                  <c:v>3.2793604557517226</c:v>
                </c:pt>
                <c:pt idx="2606">
                  <c:v>3.2651709252218493</c:v>
                </c:pt>
                <c:pt idx="2607">
                  <c:v>3.2510613376794257</c:v>
                </c:pt>
                <c:pt idx="2608">
                  <c:v>3.2370317124809289</c:v>
                </c:pt>
                <c:pt idx="2609">
                  <c:v>3.2230820658192516</c:v>
                </c:pt>
                <c:pt idx="2610">
                  <c:v>3.2092124107054665</c:v>
                </c:pt>
                <c:pt idx="2611">
                  <c:v>3.1954227569521803</c:v>
                </c:pt>
                <c:pt idx="2612">
                  <c:v>3.1817131111556329</c:v>
                </c:pt>
                <c:pt idx="2613">
                  <c:v>3.1680834766794992</c:v>
                </c:pt>
                <c:pt idx="2614">
                  <c:v>3.154533853638199</c:v>
                </c:pt>
                <c:pt idx="2615">
                  <c:v>3.1410642388802597</c:v>
                </c:pt>
                <c:pt idx="2616">
                  <c:v>3.1276746259729049</c:v>
                </c:pt>
                <c:pt idx="2617">
                  <c:v>3.1143650051862641</c:v>
                </c:pt>
                <c:pt idx="2618">
                  <c:v>3.1011353634779582</c:v>
                </c:pt>
                <c:pt idx="2619">
                  <c:v>3.0879856844780145</c:v>
                </c:pt>
                <c:pt idx="2620">
                  <c:v>3.0749159484747821</c:v>
                </c:pt>
                <c:pt idx="2621">
                  <c:v>3.0619261323996358</c:v>
                </c:pt>
                <c:pt idx="2622">
                  <c:v>3.049016209813705</c:v>
                </c:pt>
                <c:pt idx="2623">
                  <c:v>3.0361861508940198</c:v>
                </c:pt>
                <c:pt idx="2624">
                  <c:v>3.0234359224198815</c:v>
                </c:pt>
                <c:pt idx="2625">
                  <c:v>3.0107654877601115</c:v>
                </c:pt>
                <c:pt idx="2626">
                  <c:v>2.9981748068605341</c:v>
                </c:pt>
                <c:pt idx="2627">
                  <c:v>2.9856638362309704</c:v>
                </c:pt>
                <c:pt idx="2628">
                  <c:v>2.9732325289340871</c:v>
                </c:pt>
                <c:pt idx="2629">
                  <c:v>2.9608808345734374</c:v>
                </c:pt>
                <c:pt idx="2630">
                  <c:v>2.9486086992817255</c:v>
                </c:pt>
                <c:pt idx="2631">
                  <c:v>2.936416065710957</c:v>
                </c:pt>
                <c:pt idx="2632">
                  <c:v>2.9243028730209613</c:v>
                </c:pt>
                <c:pt idx="2633">
                  <c:v>2.9122690568695706</c:v>
                </c:pt>
                <c:pt idx="2634">
                  <c:v>2.9003145494030074</c:v>
                </c:pt>
                <c:pt idx="2635">
                  <c:v>2.8884392792461973</c:v>
                </c:pt>
                <c:pt idx="2636">
                  <c:v>2.8766431714937108</c:v>
                </c:pt>
                <c:pt idx="2637">
                  <c:v>2.8649261477013144</c:v>
                </c:pt>
                <c:pt idx="2638">
                  <c:v>2.8532881258778158</c:v>
                </c:pt>
                <c:pt idx="2639">
                  <c:v>2.841729020476484</c:v>
                </c:pt>
                <c:pt idx="2640">
                  <c:v>2.8302487423885072</c:v>
                </c:pt>
                <c:pt idx="2641">
                  <c:v>2.8188471989350203</c:v>
                </c:pt>
                <c:pt idx="2642">
                  <c:v>2.8075242938611495</c:v>
                </c:pt>
                <c:pt idx="2643">
                  <c:v>2.7962799273287131</c:v>
                </c:pt>
                <c:pt idx="2644">
                  <c:v>2.7851139959118072</c:v>
                </c:pt>
                <c:pt idx="2645">
                  <c:v>2.7740263925895805</c:v>
                </c:pt>
                <c:pt idx="2646">
                  <c:v>2.7630170067422792</c:v>
                </c:pt>
                <c:pt idx="2647">
                  <c:v>2.7520857241463248</c:v>
                </c:pt>
                <c:pt idx="2648">
                  <c:v>2.7412324269697805</c:v>
                </c:pt>
                <c:pt idx="2649">
                  <c:v>2.7304569937686636</c:v>
                </c:pt>
                <c:pt idx="2650">
                  <c:v>2.719759299483151</c:v>
                </c:pt>
                <c:pt idx="2651">
                  <c:v>2.7091392154352221</c:v>
                </c:pt>
                <c:pt idx="2652">
                  <c:v>2.6985966093251745</c:v>
                </c:pt>
                <c:pt idx="2653">
                  <c:v>2.688131345229948</c:v>
                </c:pt>
                <c:pt idx="2654">
                  <c:v>2.6777432836014419</c:v>
                </c:pt>
                <c:pt idx="2655">
                  <c:v>2.6674322812644879</c:v>
                </c:pt>
                <c:pt idx="2656">
                  <c:v>2.6571981914163771</c:v>
                </c:pt>
                <c:pt idx="2657">
                  <c:v>2.6470408636262217</c:v>
                </c:pt>
                <c:pt idx="2658">
                  <c:v>2.6369601438348997</c:v>
                </c:pt>
                <c:pt idx="2659">
                  <c:v>2.6269558743553207</c:v>
                </c:pt>
                <c:pt idx="2660">
                  <c:v>2.6170278938729288</c:v>
                </c:pt>
                <c:pt idx="2661">
                  <c:v>2.6071760374472741</c:v>
                </c:pt>
                <c:pt idx="2662">
                  <c:v>2.5974001365133761</c:v>
                </c:pt>
                <c:pt idx="2663">
                  <c:v>2.5877000188836812</c:v>
                </c:pt>
                <c:pt idx="2664">
                  <c:v>2.5780755087506266</c:v>
                </c:pt>
                <c:pt idx="2665">
                  <c:v>2.5685264266894836</c:v>
                </c:pt>
                <c:pt idx="2666">
                  <c:v>2.559052589661726</c:v>
                </c:pt>
                <c:pt idx="2667">
                  <c:v>2.5496538110184592</c:v>
                </c:pt>
                <c:pt idx="2668">
                  <c:v>2.5403299005052418</c:v>
                </c:pt>
                <c:pt idx="2669">
                  <c:v>2.5310806642656996</c:v>
                </c:pt>
                <c:pt idx="2670">
                  <c:v>2.5219059048474479</c:v>
                </c:pt>
                <c:pt idx="2671">
                  <c:v>2.5128054212070343</c:v>
                </c:pt>
                <c:pt idx="2672">
                  <c:v>2.5037790087162555</c:v>
                </c:pt>
                <c:pt idx="2673">
                  <c:v>2.4948264591675962</c:v>
                </c:pt>
                <c:pt idx="2674">
                  <c:v>2.4859475607819839</c:v>
                </c:pt>
                <c:pt idx="2675">
                  <c:v>2.4771420982152916</c:v>
                </c:pt>
                <c:pt idx="2676">
                  <c:v>2.4684098525661597</c:v>
                </c:pt>
                <c:pt idx="2677">
                  <c:v>2.4597506013836776</c:v>
                </c:pt>
                <c:pt idx="2678">
                  <c:v>2.4511641186763944</c:v>
                </c:pt>
                <c:pt idx="2679">
                  <c:v>2.44265017492057</c:v>
                </c:pt>
                <c:pt idx="2680">
                  <c:v>2.4342085370700852</c:v>
                </c:pt>
                <c:pt idx="2681">
                  <c:v>2.4258389685651522</c:v>
                </c:pt>
                <c:pt idx="2682">
                  <c:v>2.4175412293433718</c:v>
                </c:pt>
                <c:pt idx="2683">
                  <c:v>2.4093150758499289</c:v>
                </c:pt>
                <c:pt idx="2684">
                  <c:v>2.4011602610481093</c:v>
                </c:pt>
                <c:pt idx="2685">
                  <c:v>2.3930765344314131</c:v>
                </c:pt>
                <c:pt idx="2686">
                  <c:v>2.3850636420345133</c:v>
                </c:pt>
                <c:pt idx="2687">
                  <c:v>2.3771213264461859</c:v>
                </c:pt>
                <c:pt idx="2688">
                  <c:v>2.369249326821032</c:v>
                </c:pt>
                <c:pt idx="2689">
                  <c:v>2.3614473788930219</c:v>
                </c:pt>
                <c:pt idx="2690">
                  <c:v>2.3537152149888341</c:v>
                </c:pt>
                <c:pt idx="2691">
                  <c:v>2.3460525640414027</c:v>
                </c:pt>
                <c:pt idx="2692">
                  <c:v>2.3384591516041393</c:v>
                </c:pt>
                <c:pt idx="2693">
                  <c:v>2.3309346998654932</c:v>
                </c:pt>
                <c:pt idx="2694">
                  <c:v>2.3234789276638108</c:v>
                </c:pt>
                <c:pt idx="2695">
                  <c:v>2.3160915505029607</c:v>
                </c:pt>
                <c:pt idx="2696">
                  <c:v>2.3087722805676023</c:v>
                </c:pt>
                <c:pt idx="2697">
                  <c:v>2.3015208267396403</c:v>
                </c:pt>
                <c:pt idx="2698">
                  <c:v>2.2943368946143234</c:v>
                </c:pt>
                <c:pt idx="2699">
                  <c:v>2.2872201865175197</c:v>
                </c:pt>
                <c:pt idx="2700">
                  <c:v>2.2801704015222697</c:v>
                </c:pt>
                <c:pt idx="2701">
                  <c:v>2.2731872354670752</c:v>
                </c:pt>
                <c:pt idx="2702">
                  <c:v>2.2662703809734071</c:v>
                </c:pt>
                <c:pt idx="2703">
                  <c:v>2.2594195274642126</c:v>
                </c:pt>
                <c:pt idx="2704">
                  <c:v>2.2526343611820487</c:v>
                </c:pt>
                <c:pt idx="2705">
                  <c:v>2.2459145652087713</c:v>
                </c:pt>
                <c:pt idx="2706">
                  <c:v>2.2392598194841846</c:v>
                </c:pt>
                <c:pt idx="2707">
                  <c:v>2.2326698008264754</c:v>
                </c:pt>
                <c:pt idx="2708">
                  <c:v>2.2261441829511917</c:v>
                </c:pt>
                <c:pt idx="2709">
                  <c:v>2.2196826364929962</c:v>
                </c:pt>
                <c:pt idx="2710">
                  <c:v>2.2132848290245573</c:v>
                </c:pt>
                <c:pt idx="2711">
                  <c:v>2.2069504250791172</c:v>
                </c:pt>
                <c:pt idx="2712">
                  <c:v>2.2006790861709344</c:v>
                </c:pt>
                <c:pt idx="2713">
                  <c:v>2.1944704708171061</c:v>
                </c:pt>
                <c:pt idx="2714">
                  <c:v>2.1883242345594023</c:v>
                </c:pt>
                <c:pt idx="2715">
                  <c:v>2.1822400299869575</c:v>
                </c:pt>
                <c:pt idx="2716">
                  <c:v>2.1762175067578577</c:v>
                </c:pt>
                <c:pt idx="2717">
                  <c:v>2.1702563116228539</c:v>
                </c:pt>
                <c:pt idx="2718">
                  <c:v>2.1643560884479514</c:v>
                </c:pt>
                <c:pt idx="2719">
                  <c:v>2.1585164782379564</c:v>
                </c:pt>
                <c:pt idx="2720">
                  <c:v>2.152737119160208</c:v>
                </c:pt>
                <c:pt idx="2721">
                  <c:v>2.147017646568167</c:v>
                </c:pt>
                <c:pt idx="2722">
                  <c:v>2.1413576930260501</c:v>
                </c:pt>
                <c:pt idx="2723">
                  <c:v>2.1357568883327365</c:v>
                </c:pt>
                <c:pt idx="2724">
                  <c:v>2.1302148595470722</c:v>
                </c:pt>
                <c:pt idx="2725">
                  <c:v>2.1247312310122748</c:v>
                </c:pt>
                <c:pt idx="2726">
                  <c:v>2.1193056243815125</c:v>
                </c:pt>
                <c:pt idx="2727">
                  <c:v>2.1139376586427909</c:v>
                </c:pt>
                <c:pt idx="2728">
                  <c:v>2.1086269501452444</c:v>
                </c:pt>
                <c:pt idx="2729">
                  <c:v>2.1033731126244097</c:v>
                </c:pt>
                <c:pt idx="2730">
                  <c:v>2.0981757572288351</c:v>
                </c:pt>
                <c:pt idx="2731">
                  <c:v>2.0930344925459594</c:v>
                </c:pt>
                <c:pt idx="2732">
                  <c:v>2.0879489246284919</c:v>
                </c:pt>
                <c:pt idx="2733">
                  <c:v>2.0829186570215801</c:v>
                </c:pt>
                <c:pt idx="2734">
                  <c:v>2.0779432907891935</c:v>
                </c:pt>
                <c:pt idx="2735">
                  <c:v>2.0730224245415969</c:v>
                </c:pt>
                <c:pt idx="2736">
                  <c:v>2.0681556544622923</c:v>
                </c:pt>
                <c:pt idx="2737">
                  <c:v>2.0633425743352509</c:v>
                </c:pt>
                <c:pt idx="2738">
                  <c:v>2.0585827755728396</c:v>
                </c:pt>
                <c:pt idx="2739">
                  <c:v>2.0538758472434031</c:v>
                </c:pt>
                <c:pt idx="2740">
                  <c:v>2.0492213760991369</c:v>
                </c:pt>
                <c:pt idx="2741">
                  <c:v>2.0446189466036166</c:v>
                </c:pt>
                <c:pt idx="2742">
                  <c:v>2.040068140960853</c:v>
                </c:pt>
                <c:pt idx="2743">
                  <c:v>2.0355685391426608</c:v>
                </c:pt>
                <c:pt idx="2744">
                  <c:v>2.0311197189174575</c:v>
                </c:pt>
                <c:pt idx="2745">
                  <c:v>2.0267212558788925</c:v>
                </c:pt>
                <c:pt idx="2746">
                  <c:v>2.0223727234737945</c:v>
                </c:pt>
                <c:pt idx="2747">
                  <c:v>2.0180736930318481</c:v>
                </c:pt>
                <c:pt idx="2748">
                  <c:v>2.0138237337931599</c:v>
                </c:pt>
                <c:pt idx="2749">
                  <c:v>2.0096224129382998</c:v>
                </c:pt>
                <c:pt idx="2750">
                  <c:v>2.0054692956166167</c:v>
                </c:pt>
                <c:pt idx="2751">
                  <c:v>2.0013639449749094</c:v>
                </c:pt>
                <c:pt idx="2752">
                  <c:v>1.9973059221874367</c:v>
                </c:pt>
                <c:pt idx="2753">
                  <c:v>1.9932947864842561</c:v>
                </c:pt>
                <c:pt idx="2754">
                  <c:v>1.9893300951807156</c:v>
                </c:pt>
                <c:pt idx="2755">
                  <c:v>1.9854114037066721</c:v>
                </c:pt>
                <c:pt idx="2756">
                  <c:v>1.9815382656353207</c:v>
                </c:pt>
                <c:pt idx="2757">
                  <c:v>1.9777102327133051</c:v>
                </c:pt>
                <c:pt idx="2758">
                  <c:v>1.9739268548889342</c:v>
                </c:pt>
                <c:pt idx="2759">
                  <c:v>1.9701876803424698</c:v>
                </c:pt>
                <c:pt idx="2760">
                  <c:v>1.96649225551462</c:v>
                </c:pt>
                <c:pt idx="2761">
                  <c:v>1.9628401251361289</c:v>
                </c:pt>
                <c:pt idx="2762">
                  <c:v>1.9592308322575624</c:v>
                </c:pt>
                <c:pt idx="2763">
                  <c:v>1.9556639182775863</c:v>
                </c:pt>
                <c:pt idx="2764">
                  <c:v>1.9521389229725616</c:v>
                </c:pt>
                <c:pt idx="2765">
                  <c:v>1.9486553845262122</c:v>
                </c:pt>
                <c:pt idx="2766">
                  <c:v>1.9452128395582586</c:v>
                </c:pt>
                <c:pt idx="2767">
                  <c:v>1.9418108231535531</c:v>
                </c:pt>
                <c:pt idx="2768">
                  <c:v>1.9384488688910246</c:v>
                </c:pt>
                <c:pt idx="2769">
                  <c:v>1.9351265088731919</c:v>
                </c:pt>
                <c:pt idx="2770">
                  <c:v>1.9318432737543054</c:v>
                </c:pt>
                <c:pt idx="2771">
                  <c:v>1.9285986927695331</c:v>
                </c:pt>
                <c:pt idx="2772">
                  <c:v>1.9253922937639334</c:v>
                </c:pt>
                <c:pt idx="2773">
                  <c:v>1.9222236032205695</c:v>
                </c:pt>
                <c:pt idx="2774">
                  <c:v>1.9190921462892563</c:v>
                </c:pt>
                <c:pt idx="2775">
                  <c:v>1.9159974468150029</c:v>
                </c:pt>
                <c:pt idx="2776">
                  <c:v>1.9129390273664977</c:v>
                </c:pt>
                <c:pt idx="2777">
                  <c:v>1.9099164092636702</c:v>
                </c:pt>
                <c:pt idx="2778">
                  <c:v>1.9069291126064147</c:v>
                </c:pt>
                <c:pt idx="2779">
                  <c:v>1.9039766563022646</c:v>
                </c:pt>
                <c:pt idx="2780">
                  <c:v>1.9010585580937196</c:v>
                </c:pt>
                <c:pt idx="2781">
                  <c:v>1.898174334586372</c:v>
                </c:pt>
                <c:pt idx="2782">
                  <c:v>1.8953235012764111</c:v>
                </c:pt>
                <c:pt idx="2783">
                  <c:v>1.8925055725772586</c:v>
                </c:pt>
                <c:pt idx="2784">
                  <c:v>1.8897200618471204</c:v>
                </c:pt>
                <c:pt idx="2785">
                  <c:v>1.8869664814160858</c:v>
                </c:pt>
                <c:pt idx="2786">
                  <c:v>1.8842443426124353</c:v>
                </c:pt>
                <c:pt idx="2787">
                  <c:v>1.8815531557891532</c:v>
                </c:pt>
                <c:pt idx="2788">
                  <c:v>1.8788924303506549</c:v>
                </c:pt>
                <c:pt idx="2789">
                  <c:v>1.8762616747784586</c:v>
                </c:pt>
                <c:pt idx="2790">
                  <c:v>1.8736603966576151</c:v>
                </c:pt>
                <c:pt idx="2791">
                  <c:v>1.8710881027016126</c:v>
                </c:pt>
                <c:pt idx="2792">
                  <c:v>1.8685442987786296</c:v>
                </c:pt>
                <c:pt idx="2793">
                  <c:v>1.8660284899360267</c:v>
                </c:pt>
                <c:pt idx="2794">
                  <c:v>1.8635401804261476</c:v>
                </c:pt>
                <c:pt idx="2795">
                  <c:v>1.8610788737300286</c:v>
                </c:pt>
                <c:pt idx="2796">
                  <c:v>1.8586440725826652</c:v>
                </c:pt>
                <c:pt idx="2797">
                  <c:v>1.8562352789969716</c:v>
                </c:pt>
                <c:pt idx="2798">
                  <c:v>1.8538519942875462</c:v>
                </c:pt>
                <c:pt idx="2799">
                  <c:v>1.85149371909449</c:v>
                </c:pt>
                <c:pt idx="2800">
                  <c:v>1.849159953406716</c:v>
                </c:pt>
                <c:pt idx="2801">
                  <c:v>1.8468501965850677</c:v>
                </c:pt>
                <c:pt idx="2802">
                  <c:v>1.8445639473852851</c:v>
                </c:pt>
                <c:pt idx="2803">
                  <c:v>1.8423007039800174</c:v>
                </c:pt>
                <c:pt idx="2804">
                  <c:v>1.8400599639816817</c:v>
                </c:pt>
                <c:pt idx="2805">
                  <c:v>1.8378412244638134</c:v>
                </c:pt>
                <c:pt idx="2806">
                  <c:v>1.8356439819828037</c:v>
                </c:pt>
                <c:pt idx="2807">
                  <c:v>1.833467732599404</c:v>
                </c:pt>
                <c:pt idx="2808">
                  <c:v>1.8313119718990798</c:v>
                </c:pt>
                <c:pt idx="2809">
                  <c:v>1.8291761950133796</c:v>
                </c:pt>
                <c:pt idx="2810">
                  <c:v>1.8270598966393805</c:v>
                </c:pt>
                <c:pt idx="2811">
                  <c:v>1.8249625710602548</c:v>
                </c:pt>
                <c:pt idx="2812">
                  <c:v>1.8228837121642893</c:v>
                </c:pt>
                <c:pt idx="2813">
                  <c:v>1.8208228134647424</c:v>
                </c:pt>
                <c:pt idx="2814">
                  <c:v>1.8187793681179927</c:v>
                </c:pt>
                <c:pt idx="2815">
                  <c:v>1.8167528689425239</c:v>
                </c:pt>
                <c:pt idx="2816">
                  <c:v>1.8147428084367405</c:v>
                </c:pt>
                <c:pt idx="2817">
                  <c:v>1.8127486787970768</c:v>
                </c:pt>
                <c:pt idx="2818">
                  <c:v>1.8107699719350618</c:v>
                </c:pt>
                <c:pt idx="2819">
                  <c:v>1.808806179494356</c:v>
                </c:pt>
                <c:pt idx="2820">
                  <c:v>1.8068567928676347</c:v>
                </c:pt>
                <c:pt idx="2821">
                  <c:v>1.8049213032123106</c:v>
                </c:pt>
                <c:pt idx="2822">
                  <c:v>1.8029992014669589</c:v>
                </c:pt>
                <c:pt idx="2823">
                  <c:v>1.8010899783662286</c:v>
                </c:pt>
                <c:pt idx="2824">
                  <c:v>1.7991931244559878</c:v>
                </c:pt>
                <c:pt idx="2825">
                  <c:v>1.7973081301081799</c:v>
                </c:pt>
                <c:pt idx="2826">
                  <c:v>1.7954344855348259</c:v>
                </c:pt>
                <c:pt idx="2827">
                  <c:v>1.7935716808019599</c:v>
                </c:pt>
                <c:pt idx="2828">
                  <c:v>1.791719205842806</c:v>
                </c:pt>
                <c:pt idx="2829">
                  <c:v>1.7898765504707304</c:v>
                </c:pt>
                <c:pt idx="2830">
                  <c:v>1.7880432043919314</c:v>
                </c:pt>
                <c:pt idx="2831">
                  <c:v>1.7862186572178174</c:v>
                </c:pt>
                <c:pt idx="2832">
                  <c:v>1.7844023984758741</c:v>
                </c:pt>
                <c:pt idx="2833">
                  <c:v>1.7825939176214722</c:v>
                </c:pt>
                <c:pt idx="2834">
                  <c:v>1.7807927040489462</c:v>
                </c:pt>
                <c:pt idx="2835">
                  <c:v>1.7789982471010259</c:v>
                </c:pt>
                <c:pt idx="2836">
                  <c:v>1.7772100360796532</c:v>
                </c:pt>
                <c:pt idx="2837">
                  <c:v>1.7754275602548144</c:v>
                </c:pt>
                <c:pt idx="2838">
                  <c:v>1.7736503088742219</c:v>
                </c:pt>
                <c:pt idx="2839">
                  <c:v>1.7718777711711851</c:v>
                </c:pt>
                <c:pt idx="2840">
                  <c:v>1.770109436373108</c:v>
                </c:pt>
                <c:pt idx="2841">
                  <c:v>1.7683447937090635</c:v>
                </c:pt>
                <c:pt idx="2842">
                  <c:v>1.7665833324169022</c:v>
                </c:pt>
                <c:pt idx="2843">
                  <c:v>1.764824541750263</c:v>
                </c:pt>
                <c:pt idx="2844">
                  <c:v>1.7630679109846308</c:v>
                </c:pt>
                <c:pt idx="2845">
                  <c:v>1.7613129294231047</c:v>
                </c:pt>
                <c:pt idx="2846">
                  <c:v>1.7595590864018684</c:v>
                </c:pt>
                <c:pt idx="2847">
                  <c:v>1.7578058712950249</c:v>
                </c:pt>
                <c:pt idx="2848">
                  <c:v>1.7560527735188336</c:v>
                </c:pt>
                <c:pt idx="2849">
                  <c:v>1.7542992825361758</c:v>
                </c:pt>
                <c:pt idx="2850">
                  <c:v>1.7525448878594081</c:v>
                </c:pt>
                <c:pt idx="2851">
                  <c:v>1.7507890790534386</c:v>
                </c:pt>
                <c:pt idx="2852">
                  <c:v>1.7490313457386577</c:v>
                </c:pt>
                <c:pt idx="2853">
                  <c:v>1.7472711775926562</c:v>
                </c:pt>
                <c:pt idx="2854">
                  <c:v>1.7455080643517431</c:v>
                </c:pt>
                <c:pt idx="2855">
                  <c:v>1.7437414958122335</c:v>
                </c:pt>
                <c:pt idx="2856">
                  <c:v>1.7419709618307813</c:v>
                </c:pt>
                <c:pt idx="2857">
                  <c:v>1.7401959523247343</c:v>
                </c:pt>
                <c:pt idx="2858">
                  <c:v>1.7384159572718259</c:v>
                </c:pt>
                <c:pt idx="2859">
                  <c:v>1.7366304667090582</c:v>
                </c:pt>
                <c:pt idx="2860">
                  <c:v>1.7348389707314036</c:v>
                </c:pt>
                <c:pt idx="2861">
                  <c:v>1.7330409594903831</c:v>
                </c:pt>
                <c:pt idx="2862">
                  <c:v>1.7312359231912433</c:v>
                </c:pt>
                <c:pt idx="2863">
                  <c:v>1.7294233520906763</c:v>
                </c:pt>
                <c:pt idx="2864">
                  <c:v>1.7276027364934121</c:v>
                </c:pt>
                <c:pt idx="2865">
                  <c:v>1.7257735667481295</c:v>
                </c:pt>
                <c:pt idx="2866">
                  <c:v>1.723935333243831</c:v>
                </c:pt>
                <c:pt idx="2867">
                  <c:v>1.72208752640469</c:v>
                </c:pt>
                <c:pt idx="2868">
                  <c:v>1.7202296366851766</c:v>
                </c:pt>
                <c:pt idx="2869">
                  <c:v>1.7183611545641599</c:v>
                </c:pt>
                <c:pt idx="2870">
                  <c:v>1.716481570538873</c:v>
                </c:pt>
                <c:pt idx="2871">
                  <c:v>1.7145903751184455</c:v>
                </c:pt>
                <c:pt idx="2872">
                  <c:v>1.7126870588165084</c:v>
                </c:pt>
                <c:pt idx="2873">
                  <c:v>1.7107711121438722</c:v>
                </c:pt>
                <c:pt idx="2874">
                  <c:v>1.7088420256002501</c:v>
                </c:pt>
                <c:pt idx="2875">
                  <c:v>1.7068992896660866</c:v>
                </c:pt>
                <c:pt idx="2876">
                  <c:v>1.7049423947933076</c:v>
                </c:pt>
                <c:pt idx="2877">
                  <c:v>1.7029708313955938</c:v>
                </c:pt>
                <c:pt idx="2878">
                  <c:v>1.7009840898391047</c:v>
                </c:pt>
                <c:pt idx="2879">
                  <c:v>1.6989816604314703</c:v>
                </c:pt>
                <c:pt idx="2880">
                  <c:v>1.6969630334109698</c:v>
                </c:pt>
                <c:pt idx="2881">
                  <c:v>1.6949276989356699</c:v>
                </c:pt>
                <c:pt idx="2882">
                  <c:v>1.6928751470710444</c:v>
                </c:pt>
                <c:pt idx="2883">
                  <c:v>1.6908048677779921</c:v>
                </c:pt>
                <c:pt idx="2884">
                  <c:v>1.6887163508997811</c:v>
                </c:pt>
                <c:pt idx="2885">
                  <c:v>1.6866090861494221</c:v>
                </c:pt>
                <c:pt idx="2886">
                  <c:v>1.6844825630954008</c:v>
                </c:pt>
                <c:pt idx="2887">
                  <c:v>1.6823362711479546</c:v>
                </c:pt>
                <c:pt idx="2888">
                  <c:v>1.6801696995442894</c:v>
                </c:pt>
                <c:pt idx="2889">
                  <c:v>1.6779823373335234</c:v>
                </c:pt>
                <c:pt idx="2890">
                  <c:v>1.675773673361554</c:v>
                </c:pt>
                <c:pt idx="2891">
                  <c:v>1.6735431962547493</c:v>
                </c:pt>
                <c:pt idx="2892">
                  <c:v>1.6712903944037381</c:v>
                </c:pt>
                <c:pt idx="2893">
                  <c:v>1.6690147559465787</c:v>
                </c:pt>
                <c:pt idx="2894">
                  <c:v>1.6667157687517435</c:v>
                </c:pt>
                <c:pt idx="2895">
                  <c:v>1.6643929203999339</c:v>
                </c:pt>
                <c:pt idx="2896">
                  <c:v>1.662045698166388</c:v>
                </c:pt>
                <c:pt idx="2897">
                  <c:v>1.6596735890025438</c:v>
                </c:pt>
                <c:pt idx="2898">
                  <c:v>1.657276079516198</c:v>
                </c:pt>
                <c:pt idx="2899">
                  <c:v>1.6548526559531138</c:v>
                </c:pt>
                <c:pt idx="2900">
                  <c:v>1.6524028041765468</c:v>
                </c:pt>
                <c:pt idx="2901">
                  <c:v>1.6499260096473412</c:v>
                </c:pt>
                <c:pt idx="2902">
                  <c:v>1.6474217574032073</c:v>
                </c:pt>
                <c:pt idx="2903">
                  <c:v>1.6448895320375319</c:v>
                </c:pt>
                <c:pt idx="2904">
                  <c:v>1.6423288176782405</c:v>
                </c:pt>
                <c:pt idx="2905">
                  <c:v>1.6397390979655502</c:v>
                </c:pt>
                <c:pt idx="2906">
                  <c:v>1.6371198560300471</c:v>
                </c:pt>
                <c:pt idx="2907">
                  <c:v>1.6344705744698296</c:v>
                </c:pt>
                <c:pt idx="2908">
                  <c:v>1.6317907353275929</c:v>
                </c:pt>
                <c:pt idx="2909">
                  <c:v>1.6290798200669627</c:v>
                </c:pt>
                <c:pt idx="2910">
                  <c:v>1.6263373095491445</c:v>
                </c:pt>
                <c:pt idx="2911">
                  <c:v>1.6235626840082493</c:v>
                </c:pt>
                <c:pt idx="2912">
                  <c:v>1.6207554230269949</c:v>
                </c:pt>
                <c:pt idx="2913">
                  <c:v>1.6179150055117943</c:v>
                </c:pt>
                <c:pt idx="2914">
                  <c:v>1.6150409096670995</c:v>
                </c:pt>
                <c:pt idx="2915">
                  <c:v>1.6121326129703493</c:v>
                </c:pt>
                <c:pt idx="2916">
                  <c:v>1.6091895921452435</c:v>
                </c:pt>
                <c:pt idx="2917">
                  <c:v>1.6062113231362229</c:v>
                </c:pt>
                <c:pt idx="2918">
                  <c:v>1.6031972810808781</c:v>
                </c:pt>
                <c:pt idx="2919">
                  <c:v>1.6001469402835413</c:v>
                </c:pt>
                <c:pt idx="2920">
                  <c:v>1.5970597741873751</c:v>
                </c:pt>
                <c:pt idx="2921">
                  <c:v>1.5939352553473187</c:v>
                </c:pt>
                <c:pt idx="2922">
                  <c:v>1.5907728554012703</c:v>
                </c:pt>
                <c:pt idx="2923">
                  <c:v>1.587572045042319</c:v>
                </c:pt>
                <c:pt idx="2924">
                  <c:v>1.5843322939896696</c:v>
                </c:pt>
                <c:pt idx="2925">
                  <c:v>1.5810530709598394</c:v>
                </c:pt>
                <c:pt idx="2926">
                  <c:v>1.5777338436375121</c:v>
                </c:pt>
                <c:pt idx="2927">
                  <c:v>1.5743740786455329</c:v>
                </c:pt>
                <c:pt idx="2928">
                  <c:v>1.5709732415150963</c:v>
                </c:pt>
                <c:pt idx="2929">
                  <c:v>1.5675307966559808</c:v>
                </c:pt>
                <c:pt idx="2930">
                  <c:v>1.5640462073256538</c:v>
                </c:pt>
                <c:pt idx="2931">
                  <c:v>1.5605189355985187</c:v>
                </c:pt>
                <c:pt idx="2932">
                  <c:v>1.5569484423352584</c:v>
                </c:pt>
                <c:pt idx="2933">
                  <c:v>1.5533341871511754</c:v>
                </c:pt>
                <c:pt idx="2934">
                  <c:v>1.5496756283849256</c:v>
                </c:pt>
                <c:pt idx="2935">
                  <c:v>1.5459722230666144</c:v>
                </c:pt>
                <c:pt idx="2936">
                  <c:v>1.5422234268855881</c:v>
                </c:pt>
                <c:pt idx="2937">
                  <c:v>1.5384286941586516</c:v>
                </c:pt>
                <c:pt idx="2938">
                  <c:v>1.5345874777970714</c:v>
                </c:pt>
                <c:pt idx="2939">
                  <c:v>1.5306992292740487</c:v>
                </c:pt>
                <c:pt idx="2940">
                  <c:v>1.5267633985919196</c:v>
                </c:pt>
                <c:pt idx="2941">
                  <c:v>1.522779434248519</c:v>
                </c:pt>
                <c:pt idx="2942">
                  <c:v>1.5187467832045565</c:v>
                </c:pt>
                <c:pt idx="2943">
                  <c:v>1.5146648908492995</c:v>
                </c:pt>
                <c:pt idx="2944">
                  <c:v>1.5105332009674335</c:v>
                </c:pt>
                <c:pt idx="2945">
                  <c:v>1.5063511557046629</c:v>
                </c:pt>
                <c:pt idx="2946">
                  <c:v>1.5021181955340202</c:v>
                </c:pt>
                <c:pt idx="2947">
                  <c:v>1.4978337592211894</c:v>
                </c:pt>
                <c:pt idx="2948">
                  <c:v>1.4934972837903138</c:v>
                </c:pt>
                <c:pt idx="2949">
                  <c:v>1.4891082044895512</c:v>
                </c:pt>
                <c:pt idx="2950">
                  <c:v>1.4846659547558709</c:v>
                </c:pt>
                <c:pt idx="2951">
                  <c:v>1.4801699661806418</c:v>
                </c:pt>
                <c:pt idx="2952">
                  <c:v>1.4756196684744949</c:v>
                </c:pt>
                <c:pt idx="2953">
                  <c:v>1.4710144894322488</c:v>
                </c:pt>
                <c:pt idx="2954">
                  <c:v>1.4663538548972914</c:v>
                </c:pt>
                <c:pt idx="2955">
                  <c:v>1.4616371887270307</c:v>
                </c:pt>
                <c:pt idx="2956">
                  <c:v>1.4568639127566805</c:v>
                </c:pt>
                <c:pt idx="2957">
                  <c:v>1.4520334467642453</c:v>
                </c:pt>
                <c:pt idx="2958">
                  <c:v>1.4471452084350265</c:v>
                </c:pt>
                <c:pt idx="2959">
                  <c:v>1.4421986133251501</c:v>
                </c:pt>
                <c:pt idx="2960">
                  <c:v>1.4371930748272843</c:v>
                </c:pt>
                <c:pt idx="2961">
                  <c:v>1.4321280041331255</c:v>
                </c:pt>
                <c:pt idx="2962">
                  <c:v>1.4270028101993009</c:v>
                </c:pt>
                <c:pt idx="2963">
                  <c:v>1.4218168997103231</c:v>
                </c:pt>
                <c:pt idx="2964">
                  <c:v>1.4165696770433738</c:v>
                </c:pt>
                <c:pt idx="2965">
                  <c:v>1.411260544232156</c:v>
                </c:pt>
                <c:pt idx="2966">
                  <c:v>1.4058889009313265</c:v>
                </c:pt>
                <c:pt idx="2967">
                  <c:v>1.4004541443801799</c:v>
                </c:pt>
                <c:pt idx="2968">
                  <c:v>1.3949556693673217</c:v>
                </c:pt>
                <c:pt idx="2969">
                  <c:v>1.3893928681946264</c:v>
                </c:pt>
                <c:pt idx="2970">
                  <c:v>1.3837651306413987</c:v>
                </c:pt>
                <c:pt idx="2971">
                  <c:v>1.3780718439287962</c:v>
                </c:pt>
                <c:pt idx="2972">
                  <c:v>1.3723123926843719</c:v>
                </c:pt>
                <c:pt idx="2973">
                  <c:v>1.3664861589058956</c:v>
                </c:pt>
                <c:pt idx="2974">
                  <c:v>1.3605925219268125</c:v>
                </c:pt>
                <c:pt idx="2975">
                  <c:v>1.3546308583797972</c:v>
                </c:pt>
                <c:pt idx="2976">
                  <c:v>1.3486005421620952</c:v>
                </c:pt>
                <c:pt idx="2977">
                  <c:v>1.3425009444005067</c:v>
                </c:pt>
                <c:pt idx="2978">
                  <c:v>1.3363314334160723</c:v>
                </c:pt>
                <c:pt idx="2979">
                  <c:v>1.3300913746888801</c:v>
                </c:pt>
                <c:pt idx="2980">
                  <c:v>1.3237801308239785</c:v>
                </c:pt>
                <c:pt idx="2981">
                  <c:v>1.3173970615163508</c:v>
                </c:pt>
                <c:pt idx="2982">
                  <c:v>1.3109415235166821</c:v>
                </c:pt>
                <c:pt idx="2983">
                  <c:v>1.3044128705971842</c:v>
                </c:pt>
                <c:pt idx="2984">
                  <c:v>1.2978104535175592</c:v>
                </c:pt>
                <c:pt idx="2985">
                  <c:v>1.2911336199912906</c:v>
                </c:pt>
                <c:pt idx="2986">
                  <c:v>1.2843817146521199</c:v>
                </c:pt>
                <c:pt idx="2987">
                  <c:v>1.2775540790203652</c:v>
                </c:pt>
                <c:pt idx="2988">
                  <c:v>1.2706500514705201</c:v>
                </c:pt>
                <c:pt idx="2989">
                  <c:v>1.2636689671981611</c:v>
                </c:pt>
                <c:pt idx="2990">
                  <c:v>1.256610158187399</c:v>
                </c:pt>
                <c:pt idx="2991">
                  <c:v>1.2494729531786528</c:v>
                </c:pt>
                <c:pt idx="2992">
                  <c:v>1.242256677637307</c:v>
                </c:pt>
                <c:pt idx="2993">
                  <c:v>1.2349606537214066</c:v>
                </c:pt>
                <c:pt idx="2994">
                  <c:v>1.2275842002509025</c:v>
                </c:pt>
                <c:pt idx="2995">
                  <c:v>1.2201266326768985</c:v>
                </c:pt>
                <c:pt idx="2996">
                  <c:v>1.2125872630508836</c:v>
                </c:pt>
                <c:pt idx="2997">
                  <c:v>1.2049653999949275</c:v>
                </c:pt>
                <c:pt idx="2998">
                  <c:v>1.1972603486718689</c:v>
                </c:pt>
                <c:pt idx="2999">
                  <c:v>1.189471410756058</c:v>
                </c:pt>
                <c:pt idx="3000">
                  <c:v>1.1815978844045185</c:v>
                </c:pt>
                <c:pt idx="3001">
                  <c:v>1.1736390642287435</c:v>
                </c:pt>
                <c:pt idx="3002">
                  <c:v>1.1655942412664606</c:v>
                </c:pt>
                <c:pt idx="3003">
                  <c:v>1.1574627029547302</c:v>
                </c:pt>
                <c:pt idx="3004">
                  <c:v>1.1492437331025454</c:v>
                </c:pt>
                <c:pt idx="3005">
                  <c:v>1.140936611864503</c:v>
                </c:pt>
                <c:pt idx="3006">
                  <c:v>1.1325406157150089</c:v>
                </c:pt>
                <c:pt idx="3007">
                  <c:v>1.1240550174232609</c:v>
                </c:pt>
                <c:pt idx="3008">
                  <c:v>1.1154790860280612</c:v>
                </c:pt>
                <c:pt idx="3009">
                  <c:v>1.1068120868136451</c:v>
                </c:pt>
                <c:pt idx="3010">
                  <c:v>1.0980532812864592</c:v>
                </c:pt>
                <c:pt idx="3011">
                  <c:v>1.0892019271517404</c:v>
                </c:pt>
                <c:pt idx="3012">
                  <c:v>1.0802572782916169</c:v>
                </c:pt>
                <c:pt idx="3013">
                  <c:v>1.0712185847433859</c:v>
                </c:pt>
                <c:pt idx="3014">
                  <c:v>1.0620850926780776</c:v>
                </c:pt>
                <c:pt idx="3015">
                  <c:v>1.0528560443809516</c:v>
                </c:pt>
                <c:pt idx="3016">
                  <c:v>1.0435306782312059</c:v>
                </c:pt>
                <c:pt idx="3017">
                  <c:v>1.0341082286832028</c:v>
                </c:pt>
                <c:pt idx="3018">
                  <c:v>1.024587926249009</c:v>
                </c:pt>
                <c:pt idx="3019">
                  <c:v>1.0149689974801197</c:v>
                </c:pt>
                <c:pt idx="3020">
                  <c:v>1.0052506649515265</c:v>
                </c:pt>
                <c:pt idx="3021">
                  <c:v>0.99543214724610796</c:v>
                </c:pt>
                <c:pt idx="3022">
                  <c:v>0.98551265893882967</c:v>
                </c:pt>
                <c:pt idx="3023">
                  <c:v>0.97549141058368782</c:v>
                </c:pt>
                <c:pt idx="3024">
                  <c:v>0.96536760869958227</c:v>
                </c:pt>
                <c:pt idx="3025">
                  <c:v>0.95514045575887008</c:v>
                </c:pt>
                <c:pt idx="3026">
                  <c:v>0.94480915017525002</c:v>
                </c:pt>
                <c:pt idx="3027">
                  <c:v>0.93437288629353876</c:v>
                </c:pt>
                <c:pt idx="3028">
                  <c:v>0.92383085437991697</c:v>
                </c:pt>
                <c:pt idx="3029">
                  <c:v>0.91318224061387987</c:v>
                </c:pt>
                <c:pt idx="3030">
                  <c:v>0.90242622707961917</c:v>
                </c:pt>
                <c:pt idx="3031">
                  <c:v>0.89156199176041728</c:v>
                </c:pt>
                <c:pt idx="3032">
                  <c:v>0.88058870853264382</c:v>
                </c:pt>
                <c:pt idx="3033">
                  <c:v>0.86950554716108797</c:v>
                </c:pt>
                <c:pt idx="3034">
                  <c:v>0.85831167329565972</c:v>
                </c:pt>
                <c:pt idx="3035">
                  <c:v>0.84700624846889727</c:v>
                </c:pt>
                <c:pt idx="3036">
                  <c:v>0.8355884300950418</c:v>
                </c:pt>
                <c:pt idx="3037">
                  <c:v>0.82405737146927982</c:v>
                </c:pt>
                <c:pt idx="3038">
                  <c:v>0.81241222176924754</c:v>
                </c:pt>
                <c:pt idx="3039">
                  <c:v>0.80065212605723435</c:v>
                </c:pt>
                <c:pt idx="3040">
                  <c:v>0.78877622528286495</c:v>
                </c:pt>
                <c:pt idx="3041">
                  <c:v>0.77678365628882706</c:v>
                </c:pt>
                <c:pt idx="3042">
                  <c:v>0.76467355181552366</c:v>
                </c:pt>
                <c:pt idx="3043">
                  <c:v>0.75244504050906635</c:v>
                </c:pt>
                <c:pt idx="3044">
                  <c:v>0.74009724692900847</c:v>
                </c:pt>
                <c:pt idx="3045">
                  <c:v>0.72762929155836031</c:v>
                </c:pt>
                <c:pt idx="3046">
                  <c:v>0.71504029081458675</c:v>
                </c:pt>
                <c:pt idx="3047">
                  <c:v>0.70232935706104505</c:v>
                </c:pt>
                <c:pt idx="3048">
                  <c:v>0.68949559862240883</c:v>
                </c:pt>
                <c:pt idx="3049">
                  <c:v>0.67653811979778555</c:v>
                </c:pt>
                <c:pt idx="3050">
                  <c:v>0.66345602087871747</c:v>
                </c:pt>
                <c:pt idx="3051">
                  <c:v>0.65024839816579794</c:v>
                </c:pt>
                <c:pt idx="3052">
                  <c:v>0.6369143439891185</c:v>
                </c:pt>
                <c:pt idx="3053">
                  <c:v>0.62345294672806295</c:v>
                </c:pt>
                <c:pt idx="3054">
                  <c:v>0.60986329083445467</c:v>
                </c:pt>
                <c:pt idx="3055">
                  <c:v>0.59614445685535045</c:v>
                </c:pt>
                <c:pt idx="3056">
                  <c:v>0.582295521459267</c:v>
                </c:pt>
                <c:pt idx="3057">
                  <c:v>0.56831555746245188</c:v>
                </c:pt>
                <c:pt idx="3058">
                  <c:v>0.55420363385730864</c:v>
                </c:pt>
                <c:pt idx="3059">
                  <c:v>0.5399588158425066</c:v>
                </c:pt>
                <c:pt idx="3060">
                  <c:v>0.52558016485450143</c:v>
                </c:pt>
                <c:pt idx="3061">
                  <c:v>0.51106673860048313</c:v>
                </c:pt>
                <c:pt idx="3062">
                  <c:v>0.4964175910938069</c:v>
                </c:pt>
                <c:pt idx="3063">
                  <c:v>0.48163177268974944</c:v>
                </c:pt>
                <c:pt idx="3064">
                  <c:v>0.46670833012368751</c:v>
                </c:pt>
                <c:pt idx="3065">
                  <c:v>0.4516463065516686</c:v>
                </c:pt>
                <c:pt idx="3066">
                  <c:v>0.43644474159120472</c:v>
                </c:pt>
                <c:pt idx="3067">
                  <c:v>0.42110267136458157</c:v>
                </c:pt>
                <c:pt idx="3068">
                  <c:v>0.40561912854421284</c:v>
                </c:pt>
                <c:pt idx="3069">
                  <c:v>0.38999314239893956</c:v>
                </c:pt>
                <c:pt idx="3070">
                  <c:v>0.37422373884287152</c:v>
                </c:pt>
                <c:pt idx="3071">
                  <c:v>0.35830994048571535</c:v>
                </c:pt>
                <c:pt idx="3072">
                  <c:v>0.34225076668409571</c:v>
                </c:pt>
                <c:pt idx="3073">
                  <c:v>0.32604523359654292</c:v>
                </c:pt>
                <c:pt idx="3074">
                  <c:v>0.3096923542383313</c:v>
                </c:pt>
                <c:pt idx="3075">
                  <c:v>0.29319113853946421</c:v>
                </c:pt>
                <c:pt idx="3076">
                  <c:v>0.27654059340396614</c:v>
                </c:pt>
                <c:pt idx="3077">
                  <c:v>0.25973972277095975</c:v>
                </c:pt>
                <c:pt idx="3078">
                  <c:v>0.24278752767790174</c:v>
                </c:pt>
                <c:pt idx="3079">
                  <c:v>0.2256830063257578</c:v>
                </c:pt>
                <c:pt idx="3080">
                  <c:v>0.20842515414535498</c:v>
                </c:pt>
                <c:pt idx="3081">
                  <c:v>0.19101296386682198</c:v>
                </c:pt>
                <c:pt idx="3082">
                  <c:v>0.17344542558988102</c:v>
                </c:pt>
                <c:pt idx="3083">
                  <c:v>0.15572152685618404</c:v>
                </c:pt>
                <c:pt idx="3084">
                  <c:v>0.1378402527245548</c:v>
                </c:pt>
                <c:pt idx="3085">
                  <c:v>0.11980058584648065</c:v>
                </c:pt>
                <c:pt idx="3086">
                  <c:v>0.10160150654546833</c:v>
                </c:pt>
                <c:pt idx="3087">
                  <c:v>8.3241992896475797E-2</c:v>
                </c:pt>
                <c:pt idx="3088">
                  <c:v>6.4721020808766211E-2</c:v>
                </c:pt>
                <c:pt idx="3089">
                  <c:v>4.6037564109432133E-2</c:v>
                </c:pt>
                <c:pt idx="3090">
                  <c:v>2.7190594630249851E-2</c:v>
                </c:pt>
                <c:pt idx="3091">
                  <c:v>8.1790822950584541E-3</c:v>
                </c:pt>
                <c:pt idx="3092">
                  <c:v>-1.0998004789901934E-2</c:v>
                </c:pt>
                <c:pt idx="3093">
                  <c:v>-3.0341700244009603E-2</c:v>
                </c:pt>
                <c:pt idx="3094">
                  <c:v>-4.9853039318841975E-2</c:v>
                </c:pt>
                <c:pt idx="3095">
                  <c:v>-6.9533058801850192E-2</c:v>
                </c:pt>
                <c:pt idx="3096">
                  <c:v>-8.9382796919078827E-2</c:v>
                </c:pt>
                <c:pt idx="3097">
                  <c:v>-0.10940329323525555</c:v>
                </c:pt>
                <c:pt idx="3098">
                  <c:v>-0.12959558855229955</c:v>
                </c:pt>
                <c:pt idx="3099">
                  <c:v>-0.1499607248062268</c:v>
                </c:pt>
                <c:pt idx="3100">
                  <c:v>-0.17049974496101447</c:v>
                </c:pt>
                <c:pt idx="3101">
                  <c:v>-0.19121369290225343</c:v>
                </c:pt>
                <c:pt idx="3102">
                  <c:v>-0.212103613327248</c:v>
                </c:pt>
                <c:pt idx="3103">
                  <c:v>-0.2331705516347411</c:v>
                </c:pt>
                <c:pt idx="3104">
                  <c:v>-0.25441555381142927</c:v>
                </c:pt>
                <c:pt idx="3105">
                  <c:v>-0.27583966631785983</c:v>
                </c:pt>
                <c:pt idx="3106">
                  <c:v>-0.2974439359713788</c:v>
                </c:pt>
                <c:pt idx="3107">
                  <c:v>-0.3192294098283871</c:v>
                </c:pt>
                <c:pt idx="3108">
                  <c:v>-0.34119713506398708</c:v>
                </c:pt>
                <c:pt idx="3109">
                  <c:v>-0.36334815885001592</c:v>
                </c:pt>
                <c:pt idx="3110">
                  <c:v>-0.38568352823168289</c:v>
                </c:pt>
                <c:pt idx="3111">
                  <c:v>-0.40820429000229969</c:v>
                </c:pt>
                <c:pt idx="3112">
                  <c:v>-0.43091149057577022</c:v>
                </c:pt>
                <c:pt idx="3113">
                  <c:v>-0.45380617585884542</c:v>
                </c:pt>
                <c:pt idx="3114">
                  <c:v>-0.47688939111969064</c:v>
                </c:pt>
                <c:pt idx="3115">
                  <c:v>-0.50016218085703745</c:v>
                </c:pt>
                <c:pt idx="3116">
                  <c:v>-0.52362558866560049</c:v>
                </c:pt>
                <c:pt idx="3117">
                  <c:v>-0.54728065710187979</c:v>
                </c:pt>
                <c:pt idx="3118">
                  <c:v>-0.57112842754665349</c:v>
                </c:pt>
                <c:pt idx="3119">
                  <c:v>-0.59516994006792268</c:v>
                </c:pt>
                <c:pt idx="3120">
                  <c:v>-0.61940623328036004</c:v>
                </c:pt>
                <c:pt idx="3121">
                  <c:v>-0.64383834420471853</c:v>
                </c:pt>
                <c:pt idx="3122">
                  <c:v>-0.66846730812561694</c:v>
                </c:pt>
                <c:pt idx="3123">
                  <c:v>-0.69329415844737863</c:v>
                </c:pt>
                <c:pt idx="3124">
                  <c:v>-0.71831992654903754</c:v>
                </c:pt>
                <c:pt idx="3125">
                  <c:v>-0.74354564163866699</c:v>
                </c:pt>
                <c:pt idx="3126">
                  <c:v>-0.76897233060483838</c:v>
                </c:pt>
                <c:pt idx="3127">
                  <c:v>-0.79460101786851933</c:v>
                </c:pt>
                <c:pt idx="3128">
                  <c:v>-0.8204327252331246</c:v>
                </c:pt>
                <c:pt idx="3129">
                  <c:v>-0.84646847173330586</c:v>
                </c:pt>
                <c:pt idx="3130">
                  <c:v>-0.87270927348326932</c:v>
                </c:pt>
                <c:pt idx="3131">
                  <c:v>-0.89915614352364859</c:v>
                </c:pt>
                <c:pt idx="3132">
                  <c:v>-0.92581009166743411</c:v>
                </c:pt>
                <c:pt idx="3133">
                  <c:v>-0.95267212434519633</c:v>
                </c:pt>
                <c:pt idx="3134">
                  <c:v>-0.97974324444962391</c:v>
                </c:pt>
                <c:pt idx="3135">
                  <c:v>-1.0070244511789508</c:v>
                </c:pt>
                <c:pt idx="3136">
                  <c:v>-1.0345167398795734</c:v>
                </c:pt>
                <c:pt idx="3137">
                  <c:v>-1.0622211018883623</c:v>
                </c:pt>
                <c:pt idx="3138">
                  <c:v>-1.090138524374185</c:v>
                </c:pt>
                <c:pt idx="3139">
                  <c:v>-1.1182699901790543</c:v>
                </c:pt>
                <c:pt idx="3140">
                  <c:v>-1.1466164776581205</c:v>
                </c:pt>
                <c:pt idx="3141">
                  <c:v>-1.1751789605202647</c:v>
                </c:pt>
                <c:pt idx="3142">
                  <c:v>-1.2039584076673</c:v>
                </c:pt>
                <c:pt idx="3143">
                  <c:v>-1.2329557830337381</c:v>
                </c:pt>
                <c:pt idx="3144">
                  <c:v>-1.2621720454256635</c:v>
                </c:pt>
                <c:pt idx="3145">
                  <c:v>-1.2916081483596589</c:v>
                </c:pt>
                <c:pt idx="3146">
                  <c:v>-1.3212650399016088</c:v>
                </c:pt>
                <c:pt idx="3147">
                  <c:v>-1.3511436625058053</c:v>
                </c:pt>
                <c:pt idx="3148">
                  <c:v>-1.3812449528531856</c:v>
                </c:pt>
                <c:pt idx="3149">
                  <c:v>-1.4115698416908247</c:v>
                </c:pt>
                <c:pt idx="3150">
                  <c:v>-1.442119253670326</c:v>
                </c:pt>
                <c:pt idx="3151">
                  <c:v>-1.4728941071877522</c:v>
                </c:pt>
                <c:pt idx="3152">
                  <c:v>-1.5038953142227032</c:v>
                </c:pt>
                <c:pt idx="3153">
                  <c:v>-1.5351237801785309</c:v>
                </c:pt>
                <c:pt idx="3154">
                  <c:v>-1.5665804037225821</c:v>
                </c:pt>
                <c:pt idx="3155">
                  <c:v>-1.5982660766271342</c:v>
                </c:pt>
                <c:pt idx="3156">
                  <c:v>-1.630181683611029</c:v>
                </c:pt>
                <c:pt idx="3157">
                  <c:v>-1.6623281021815735</c:v>
                </c:pt>
                <c:pt idx="3158">
                  <c:v>-1.6947062024775112</c:v>
                </c:pt>
                <c:pt idx="3159">
                  <c:v>-1.7273168471130451</c:v>
                </c:pt>
                <c:pt idx="3160">
                  <c:v>-1.760160891021858</c:v>
                </c:pt>
                <c:pt idx="3161">
                  <c:v>-1.7932391813029389</c:v>
                </c:pt>
                <c:pt idx="3162">
                  <c:v>-1.8265525570673493</c:v>
                </c:pt>
                <c:pt idx="3163">
                  <c:v>-1.860101849285688</c:v>
                </c:pt>
                <c:pt idx="3164">
                  <c:v>-1.8938878806367332</c:v>
                </c:pt>
                <c:pt idx="3165">
                  <c:v>-1.9279114653580862</c:v>
                </c:pt>
                <c:pt idx="3166">
                  <c:v>-1.96217340909673</c:v>
                </c:pt>
                <c:pt idx="3167">
                  <c:v>-1.9966745087635993</c:v>
                </c:pt>
                <c:pt idx="3168">
                  <c:v>-2.0314155523856985</c:v>
                </c:pt>
                <c:pt idx="3169">
                  <c:v>-2.0663973189638849</c:v>
                </c:pt>
                <c:pt idx="3170">
                  <c:v>-2.1016205783289585</c:v>
                </c:pt>
                <c:pt idx="3171">
                  <c:v>-2.1370860910020104</c:v>
                </c:pt>
                <c:pt idx="3172">
                  <c:v>-2.1727946080546752</c:v>
                </c:pt>
                <c:pt idx="3173">
                  <c:v>-2.2087468709721283</c:v>
                </c:pt>
                <c:pt idx="3174">
                  <c:v>-2.244943611518385</c:v>
                </c:pt>
                <c:pt idx="3175">
                  <c:v>-2.2813855516018764</c:v>
                </c:pt>
                <c:pt idx="3176">
                  <c:v>-2.318073403145628</c:v>
                </c:pt>
                <c:pt idx="3177">
                  <c:v>-2.3550078679569628</c:v>
                </c:pt>
                <c:pt idx="3178">
                  <c:v>-2.3921896376013767</c:v>
                </c:pt>
                <c:pt idx="3179">
                  <c:v>-2.42961939327758</c:v>
                </c:pt>
                <c:pt idx="3180">
                  <c:v>-2.4672978056954649</c:v>
                </c:pt>
                <c:pt idx="3181">
                  <c:v>-2.5052255349557022</c:v>
                </c:pt>
                <c:pt idx="3182">
                  <c:v>-2.5434032304332073</c:v>
                </c:pt>
                <c:pt idx="3183">
                  <c:v>-2.5818315306609558</c:v>
                </c:pt>
                <c:pt idx="3184">
                  <c:v>-2.6205110632185571</c:v>
                </c:pt>
                <c:pt idx="3185">
                  <c:v>-2.6594424446228166</c:v>
                </c:pt>
                <c:pt idx="3186">
                  <c:v>-2.6986262802191479</c:v>
                </c:pt>
                <c:pt idx="3187">
                  <c:v>-2.7380631640794029</c:v>
                </c:pt>
                <c:pt idx="3188">
                  <c:v>-2.7777536788990753</c:v>
                </c:pt>
                <c:pt idx="3189">
                  <c:v>-2.8176983958987933</c:v>
                </c:pt>
                <c:pt idx="3190">
                  <c:v>-2.8578978747292765</c:v>
                </c:pt>
                <c:pt idx="3191">
                  <c:v>-2.8983526633787813</c:v>
                </c:pt>
                <c:pt idx="3192">
                  <c:v>-2.939063298082095</c:v>
                </c:pt>
                <c:pt idx="3193">
                  <c:v>-2.9800303032357562</c:v>
                </c:pt>
                <c:pt idx="3194">
                  <c:v>-3.0212541913131936</c:v>
                </c:pt>
                <c:pt idx="3195">
                  <c:v>-3.0627354627856853</c:v>
                </c:pt>
                <c:pt idx="3196">
                  <c:v>-3.1044746060437562</c:v>
                </c:pt>
                <c:pt idx="3197">
                  <c:v>-3.1464720973244242</c:v>
                </c:pt>
                <c:pt idx="3198">
                  <c:v>-3.1887284006407373</c:v>
                </c:pt>
                <c:pt idx="3199">
                  <c:v>-3.2312439677134948</c:v>
                </c:pt>
                <c:pt idx="3200">
                  <c:v>-3.2740192379083641</c:v>
                </c:pt>
                <c:pt idx="3201">
                  <c:v>-3.31705463817491</c:v>
                </c:pt>
                <c:pt idx="3202">
                  <c:v>-3.3603505829892217</c:v>
                </c:pt>
                <c:pt idx="3203">
                  <c:v>-3.4039074743010111</c:v>
                </c:pt>
                <c:pt idx="3204">
                  <c:v>-3.4477257014825757</c:v>
                </c:pt>
                <c:pt idx="3205">
                  <c:v>-3.491805641282808</c:v>
                </c:pt>
                <c:pt idx="3206">
                  <c:v>-3.5361476577831343</c:v>
                </c:pt>
                <c:pt idx="3207">
                  <c:v>-3.58075210235888</c:v>
                </c:pt>
                <c:pt idx="3208">
                  <c:v>-3.6256193136424204</c:v>
                </c:pt>
                <c:pt idx="3209">
                  <c:v>-3.6707496174907144</c:v>
                </c:pt>
                <c:pt idx="3210">
                  <c:v>-3.7161433269564759</c:v>
                </c:pt>
                <c:pt idx="3211">
                  <c:v>-3.7618007422629929</c:v>
                </c:pt>
                <c:pt idx="3212">
                  <c:v>-3.8077221507813124</c:v>
                </c:pt>
                <c:pt idx="3213">
                  <c:v>-3.8539078270135092</c:v>
                </c:pt>
                <c:pt idx="3214">
                  <c:v>-3.9003580325768743</c:v>
                </c:pt>
                <c:pt idx="3215">
                  <c:v>-3.9470730161932446</c:v>
                </c:pt>
                <c:pt idx="3216">
                  <c:v>-3.9940530136817749</c:v>
                </c:pt>
                <c:pt idx="3217">
                  <c:v>-4.041298247954674</c:v>
                </c:pt>
                <c:pt idx="3218">
                  <c:v>-4.0888089290176071</c:v>
                </c:pt>
                <c:pt idx="3219">
                  <c:v>-4.1365852539720969</c:v>
                </c:pt>
                <c:pt idx="3220">
                  <c:v>-4.1846274070233118</c:v>
                </c:pt>
                <c:pt idx="3221">
                  <c:v>-4.2329355594899667</c:v>
                </c:pt>
                <c:pt idx="3222">
                  <c:v>-4.2815098698181515</c:v>
                </c:pt>
                <c:pt idx="3223">
                  <c:v>-4.3303504835996449</c:v>
                </c:pt>
                <c:pt idx="3224">
                  <c:v>-4.3794575335917694</c:v>
                </c:pt>
                <c:pt idx="3225">
                  <c:v>-4.4288311397426874</c:v>
                </c:pt>
                <c:pt idx="3226">
                  <c:v>-4.4784714092190097</c:v>
                </c:pt>
                <c:pt idx="3227">
                  <c:v>-4.5283784364371593</c:v>
                </c:pt>
                <c:pt idx="3228">
                  <c:v>-4.5785523030975277</c:v>
                </c:pt>
                <c:pt idx="3229">
                  <c:v>-4.6289930782241928</c:v>
                </c:pt>
                <c:pt idx="3230">
                  <c:v>-4.6797008182039823</c:v>
                </c:pt>
                <c:pt idx="3231">
                  <c:v>-4.7306755668333098</c:v>
                </c:pt>
                <c:pt idx="3232">
                  <c:v>-4.7819173553646745</c:v>
                </c:pt>
                <c:pt idx="3233">
                  <c:v>-4.8334262025586838</c:v>
                </c:pt>
                <c:pt idx="3234">
                  <c:v>-4.8852021147378286</c:v>
                </c:pt>
                <c:pt idx="3235">
                  <c:v>-4.937245085844534</c:v>
                </c:pt>
                <c:pt idx="3236">
                  <c:v>-4.9895550975011203</c:v>
                </c:pt>
                <c:pt idx="3237">
                  <c:v>-5.0421321190740853</c:v>
                </c:pt>
                <c:pt idx="3238">
                  <c:v>-5.0949761077400426</c:v>
                </c:pt>
                <c:pt idx="3239">
                  <c:v>-5.1480870085555672</c:v>
                </c:pt>
                <c:pt idx="3240">
                  <c:v>-5.2014647545298507</c:v>
                </c:pt>
                <c:pt idx="3241">
                  <c:v>-5.2551092666994297</c:v>
                </c:pt>
                <c:pt idx="3242">
                  <c:v>-5.3090204542068165</c:v>
                </c:pt>
                <c:pt idx="3243">
                  <c:v>-5.3631982143812831</c:v>
                </c:pt>
                <c:pt idx="3244">
                  <c:v>-5.4176424328215278</c:v>
                </c:pt>
                <c:pt idx="3245">
                  <c:v>-5.4723529834827875</c:v>
                </c:pt>
                <c:pt idx="3246">
                  <c:v>-5.5273297287646441</c:v>
                </c:pt>
                <c:pt idx="3247">
                  <c:v>-5.5825725196028717</c:v>
                </c:pt>
                <c:pt idx="3248">
                  <c:v>-5.6380811955621821</c:v>
                </c:pt>
                <c:pt idx="3249">
                  <c:v>-5.6938555849331083</c:v>
                </c:pt>
                <c:pt idx="3250">
                  <c:v>-5.7498955048291602</c:v>
                </c:pt>
                <c:pt idx="3251">
                  <c:v>-5.8062007612881352</c:v>
                </c:pt>
                <c:pt idx="3252">
                  <c:v>-5.8627711493743648</c:v>
                </c:pt>
                <c:pt idx="3253">
                  <c:v>-5.9196064532835111</c:v>
                </c:pt>
                <c:pt idx="3254">
                  <c:v>-5.9767064464491604</c:v>
                </c:pt>
                <c:pt idx="3255">
                  <c:v>-6.0340708916521777</c:v>
                </c:pt>
                <c:pt idx="3256">
                  <c:v>-6.0916995411303985</c:v>
                </c:pt>
                <c:pt idx="3257">
                  <c:v>-6.1495921366918402</c:v>
                </c:pt>
                <c:pt idx="3258">
                  <c:v>-6.2077484098287421</c:v>
                </c:pt>
                <c:pt idx="3259">
                  <c:v>-6.2661680818332925</c:v>
                </c:pt>
                <c:pt idx="3260">
                  <c:v>-6.3248508639155174</c:v>
                </c:pt>
                <c:pt idx="3261">
                  <c:v>-6.3837964573219272</c:v>
                </c:pt>
                <c:pt idx="3262">
                  <c:v>-6.4430045534564524</c:v>
                </c:pt>
                <c:pt idx="3263">
                  <c:v>-6.5024748340020757</c:v>
                </c:pt>
                <c:pt idx="3264">
                  <c:v>-6.5622069710446205</c:v>
                </c:pt>
                <c:pt idx="3265">
                  <c:v>-6.6222006271969036</c:v>
                </c:pt>
                <c:pt idx="3266">
                  <c:v>-6.6824554557245222</c:v>
                </c:pt>
                <c:pt idx="3267">
                  <c:v>-6.7429711006727651</c:v>
                </c:pt>
                <c:pt idx="3268">
                  <c:v>-6.8037471969948022</c:v>
                </c:pt>
                <c:pt idx="3269">
                  <c:v>-6.8647833706800219</c:v>
                </c:pt>
                <c:pt idx="3270">
                  <c:v>-6.926079238884598</c:v>
                </c:pt>
                <c:pt idx="3271">
                  <c:v>-6.9876344100613572</c:v>
                </c:pt>
                <c:pt idx="3272">
                  <c:v>-7.0494484840914362</c:v>
                </c:pt>
                <c:pt idx="3273">
                  <c:v>-7.11152105241701</c:v>
                </c:pt>
                <c:pt idx="3274">
                  <c:v>-7.1738516981726601</c:v>
                </c:pt>
                <c:pt idx="3275">
                  <c:v>-7.2364399963201755</c:v>
                </c:pt>
                <c:pt idx="3276">
                  <c:v>-7.2992855137811299</c:v>
                </c:pt>
                <c:pt idx="3277">
                  <c:v>-7.3623878095718878</c:v>
                </c:pt>
                <c:pt idx="3278">
                  <c:v>-7.4257464349374747</c:v>
                </c:pt>
                <c:pt idx="3279">
                  <c:v>-7.4893609334866476</c:v>
                </c:pt>
                <c:pt idx="3280">
                  <c:v>-7.5532308413275082</c:v>
                </c:pt>
                <c:pt idx="3281">
                  <c:v>-7.6173556872017132</c:v>
                </c:pt>
                <c:pt idx="3282">
                  <c:v>-7.681734992620334</c:v>
                </c:pt>
                <c:pt idx="3283">
                  <c:v>-7.7463682719993701</c:v>
                </c:pt>
                <c:pt idx="3284">
                  <c:v>-7.8112550327944472</c:v>
                </c:pt>
                <c:pt idx="3285">
                  <c:v>-7.8763947756364665</c:v>
                </c:pt>
                <c:pt idx="3286">
                  <c:v>-7.9417869944664732</c:v>
                </c:pt>
                <c:pt idx="3287">
                  <c:v>-8.0074311766706714</c:v>
                </c:pt>
                <c:pt idx="3288">
                  <c:v>-8.0733268032145737</c:v>
                </c:pt>
                <c:pt idx="3289">
                  <c:v>-8.1394733487775373</c:v>
                </c:pt>
                <c:pt idx="3290">
                  <c:v>-8.2058702818866927</c:v>
                </c:pt>
                <c:pt idx="3291">
                  <c:v>-8.2725170650500246</c:v>
                </c:pt>
                <c:pt idx="3292">
                  <c:v>-8.3394131548893018</c:v>
                </c:pt>
                <c:pt idx="3293">
                  <c:v>-8.4065580022729023</c:v>
                </c:pt>
                <c:pt idx="3294">
                  <c:v>-8.4739510524468695</c:v>
                </c:pt>
                <c:pt idx="3295">
                  <c:v>-8.5415917451665955</c:v>
                </c:pt>
                <c:pt idx="3296">
                  <c:v>-8.609479514826786</c:v>
                </c:pt>
                <c:pt idx="3297">
                  <c:v>-8.6776137905915078</c:v>
                </c:pt>
                <c:pt idx="3298">
                  <c:v>-8.7459939965228699</c:v>
                </c:pt>
                <c:pt idx="3299">
                  <c:v>-8.8146195517087946</c:v>
                </c:pt>
                <c:pt idx="3300">
                  <c:v>-8.8834898703906884</c:v>
                </c:pt>
                <c:pt idx="3301">
                  <c:v>-8.9526043620892466</c:v>
                </c:pt>
                <c:pt idx="3302">
                  <c:v>-9.0219624317300191</c:v>
                </c:pt>
                <c:pt idx="3303">
                  <c:v>-9.0915634797673519</c:v>
                </c:pt>
                <c:pt idx="3304">
                  <c:v>-9.1614069023076858</c:v>
                </c:pt>
                <c:pt idx="3305">
                  <c:v>-9.2314920912318037</c:v>
                </c:pt>
                <c:pt idx="3306">
                  <c:v>-9.3018184343160328</c:v>
                </c:pt>
                <c:pt idx="3307">
                  <c:v>-9.3723853153512984</c:v>
                </c:pt>
                <c:pt idx="3308">
                  <c:v>-9.4431921142626454</c:v>
                </c:pt>
                <c:pt idx="3309">
                  <c:v>-9.5142382072265281</c:v>
                </c:pt>
                <c:pt idx="3310">
                  <c:v>-9.5855229667863746</c:v>
                </c:pt>
                <c:pt idx="3311">
                  <c:v>-9.6570457619682752</c:v>
                </c:pt>
                <c:pt idx="3312">
                  <c:v>-9.7288059583942665</c:v>
                </c:pt>
                <c:pt idx="3313">
                  <c:v>-9.8008029183945862</c:v>
                </c:pt>
                <c:pt idx="3314">
                  <c:v>-9.873036001118507</c:v>
                </c:pt>
                <c:pt idx="3315">
                  <c:v>-9.9455045626442899</c:v>
                </c:pt>
                <c:pt idx="3316">
                  <c:v>-10.018207956086787</c:v>
                </c:pt>
                <c:pt idx="3317">
                  <c:v>-10.091145531704608</c:v>
                </c:pt>
                <c:pt idx="3318">
                  <c:v>-10.164316637004905</c:v>
                </c:pt>
                <c:pt idx="3319">
                  <c:v>-10.237720616847772</c:v>
                </c:pt>
                <c:pt idx="3320">
                  <c:v>-10.311356813547736</c:v>
                </c:pt>
                <c:pt idx="3321">
                  <c:v>-10.38522456697544</c:v>
                </c:pt>
                <c:pt idx="3322">
                  <c:v>-10.459323214656255</c:v>
                </c:pt>
                <c:pt idx="3323">
                  <c:v>-10.533652091868465</c:v>
                </c:pt>
                <c:pt idx="3324">
                  <c:v>-10.608210531739315</c:v>
                </c:pt>
                <c:pt idx="3325">
                  <c:v>-10.682997865339413</c:v>
                </c:pt>
                <c:pt idx="3326">
                  <c:v>-10.758013421776219</c:v>
                </c:pt>
                <c:pt idx="3327">
                  <c:v>-10.83325652828564</c:v>
                </c:pt>
                <c:pt idx="3328">
                  <c:v>-10.908726510321415</c:v>
                </c:pt>
                <c:pt idx="3329">
                  <c:v>-10.984422691643896</c:v>
                </c:pt>
                <c:pt idx="3330">
                  <c:v>-11.060344394406705</c:v>
                </c:pt>
                <c:pt idx="3331">
                  <c:v>-11.136490939241806</c:v>
                </c:pt>
                <c:pt idx="3332">
                  <c:v>-11.212861645343086</c:v>
                </c:pt>
                <c:pt idx="3333">
                  <c:v>-11.289455830548317</c:v>
                </c:pt>
                <c:pt idx="3334">
                  <c:v>-11.366272811419131</c:v>
                </c:pt>
                <c:pt idx="3335">
                  <c:v>-11.443311903320614</c:v>
                </c:pt>
                <c:pt idx="3336">
                  <c:v>-11.52057242049715</c:v>
                </c:pt>
                <c:pt idx="3337">
                  <c:v>-11.598053676148862</c:v>
                </c:pt>
                <c:pt idx="3338">
                  <c:v>-11.675754982505042</c:v>
                </c:pt>
                <c:pt idx="3339">
                  <c:v>-11.753675650896568</c:v>
                </c:pt>
                <c:pt idx="3340">
                  <c:v>-11.831814991826326</c:v>
                </c:pt>
                <c:pt idx="3341">
                  <c:v>-11.910172315038441</c:v>
                </c:pt>
                <c:pt idx="3342">
                  <c:v>-11.988746929586044</c:v>
                </c:pt>
                <c:pt idx="3343">
                  <c:v>-12.067538143896254</c:v>
                </c:pt>
                <c:pt idx="3344">
                  <c:v>-12.146545265835385</c:v>
                </c:pt>
                <c:pt idx="3345">
                  <c:v>-12.225767602770985</c:v>
                </c:pt>
                <c:pt idx="3346">
                  <c:v>-12.305204461633494</c:v>
                </c:pt>
                <c:pt idx="3347">
                  <c:v>-12.384855148975388</c:v>
                </c:pt>
                <c:pt idx="3348">
                  <c:v>-12.464718971029377</c:v>
                </c:pt>
                <c:pt idx="3349">
                  <c:v>-12.544795233764876</c:v>
                </c:pt>
                <c:pt idx="3350">
                  <c:v>-12.625083242943225</c:v>
                </c:pt>
                <c:pt idx="3351">
                  <c:v>-12.705582304170377</c:v>
                </c:pt>
                <c:pt idx="3352">
                  <c:v>-12.786291722949564</c:v>
                </c:pt>
                <c:pt idx="3353">
                  <c:v>-12.867210804731821</c:v>
                </c:pt>
                <c:pt idx="3354">
                  <c:v>-12.948338854964163</c:v>
                </c:pt>
                <c:pt idx="3355">
                  <c:v>-13.029675179137781</c:v>
                </c:pt>
                <c:pt idx="3356">
                  <c:v>-13.111219082833356</c:v>
                </c:pt>
                <c:pt idx="3357">
                  <c:v>-13.192969871766969</c:v>
                </c:pt>
                <c:pt idx="3358">
                  <c:v>-13.274926851831815</c:v>
                </c:pt>
                <c:pt idx="3359">
                  <c:v>-13.357089329140827</c:v>
                </c:pt>
                <c:pt idx="3360">
                  <c:v>-13.439456610066586</c:v>
                </c:pt>
                <c:pt idx="3361">
                  <c:v>-13.522028001280948</c:v>
                </c:pt>
                <c:pt idx="3362">
                  <c:v>-13.604802809791654</c:v>
                </c:pt>
                <c:pt idx="3363">
                  <c:v>-13.68778034298008</c:v>
                </c:pt>
                <c:pt idx="3364">
                  <c:v>-13.770959908634818</c:v>
                </c:pt>
                <c:pt idx="3365">
                  <c:v>-13.854340814986024</c:v>
                </c:pt>
                <c:pt idx="3366">
                  <c:v>-13.937922370737839</c:v>
                </c:pt>
                <c:pt idx="3367">
                  <c:v>-14.021703885099146</c:v>
                </c:pt>
                <c:pt idx="3368">
                  <c:v>-14.105684667813811</c:v>
                </c:pt>
                <c:pt idx="3369">
                  <c:v>-14.18986402918871</c:v>
                </c:pt>
                <c:pt idx="3370">
                  <c:v>-14.274241280121958</c:v>
                </c:pt>
                <c:pt idx="3371">
                  <c:v>-14.3588157321282</c:v>
                </c:pt>
                <c:pt idx="3372">
                  <c:v>-14.443586697364527</c:v>
                </c:pt>
                <c:pt idx="3373">
                  <c:v>-14.528553488653559</c:v>
                </c:pt>
                <c:pt idx="3374">
                  <c:v>-14.613715419506732</c:v>
                </c:pt>
                <c:pt idx="3375">
                  <c:v>-14.699071804145305</c:v>
                </c:pt>
                <c:pt idx="3376">
                  <c:v>-14.784621957521662</c:v>
                </c:pt>
                <c:pt idx="3377">
                  <c:v>-14.870365195337873</c:v>
                </c:pt>
                <c:pt idx="3378">
                  <c:v>-14.95630083406464</c:v>
                </c:pt>
                <c:pt idx="3379">
                  <c:v>-15.042428190958471</c:v>
                </c:pt>
                <c:pt idx="3380">
                  <c:v>-15.128746584077904</c:v>
                </c:pt>
                <c:pt idx="3381">
                  <c:v>-15.215255332298605</c:v>
                </c:pt>
                <c:pt idx="3382">
                  <c:v>-15.30195375532819</c:v>
                </c:pt>
                <c:pt idx="3383">
                  <c:v>-15.388841173719287</c:v>
                </c:pt>
                <c:pt idx="3384">
                  <c:v>-15.475916908881434</c:v>
                </c:pt>
                <c:pt idx="3385">
                  <c:v>-15.563180283093914</c:v>
                </c:pt>
                <c:pt idx="3386">
                  <c:v>-15.650630619514994</c:v>
                </c:pt>
                <c:pt idx="3387">
                  <c:v>-15.738267242192034</c:v>
                </c:pt>
                <c:pt idx="3388">
                  <c:v>-15.826089476070839</c:v>
                </c:pt>
                <c:pt idx="3389">
                  <c:v>-15.914096647002827</c:v>
                </c:pt>
                <c:pt idx="3390">
                  <c:v>-16.002288081753186</c:v>
                </c:pt>
                <c:pt idx="3391">
                  <c:v>-16.090663108006108</c:v>
                </c:pt>
                <c:pt idx="3392">
                  <c:v>-16.179221054371506</c:v>
                </c:pt>
                <c:pt idx="3393">
                  <c:v>-16.267961250389103</c:v>
                </c:pt>
                <c:pt idx="3394">
                  <c:v>-16.356883026532994</c:v>
                </c:pt>
                <c:pt idx="3395">
                  <c:v>-16.445985714214761</c:v>
                </c:pt>
                <c:pt idx="3396">
                  <c:v>-16.535268645785695</c:v>
                </c:pt>
                <c:pt idx="3397">
                  <c:v>-16.624731154539987</c:v>
                </c:pt>
                <c:pt idx="3398">
                  <c:v>-16.714372574714854</c:v>
                </c:pt>
                <c:pt idx="3399">
                  <c:v>-16.804192241492014</c:v>
                </c:pt>
                <c:pt idx="3400">
                  <c:v>-16.894189490996997</c:v>
                </c:pt>
                <c:pt idx="3401">
                  <c:v>-16.984363660299472</c:v>
                </c:pt>
                <c:pt idx="3402">
                  <c:v>-17.074714087411134</c:v>
                </c:pt>
                <c:pt idx="3403">
                  <c:v>-17.165240111284813</c:v>
                </c:pt>
                <c:pt idx="3404">
                  <c:v>-17.255941071811481</c:v>
                </c:pt>
                <c:pt idx="3405">
                  <c:v>-17.346816309817996</c:v>
                </c:pt>
                <c:pt idx="3406">
                  <c:v>-17.437865167063414</c:v>
                </c:pt>
                <c:pt idx="3407">
                  <c:v>-17.529086986235363</c:v>
                </c:pt>
                <c:pt idx="3408">
                  <c:v>-17.620481110945349</c:v>
                </c:pt>
                <c:pt idx="3409">
                  <c:v>-17.712046885724433</c:v>
                </c:pt>
                <c:pt idx="3410">
                  <c:v>-17.803783656017647</c:v>
                </c:pt>
                <c:pt idx="3411">
                  <c:v>-17.895690768178575</c:v>
                </c:pt>
                <c:pt idx="3412">
                  <c:v>-17.987767569462822</c:v>
                </c:pt>
                <c:pt idx="3413">
                  <c:v>-18.080013408022051</c:v>
                </c:pt>
                <c:pt idx="3414">
                  <c:v>-18.172427632896696</c:v>
                </c:pt>
                <c:pt idx="3415">
                  <c:v>-18.265009594008795</c:v>
                </c:pt>
                <c:pt idx="3416">
                  <c:v>-18.357758642154565</c:v>
                </c:pt>
                <c:pt idx="3417">
                  <c:v>-18.450674128996333</c:v>
                </c:pt>
                <c:pt idx="3418">
                  <c:v>-18.543755407053936</c:v>
                </c:pt>
                <c:pt idx="3419">
                  <c:v>-18.637001829696796</c:v>
                </c:pt>
                <c:pt idx="3420">
                  <c:v>-18.730412751134686</c:v>
                </c:pt>
                <c:pt idx="3421">
                  <c:v>-18.823987526408093</c:v>
                </c:pt>
                <c:pt idx="3422">
                  <c:v>-18.91772551138018</c:v>
                </c:pt>
                <c:pt idx="3423">
                  <c:v>-19.011626062725412</c:v>
                </c:pt>
                <c:pt idx="3424">
                  <c:v>-19.105688537920859</c:v>
                </c:pt>
                <c:pt idx="3425">
                  <c:v>-19.199912295235887</c:v>
                </c:pt>
                <c:pt idx="3426">
                  <c:v>-19.29429669372114</c:v>
                </c:pt>
                <c:pt idx="3427">
                  <c:v>-19.388841093198909</c:v>
                </c:pt>
                <c:pt idx="3428">
                  <c:v>-19.483544854251832</c:v>
                </c:pt>
                <c:pt idx="3429">
                  <c:v>-19.578407338212031</c:v>
                </c:pt>
                <c:pt idx="3430">
                  <c:v>-19.673427907150433</c:v>
                </c:pt>
                <c:pt idx="3431">
                  <c:v>-19.768605923865277</c:v>
                </c:pt>
                <c:pt idx="3432">
                  <c:v>-19.863940751870818</c:v>
                </c:pt>
                <c:pt idx="3433">
                  <c:v>-19.95943175538612</c:v>
                </c:pt>
                <c:pt idx="3434">
                  <c:v>-20.055078299322837</c:v>
                </c:pt>
                <c:pt idx="3435">
                  <c:v>-20.150879749274427</c:v>
                </c:pt>
                <c:pt idx="3436">
                  <c:v>-20.246835471503843</c:v>
                </c:pt>
                <c:pt idx="3437">
                  <c:v>-20.342944832931948</c:v>
                </c:pt>
                <c:pt idx="3438">
                  <c:v>-20.439207201124997</c:v>
                </c:pt>
                <c:pt idx="3439">
                  <c:v>-20.535621944284067</c:v>
                </c:pt>
                <c:pt idx="3440">
                  <c:v>-20.632188431231352</c:v>
                </c:pt>
                <c:pt idx="3441">
                  <c:v>-20.728906031399411</c:v>
                </c:pt>
                <c:pt idx="3442">
                  <c:v>-20.825774114818593</c:v>
                </c:pt>
                <c:pt idx="3443">
                  <c:v>-20.922792052104722</c:v>
                </c:pt>
                <c:pt idx="3444">
                  <c:v>-21.019959214447567</c:v>
                </c:pt>
                <c:pt idx="3445">
                  <c:v>-21.117274973598516</c:v>
                </c:pt>
                <c:pt idx="3446">
                  <c:v>-21.214738701857883</c:v>
                </c:pt>
                <c:pt idx="3447">
                  <c:v>-21.312349772064024</c:v>
                </c:pt>
                <c:pt idx="3448">
                  <c:v>-21.410107557580282</c:v>
                </c:pt>
                <c:pt idx="3449">
                  <c:v>-21.508011432283492</c:v>
                </c:pt>
                <c:pt idx="3450">
                  <c:v>-21.606060770551714</c:v>
                </c:pt>
                <c:pt idx="3451">
                  <c:v>-21.704254947252551</c:v>
                </c:pt>
                <c:pt idx="3452">
                  <c:v>-21.80259333773116</c:v>
                </c:pt>
                <c:pt idx="3453">
                  <c:v>-21.901075317798401</c:v>
                </c:pt>
                <c:pt idx="3454">
                  <c:v>-21.999700263719323</c:v>
                </c:pt>
                <c:pt idx="3455">
                  <c:v>-22.098467552201345</c:v>
                </c:pt>
                <c:pt idx="3456">
                  <c:v>-22.197376560382459</c:v>
                </c:pt>
                <c:pt idx="3457">
                  <c:v>-22.296426665820405</c:v>
                </c:pt>
                <c:pt idx="3458">
                  <c:v>-22.395617246480427</c:v>
                </c:pt>
                <c:pt idx="3459">
                  <c:v>-22.49494768072498</c:v>
                </c:pt>
                <c:pt idx="3460">
                  <c:v>-22.594417347301338</c:v>
                </c:pt>
                <c:pt idx="3461">
                  <c:v>-22.694025625332021</c:v>
                </c:pt>
                <c:pt idx="3462">
                  <c:v>-22.793771894302424</c:v>
                </c:pt>
                <c:pt idx="3463">
                  <c:v>-22.893655534050943</c:v>
                </c:pt>
                <c:pt idx="3464">
                  <c:v>-22.993675924758126</c:v>
                </c:pt>
                <c:pt idx="3465">
                  <c:v>-23.09383244693575</c:v>
                </c:pt>
                <c:pt idx="3466">
                  <c:v>-23.194124481416655</c:v>
                </c:pt>
                <c:pt idx="3467">
                  <c:v>-23.294551409344745</c:v>
                </c:pt>
                <c:pt idx="3468">
                  <c:v>-23.395112612164425</c:v>
                </c:pt>
                <c:pt idx="3469">
                  <c:v>-23.495807471611112</c:v>
                </c:pt>
                <c:pt idx="3470">
                  <c:v>-23.596635369700877</c:v>
                </c:pt>
                <c:pt idx="3471">
                  <c:v>-23.697595688721425</c:v>
                </c:pt>
                <c:pt idx="3472">
                  <c:v>-23.798687811222045</c:v>
                </c:pt>
                <c:pt idx="3473">
                  <c:v>-23.899911120004749</c:v>
                </c:pt>
                <c:pt idx="3474">
                  <c:v>-24.001264998114959</c:v>
                </c:pt>
                <c:pt idx="3475">
                  <c:v>-24.102748828832553</c:v>
                </c:pt>
                <c:pt idx="3476">
                  <c:v>-24.204361995662982</c:v>
                </c:pt>
                <c:pt idx="3477">
                  <c:v>-24.306103882329097</c:v>
                </c:pt>
                <c:pt idx="3478">
                  <c:v>-24.407973872762231</c:v>
                </c:pt>
                <c:pt idx="3479">
                  <c:v>-24.509971351094315</c:v>
                </c:pt>
                <c:pt idx="3480">
                  <c:v>-24.612095701649558</c:v>
                </c:pt>
                <c:pt idx="3481">
                  <c:v>-24.714346308937007</c:v>
                </c:pt>
                <c:pt idx="3482">
                  <c:v>-24.816722557642517</c:v>
                </c:pt>
                <c:pt idx="3483">
                  <c:v>-24.919223832621633</c:v>
                </c:pt>
                <c:pt idx="3484">
                  <c:v>-25.021849518892061</c:v>
                </c:pt>
                <c:pt idx="3485">
                  <c:v>-25.124599001626848</c:v>
                </c:pt>
                <c:pt idx="3486">
                  <c:v>-25.227471666147249</c:v>
                </c:pt>
                <c:pt idx="3487">
                  <c:v>-25.330466897916523</c:v>
                </c:pt>
                <c:pt idx="3488">
                  <c:v>-25.433584082533347</c:v>
                </c:pt>
                <c:pt idx="3489">
                  <c:v>-25.536822605724943</c:v>
                </c:pt>
                <c:pt idx="3490">
                  <c:v>-25.640181853342252</c:v>
                </c:pt>
                <c:pt idx="3491">
                  <c:v>-25.743661211353196</c:v>
                </c:pt>
                <c:pt idx="3492">
                  <c:v>-25.847260065837556</c:v>
                </c:pt>
                <c:pt idx="3493">
                  <c:v>-25.950977802981228</c:v>
                </c:pt>
                <c:pt idx="3494">
                  <c:v>-26.054813809071465</c:v>
                </c:pt>
                <c:pt idx="3495">
                  <c:v>-26.158767470491455</c:v>
                </c:pt>
                <c:pt idx="3496">
                  <c:v>-26.262838173716045</c:v>
                </c:pt>
                <c:pt idx="3497">
                  <c:v>-26.367025305306999</c:v>
                </c:pt>
                <c:pt idx="3498">
                  <c:v>-26.471328251908545</c:v>
                </c:pt>
                <c:pt idx="3499">
                  <c:v>-26.575746400243649</c:v>
                </c:pt>
                <c:pt idx="3500">
                  <c:v>-26.680279137109451</c:v>
                </c:pt>
                <c:pt idx="3501">
                  <c:v>-26.784925849374737</c:v>
                </c:pt>
                <c:pt idx="3502">
                  <c:v>-26.889685923975133</c:v>
                </c:pt>
                <c:pt idx="3503">
                  <c:v>-26.994558747911249</c:v>
                </c:pt>
                <c:pt idx="3504">
                  <c:v>-27.099543708244159</c:v>
                </c:pt>
                <c:pt idx="3505">
                  <c:v>-27.204640192093997</c:v>
                </c:pt>
                <c:pt idx="3506">
                  <c:v>-27.309847586636625</c:v>
                </c:pt>
                <c:pt idx="3507">
                  <c:v>-27.415165279101412</c:v>
                </c:pt>
                <c:pt idx="3508">
                  <c:v>-27.520592656769072</c:v>
                </c:pt>
                <c:pt idx="3509">
                  <c:v>-27.626129106969707</c:v>
                </c:pt>
                <c:pt idx="3510">
                  <c:v>-27.731774017081158</c:v>
                </c:pt>
                <c:pt idx="3511">
                  <c:v>-27.837526774527305</c:v>
                </c:pt>
                <c:pt idx="3512">
                  <c:v>-27.94338676677728</c:v>
                </c:pt>
                <c:pt idx="3513">
                  <c:v>-28.049353381343451</c:v>
                </c:pt>
                <c:pt idx="3514">
                  <c:v>-28.155426005781727</c:v>
                </c:pt>
                <c:pt idx="3515">
                  <c:v>-28.261604027689636</c:v>
                </c:pt>
                <c:pt idx="3516">
                  <c:v>-28.367886834706823</c:v>
                </c:pt>
                <c:pt idx="3517">
                  <c:v>-28.474273814514564</c:v>
                </c:pt>
                <c:pt idx="3518">
                  <c:v>-28.580764354835321</c:v>
                </c:pt>
                <c:pt idx="3519">
                  <c:v>-28.687357843433343</c:v>
                </c:pt>
                <c:pt idx="3520">
                  <c:v>-28.794053668115048</c:v>
                </c:pt>
                <c:pt idx="3521">
                  <c:v>-28.900851216729038</c:v>
                </c:pt>
                <c:pt idx="3522">
                  <c:v>-29.007749877167889</c:v>
                </c:pt>
                <c:pt idx="3523">
                  <c:v>-29.114749037367869</c:v>
                </c:pt>
                <c:pt idx="3524">
                  <c:v>-29.221848085311169</c:v>
                </c:pt>
                <c:pt idx="3525">
                  <c:v>-29.329046409026795</c:v>
                </c:pt>
                <c:pt idx="3526">
                  <c:v>-29.436343396592157</c:v>
                </c:pt>
                <c:pt idx="3527">
                  <c:v>-29.543738436134603</c:v>
                </c:pt>
                <c:pt idx="3528">
                  <c:v>-29.651230915834191</c:v>
                </c:pt>
                <c:pt idx="3529">
                  <c:v>-29.758820223925216</c:v>
                </c:pt>
                <c:pt idx="3530">
                  <c:v>-29.866505748698138</c:v>
                </c:pt>
                <c:pt idx="3531">
                  <c:v>-29.974286878503257</c:v>
                </c:pt>
                <c:pt idx="3532">
                  <c:v>-30.082163001752487</c:v>
                </c:pt>
                <c:pt idx="3533">
                  <c:v>-30.19013350692255</c:v>
                </c:pt>
                <c:pt idx="3534">
                  <c:v>-30.298197782558255</c:v>
                </c:pt>
                <c:pt idx="3535">
                  <c:v>-30.406355217275852</c:v>
                </c:pt>
                <c:pt idx="3536">
                  <c:v>-30.514605199765484</c:v>
                </c:pt>
                <c:pt idx="3537">
                  <c:v>-30.622947118796432</c:v>
                </c:pt>
                <c:pt idx="3538">
                  <c:v>-30.731380363219504</c:v>
                </c:pt>
                <c:pt idx="3539">
                  <c:v>-30.839904321972075</c:v>
                </c:pt>
                <c:pt idx="3540">
                  <c:v>-30.948518384081535</c:v>
                </c:pt>
                <c:pt idx="3541">
                  <c:v>-31.057221938669741</c:v>
                </c:pt>
                <c:pt idx="3542">
                  <c:v>-31.166014374958099</c:v>
                </c:pt>
                <c:pt idx="3543">
                  <c:v>-31.274895082271563</c:v>
                </c:pt>
                <c:pt idx="3544">
                  <c:v>-31.383863450043531</c:v>
                </c:pt>
                <c:pt idx="3545">
                  <c:v>-31.492918867821317</c:v>
                </c:pt>
                <c:pt idx="3546">
                  <c:v>-31.602060725270874</c:v>
                </c:pt>
                <c:pt idx="3547">
                  <c:v>-31.711288412182498</c:v>
                </c:pt>
                <c:pt idx="3548">
                  <c:v>-31.820601318475944</c:v>
                </c:pt>
                <c:pt idx="3549">
                  <c:v>-31.929998834206291</c:v>
                </c:pt>
                <c:pt idx="3550">
                  <c:v>-32.039480349569629</c:v>
                </c:pt>
                <c:pt idx="3551">
                  <c:v>-32.149045254909254</c:v>
                </c:pt>
                <c:pt idx="3552">
                  <c:v>-32.258692940721559</c:v>
                </c:pt>
                <c:pt idx="3553">
                  <c:v>-32.368422797661964</c:v>
                </c:pt>
                <c:pt idx="3554">
                  <c:v>-32.478234216552416</c:v>
                </c:pt>
                <c:pt idx="3555">
                  <c:v>-32.58812658838653</c:v>
                </c:pt>
                <c:pt idx="3556">
                  <c:v>-32.698099304337525</c:v>
                </c:pt>
                <c:pt idx="3557">
                  <c:v>-32.808151755763994</c:v>
                </c:pt>
                <c:pt idx="3558">
                  <c:v>-32.918283334217669</c:v>
                </c:pt>
                <c:pt idx="3559">
                  <c:v>-33.028493431450315</c:v>
                </c:pt>
                <c:pt idx="3560">
                  <c:v>-33.138781439420868</c:v>
                </c:pt>
                <c:pt idx="3561">
                  <c:v>-33.249146750302636</c:v>
                </c:pt>
                <c:pt idx="3562">
                  <c:v>-33.359588756491377</c:v>
                </c:pt>
                <c:pt idx="3563">
                  <c:v>-33.47010685061251</c:v>
                </c:pt>
                <c:pt idx="3564">
                  <c:v>-33.580700425528754</c:v>
                </c:pt>
                <c:pt idx="3565">
                  <c:v>-33.691368874348804</c:v>
                </c:pt>
                <c:pt idx="3566">
                  <c:v>-33.802111590434272</c:v>
                </c:pt>
                <c:pt idx="3567">
                  <c:v>-33.912927967408663</c:v>
                </c:pt>
                <c:pt idx="3568">
                  <c:v>-34.023817399165402</c:v>
                </c:pt>
                <c:pt idx="3569">
                  <c:v>-34.134779279876028</c:v>
                </c:pt>
                <c:pt idx="3570">
                  <c:v>-34.245813003999032</c:v>
                </c:pt>
                <c:pt idx="3571">
                  <c:v>-34.356917966288002</c:v>
                </c:pt>
                <c:pt idx="3572">
                  <c:v>-34.46809356180114</c:v>
                </c:pt>
                <c:pt idx="3573">
                  <c:v>-34.579339185909078</c:v>
                </c:pt>
                <c:pt idx="3574">
                  <c:v>-34.690654234304901</c:v>
                </c:pt>
                <c:pt idx="3575">
                  <c:v>-34.802038103012187</c:v>
                </c:pt>
                <c:pt idx="3576">
                  <c:v>-34.913490188395102</c:v>
                </c:pt>
                <c:pt idx="3577">
                  <c:v>-35.025009887167002</c:v>
                </c:pt>
                <c:pt idx="3578">
                  <c:v>-35.136596596400011</c:v>
                </c:pt>
                <c:pt idx="3579">
                  <c:v>-35.24824971353484</c:v>
                </c:pt>
                <c:pt idx="3580">
                  <c:v>-35.359968636389638</c:v>
                </c:pt>
                <c:pt idx="3581">
                  <c:v>-35.471752763170464</c:v>
                </c:pt>
                <c:pt idx="3582">
                  <c:v>-35.58360149248044</c:v>
                </c:pt>
                <c:pt idx="3583">
                  <c:v>-35.695514223330079</c:v>
                </c:pt>
                <c:pt idx="3584">
                  <c:v>-35.80749035514684</c:v>
                </c:pt>
                <c:pt idx="3585">
                  <c:v>-35.919529287785338</c:v>
                </c:pt>
                <c:pt idx="3586">
                  <c:v>-36.031630421537812</c:v>
                </c:pt>
                <c:pt idx="3587">
                  <c:v>-36.14379315714362</c:v>
                </c:pt>
                <c:pt idx="3588">
                  <c:v>-36.256016895800123</c:v>
                </c:pt>
                <c:pt idx="3589">
                  <c:v>-36.368301039173133</c:v>
                </c:pt>
                <c:pt idx="3590">
                  <c:v>-36.480644989406954</c:v>
                </c:pt>
                <c:pt idx="3591">
                  <c:v>-36.593048149135065</c:v>
                </c:pt>
                <c:pt idx="3592">
                  <c:v>-36.705509921491299</c:v>
                </c:pt>
                <c:pt idx="3593">
                  <c:v>-36.818029710119859</c:v>
                </c:pt>
                <c:pt idx="3594">
                  <c:v>-36.930606919186168</c:v>
                </c:pt>
                <c:pt idx="3595">
                  <c:v>-37.043240953388292</c:v>
                </c:pt>
                <c:pt idx="3596">
                  <c:v>-37.155931217967563</c:v>
                </c:pt>
                <c:pt idx="3597">
                  <c:v>-37.268677118719424</c:v>
                </c:pt>
                <c:pt idx="3598">
                  <c:v>-37.381478062004717</c:v>
                </c:pt>
                <c:pt idx="3599">
                  <c:v>-37.494333454760799</c:v>
                </c:pt>
                <c:pt idx="3600">
                  <c:v>-37.607242704512849</c:v>
                </c:pt>
                <c:pt idx="3601">
                  <c:v>-37.720205219385164</c:v>
                </c:pt>
                <c:pt idx="3602">
                  <c:v>-37.833220408112126</c:v>
                </c:pt>
                <c:pt idx="3603">
                  <c:v>-37.946287680050311</c:v>
                </c:pt>
                <c:pt idx="3604">
                  <c:v>-38.059406445189509</c:v>
                </c:pt>
                <c:pt idx="3605">
                  <c:v>-38.172576114164436</c:v>
                </c:pt>
                <c:pt idx="3606">
                  <c:v>-38.285796098266232</c:v>
                </c:pt>
                <c:pt idx="3607">
                  <c:v>-38.399065809454214</c:v>
                </c:pt>
                <c:pt idx="3608">
                  <c:v>-38.512384660367715</c:v>
                </c:pt>
                <c:pt idx="3609">
                  <c:v>-38.625752064337348</c:v>
                </c:pt>
                <c:pt idx="3610">
                  <c:v>-38.739167435398024</c:v>
                </c:pt>
                <c:pt idx="3611">
                  <c:v>-38.852630188299337</c:v>
                </c:pt>
                <c:pt idx="3612">
                  <c:v>-38.966139738518692</c:v>
                </c:pt>
                <c:pt idx="3613">
                  <c:v>-39.079695502272934</c:v>
                </c:pt>
                <c:pt idx="3614">
                  <c:v>-39.193296896530079</c:v>
                </c:pt>
                <c:pt idx="3615">
                  <c:v>-39.306943339022055</c:v>
                </c:pt>
                <c:pt idx="3616">
                  <c:v>-39.420634248255979</c:v>
                </c:pt>
                <c:pt idx="3617">
                  <c:v>-39.534369043527647</c:v>
                </c:pt>
                <c:pt idx="3618">
                  <c:v>-39.648147144932572</c:v>
                </c:pt>
                <c:pt idx="3619">
                  <c:v>-39.76196797337866</c:v>
                </c:pt>
                <c:pt idx="3620">
                  <c:v>-39.875830950599074</c:v>
                </c:pt>
                <c:pt idx="3621">
                  <c:v>-39.989735499164034</c:v>
                </c:pt>
                <c:pt idx="3622">
                  <c:v>-40.103681042493029</c:v>
                </c:pt>
                <c:pt idx="3623">
                  <c:v>-40.217667004868346</c:v>
                </c:pt>
                <c:pt idx="3624">
                  <c:v>-40.331692811446665</c:v>
                </c:pt>
                <c:pt idx="3625">
                  <c:v>-40.445757888271459</c:v>
                </c:pt>
                <c:pt idx="3626">
                  <c:v>-40.559861662286934</c:v>
                </c:pt>
                <c:pt idx="3627">
                  <c:v>-40.674003561348769</c:v>
                </c:pt>
                <c:pt idx="3628">
                  <c:v>-40.78818301423857</c:v>
                </c:pt>
                <c:pt idx="3629">
                  <c:v>-40.902399450675304</c:v>
                </c:pt>
                <c:pt idx="3630">
                  <c:v>-41.016652301328591</c:v>
                </c:pt>
                <c:pt idx="3631">
                  <c:v>-41.130940997831651</c:v>
                </c:pt>
                <c:pt idx="3632">
                  <c:v>-41.2452649727934</c:v>
                </c:pt>
                <c:pt idx="3633">
                  <c:v>-41.359623659812655</c:v>
                </c:pt>
                <c:pt idx="3634">
                  <c:v>-41.474016493489088</c:v>
                </c:pt>
                <c:pt idx="3635">
                  <c:v>-41.588442909438129</c:v>
                </c:pt>
                <c:pt idx="3636">
                  <c:v>-41.702902344302366</c:v>
                </c:pt>
                <c:pt idx="3637">
                  <c:v>-41.817394235765491</c:v>
                </c:pt>
                <c:pt idx="3638">
                  <c:v>-41.931918022564751</c:v>
                </c:pt>
                <c:pt idx="3639">
                  <c:v>-42.046473144504084</c:v>
                </c:pt>
                <c:pt idx="3640">
                  <c:v>-42.161059042467677</c:v>
                </c:pt>
                <c:pt idx="3641">
                  <c:v>-42.275675158432364</c:v>
                </c:pt>
                <c:pt idx="3642">
                  <c:v>-42.390320935481107</c:v>
                </c:pt>
                <c:pt idx="3643">
                  <c:v>-42.504995817815839</c:v>
                </c:pt>
                <c:pt idx="3644">
                  <c:v>-42.619699250771205</c:v>
                </c:pt>
                <c:pt idx="3645">
                  <c:v>-42.734430680826847</c:v>
                </c:pt>
                <c:pt idx="3646">
                  <c:v>-42.849189555621969</c:v>
                </c:pt>
                <c:pt idx="3647">
                  <c:v>-42.963975323966835</c:v>
                </c:pt>
                <c:pt idx="3648">
                  <c:v>-43.07878743585745</c:v>
                </c:pt>
                <c:pt idx="3649">
                  <c:v>-43.193625342488069</c:v>
                </c:pt>
                <c:pt idx="3650">
                  <c:v>-43.308488496265099</c:v>
                </c:pt>
                <c:pt idx="3651">
                  <c:v>-43.423376350819389</c:v>
                </c:pt>
                <c:pt idx="3652">
                  <c:v>-43.538288361020975</c:v>
                </c:pt>
                <c:pt idx="3653">
                  <c:v>-43.653223982990923</c:v>
                </c:pt>
                <c:pt idx="3654">
                  <c:v>-43.768182674115756</c:v>
                </c:pt>
                <c:pt idx="3655">
                  <c:v>-43.883163893060498</c:v>
                </c:pt>
                <c:pt idx="3656">
                  <c:v>-43.998167099782172</c:v>
                </c:pt>
                <c:pt idx="3657">
                  <c:v>-44.113191755542431</c:v>
                </c:pt>
                <c:pt idx="3658">
                  <c:v>-44.228237322922681</c:v>
                </c:pt>
                <c:pt idx="3659">
                  <c:v>-44.343303265835523</c:v>
                </c:pt>
                <c:pt idx="3660">
                  <c:v>-44.458389049539733</c:v>
                </c:pt>
                <c:pt idx="3661">
                  <c:v>-44.573494140652691</c:v>
                </c:pt>
                <c:pt idx="3662">
                  <c:v>-44.688618007164521</c:v>
                </c:pt>
                <c:pt idx="3663">
                  <c:v>-44.803760118451407</c:v>
                </c:pt>
                <c:pt idx="3664">
                  <c:v>-44.918919945288451</c:v>
                </c:pt>
                <c:pt idx="3665">
                  <c:v>-45.034096959864343</c:v>
                </c:pt>
                <c:pt idx="3666">
                  <c:v>-45.149290635793818</c:v>
                </c:pt>
                <c:pt idx="3667">
                  <c:v>-45.264500448131514</c:v>
                </c:pt>
                <c:pt idx="3668">
                  <c:v>-45.37972587338578</c:v>
                </c:pt>
                <c:pt idx="3669">
                  <c:v>-45.494966389531434</c:v>
                </c:pt>
                <c:pt idx="3670">
                  <c:v>-45.61022147602408</c:v>
                </c:pt>
                <c:pt idx="3671">
                  <c:v>-45.725490613813299</c:v>
                </c:pt>
                <c:pt idx="3672">
                  <c:v>-45.840773285356022</c:v>
                </c:pt>
                <c:pt idx="3673">
                  <c:v>-45.95606897463017</c:v>
                </c:pt>
                <c:pt idx="3674">
                  <c:v>-46.071377167148206</c:v>
                </c:pt>
                <c:pt idx="3675">
                  <c:v>-46.186697349970565</c:v>
                </c:pt>
                <c:pt idx="3676">
                  <c:v>-46.302029011719426</c:v>
                </c:pt>
                <c:pt idx="3677">
                  <c:v>-46.417371642591576</c:v>
                </c:pt>
                <c:pt idx="3678">
                  <c:v>-46.53272473437265</c:v>
                </c:pt>
                <c:pt idx="3679">
                  <c:v>-46.64808778045046</c:v>
                </c:pt>
                <c:pt idx="3680">
                  <c:v>-46.763460275827882</c:v>
                </c:pt>
                <c:pt idx="3681">
                  <c:v>-46.878841717137092</c:v>
                </c:pt>
                <c:pt idx="3682">
                  <c:v>-46.994231602652974</c:v>
                </c:pt>
                <c:pt idx="3683">
                  <c:v>-47.109629432305908</c:v>
                </c:pt>
                <c:pt idx="3684">
                  <c:v>-47.225034707695876</c:v>
                </c:pt>
                <c:pt idx="3685">
                  <c:v>-47.340446932105912</c:v>
                </c:pt>
                <c:pt idx="3686">
                  <c:v>-47.455865610514998</c:v>
                </c:pt>
                <c:pt idx="3687">
                  <c:v>-47.571290249612261</c:v>
                </c:pt>
                <c:pt idx="3688">
                  <c:v>-47.686720357809406</c:v>
                </c:pt>
                <c:pt idx="3689">
                  <c:v>-47.802155445254954</c:v>
                </c:pt>
                <c:pt idx="3690">
                  <c:v>-47.917595023847205</c:v>
                </c:pt>
                <c:pt idx="3691">
                  <c:v>-48.033038607247761</c:v>
                </c:pt>
                <c:pt idx="3692">
                  <c:v>-48.148485710894889</c:v>
                </c:pt>
                <c:pt idx="3693">
                  <c:v>-48.263935852016218</c:v>
                </c:pt>
                <c:pt idx="3694">
                  <c:v>-48.379388549643103</c:v>
                </c:pt>
                <c:pt idx="3695">
                  <c:v>-48.494843324623062</c:v>
                </c:pt>
                <c:pt idx="3696">
                  <c:v>-48.610299699633224</c:v>
                </c:pt>
                <c:pt idx="3697">
                  <c:v>-48.725757199193595</c:v>
                </c:pt>
                <c:pt idx="3698">
                  <c:v>-48.841215349680496</c:v>
                </c:pt>
                <c:pt idx="3699">
                  <c:v>-48.956673679339175</c:v>
                </c:pt>
                <c:pt idx="3700">
                  <c:v>-49.072131718297378</c:v>
                </c:pt>
                <c:pt idx="3701">
                  <c:v>-49.187588998578313</c:v>
                </c:pt>
                <c:pt idx="3702">
                  <c:v>-49.303045054113959</c:v>
                </c:pt>
                <c:pt idx="3703">
                  <c:v>-49.418499420757207</c:v>
                </c:pt>
                <c:pt idx="3704">
                  <c:v>-49.533951636296095</c:v>
                </c:pt>
                <c:pt idx="3705">
                  <c:v>-49.649401240466176</c:v>
                </c:pt>
                <c:pt idx="3706">
                  <c:v>-49.764847774963094</c:v>
                </c:pt>
                <c:pt idx="3707">
                  <c:v>-49.880290783456203</c:v>
                </c:pt>
                <c:pt idx="3708">
                  <c:v>-49.995729811600846</c:v>
                </c:pt>
                <c:pt idx="3709">
                  <c:v>-50.111164407051461</c:v>
                </c:pt>
                <c:pt idx="3710">
                  <c:v>-50.226594119474115</c:v>
                </c:pt>
                <c:pt idx="3711">
                  <c:v>-50.342018500559568</c:v>
                </c:pt>
                <c:pt idx="3712">
                  <c:v>-50.457437104035506</c:v>
                </c:pt>
                <c:pt idx="3713">
                  <c:v>-50.572849485679576</c:v>
                </c:pt>
                <c:pt idx="3714">
                  <c:v>-50.6882552033316</c:v>
                </c:pt>
                <c:pt idx="3715">
                  <c:v>-50.803653816906277</c:v>
                </c:pt>
                <c:pt idx="3716">
                  <c:v>-50.919044888405651</c:v>
                </c:pt>
                <c:pt idx="3717">
                  <c:v>-51.034427981931536</c:v>
                </c:pt>
                <c:pt idx="3718">
                  <c:v>-51.149802663697798</c:v>
                </c:pt>
                <c:pt idx="3719">
                  <c:v>-51.26516850204267</c:v>
                </c:pt>
                <c:pt idx="3720">
                  <c:v>-51.38052506744117</c:v>
                </c:pt>
                <c:pt idx="3721">
                  <c:v>-51.495871932516891</c:v>
                </c:pt>
                <c:pt idx="3722">
                  <c:v>-51.611208672054318</c:v>
                </c:pt>
                <c:pt idx="3723">
                  <c:v>-51.726534863011146</c:v>
                </c:pt>
                <c:pt idx="3724">
                  <c:v>-51.841850084529959</c:v>
                </c:pt>
                <c:pt idx="3725">
                  <c:v>-51.957153917950023</c:v>
                </c:pt>
                <c:pt idx="3726">
                  <c:v>-52.072445946819535</c:v>
                </c:pt>
                <c:pt idx="3727">
                  <c:v>-52.187725756907149</c:v>
                </c:pt>
                <c:pt idx="3728">
                  <c:v>-52.302992936213492</c:v>
                </c:pt>
                <c:pt idx="3729">
                  <c:v>-52.418247074983185</c:v>
                </c:pt>
                <c:pt idx="3730">
                  <c:v>-52.533487765716416</c:v>
                </c:pt>
                <c:pt idx="3731">
                  <c:v>-52.648714603179698</c:v>
                </c:pt>
                <c:pt idx="3732">
                  <c:v>-52.763927184418399</c:v>
                </c:pt>
                <c:pt idx="3733">
                  <c:v>-52.879125108766786</c:v>
                </c:pt>
                <c:pt idx="3734">
                  <c:v>-52.994307977860416</c:v>
                </c:pt>
                <c:pt idx="3735">
                  <c:v>-53.109475395646477</c:v>
                </c:pt>
                <c:pt idx="3736">
                  <c:v>-53.224626968395221</c:v>
                </c:pt>
                <c:pt idx="3737">
                  <c:v>-53.339762304710668</c:v>
                </c:pt>
                <c:pt idx="3738">
                  <c:v>-53.454881015541744</c:v>
                </c:pt>
                <c:pt idx="3739">
                  <c:v>-53.569982714192918</c:v>
                </c:pt>
                <c:pt idx="3740">
                  <c:v>-53.685067016334997</c:v>
                </c:pt>
                <c:pt idx="3741">
                  <c:v>-53.800133540015516</c:v>
                </c:pt>
                <c:pt idx="3742">
                  <c:v>-53.915181905669243</c:v>
                </c:pt>
                <c:pt idx="3743">
                  <c:v>-54.030211736128678</c:v>
                </c:pt>
                <c:pt idx="3744">
                  <c:v>-54.145222656634516</c:v>
                </c:pt>
                <c:pt idx="3745">
                  <c:v>-54.260214294845426</c:v>
                </c:pt>
                <c:pt idx="3746">
                  <c:v>-54.375186280848183</c:v>
                </c:pt>
                <c:pt idx="3747">
                  <c:v>-54.49013824716809</c:v>
                </c:pt>
                <c:pt idx="3748">
                  <c:v>-54.605069828778156</c:v>
                </c:pt>
                <c:pt idx="3749">
                  <c:v>-54.719980663109411</c:v>
                </c:pt>
                <c:pt idx="3750">
                  <c:v>-54.834870390060175</c:v>
                </c:pt>
                <c:pt idx="3751">
                  <c:v>-54.949738652005713</c:v>
                </c:pt>
                <c:pt idx="3752">
                  <c:v>-55.064585093807636</c:v>
                </c:pt>
                <c:pt idx="3753">
                  <c:v>-55.179409362823137</c:v>
                </c:pt>
                <c:pt idx="3754">
                  <c:v>-55.29421110891392</c:v>
                </c:pt>
                <c:pt idx="3755">
                  <c:v>-55.408989984455701</c:v>
                </c:pt>
                <c:pt idx="3756">
                  <c:v>-55.523745644346917</c:v>
                </c:pt>
                <c:pt idx="3757">
                  <c:v>-55.638477746016981</c:v>
                </c:pt>
                <c:pt idx="3758">
                  <c:v>-55.753185949435917</c:v>
                </c:pt>
                <c:pt idx="3759">
                  <c:v>-55.867869917121851</c:v>
                </c:pt>
                <c:pt idx="3760">
                  <c:v>-55.982529314150241</c:v>
                </c:pt>
                <c:pt idx="3761">
                  <c:v>-56.097163808161604</c:v>
                </c:pt>
                <c:pt idx="3762">
                  <c:v>-56.211773069369613</c:v>
                </c:pt>
                <c:pt idx="3763">
                  <c:v>-56.326356770569319</c:v>
                </c:pt>
                <c:pt idx="3764">
                  <c:v>-56.440914587145059</c:v>
                </c:pt>
                <c:pt idx="3765">
                  <c:v>-56.555446197077622</c:v>
                </c:pt>
                <c:pt idx="3766">
                  <c:v>-56.669951280952297</c:v>
                </c:pt>
                <c:pt idx="3767">
                  <c:v>-56.78442952196589</c:v>
                </c:pt>
                <c:pt idx="3768">
                  <c:v>-56.898880605934551</c:v>
                </c:pt>
                <c:pt idx="3769">
                  <c:v>-57.013304221300075</c:v>
                </c:pt>
                <c:pt idx="3770">
                  <c:v>-57.12770005913746</c:v>
                </c:pt>
                <c:pt idx="3771">
                  <c:v>-57.242067813161412</c:v>
                </c:pt>
                <c:pt idx="3772">
                  <c:v>-57.356407179733125</c:v>
                </c:pt>
                <c:pt idx="3773">
                  <c:v>-57.470717857866553</c:v>
                </c:pt>
                <c:pt idx="3774">
                  <c:v>-57.584999549234787</c:v>
                </c:pt>
                <c:pt idx="3775">
                  <c:v>-57.699251958176667</c:v>
                </c:pt>
                <c:pt idx="3776">
                  <c:v>-57.813474791702085</c:v>
                </c:pt>
                <c:pt idx="3777">
                  <c:v>-57.927667759498107</c:v>
                </c:pt>
                <c:pt idx="3778">
                  <c:v>-58.041830573934725</c:v>
                </c:pt>
                <c:pt idx="3779">
                  <c:v>-58.15596295007046</c:v>
                </c:pt>
                <c:pt idx="3780">
                  <c:v>-58.270064605657481</c:v>
                </c:pt>
                <c:pt idx="3781">
                  <c:v>-58.38413526114649</c:v>
                </c:pt>
                <c:pt idx="3782">
                  <c:v>-58.498174639692493</c:v>
                </c:pt>
                <c:pt idx="3783">
                  <c:v>-58.612182467158846</c:v>
                </c:pt>
                <c:pt idx="3784">
                  <c:v>-58.726158472122393</c:v>
                </c:pt>
                <c:pt idx="3785">
                  <c:v>-58.840102385877742</c:v>
                </c:pt>
                <c:pt idx="3786">
                  <c:v>-58.954013942441421</c:v>
                </c:pt>
                <c:pt idx="3787">
                  <c:v>-59.067892878556528</c:v>
                </c:pt>
                <c:pt idx="3788">
                  <c:v>-59.181738933695762</c:v>
                </c:pt>
                <c:pt idx="3789">
                  <c:v>-59.295551850066062</c:v>
                </c:pt>
                <c:pt idx="3790">
                  <c:v>-59.409331372611561</c:v>
                </c:pt>
                <c:pt idx="3791">
                  <c:v>-59.523077249017547</c:v>
                </c:pt>
                <c:pt idx="3792">
                  <c:v>-59.636789229712839</c:v>
                </c:pt>
                <c:pt idx="3793">
                  <c:v>-59.750467067873707</c:v>
                </c:pt>
                <c:pt idx="3794">
                  <c:v>-59.864110519426021</c:v>
                </c:pt>
                <c:pt idx="3795">
                  <c:v>-59.977719343048278</c:v>
                </c:pt>
                <c:pt idx="3796">
                  <c:v>-60.091293300173788</c:v>
                </c:pt>
                <c:pt idx="3797">
                  <c:v>-60.204832154993035</c:v>
                </c:pt>
                <c:pt idx="3798">
                  <c:v>-60.318335674455739</c:v>
                </c:pt>
                <c:pt idx="3799">
                  <c:v>-60.43180362827286</c:v>
                </c:pt>
                <c:pt idx="3800">
                  <c:v>-60.545235788917978</c:v>
                </c:pt>
                <c:pt idx="3801">
                  <c:v>-60.65863193162879</c:v>
                </c:pt>
              </c:numCache>
            </c:numRef>
          </c:yVal>
          <c:smooth val="0"/>
          <c:extLst>
            <c:ext xmlns:c16="http://schemas.microsoft.com/office/drawing/2014/chart" uri="{C3380CC4-5D6E-409C-BE32-E72D297353CC}">
              <c16:uniqueId val="{00000000-B2BE-4928-B0A7-1198FF25ACA4}"/>
            </c:ext>
          </c:extLst>
        </c:ser>
        <c:dLbls>
          <c:showLegendKey val="0"/>
          <c:showVal val="0"/>
          <c:showCatName val="0"/>
          <c:showSerName val="0"/>
          <c:showPercent val="0"/>
          <c:showBubbleSize val="0"/>
        </c:dLbls>
        <c:axId val="175933312"/>
        <c:axId val="175947776"/>
      </c:scatterChart>
      <c:scatterChart>
        <c:scatterStyle val="lineMarker"/>
        <c:varyColors val="0"/>
        <c:ser>
          <c:idx val="1"/>
          <c:order val="1"/>
          <c:tx>
            <c:v>Total Phase</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Plot'!$R$44:$R$3845</c:f>
              <c:numCache>
                <c:formatCode>General</c:formatCode>
                <c:ptCount val="3802"/>
                <c:pt idx="0">
                  <c:v>89.998904127649382</c:v>
                </c:pt>
                <c:pt idx="1">
                  <c:v>89.998899963341344</c:v>
                </c:pt>
                <c:pt idx="2">
                  <c:v>89.998895783209036</c:v>
                </c:pt>
                <c:pt idx="3">
                  <c:v>89.99889158719229</c:v>
                </c:pt>
                <c:pt idx="4">
                  <c:v>89.998887375230751</c:v>
                </c:pt>
                <c:pt idx="5">
                  <c:v>89.998883147263854</c:v>
                </c:pt>
                <c:pt idx="6">
                  <c:v>89.998878903230775</c:v>
                </c:pt>
                <c:pt idx="7">
                  <c:v>89.998874643070451</c:v>
                </c:pt>
                <c:pt idx="8">
                  <c:v>89.998870366721604</c:v>
                </c:pt>
                <c:pt idx="9">
                  <c:v>89.998866074122688</c:v>
                </c:pt>
                <c:pt idx="10">
                  <c:v>89.998861765212013</c:v>
                </c:pt>
                <c:pt idx="11">
                  <c:v>89.998857439927562</c:v>
                </c:pt>
                <c:pt idx="12">
                  <c:v>89.998853098207107</c:v>
                </c:pt>
                <c:pt idx="13">
                  <c:v>89.998848739988205</c:v>
                </c:pt>
                <c:pt idx="14">
                  <c:v>89.998844365208186</c:v>
                </c:pt>
                <c:pt idx="15">
                  <c:v>89.998839973804067</c:v>
                </c:pt>
                <c:pt idx="16">
                  <c:v>89.998835565712696</c:v>
                </c:pt>
                <c:pt idx="17">
                  <c:v>89.998831140870706</c:v>
                </c:pt>
                <c:pt idx="18">
                  <c:v>89.998826699214391</c:v>
                </c:pt>
                <c:pt idx="19">
                  <c:v>89.998822240679871</c:v>
                </c:pt>
                <c:pt idx="20">
                  <c:v>89.998817765203043</c:v>
                </c:pt>
                <c:pt idx="21">
                  <c:v>89.998813272719474</c:v>
                </c:pt>
                <c:pt idx="22">
                  <c:v>89.998808763164575</c:v>
                </c:pt>
                <c:pt idx="23">
                  <c:v>89.998804236473475</c:v>
                </c:pt>
                <c:pt idx="24">
                  <c:v>89.998799692581045</c:v>
                </c:pt>
                <c:pt idx="25">
                  <c:v>89.998795131421929</c:v>
                </c:pt>
                <c:pt idx="26">
                  <c:v>89.998790552930515</c:v>
                </c:pt>
                <c:pt idx="27">
                  <c:v>89.998785957040923</c:v>
                </c:pt>
                <c:pt idx="28">
                  <c:v>89.998781343687057</c:v>
                </c:pt>
                <c:pt idx="29">
                  <c:v>89.998776712802567</c:v>
                </c:pt>
                <c:pt idx="30">
                  <c:v>89.998772064320832</c:v>
                </c:pt>
                <c:pt idx="31">
                  <c:v>89.998767398174962</c:v>
                </c:pt>
                <c:pt idx="32">
                  <c:v>89.998762714297854</c:v>
                </c:pt>
                <c:pt idx="33">
                  <c:v>89.998758012622133</c:v>
                </c:pt>
                <c:pt idx="34">
                  <c:v>89.998753293080142</c:v>
                </c:pt>
                <c:pt idx="35">
                  <c:v>89.99874855560401</c:v>
                </c:pt>
                <c:pt idx="36">
                  <c:v>89.998743800125595</c:v>
                </c:pt>
                <c:pt idx="37">
                  <c:v>89.998739026576473</c:v>
                </c:pt>
                <c:pt idx="38">
                  <c:v>89.998734234887976</c:v>
                </c:pt>
                <c:pt idx="39">
                  <c:v>89.998729424991197</c:v>
                </c:pt>
                <c:pt idx="40">
                  <c:v>89.998724596816928</c:v>
                </c:pt>
                <c:pt idx="41">
                  <c:v>89.99871975029572</c:v>
                </c:pt>
                <c:pt idx="42">
                  <c:v>89.998714885357856</c:v>
                </c:pt>
                <c:pt idx="43">
                  <c:v>89.998710001933347</c:v>
                </c:pt>
                <c:pt idx="44">
                  <c:v>89.998705099951948</c:v>
                </c:pt>
                <c:pt idx="45">
                  <c:v>89.998700179343174</c:v>
                </c:pt>
                <c:pt idx="46">
                  <c:v>89.998695240036199</c:v>
                </c:pt>
                <c:pt idx="47">
                  <c:v>89.998690281959981</c:v>
                </c:pt>
                <c:pt idx="48">
                  <c:v>89.998685305043239</c:v>
                </c:pt>
                <c:pt idx="49">
                  <c:v>89.998680309214308</c:v>
                </c:pt>
                <c:pt idx="50">
                  <c:v>89.99867529440138</c:v>
                </c:pt>
                <c:pt idx="51">
                  <c:v>89.998670260532307</c:v>
                </c:pt>
                <c:pt idx="52">
                  <c:v>89.998665207534657</c:v>
                </c:pt>
                <c:pt idx="53">
                  <c:v>89.998660135335768</c:v>
                </c:pt>
                <c:pt idx="54">
                  <c:v>89.998655043862669</c:v>
                </c:pt>
                <c:pt idx="55">
                  <c:v>89.998649933042131</c:v>
                </c:pt>
                <c:pt idx="56">
                  <c:v>89.998644802800584</c:v>
                </c:pt>
                <c:pt idx="57">
                  <c:v>89.998639653064274</c:v>
                </c:pt>
                <c:pt idx="58">
                  <c:v>89.998634483759147</c:v>
                </c:pt>
                <c:pt idx="59">
                  <c:v>89.998629294810783</c:v>
                </c:pt>
                <c:pt idx="60">
                  <c:v>89.998624086144588</c:v>
                </c:pt>
                <c:pt idx="61">
                  <c:v>89.998618857685599</c:v>
                </c:pt>
                <c:pt idx="62">
                  <c:v>89.998613609358628</c:v>
                </c:pt>
                <c:pt idx="63">
                  <c:v>89.998608341088172</c:v>
                </c:pt>
                <c:pt idx="64">
                  <c:v>89.99860305279843</c:v>
                </c:pt>
                <c:pt idx="65">
                  <c:v>89.998597744413388</c:v>
                </c:pt>
                <c:pt idx="66">
                  <c:v>89.998592415856635</c:v>
                </c:pt>
                <c:pt idx="67">
                  <c:v>89.998587067051517</c:v>
                </c:pt>
                <c:pt idx="68">
                  <c:v>89.998581697921111</c:v>
                </c:pt>
                <c:pt idx="69">
                  <c:v>89.998576308388181</c:v>
                </c:pt>
                <c:pt idx="70">
                  <c:v>89.998570898375192</c:v>
                </c:pt>
                <c:pt idx="71">
                  <c:v>89.998565467804326</c:v>
                </c:pt>
                <c:pt idx="72">
                  <c:v>89.99856001659748</c:v>
                </c:pt>
                <c:pt idx="73">
                  <c:v>89.99855454467621</c:v>
                </c:pt>
                <c:pt idx="74">
                  <c:v>89.998549051961817</c:v>
                </c:pt>
                <c:pt idx="75">
                  <c:v>89.998543538375316</c:v>
                </c:pt>
                <c:pt idx="76">
                  <c:v>89.998538003837353</c:v>
                </c:pt>
                <c:pt idx="77">
                  <c:v>89.998532448268321</c:v>
                </c:pt>
                <c:pt idx="78">
                  <c:v>89.998526871588325</c:v>
                </c:pt>
                <c:pt idx="79">
                  <c:v>89.998521273717145</c:v>
                </c:pt>
                <c:pt idx="80">
                  <c:v>89.998515654574234</c:v>
                </c:pt>
                <c:pt idx="81">
                  <c:v>89.998510014078775</c:v>
                </c:pt>
                <c:pt idx="82">
                  <c:v>89.998504352149638</c:v>
                </c:pt>
                <c:pt idx="83">
                  <c:v>89.998498668705352</c:v>
                </c:pt>
                <c:pt idx="84">
                  <c:v>89.998492963664191</c:v>
                </c:pt>
                <c:pt idx="85">
                  <c:v>89.998487236944072</c:v>
                </c:pt>
                <c:pt idx="86">
                  <c:v>89.99848148846263</c:v>
                </c:pt>
                <c:pt idx="87">
                  <c:v>89.998475718137158</c:v>
                </c:pt>
                <c:pt idx="88">
                  <c:v>89.998469925884663</c:v>
                </c:pt>
                <c:pt idx="89">
                  <c:v>89.998464111621828</c:v>
                </c:pt>
                <c:pt idx="90">
                  <c:v>89.998458275264994</c:v>
                </c:pt>
                <c:pt idx="91">
                  <c:v>89.998452416730203</c:v>
                </c:pt>
                <c:pt idx="92">
                  <c:v>89.99844653593324</c:v>
                </c:pt>
                <c:pt idx="93">
                  <c:v>89.998440632789467</c:v>
                </c:pt>
                <c:pt idx="94">
                  <c:v>89.99843470721396</c:v>
                </c:pt>
                <c:pt idx="95">
                  <c:v>89.998428759121495</c:v>
                </c:pt>
                <c:pt idx="96">
                  <c:v>89.99842278842651</c:v>
                </c:pt>
                <c:pt idx="97">
                  <c:v>89.998416795043113</c:v>
                </c:pt>
                <c:pt idx="98">
                  <c:v>89.998410778885102</c:v>
                </c:pt>
                <c:pt idx="99">
                  <c:v>89.998404739865919</c:v>
                </c:pt>
                <c:pt idx="100">
                  <c:v>89.998398677898706</c:v>
                </c:pt>
                <c:pt idx="101">
                  <c:v>89.99839259289628</c:v>
                </c:pt>
                <c:pt idx="102">
                  <c:v>89.998386484771089</c:v>
                </c:pt>
                <c:pt idx="103">
                  <c:v>89.998380353435238</c:v>
                </c:pt>
                <c:pt idx="104">
                  <c:v>89.998374198800605</c:v>
                </c:pt>
                <c:pt idx="105">
                  <c:v>89.998368020778585</c:v>
                </c:pt>
                <c:pt idx="106">
                  <c:v>89.998361819280348</c:v>
                </c:pt>
                <c:pt idx="107">
                  <c:v>89.998355594216676</c:v>
                </c:pt>
                <c:pt idx="108">
                  <c:v>89.998349345498028</c:v>
                </c:pt>
                <c:pt idx="109">
                  <c:v>89.998343073034519</c:v>
                </c:pt>
                <c:pt idx="110">
                  <c:v>89.998336776735925</c:v>
                </c:pt>
                <c:pt idx="111">
                  <c:v>89.998330456511667</c:v>
                </c:pt>
                <c:pt idx="112">
                  <c:v>89.998324112270822</c:v>
                </c:pt>
                <c:pt idx="113">
                  <c:v>89.998317743922158</c:v>
                </c:pt>
                <c:pt idx="114">
                  <c:v>89.998311351374028</c:v>
                </c:pt>
                <c:pt idx="115">
                  <c:v>89.998304934534517</c:v>
                </c:pt>
                <c:pt idx="116">
                  <c:v>89.99829849331131</c:v>
                </c:pt>
                <c:pt idx="117">
                  <c:v>89.998292027611726</c:v>
                </c:pt>
                <c:pt idx="118">
                  <c:v>89.998285537342795</c:v>
                </c:pt>
                <c:pt idx="119">
                  <c:v>89.99827902241114</c:v>
                </c:pt>
                <c:pt idx="120">
                  <c:v>89.998272482723038</c:v>
                </c:pt>
                <c:pt idx="121">
                  <c:v>89.998265918184458</c:v>
                </c:pt>
                <c:pt idx="122">
                  <c:v>89.998259328700911</c:v>
                </c:pt>
                <c:pt idx="123">
                  <c:v>89.998252714177653</c:v>
                </c:pt>
                <c:pt idx="124">
                  <c:v>89.998246074519514</c:v>
                </c:pt>
                <c:pt idx="125">
                  <c:v>89.998239409630997</c:v>
                </c:pt>
                <c:pt idx="126">
                  <c:v>89.998232719416222</c:v>
                </c:pt>
                <c:pt idx="127">
                  <c:v>89.998226003778967</c:v>
                </c:pt>
                <c:pt idx="128">
                  <c:v>89.998219262622627</c:v>
                </c:pt>
                <c:pt idx="129">
                  <c:v>89.998212495850225</c:v>
                </c:pt>
                <c:pt idx="130">
                  <c:v>89.99820570336442</c:v>
                </c:pt>
                <c:pt idx="131">
                  <c:v>89.998198885067524</c:v>
                </c:pt>
                <c:pt idx="132">
                  <c:v>89.998192040861426</c:v>
                </c:pt>
                <c:pt idx="133">
                  <c:v>89.998185170647716</c:v>
                </c:pt>
                <c:pt idx="134">
                  <c:v>89.998178274327543</c:v>
                </c:pt>
                <c:pt idx="135">
                  <c:v>89.998171351801702</c:v>
                </c:pt>
                <c:pt idx="136">
                  <c:v>89.99816440297063</c:v>
                </c:pt>
                <c:pt idx="137">
                  <c:v>89.998157427734384</c:v>
                </c:pt>
                <c:pt idx="138">
                  <c:v>89.998150425992577</c:v>
                </c:pt>
                <c:pt idx="139">
                  <c:v>89.998143397644554</c:v>
                </c:pt>
                <c:pt idx="140">
                  <c:v>89.998136342589191</c:v>
                </c:pt>
                <c:pt idx="141">
                  <c:v>89.998129260724994</c:v>
                </c:pt>
                <c:pt idx="142">
                  <c:v>89.998122151950113</c:v>
                </c:pt>
                <c:pt idx="143">
                  <c:v>89.998115016162245</c:v>
                </c:pt>
                <c:pt idx="144">
                  <c:v>89.998107853258816</c:v>
                </c:pt>
                <c:pt idx="145">
                  <c:v>89.998100663136753</c:v>
                </c:pt>
                <c:pt idx="146">
                  <c:v>89.998093445692618</c:v>
                </c:pt>
                <c:pt idx="147">
                  <c:v>89.998086200822598</c:v>
                </c:pt>
                <c:pt idx="148">
                  <c:v>89.998078928422501</c:v>
                </c:pt>
                <c:pt idx="149">
                  <c:v>89.99807162838772</c:v>
                </c:pt>
                <c:pt idx="150">
                  <c:v>89.998064300613208</c:v>
                </c:pt>
                <c:pt idx="151">
                  <c:v>89.998056944993593</c:v>
                </c:pt>
                <c:pt idx="152">
                  <c:v>89.998049561423059</c:v>
                </c:pt>
                <c:pt idx="153">
                  <c:v>89.99804214979541</c:v>
                </c:pt>
                <c:pt idx="154">
                  <c:v>89.998034710003992</c:v>
                </c:pt>
                <c:pt idx="155">
                  <c:v>89.998027241941855</c:v>
                </c:pt>
                <c:pt idx="156">
                  <c:v>89.998019745501523</c:v>
                </c:pt>
                <c:pt idx="157">
                  <c:v>89.998012220575163</c:v>
                </c:pt>
                <c:pt idx="158">
                  <c:v>89.998004667054573</c:v>
                </c:pt>
                <c:pt idx="159">
                  <c:v>89.997997084831056</c:v>
                </c:pt>
                <c:pt idx="160">
                  <c:v>89.99798947379557</c:v>
                </c:pt>
                <c:pt idx="161">
                  <c:v>89.997981833838651</c:v>
                </c:pt>
                <c:pt idx="162">
                  <c:v>89.997974164850348</c:v>
                </c:pt>
                <c:pt idx="163">
                  <c:v>89.997966466720413</c:v>
                </c:pt>
                <c:pt idx="164">
                  <c:v>89.997958739338074</c:v>
                </c:pt>
                <c:pt idx="165">
                  <c:v>89.997950982592187</c:v>
                </c:pt>
                <c:pt idx="166">
                  <c:v>89.997943196371168</c:v>
                </c:pt>
                <c:pt idx="167">
                  <c:v>89.997935380563035</c:v>
                </c:pt>
                <c:pt idx="168">
                  <c:v>89.997927535055354</c:v>
                </c:pt>
                <c:pt idx="169">
                  <c:v>89.99791965973526</c:v>
                </c:pt>
                <c:pt idx="170">
                  <c:v>89.997911754489508</c:v>
                </c:pt>
                <c:pt idx="171">
                  <c:v>89.997903819204339</c:v>
                </c:pt>
                <c:pt idx="172">
                  <c:v>89.997895853765641</c:v>
                </c:pt>
                <c:pt idx="173">
                  <c:v>89.997887858058832</c:v>
                </c:pt>
                <c:pt idx="174">
                  <c:v>89.997879831968888</c:v>
                </c:pt>
                <c:pt idx="175">
                  <c:v>89.997871775380389</c:v>
                </c:pt>
                <c:pt idx="176">
                  <c:v>89.997863688177404</c:v>
                </c:pt>
                <c:pt idx="177">
                  <c:v>89.99785557024363</c:v>
                </c:pt>
                <c:pt idx="178">
                  <c:v>89.997847421462296</c:v>
                </c:pt>
                <c:pt idx="179">
                  <c:v>89.997839241716193</c:v>
                </c:pt>
                <c:pt idx="180">
                  <c:v>89.997831030887639</c:v>
                </c:pt>
                <c:pt idx="181">
                  <c:v>89.997822788858571</c:v>
                </c:pt>
                <c:pt idx="182">
                  <c:v>89.997814515510385</c:v>
                </c:pt>
                <c:pt idx="183">
                  <c:v>89.997806210724093</c:v>
                </c:pt>
                <c:pt idx="184">
                  <c:v>89.99779787438024</c:v>
                </c:pt>
                <c:pt idx="185">
                  <c:v>89.997789506358913</c:v>
                </c:pt>
                <c:pt idx="186">
                  <c:v>89.997781106539762</c:v>
                </c:pt>
                <c:pt idx="187">
                  <c:v>89.997772674801936</c:v>
                </c:pt>
                <c:pt idx="188">
                  <c:v>89.997764211024148</c:v>
                </c:pt>
                <c:pt idx="189">
                  <c:v>89.997755715084693</c:v>
                </c:pt>
                <c:pt idx="190">
                  <c:v>89.997747186861332</c:v>
                </c:pt>
                <c:pt idx="191">
                  <c:v>89.997738626231381</c:v>
                </c:pt>
                <c:pt idx="192">
                  <c:v>89.997730033071747</c:v>
                </c:pt>
                <c:pt idx="193">
                  <c:v>89.997721407258794</c:v>
                </c:pt>
                <c:pt idx="194">
                  <c:v>89.997712748668434</c:v>
                </c:pt>
                <c:pt idx="195">
                  <c:v>89.997704057176165</c:v>
                </c:pt>
                <c:pt idx="196">
                  <c:v>89.997695332656946</c:v>
                </c:pt>
                <c:pt idx="197">
                  <c:v>89.997686574985266</c:v>
                </c:pt>
                <c:pt idx="198">
                  <c:v>89.99767778403519</c:v>
                </c:pt>
                <c:pt idx="199">
                  <c:v>89.997668959680226</c:v>
                </c:pt>
                <c:pt idx="200">
                  <c:v>89.997660101793457</c:v>
                </c:pt>
                <c:pt idx="201">
                  <c:v>89.997651210247497</c:v>
                </c:pt>
                <c:pt idx="202">
                  <c:v>89.99764228491442</c:v>
                </c:pt>
                <c:pt idx="203">
                  <c:v>89.997633325665873</c:v>
                </c:pt>
                <c:pt idx="204">
                  <c:v>89.997624332372965</c:v>
                </c:pt>
                <c:pt idx="205">
                  <c:v>89.997615304906319</c:v>
                </c:pt>
                <c:pt idx="206">
                  <c:v>89.997606243136119</c:v>
                </c:pt>
                <c:pt idx="207">
                  <c:v>89.997597146932023</c:v>
                </c:pt>
                <c:pt idx="208">
                  <c:v>89.997588016163135</c:v>
                </c:pt>
                <c:pt idx="209">
                  <c:v>89.99757885069819</c:v>
                </c:pt>
                <c:pt idx="210">
                  <c:v>89.99756965040531</c:v>
                </c:pt>
                <c:pt idx="211">
                  <c:v>89.997560415152179</c:v>
                </c:pt>
                <c:pt idx="212">
                  <c:v>89.997551144805925</c:v>
                </c:pt>
                <c:pt idx="213">
                  <c:v>89.99754183923325</c:v>
                </c:pt>
                <c:pt idx="214">
                  <c:v>89.997532498300288</c:v>
                </c:pt>
                <c:pt idx="215">
                  <c:v>89.997523121872646</c:v>
                </c:pt>
                <c:pt idx="216">
                  <c:v>89.997513709815493</c:v>
                </c:pt>
                <c:pt idx="217">
                  <c:v>89.997504261993427</c:v>
                </c:pt>
                <c:pt idx="218">
                  <c:v>89.997494778270578</c:v>
                </c:pt>
                <c:pt idx="219">
                  <c:v>89.997485258510508</c:v>
                </c:pt>
                <c:pt idx="220">
                  <c:v>89.997475702576295</c:v>
                </c:pt>
                <c:pt idx="221">
                  <c:v>89.997466110330464</c:v>
                </c:pt>
                <c:pt idx="222">
                  <c:v>89.997456481635083</c:v>
                </c:pt>
                <c:pt idx="223">
                  <c:v>89.997446816351655</c:v>
                </c:pt>
                <c:pt idx="224">
                  <c:v>89.997437114341125</c:v>
                </c:pt>
                <c:pt idx="225">
                  <c:v>89.997427375463928</c:v>
                </c:pt>
                <c:pt idx="226">
                  <c:v>89.997417599580046</c:v>
                </c:pt>
                <c:pt idx="227">
                  <c:v>89.99740778654882</c:v>
                </c:pt>
                <c:pt idx="228">
                  <c:v>89.997397936229078</c:v>
                </c:pt>
                <c:pt idx="229">
                  <c:v>89.997388048479195</c:v>
                </c:pt>
                <c:pt idx="230">
                  <c:v>89.997378123156921</c:v>
                </c:pt>
                <c:pt idx="231">
                  <c:v>89.997368160119493</c:v>
                </c:pt>
                <c:pt idx="232">
                  <c:v>89.997358159223594</c:v>
                </c:pt>
                <c:pt idx="233">
                  <c:v>89.997348120325384</c:v>
                </c:pt>
                <c:pt idx="234">
                  <c:v>89.997338043280479</c:v>
                </c:pt>
                <c:pt idx="235">
                  <c:v>89.997327927943914</c:v>
                </c:pt>
                <c:pt idx="236">
                  <c:v>89.997317774170213</c:v>
                </c:pt>
                <c:pt idx="237">
                  <c:v>89.997307581813288</c:v>
                </c:pt>
                <c:pt idx="238">
                  <c:v>89.997297350726598</c:v>
                </c:pt>
                <c:pt idx="239">
                  <c:v>89.997287080762945</c:v>
                </c:pt>
                <c:pt idx="240">
                  <c:v>89.997276771774608</c:v>
                </c:pt>
                <c:pt idx="241">
                  <c:v>89.997266423613311</c:v>
                </c:pt>
                <c:pt idx="242">
                  <c:v>89.997256036130238</c:v>
                </c:pt>
                <c:pt idx="243">
                  <c:v>89.99724560917592</c:v>
                </c:pt>
                <c:pt idx="244">
                  <c:v>89.997235142600431</c:v>
                </c:pt>
                <c:pt idx="245">
                  <c:v>89.997224636253222</c:v>
                </c:pt>
                <c:pt idx="246">
                  <c:v>89.99721408998316</c:v>
                </c:pt>
                <c:pt idx="247">
                  <c:v>89.997203503638545</c:v>
                </c:pt>
                <c:pt idx="248">
                  <c:v>89.997192877067107</c:v>
                </c:pt>
                <c:pt idx="249">
                  <c:v>89.997182210116037</c:v>
                </c:pt>
                <c:pt idx="250">
                  <c:v>89.997171502631872</c:v>
                </c:pt>
                <c:pt idx="251">
                  <c:v>89.997160754460594</c:v>
                </c:pt>
                <c:pt idx="252">
                  <c:v>89.997149965447647</c:v>
                </c:pt>
                <c:pt idx="253">
                  <c:v>89.99713913543782</c:v>
                </c:pt>
                <c:pt idx="254">
                  <c:v>89.997128264275332</c:v>
                </c:pt>
                <c:pt idx="255">
                  <c:v>89.997117351803851</c:v>
                </c:pt>
                <c:pt idx="256">
                  <c:v>89.997106397866389</c:v>
                </c:pt>
                <c:pt idx="257">
                  <c:v>89.997095402305419</c:v>
                </c:pt>
                <c:pt idx="258">
                  <c:v>89.997084364962745</c:v>
                </c:pt>
                <c:pt idx="259">
                  <c:v>89.997073285679647</c:v>
                </c:pt>
                <c:pt idx="260">
                  <c:v>89.997062164296764</c:v>
                </c:pt>
                <c:pt idx="261">
                  <c:v>89.997051000654139</c:v>
                </c:pt>
                <c:pt idx="262">
                  <c:v>89.997039794591203</c:v>
                </c:pt>
                <c:pt idx="263">
                  <c:v>89.997028545946762</c:v>
                </c:pt>
                <c:pt idx="264">
                  <c:v>89.997017254559012</c:v>
                </c:pt>
                <c:pt idx="265">
                  <c:v>89.997005920265579</c:v>
                </c:pt>
                <c:pt idx="266">
                  <c:v>89.996994542903408</c:v>
                </c:pt>
                <c:pt idx="267">
                  <c:v>89.99698312230889</c:v>
                </c:pt>
                <c:pt idx="268">
                  <c:v>89.996971658317747</c:v>
                </c:pt>
                <c:pt idx="269">
                  <c:v>89.996960150765076</c:v>
                </c:pt>
                <c:pt idx="270">
                  <c:v>89.996948599485378</c:v>
                </c:pt>
                <c:pt idx="271">
                  <c:v>89.996937004312514</c:v>
                </c:pt>
                <c:pt idx="272">
                  <c:v>89.996925365079662</c:v>
                </c:pt>
                <c:pt idx="273">
                  <c:v>89.996913681619475</c:v>
                </c:pt>
                <c:pt idx="274">
                  <c:v>89.996901953763881</c:v>
                </c:pt>
                <c:pt idx="275">
                  <c:v>89.996890181344199</c:v>
                </c:pt>
                <c:pt idx="276">
                  <c:v>89.996878364191119</c:v>
                </c:pt>
                <c:pt idx="277">
                  <c:v>89.996866502134665</c:v>
                </c:pt>
                <c:pt idx="278">
                  <c:v>89.996854595004194</c:v>
                </c:pt>
                <c:pt idx="279">
                  <c:v>89.996842642628522</c:v>
                </c:pt>
                <c:pt idx="280">
                  <c:v>89.996830644835654</c:v>
                </c:pt>
                <c:pt idx="281">
                  <c:v>89.996818601453072</c:v>
                </c:pt>
                <c:pt idx="282">
                  <c:v>89.996806512307543</c:v>
                </c:pt>
                <c:pt idx="283">
                  <c:v>89.996794377225186</c:v>
                </c:pt>
                <c:pt idx="284">
                  <c:v>89.996782196031475</c:v>
                </c:pt>
                <c:pt idx="285">
                  <c:v>89.996769968551234</c:v>
                </c:pt>
                <c:pt idx="286">
                  <c:v>89.996757694608561</c:v>
                </c:pt>
                <c:pt idx="287">
                  <c:v>89.996745374026915</c:v>
                </c:pt>
                <c:pt idx="288">
                  <c:v>89.9967330066291</c:v>
                </c:pt>
                <c:pt idx="289">
                  <c:v>89.996720592237253</c:v>
                </c:pt>
                <c:pt idx="290">
                  <c:v>89.996708130672801</c:v>
                </c:pt>
                <c:pt idx="291">
                  <c:v>89.996695621756544</c:v>
                </c:pt>
                <c:pt idx="292">
                  <c:v>89.996683065308531</c:v>
                </c:pt>
                <c:pt idx="293">
                  <c:v>89.99667046114817</c:v>
                </c:pt>
                <c:pt idx="294">
                  <c:v>89.996657809094216</c:v>
                </c:pt>
                <c:pt idx="295">
                  <c:v>89.996645108964657</c:v>
                </c:pt>
                <c:pt idx="296">
                  <c:v>89.996632360576854</c:v>
                </c:pt>
                <c:pt idx="297">
                  <c:v>89.996619563747458</c:v>
                </c:pt>
                <c:pt idx="298">
                  <c:v>89.996606718292384</c:v>
                </c:pt>
                <c:pt idx="299">
                  <c:v>89.996593824026903</c:v>
                </c:pt>
                <c:pt idx="300">
                  <c:v>89.996580880765549</c:v>
                </c:pt>
                <c:pt idx="301">
                  <c:v>89.996567888322204</c:v>
                </c:pt>
                <c:pt idx="302">
                  <c:v>89.996554846509937</c:v>
                </c:pt>
                <c:pt idx="303">
                  <c:v>89.996541755141251</c:v>
                </c:pt>
                <c:pt idx="304">
                  <c:v>89.996528614027795</c:v>
                </c:pt>
                <c:pt idx="305">
                  <c:v>89.996515422980593</c:v>
                </c:pt>
                <c:pt idx="306">
                  <c:v>89.99650218180993</c:v>
                </c:pt>
                <c:pt idx="307">
                  <c:v>89.996488890325338</c:v>
                </c:pt>
                <c:pt idx="308">
                  <c:v>89.99647554833571</c:v>
                </c:pt>
                <c:pt idx="309">
                  <c:v>89.996462155649098</c:v>
                </c:pt>
                <c:pt idx="310">
                  <c:v>89.996448712072905</c:v>
                </c:pt>
                <c:pt idx="311">
                  <c:v>89.996435217413776</c:v>
                </c:pt>
                <c:pt idx="312">
                  <c:v>89.996421671477634</c:v>
                </c:pt>
                <c:pt idx="313">
                  <c:v>89.996408074069691</c:v>
                </c:pt>
                <c:pt idx="314">
                  <c:v>89.996394424994307</c:v>
                </c:pt>
                <c:pt idx="315">
                  <c:v>89.996380724055228</c:v>
                </c:pt>
                <c:pt idx="316">
                  <c:v>89.996366971055409</c:v>
                </c:pt>
                <c:pt idx="317">
                  <c:v>89.996353165797004</c:v>
                </c:pt>
                <c:pt idx="318">
                  <c:v>89.996339308081531</c:v>
                </c:pt>
                <c:pt idx="319">
                  <c:v>89.99632539770964</c:v>
                </c:pt>
                <c:pt idx="320">
                  <c:v>89.996311434481285</c:v>
                </c:pt>
                <c:pt idx="321">
                  <c:v>89.996297418195638</c:v>
                </c:pt>
                <c:pt idx="322">
                  <c:v>89.996283348651119</c:v>
                </c:pt>
                <c:pt idx="323">
                  <c:v>89.996269225645378</c:v>
                </c:pt>
                <c:pt idx="324">
                  <c:v>89.9962550489753</c:v>
                </c:pt>
                <c:pt idx="325">
                  <c:v>89.996240818436988</c:v>
                </c:pt>
                <c:pt idx="326">
                  <c:v>89.996226533825777</c:v>
                </c:pt>
                <c:pt idx="327">
                  <c:v>89.996212194936234</c:v>
                </c:pt>
                <c:pt idx="328">
                  <c:v>89.996197801562161</c:v>
                </c:pt>
                <c:pt idx="329">
                  <c:v>89.996183353496519</c:v>
                </c:pt>
                <c:pt idx="330">
                  <c:v>89.996168850531504</c:v>
                </c:pt>
                <c:pt idx="331">
                  <c:v>89.996154292458598</c:v>
                </c:pt>
                <c:pt idx="332">
                  <c:v>89.996139679068364</c:v>
                </c:pt>
                <c:pt idx="333">
                  <c:v>89.996125010150678</c:v>
                </c:pt>
                <c:pt idx="334">
                  <c:v>89.996110285494566</c:v>
                </c:pt>
                <c:pt idx="335">
                  <c:v>89.996095504888231</c:v>
                </c:pt>
                <c:pt idx="336">
                  <c:v>89.996080668119134</c:v>
                </c:pt>
                <c:pt idx="337">
                  <c:v>89.9960657749739</c:v>
                </c:pt>
                <c:pt idx="338">
                  <c:v>89.996050825238299</c:v>
                </c:pt>
                <c:pt idx="339">
                  <c:v>89.996035818697393</c:v>
                </c:pt>
                <c:pt idx="340">
                  <c:v>89.996020755135305</c:v>
                </c:pt>
                <c:pt idx="341">
                  <c:v>89.996005634335432</c:v>
                </c:pt>
                <c:pt idx="342">
                  <c:v>89.995990456080307</c:v>
                </c:pt>
                <c:pt idx="343">
                  <c:v>89.995975220151635</c:v>
                </c:pt>
                <c:pt idx="344">
                  <c:v>89.995959926330301</c:v>
                </c:pt>
                <c:pt idx="345">
                  <c:v>89.995944574396376</c:v>
                </c:pt>
                <c:pt idx="346">
                  <c:v>89.995929164129038</c:v>
                </c:pt>
                <c:pt idx="347">
                  <c:v>89.995913695306697</c:v>
                </c:pt>
                <c:pt idx="348">
                  <c:v>89.995898167706898</c:v>
                </c:pt>
                <c:pt idx="349">
                  <c:v>89.995882581106301</c:v>
                </c:pt>
                <c:pt idx="350">
                  <c:v>89.995866935280773</c:v>
                </c:pt>
                <c:pt idx="351">
                  <c:v>89.995851230005286</c:v>
                </c:pt>
                <c:pt idx="352">
                  <c:v>89.995835465054</c:v>
                </c:pt>
                <c:pt idx="353">
                  <c:v>89.995819640200196</c:v>
                </c:pt>
                <c:pt idx="354">
                  <c:v>89.995803755216272</c:v>
                </c:pt>
                <c:pt idx="355">
                  <c:v>89.995787809873804</c:v>
                </c:pt>
                <c:pt idx="356">
                  <c:v>89.995771803943455</c:v>
                </c:pt>
                <c:pt idx="357">
                  <c:v>89.995755737195083</c:v>
                </c:pt>
                <c:pt idx="358">
                  <c:v>89.995739609397575</c:v>
                </c:pt>
                <c:pt idx="359">
                  <c:v>89.995723420319052</c:v>
                </c:pt>
                <c:pt idx="360">
                  <c:v>89.995707169726671</c:v>
                </c:pt>
                <c:pt idx="361">
                  <c:v>89.99569085738672</c:v>
                </c:pt>
                <c:pt idx="362">
                  <c:v>89.995674483064661</c:v>
                </c:pt>
                <c:pt idx="363">
                  <c:v>89.995658046524937</c:v>
                </c:pt>
                <c:pt idx="364">
                  <c:v>89.99564154753125</c:v>
                </c:pt>
                <c:pt idx="365">
                  <c:v>89.995624985846291</c:v>
                </c:pt>
                <c:pt idx="366">
                  <c:v>89.995608361231916</c:v>
                </c:pt>
                <c:pt idx="367">
                  <c:v>89.995591673449013</c:v>
                </c:pt>
                <c:pt idx="368">
                  <c:v>89.995574922257632</c:v>
                </c:pt>
                <c:pt idx="369">
                  <c:v>89.995558107416869</c:v>
                </c:pt>
                <c:pt idx="370">
                  <c:v>89.995541228684914</c:v>
                </c:pt>
                <c:pt idx="371">
                  <c:v>89.995524285819045</c:v>
                </c:pt>
                <c:pt idx="372">
                  <c:v>89.995507278575602</c:v>
                </c:pt>
                <c:pt idx="373">
                  <c:v>89.995490206710016</c:v>
                </c:pt>
                <c:pt idx="374">
                  <c:v>89.995473069976782</c:v>
                </c:pt>
                <c:pt idx="375">
                  <c:v>89.995455868129469</c:v>
                </c:pt>
                <c:pt idx="376">
                  <c:v>89.995438600920721</c:v>
                </c:pt>
                <c:pt idx="377">
                  <c:v>89.995421268102206</c:v>
                </c:pt>
                <c:pt idx="378">
                  <c:v>89.995403869424678</c:v>
                </c:pt>
                <c:pt idx="379">
                  <c:v>89.995386404637941</c:v>
                </c:pt>
                <c:pt idx="380">
                  <c:v>89.995368873490833</c:v>
                </c:pt>
                <c:pt idx="381">
                  <c:v>89.995351275731281</c:v>
                </c:pt>
                <c:pt idx="382">
                  <c:v>89.99533361110619</c:v>
                </c:pt>
                <c:pt idx="383">
                  <c:v>89.995315879361556</c:v>
                </c:pt>
                <c:pt idx="384">
                  <c:v>89.995298080242407</c:v>
                </c:pt>
                <c:pt idx="385">
                  <c:v>89.995280213492777</c:v>
                </c:pt>
                <c:pt idx="386">
                  <c:v>89.995262278855719</c:v>
                </c:pt>
                <c:pt idx="387">
                  <c:v>89.995244276073379</c:v>
                </c:pt>
                <c:pt idx="388">
                  <c:v>89.995226204886833</c:v>
                </c:pt>
                <c:pt idx="389">
                  <c:v>89.995208065036238</c:v>
                </c:pt>
                <c:pt idx="390">
                  <c:v>89.995189856260765</c:v>
                </c:pt>
                <c:pt idx="391">
                  <c:v>89.995171578298525</c:v>
                </c:pt>
                <c:pt idx="392">
                  <c:v>89.995153230886729</c:v>
                </c:pt>
                <c:pt idx="393">
                  <c:v>89.99513481376151</c:v>
                </c:pt>
                <c:pt idx="394">
                  <c:v>89.995116326658064</c:v>
                </c:pt>
                <c:pt idx="395">
                  <c:v>89.995097769310533</c:v>
                </c:pt>
                <c:pt idx="396">
                  <c:v>89.995079141452095</c:v>
                </c:pt>
                <c:pt idx="397">
                  <c:v>89.995060442814832</c:v>
                </c:pt>
                <c:pt idx="398">
                  <c:v>89.995041673129933</c:v>
                </c:pt>
                <c:pt idx="399">
                  <c:v>89.995022832127461</c:v>
                </c:pt>
                <c:pt idx="400">
                  <c:v>89.995003919536501</c:v>
                </c:pt>
                <c:pt idx="401">
                  <c:v>89.994984935085085</c:v>
                </c:pt>
                <c:pt idx="402">
                  <c:v>89.994965878500238</c:v>
                </c:pt>
                <c:pt idx="403">
                  <c:v>89.99494674950796</c:v>
                </c:pt>
                <c:pt idx="404">
                  <c:v>89.994927547833171</c:v>
                </c:pt>
                <c:pt idx="405">
                  <c:v>89.994908273199769</c:v>
                </c:pt>
                <c:pt idx="406">
                  <c:v>89.994888925330585</c:v>
                </c:pt>
                <c:pt idx="407">
                  <c:v>89.994869503947427</c:v>
                </c:pt>
                <c:pt idx="408">
                  <c:v>89.994850008771039</c:v>
                </c:pt>
                <c:pt idx="409">
                  <c:v>89.994830439521081</c:v>
                </c:pt>
                <c:pt idx="410">
                  <c:v>89.99481079591618</c:v>
                </c:pt>
                <c:pt idx="411">
                  <c:v>89.994791077673867</c:v>
                </c:pt>
                <c:pt idx="412">
                  <c:v>89.99477128451062</c:v>
                </c:pt>
                <c:pt idx="413">
                  <c:v>89.994751416141852</c:v>
                </c:pt>
                <c:pt idx="414">
                  <c:v>89.994731472281856</c:v>
                </c:pt>
                <c:pt idx="415">
                  <c:v>89.994711452643884</c:v>
                </c:pt>
                <c:pt idx="416">
                  <c:v>89.994691356940066</c:v>
                </c:pt>
                <c:pt idx="417">
                  <c:v>89.994671184881454</c:v>
                </c:pt>
                <c:pt idx="418">
                  <c:v>89.99465093617799</c:v>
                </c:pt>
                <c:pt idx="419">
                  <c:v>89.99463061053855</c:v>
                </c:pt>
                <c:pt idx="420">
                  <c:v>89.994610207670874</c:v>
                </c:pt>
                <c:pt idx="421">
                  <c:v>89.994589727281593</c:v>
                </c:pt>
                <c:pt idx="422">
                  <c:v>89.994569169076229</c:v>
                </c:pt>
                <c:pt idx="423">
                  <c:v>89.994548532759197</c:v>
                </c:pt>
                <c:pt idx="424">
                  <c:v>89.994527818033774</c:v>
                </c:pt>
                <c:pt idx="425">
                  <c:v>89.994507024602143</c:v>
                </c:pt>
                <c:pt idx="426">
                  <c:v>89.994486152165294</c:v>
                </c:pt>
                <c:pt idx="427">
                  <c:v>89.994465200423122</c:v>
                </c:pt>
                <c:pt idx="428">
                  <c:v>89.994444169074427</c:v>
                </c:pt>
                <c:pt idx="429">
                  <c:v>89.994423057816761</c:v>
                </c:pt>
                <c:pt idx="430">
                  <c:v>89.994401866346635</c:v>
                </c:pt>
                <c:pt idx="431">
                  <c:v>89.994380594359313</c:v>
                </c:pt>
                <c:pt idx="432">
                  <c:v>89.994359241549006</c:v>
                </c:pt>
                <c:pt idx="433">
                  <c:v>89.994337807608645</c:v>
                </c:pt>
                <c:pt idx="434">
                  <c:v>89.994316292230096</c:v>
                </c:pt>
                <c:pt idx="435">
                  <c:v>89.994294695104003</c:v>
                </c:pt>
                <c:pt idx="436">
                  <c:v>89.994273015919887</c:v>
                </c:pt>
                <c:pt idx="437">
                  <c:v>89.994251254365977</c:v>
                </c:pt>
                <c:pt idx="438">
                  <c:v>89.994229410129478</c:v>
                </c:pt>
                <c:pt idx="439">
                  <c:v>89.994207482896272</c:v>
                </c:pt>
                <c:pt idx="440">
                  <c:v>89.99418547235112</c:v>
                </c:pt>
                <c:pt idx="441">
                  <c:v>89.994163378177561</c:v>
                </c:pt>
                <c:pt idx="442">
                  <c:v>89.994141200057953</c:v>
                </c:pt>
                <c:pt idx="443">
                  <c:v>89.99411893767342</c:v>
                </c:pt>
                <c:pt idx="444">
                  <c:v>89.994096590703919</c:v>
                </c:pt>
                <c:pt idx="445">
                  <c:v>89.994074158828141</c:v>
                </c:pt>
                <c:pt idx="446">
                  <c:v>89.994051641723559</c:v>
                </c:pt>
                <c:pt idx="447">
                  <c:v>89.994029039066504</c:v>
                </c:pt>
                <c:pt idx="448">
                  <c:v>89.99400635053199</c:v>
                </c:pt>
                <c:pt idx="449">
                  <c:v>89.993983575793834</c:v>
                </c:pt>
                <c:pt idx="450">
                  <c:v>89.993960714524604</c:v>
                </c:pt>
                <c:pt idx="451">
                  <c:v>89.993937766395604</c:v>
                </c:pt>
                <c:pt idx="452">
                  <c:v>89.993914731076956</c:v>
                </c:pt>
                <c:pt idx="453">
                  <c:v>89.993891608237476</c:v>
                </c:pt>
                <c:pt idx="454">
                  <c:v>89.993868397544716</c:v>
                </c:pt>
                <c:pt idx="455">
                  <c:v>89.993845098665034</c:v>
                </c:pt>
                <c:pt idx="456">
                  <c:v>89.993821711263436</c:v>
                </c:pt>
                <c:pt idx="457">
                  <c:v>89.993798235003737</c:v>
                </c:pt>
                <c:pt idx="458">
                  <c:v>89.993774669548372</c:v>
                </c:pt>
                <c:pt idx="459">
                  <c:v>89.99375101455864</c:v>
                </c:pt>
                <c:pt idx="460">
                  <c:v>89.993727269694404</c:v>
                </c:pt>
                <c:pt idx="461">
                  <c:v>89.993703434614361</c:v>
                </c:pt>
                <c:pt idx="462">
                  <c:v>89.993679508975788</c:v>
                </c:pt>
                <c:pt idx="463">
                  <c:v>89.993655492434826</c:v>
                </c:pt>
                <c:pt idx="464">
                  <c:v>89.99363138464615</c:v>
                </c:pt>
                <c:pt idx="465">
                  <c:v>89.99360718526323</c:v>
                </c:pt>
                <c:pt idx="466">
                  <c:v>89.993582893938139</c:v>
                </c:pt>
                <c:pt idx="467">
                  <c:v>89.993558510321719</c:v>
                </c:pt>
                <c:pt idx="468">
                  <c:v>89.993534034063416</c:v>
                </c:pt>
                <c:pt idx="469">
                  <c:v>89.993509464811382</c:v>
                </c:pt>
                <c:pt idx="470">
                  <c:v>89.993484802212407</c:v>
                </c:pt>
                <c:pt idx="471">
                  <c:v>89.993460045912002</c:v>
                </c:pt>
                <c:pt idx="472">
                  <c:v>89.993435195554255</c:v>
                </c:pt>
                <c:pt idx="473">
                  <c:v>89.993410250781935</c:v>
                </c:pt>
                <c:pt idx="474">
                  <c:v>89.993385211236458</c:v>
                </c:pt>
                <c:pt idx="475">
                  <c:v>89.99336007655792</c:v>
                </c:pt>
                <c:pt idx="476">
                  <c:v>89.993334846384968</c:v>
                </c:pt>
                <c:pt idx="477">
                  <c:v>89.993309520354941</c:v>
                </c:pt>
                <c:pt idx="478">
                  <c:v>89.993284098103771</c:v>
                </c:pt>
                <c:pt idx="479">
                  <c:v>89.993258579266026</c:v>
                </c:pt>
                <c:pt idx="480">
                  <c:v>89.99323296347491</c:v>
                </c:pt>
                <c:pt idx="481">
                  <c:v>89.993207250362161</c:v>
                </c:pt>
                <c:pt idx="482">
                  <c:v>89.993181439558199</c:v>
                </c:pt>
                <c:pt idx="483">
                  <c:v>89.993155530692007</c:v>
                </c:pt>
                <c:pt idx="484">
                  <c:v>89.993129523391133</c:v>
                </c:pt>
                <c:pt idx="485">
                  <c:v>89.993103417281802</c:v>
                </c:pt>
                <c:pt idx="486">
                  <c:v>89.993077211988734</c:v>
                </c:pt>
                <c:pt idx="487">
                  <c:v>89.993050907135199</c:v>
                </c:pt>
                <c:pt idx="488">
                  <c:v>89.993024502343189</c:v>
                </c:pt>
                <c:pt idx="489">
                  <c:v>89.992997997233104</c:v>
                </c:pt>
                <c:pt idx="490">
                  <c:v>89.992971391423993</c:v>
                </c:pt>
                <c:pt idx="491">
                  <c:v>89.992944684533413</c:v>
                </c:pt>
                <c:pt idx="492">
                  <c:v>89.992917876177501</c:v>
                </c:pt>
                <c:pt idx="493">
                  <c:v>89.992890965970901</c:v>
                </c:pt>
                <c:pt idx="494">
                  <c:v>89.992863953526879</c:v>
                </c:pt>
                <c:pt idx="495">
                  <c:v>89.992836838457137</c:v>
                </c:pt>
                <c:pt idx="496">
                  <c:v>89.992809620371943</c:v>
                </c:pt>
                <c:pt idx="497">
                  <c:v>89.992782298880073</c:v>
                </c:pt>
                <c:pt idx="498">
                  <c:v>89.992754873588893</c:v>
                </c:pt>
                <c:pt idx="499">
                  <c:v>89.992727344104168</c:v>
                </c:pt>
                <c:pt idx="500">
                  <c:v>89.992699710030237</c:v>
                </c:pt>
                <c:pt idx="501">
                  <c:v>89.992671970969923</c:v>
                </c:pt>
                <c:pt idx="502">
                  <c:v>89.992644126524553</c:v>
                </c:pt>
                <c:pt idx="503">
                  <c:v>89.992616176293922</c:v>
                </c:pt>
                <c:pt idx="504">
                  <c:v>89.992588119876302</c:v>
                </c:pt>
                <c:pt idx="505">
                  <c:v>89.992559956868462</c:v>
                </c:pt>
                <c:pt idx="506">
                  <c:v>89.992531686865647</c:v>
                </c:pt>
                <c:pt idx="507">
                  <c:v>89.992503309461569</c:v>
                </c:pt>
                <c:pt idx="508">
                  <c:v>89.992474824248347</c:v>
                </c:pt>
                <c:pt idx="509">
                  <c:v>89.992446230816597</c:v>
                </c:pt>
                <c:pt idx="510">
                  <c:v>89.992417528755439</c:v>
                </c:pt>
                <c:pt idx="511">
                  <c:v>89.992388717652318</c:v>
                </c:pt>
                <c:pt idx="512">
                  <c:v>89.992359797093158</c:v>
                </c:pt>
                <c:pt idx="513">
                  <c:v>89.992330766662377</c:v>
                </c:pt>
                <c:pt idx="514">
                  <c:v>89.992301625942716</c:v>
                </c:pt>
                <c:pt idx="515">
                  <c:v>89.992272374515423</c:v>
                </c:pt>
                <c:pt idx="516">
                  <c:v>89.992243011960099</c:v>
                </c:pt>
                <c:pt idx="517">
                  <c:v>89.992213537854781</c:v>
                </c:pt>
                <c:pt idx="518">
                  <c:v>89.992183951775871</c:v>
                </c:pt>
                <c:pt idx="519">
                  <c:v>89.992154253298224</c:v>
                </c:pt>
                <c:pt idx="520">
                  <c:v>89.992124441995031</c:v>
                </c:pt>
                <c:pt idx="521">
                  <c:v>89.992094517437891</c:v>
                </c:pt>
                <c:pt idx="522">
                  <c:v>89.992064479196756</c:v>
                </c:pt>
                <c:pt idx="523">
                  <c:v>89.992034326839985</c:v>
                </c:pt>
                <c:pt idx="524">
                  <c:v>89.99200405993426</c:v>
                </c:pt>
                <c:pt idx="525">
                  <c:v>89.99197367804463</c:v>
                </c:pt>
                <c:pt idx="526">
                  <c:v>89.991943180734538</c:v>
                </c:pt>
                <c:pt idx="527">
                  <c:v>89.991912567565691</c:v>
                </c:pt>
                <c:pt idx="528">
                  <c:v>89.991881838098223</c:v>
                </c:pt>
                <c:pt idx="529">
                  <c:v>89.991850991890558</c:v>
                </c:pt>
                <c:pt idx="530">
                  <c:v>89.991820028499404</c:v>
                </c:pt>
                <c:pt idx="531">
                  <c:v>89.991788947479876</c:v>
                </c:pt>
                <c:pt idx="532">
                  <c:v>89.991757748385325</c:v>
                </c:pt>
                <c:pt idx="533">
                  <c:v>89.991726430767471</c:v>
                </c:pt>
                <c:pt idx="534">
                  <c:v>89.991694994176285</c:v>
                </c:pt>
                <c:pt idx="535">
                  <c:v>89.991663438160074</c:v>
                </c:pt>
                <c:pt idx="536">
                  <c:v>89.991631762265371</c:v>
                </c:pt>
                <c:pt idx="537">
                  <c:v>89.9915999660371</c:v>
                </c:pt>
                <c:pt idx="538">
                  <c:v>89.991568049018312</c:v>
                </c:pt>
                <c:pt idx="539">
                  <c:v>89.991536010750451</c:v>
                </c:pt>
                <c:pt idx="540">
                  <c:v>89.991503850773185</c:v>
                </c:pt>
                <c:pt idx="541">
                  <c:v>89.991471568624405</c:v>
                </c:pt>
                <c:pt idx="542">
                  <c:v>89.991439163840283</c:v>
                </c:pt>
                <c:pt idx="543">
                  <c:v>89.991406635955258</c:v>
                </c:pt>
                <c:pt idx="544">
                  <c:v>89.991373984501905</c:v>
                </c:pt>
                <c:pt idx="545">
                  <c:v>89.991341209011168</c:v>
                </c:pt>
                <c:pt idx="546">
                  <c:v>89.991308309012098</c:v>
                </c:pt>
                <c:pt idx="547">
                  <c:v>89.991275284031985</c:v>
                </c:pt>
                <c:pt idx="548">
                  <c:v>89.99124213359643</c:v>
                </c:pt>
                <c:pt idx="549">
                  <c:v>89.991208857229068</c:v>
                </c:pt>
                <c:pt idx="550">
                  <c:v>89.991175454451835</c:v>
                </c:pt>
                <c:pt idx="551">
                  <c:v>89.991141924784884</c:v>
                </c:pt>
                <c:pt idx="552">
                  <c:v>89.991108267746455</c:v>
                </c:pt>
                <c:pt idx="553">
                  <c:v>89.99107448285298</c:v>
                </c:pt>
                <c:pt idx="554">
                  <c:v>89.991040569619159</c:v>
                </c:pt>
                <c:pt idx="555">
                  <c:v>89.99100652755773</c:v>
                </c:pt>
                <c:pt idx="556">
                  <c:v>89.990972356179668</c:v>
                </c:pt>
                <c:pt idx="557">
                  <c:v>89.990938054994047</c:v>
                </c:pt>
                <c:pt idx="558">
                  <c:v>89.990903623508117</c:v>
                </c:pt>
                <c:pt idx="559">
                  <c:v>89.990869061227215</c:v>
                </c:pt>
                <c:pt idx="560">
                  <c:v>89.990834367654813</c:v>
                </c:pt>
                <c:pt idx="561">
                  <c:v>89.990799542292592</c:v>
                </c:pt>
                <c:pt idx="562">
                  <c:v>89.990764584640218</c:v>
                </c:pt>
                <c:pt idx="563">
                  <c:v>89.99072949419552</c:v>
                </c:pt>
                <c:pt idx="564">
                  <c:v>89.990694270454441</c:v>
                </c:pt>
                <c:pt idx="565">
                  <c:v>89.990658912911002</c:v>
                </c:pt>
                <c:pt idx="566">
                  <c:v>89.990623421057279</c:v>
                </c:pt>
                <c:pt idx="567">
                  <c:v>89.990587794383444</c:v>
                </c:pt>
                <c:pt idx="568">
                  <c:v>89.990552032377778</c:v>
                </c:pt>
                <c:pt idx="569">
                  <c:v>89.990516134526558</c:v>
                </c:pt>
                <c:pt idx="570">
                  <c:v>89.990480100314116</c:v>
                </c:pt>
                <c:pt idx="571">
                  <c:v>89.990443929222934</c:v>
                </c:pt>
                <c:pt idx="572">
                  <c:v>89.990407620733379</c:v>
                </c:pt>
                <c:pt idx="573">
                  <c:v>89.990371174323997</c:v>
                </c:pt>
                <c:pt idx="574">
                  <c:v>89.990334589471246</c:v>
                </c:pt>
                <c:pt idx="575">
                  <c:v>89.990297865649651</c:v>
                </c:pt>
                <c:pt idx="576">
                  <c:v>89.990261002331764</c:v>
                </c:pt>
                <c:pt idx="577">
                  <c:v>89.990223998988128</c:v>
                </c:pt>
                <c:pt idx="578">
                  <c:v>89.990186855087231</c:v>
                </c:pt>
                <c:pt idx="579">
                  <c:v>89.990149570095639</c:v>
                </c:pt>
                <c:pt idx="580">
                  <c:v>89.990112143477816</c:v>
                </c:pt>
                <c:pt idx="581">
                  <c:v>89.990074574696251</c:v>
                </c:pt>
                <c:pt idx="582">
                  <c:v>89.990036863211358</c:v>
                </c:pt>
                <c:pt idx="583">
                  <c:v>89.989999008481519</c:v>
                </c:pt>
                <c:pt idx="584">
                  <c:v>89.989961009963125</c:v>
                </c:pt>
                <c:pt idx="585">
                  <c:v>89.989922867110423</c:v>
                </c:pt>
                <c:pt idx="586">
                  <c:v>89.989884579375641</c:v>
                </c:pt>
                <c:pt idx="587">
                  <c:v>89.989846146208919</c:v>
                </c:pt>
                <c:pt idx="588">
                  <c:v>89.989807567058321</c:v>
                </c:pt>
                <c:pt idx="589">
                  <c:v>89.989768841369781</c:v>
                </c:pt>
                <c:pt idx="590">
                  <c:v>89.989729968587241</c:v>
                </c:pt>
                <c:pt idx="591">
                  <c:v>89.989690948152443</c:v>
                </c:pt>
                <c:pt idx="592">
                  <c:v>89.989651779505039</c:v>
                </c:pt>
                <c:pt idx="593">
                  <c:v>89.989612462082562</c:v>
                </c:pt>
                <c:pt idx="594">
                  <c:v>89.98957299532043</c:v>
                </c:pt>
                <c:pt idx="595">
                  <c:v>89.989533378651899</c:v>
                </c:pt>
                <c:pt idx="596">
                  <c:v>89.989493611508095</c:v>
                </c:pt>
                <c:pt idx="597">
                  <c:v>89.98945369331804</c:v>
                </c:pt>
                <c:pt idx="598">
                  <c:v>89.989413623508483</c:v>
                </c:pt>
                <c:pt idx="599">
                  <c:v>89.989373401504096</c:v>
                </c:pt>
                <c:pt idx="600">
                  <c:v>89.989333026727323</c:v>
                </c:pt>
                <c:pt idx="601">
                  <c:v>89.989292498598488</c:v>
                </c:pt>
                <c:pt idx="602">
                  <c:v>89.989251816535614</c:v>
                </c:pt>
                <c:pt idx="603">
                  <c:v>89.989210979954663</c:v>
                </c:pt>
                <c:pt idx="604">
                  <c:v>89.989169988269254</c:v>
                </c:pt>
                <c:pt idx="605">
                  <c:v>89.989128840890842</c:v>
                </c:pt>
                <c:pt idx="606">
                  <c:v>89.989087537228698</c:v>
                </c:pt>
                <c:pt idx="607">
                  <c:v>89.989046076689789</c:v>
                </c:pt>
                <c:pt idx="608">
                  <c:v>89.989004458678849</c:v>
                </c:pt>
                <c:pt idx="609">
                  <c:v>89.988962682598412</c:v>
                </c:pt>
                <c:pt idx="610">
                  <c:v>89.988920747848695</c:v>
                </c:pt>
                <c:pt idx="611">
                  <c:v>89.988878653827683</c:v>
                </c:pt>
                <c:pt idx="612">
                  <c:v>89.98883639993106</c:v>
                </c:pt>
                <c:pt idx="613">
                  <c:v>89.988793985552221</c:v>
                </c:pt>
                <c:pt idx="614">
                  <c:v>89.988751410082315</c:v>
                </c:pt>
                <c:pt idx="615">
                  <c:v>89.988708672910107</c:v>
                </c:pt>
                <c:pt idx="616">
                  <c:v>89.988665773422142</c:v>
                </c:pt>
                <c:pt idx="617">
                  <c:v>89.988622711002563</c:v>
                </c:pt>
                <c:pt idx="618">
                  <c:v>89.988579485033227</c:v>
                </c:pt>
                <c:pt idx="619">
                  <c:v>89.988536094893647</c:v>
                </c:pt>
                <c:pt idx="620">
                  <c:v>89.988492539960987</c:v>
                </c:pt>
                <c:pt idx="621">
                  <c:v>89.98844881961007</c:v>
                </c:pt>
                <c:pt idx="622">
                  <c:v>89.988404933213332</c:v>
                </c:pt>
                <c:pt idx="623">
                  <c:v>89.988360880140831</c:v>
                </c:pt>
                <c:pt idx="624">
                  <c:v>89.988316659760272</c:v>
                </c:pt>
                <c:pt idx="625">
                  <c:v>89.988272271436983</c:v>
                </c:pt>
                <c:pt idx="626">
                  <c:v>89.988227714533821</c:v>
                </c:pt>
                <c:pt idx="627">
                  <c:v>89.988182988411282</c:v>
                </c:pt>
                <c:pt idx="628">
                  <c:v>89.988138092427462</c:v>
                </c:pt>
                <c:pt idx="629">
                  <c:v>89.988093025938014</c:v>
                </c:pt>
                <c:pt idx="630">
                  <c:v>89.988047788296115</c:v>
                </c:pt>
                <c:pt idx="631">
                  <c:v>89.988002378852585</c:v>
                </c:pt>
                <c:pt idx="632">
                  <c:v>89.9879567969557</c:v>
                </c:pt>
                <c:pt idx="633">
                  <c:v>89.987911041951307</c:v>
                </c:pt>
                <c:pt idx="634">
                  <c:v>89.987865113182806</c:v>
                </c:pt>
                <c:pt idx="635">
                  <c:v>89.987819009991085</c:v>
                </c:pt>
                <c:pt idx="636">
                  <c:v>89.987772731714557</c:v>
                </c:pt>
                <c:pt idx="637">
                  <c:v>89.987726277689106</c:v>
                </c:pt>
                <c:pt idx="638">
                  <c:v>89.987679647248143</c:v>
                </c:pt>
                <c:pt idx="639">
                  <c:v>89.987632839722536</c:v>
                </c:pt>
                <c:pt idx="640">
                  <c:v>89.987585854440667</c:v>
                </c:pt>
                <c:pt idx="641">
                  <c:v>89.987538690728286</c:v>
                </c:pt>
                <c:pt idx="642">
                  <c:v>89.98749134790873</c:v>
                </c:pt>
                <c:pt idx="643">
                  <c:v>89.987443825302648</c:v>
                </c:pt>
                <c:pt idx="644">
                  <c:v>89.987396122228205</c:v>
                </c:pt>
                <c:pt idx="645">
                  <c:v>89.987348238000962</c:v>
                </c:pt>
                <c:pt idx="646">
                  <c:v>89.987300171933924</c:v>
                </c:pt>
                <c:pt idx="647">
                  <c:v>89.987251923337411</c:v>
                </c:pt>
                <c:pt idx="648">
                  <c:v>89.987203491519281</c:v>
                </c:pt>
                <c:pt idx="649">
                  <c:v>89.987154875784654</c:v>
                </c:pt>
                <c:pt idx="650">
                  <c:v>89.98710607543606</c:v>
                </c:pt>
                <c:pt idx="651">
                  <c:v>89.987057089773444</c:v>
                </c:pt>
                <c:pt idx="652">
                  <c:v>89.987007918094037</c:v>
                </c:pt>
                <c:pt idx="653">
                  <c:v>89.986958559692468</c:v>
                </c:pt>
                <c:pt idx="654">
                  <c:v>89.986909013860668</c:v>
                </c:pt>
                <c:pt idx="655">
                  <c:v>89.986859279887923</c:v>
                </c:pt>
                <c:pt idx="656">
                  <c:v>89.986809357060821</c:v>
                </c:pt>
                <c:pt idx="657">
                  <c:v>89.986759244663247</c:v>
                </c:pt>
                <c:pt idx="658">
                  <c:v>89.986708941976403</c:v>
                </c:pt>
                <c:pt idx="659">
                  <c:v>89.986658448278746</c:v>
                </c:pt>
                <c:pt idx="660">
                  <c:v>89.986607762846077</c:v>
                </c:pt>
                <c:pt idx="661">
                  <c:v>89.986556884951355</c:v>
                </c:pt>
                <c:pt idx="662">
                  <c:v>89.986505813864895</c:v>
                </c:pt>
                <c:pt idx="663">
                  <c:v>89.986454548854226</c:v>
                </c:pt>
                <c:pt idx="664">
                  <c:v>89.98640308918408</c:v>
                </c:pt>
                <c:pt idx="665">
                  <c:v>89.986351434116429</c:v>
                </c:pt>
                <c:pt idx="666">
                  <c:v>89.986299582910519</c:v>
                </c:pt>
                <c:pt idx="667">
                  <c:v>89.986247534822709</c:v>
                </c:pt>
                <c:pt idx="668">
                  <c:v>89.986195289106618</c:v>
                </c:pt>
                <c:pt idx="669">
                  <c:v>89.986142845012992</c:v>
                </c:pt>
                <c:pt idx="670">
                  <c:v>89.98609020178985</c:v>
                </c:pt>
                <c:pt idx="671">
                  <c:v>89.986037358682225</c:v>
                </c:pt>
                <c:pt idx="672">
                  <c:v>89.985984314932452</c:v>
                </c:pt>
                <c:pt idx="673">
                  <c:v>89.985931069779937</c:v>
                </c:pt>
                <c:pt idx="674">
                  <c:v>89.985877622461146</c:v>
                </c:pt>
                <c:pt idx="675">
                  <c:v>89.985823972209829</c:v>
                </c:pt>
                <c:pt idx="676">
                  <c:v>89.98577011825671</c:v>
                </c:pt>
                <c:pt idx="677">
                  <c:v>89.985716059829656</c:v>
                </c:pt>
                <c:pt idx="678">
                  <c:v>89.985661796153636</c:v>
                </c:pt>
                <c:pt idx="679">
                  <c:v>89.98560732645069</c:v>
                </c:pt>
                <c:pt idx="680">
                  <c:v>89.985552649939905</c:v>
                </c:pt>
                <c:pt idx="681">
                  <c:v>89.985497765837451</c:v>
                </c:pt>
                <c:pt idx="682">
                  <c:v>89.985442673356516</c:v>
                </c:pt>
                <c:pt idx="683">
                  <c:v>89.985387371707333</c:v>
                </c:pt>
                <c:pt idx="684">
                  <c:v>89.985331860097162</c:v>
                </c:pt>
                <c:pt idx="685">
                  <c:v>89.985276137730281</c:v>
                </c:pt>
                <c:pt idx="686">
                  <c:v>89.985220203807927</c:v>
                </c:pt>
                <c:pt idx="687">
                  <c:v>89.985164057528422</c:v>
                </c:pt>
                <c:pt idx="688">
                  <c:v>89.985107698086949</c:v>
                </c:pt>
                <c:pt idx="689">
                  <c:v>89.985051124675707</c:v>
                </c:pt>
                <c:pt idx="690">
                  <c:v>89.984994336483894</c:v>
                </c:pt>
                <c:pt idx="691">
                  <c:v>89.984937332697569</c:v>
                </c:pt>
                <c:pt idx="692">
                  <c:v>89.984880112499809</c:v>
                </c:pt>
                <c:pt idx="693">
                  <c:v>89.984822675070546</c:v>
                </c:pt>
                <c:pt idx="694">
                  <c:v>89.984765019586661</c:v>
                </c:pt>
                <c:pt idx="695">
                  <c:v>89.984707145221918</c:v>
                </c:pt>
                <c:pt idx="696">
                  <c:v>89.984649051146974</c:v>
                </c:pt>
                <c:pt idx="697">
                  <c:v>89.984590736529356</c:v>
                </c:pt>
                <c:pt idx="698">
                  <c:v>89.984532200533479</c:v>
                </c:pt>
                <c:pt idx="699">
                  <c:v>89.984473442320549</c:v>
                </c:pt>
                <c:pt idx="700">
                  <c:v>89.984414461048729</c:v>
                </c:pt>
                <c:pt idx="701">
                  <c:v>89.984355255872842</c:v>
                </c:pt>
                <c:pt idx="702">
                  <c:v>89.984295825944699</c:v>
                </c:pt>
                <c:pt idx="703">
                  <c:v>89.984236170412814</c:v>
                </c:pt>
                <c:pt idx="704">
                  <c:v>89.984176288422532</c:v>
                </c:pt>
                <c:pt idx="705">
                  <c:v>89.984116179115972</c:v>
                </c:pt>
                <c:pt idx="706">
                  <c:v>89.984055841632028</c:v>
                </c:pt>
                <c:pt idx="707">
                  <c:v>89.983995275106338</c:v>
                </c:pt>
                <c:pt idx="708">
                  <c:v>89.983934478671287</c:v>
                </c:pt>
                <c:pt idx="709">
                  <c:v>89.983873451456049</c:v>
                </c:pt>
                <c:pt idx="710">
                  <c:v>89.983812192586441</c:v>
                </c:pt>
                <c:pt idx="711">
                  <c:v>89.983750701185016</c:v>
                </c:pt>
                <c:pt idx="712">
                  <c:v>89.98368897637107</c:v>
                </c:pt>
                <c:pt idx="713">
                  <c:v>89.983627017260517</c:v>
                </c:pt>
                <c:pt idx="714">
                  <c:v>89.983564822966031</c:v>
                </c:pt>
                <c:pt idx="715">
                  <c:v>89.983502392596833</c:v>
                </c:pt>
                <c:pt idx="716">
                  <c:v>89.983439725258876</c:v>
                </c:pt>
                <c:pt idx="717">
                  <c:v>89.983376820054758</c:v>
                </c:pt>
                <c:pt idx="718">
                  <c:v>89.983313676083654</c:v>
                </c:pt>
                <c:pt idx="719">
                  <c:v>89.98325029244134</c:v>
                </c:pt>
                <c:pt idx="720">
                  <c:v>89.98318666822027</c:v>
                </c:pt>
                <c:pt idx="721">
                  <c:v>89.983122802509413</c:v>
                </c:pt>
                <c:pt idx="722">
                  <c:v>89.983058694394359</c:v>
                </c:pt>
                <c:pt idx="723">
                  <c:v>89.982994342957198</c:v>
                </c:pt>
                <c:pt idx="724">
                  <c:v>89.982929747276657</c:v>
                </c:pt>
                <c:pt idx="725">
                  <c:v>89.982864906427906</c:v>
                </c:pt>
                <c:pt idx="726">
                  <c:v>89.982799819482707</c:v>
                </c:pt>
                <c:pt idx="727">
                  <c:v>89.98273448550934</c:v>
                </c:pt>
                <c:pt idx="728">
                  <c:v>89.982668903572517</c:v>
                </c:pt>
                <c:pt idx="729">
                  <c:v>89.982603072733497</c:v>
                </c:pt>
                <c:pt idx="730">
                  <c:v>89.982536992049972</c:v>
                </c:pt>
                <c:pt idx="731">
                  <c:v>89.982470660576126</c:v>
                </c:pt>
                <c:pt idx="732">
                  <c:v>89.982404077362546</c:v>
                </c:pt>
                <c:pt idx="733">
                  <c:v>89.982337241456307</c:v>
                </c:pt>
                <c:pt idx="734">
                  <c:v>89.982270151900892</c:v>
                </c:pt>
                <c:pt idx="735">
                  <c:v>89.982202807736144</c:v>
                </c:pt>
                <c:pt idx="736">
                  <c:v>89.98213520799834</c:v>
                </c:pt>
                <c:pt idx="737">
                  <c:v>89.982067351720175</c:v>
                </c:pt>
                <c:pt idx="738">
                  <c:v>89.981999237930594</c:v>
                </c:pt>
                <c:pt idx="739">
                  <c:v>89.981930865655073</c:v>
                </c:pt>
                <c:pt idx="740">
                  <c:v>89.981862233915223</c:v>
                </c:pt>
                <c:pt idx="741">
                  <c:v>89.981793341729158</c:v>
                </c:pt>
                <c:pt idx="742">
                  <c:v>89.981724188111244</c:v>
                </c:pt>
                <c:pt idx="743">
                  <c:v>89.981654772072062</c:v>
                </c:pt>
                <c:pt idx="744">
                  <c:v>89.98158509261863</c:v>
                </c:pt>
                <c:pt idx="745">
                  <c:v>89.98151514875417</c:v>
                </c:pt>
                <c:pt idx="746">
                  <c:v>89.981444939478109</c:v>
                </c:pt>
                <c:pt idx="747">
                  <c:v>89.981374463786238</c:v>
                </c:pt>
                <c:pt idx="748">
                  <c:v>89.981303720670482</c:v>
                </c:pt>
                <c:pt idx="749">
                  <c:v>89.981232709119027</c:v>
                </c:pt>
                <c:pt idx="750">
                  <c:v>89.981161428116252</c:v>
                </c:pt>
                <c:pt idx="751">
                  <c:v>89.981089876642741</c:v>
                </c:pt>
                <c:pt idx="752">
                  <c:v>89.981018053675243</c:v>
                </c:pt>
                <c:pt idx="753">
                  <c:v>89.980945958186695</c:v>
                </c:pt>
                <c:pt idx="754">
                  <c:v>89.980873589146142</c:v>
                </c:pt>
                <c:pt idx="755">
                  <c:v>89.980800945518808</c:v>
                </c:pt>
                <c:pt idx="756">
                  <c:v>89.980728026265993</c:v>
                </c:pt>
                <c:pt idx="757">
                  <c:v>89.980654830345145</c:v>
                </c:pt>
                <c:pt idx="758">
                  <c:v>89.980581356709806</c:v>
                </c:pt>
                <c:pt idx="759">
                  <c:v>89.980507604309537</c:v>
                </c:pt>
                <c:pt idx="760">
                  <c:v>89.980433572090035</c:v>
                </c:pt>
                <c:pt idx="761">
                  <c:v>89.980359258993019</c:v>
                </c:pt>
                <c:pt idx="762">
                  <c:v>89.98028466395624</c:v>
                </c:pt>
                <c:pt idx="763">
                  <c:v>89.980209785913488</c:v>
                </c:pt>
                <c:pt idx="764">
                  <c:v>89.980134623794527</c:v>
                </c:pt>
                <c:pt idx="765">
                  <c:v>89.980059176525145</c:v>
                </c:pt>
                <c:pt idx="766">
                  <c:v>89.979983443027081</c:v>
                </c:pt>
                <c:pt idx="767">
                  <c:v>89.979907422218105</c:v>
                </c:pt>
                <c:pt idx="768">
                  <c:v>89.979831113011826</c:v>
                </c:pt>
                <c:pt idx="769">
                  <c:v>89.979754514317904</c:v>
                </c:pt>
                <c:pt idx="770">
                  <c:v>89.979677625041788</c:v>
                </c:pt>
                <c:pt idx="771">
                  <c:v>89.979600444084966</c:v>
                </c:pt>
                <c:pt idx="772">
                  <c:v>89.979522970344732</c:v>
                </c:pt>
                <c:pt idx="773">
                  <c:v>89.979445202714288</c:v>
                </c:pt>
                <c:pt idx="774">
                  <c:v>89.979367140082672</c:v>
                </c:pt>
                <c:pt idx="775">
                  <c:v>89.979288781334787</c:v>
                </c:pt>
                <c:pt idx="776">
                  <c:v>89.979210125351372</c:v>
                </c:pt>
                <c:pt idx="777">
                  <c:v>89.979131171008959</c:v>
                </c:pt>
                <c:pt idx="778">
                  <c:v>89.979051917179888</c:v>
                </c:pt>
                <c:pt idx="779">
                  <c:v>89.978972362732293</c:v>
                </c:pt>
                <c:pt idx="780">
                  <c:v>89.978892506530059</c:v>
                </c:pt>
                <c:pt idx="781">
                  <c:v>89.978812347432836</c:v>
                </c:pt>
                <c:pt idx="782">
                  <c:v>89.978731884296039</c:v>
                </c:pt>
                <c:pt idx="783">
                  <c:v>89.978651115970735</c:v>
                </c:pt>
                <c:pt idx="784">
                  <c:v>89.978570041303797</c:v>
                </c:pt>
                <c:pt idx="785">
                  <c:v>89.978488659137739</c:v>
                </c:pt>
                <c:pt idx="786">
                  <c:v>89.978406968310694</c:v>
                </c:pt>
                <c:pt idx="787">
                  <c:v>89.978324967656576</c:v>
                </c:pt>
                <c:pt idx="788">
                  <c:v>89.978242656004838</c:v>
                </c:pt>
                <c:pt idx="789">
                  <c:v>89.978160032180654</c:v>
                </c:pt>
                <c:pt idx="790">
                  <c:v>89.97807709500475</c:v>
                </c:pt>
                <c:pt idx="791">
                  <c:v>89.977993843293433</c:v>
                </c:pt>
                <c:pt idx="792">
                  <c:v>89.977910275858676</c:v>
                </c:pt>
                <c:pt idx="793">
                  <c:v>89.977826391507975</c:v>
                </c:pt>
                <c:pt idx="794">
                  <c:v>89.977742189044335</c:v>
                </c:pt>
                <c:pt idx="795">
                  <c:v>89.977657667266357</c:v>
                </c:pt>
                <c:pt idx="796">
                  <c:v>89.977572824968163</c:v>
                </c:pt>
                <c:pt idx="797">
                  <c:v>89.977487660939317</c:v>
                </c:pt>
                <c:pt idx="798">
                  <c:v>89.977402173964947</c:v>
                </c:pt>
                <c:pt idx="799">
                  <c:v>89.977316362825576</c:v>
                </c:pt>
                <c:pt idx="800">
                  <c:v>89.977230226297237</c:v>
                </c:pt>
                <c:pt idx="801">
                  <c:v>89.977143763151389</c:v>
                </c:pt>
                <c:pt idx="802">
                  <c:v>89.977056972154898</c:v>
                </c:pt>
                <c:pt idx="803">
                  <c:v>89.976969852070056</c:v>
                </c:pt>
                <c:pt idx="804">
                  <c:v>89.976882401654549</c:v>
                </c:pt>
                <c:pt idx="805">
                  <c:v>89.976794619661405</c:v>
                </c:pt>
                <c:pt idx="806">
                  <c:v>89.976706504838987</c:v>
                </c:pt>
                <c:pt idx="807">
                  <c:v>89.976618055931112</c:v>
                </c:pt>
                <c:pt idx="808">
                  <c:v>89.976529271676796</c:v>
                </c:pt>
                <c:pt idx="809">
                  <c:v>89.976440150810433</c:v>
                </c:pt>
                <c:pt idx="810">
                  <c:v>89.976350692061672</c:v>
                </c:pt>
                <c:pt idx="811">
                  <c:v>89.97626089415543</c:v>
                </c:pt>
                <c:pt idx="812">
                  <c:v>89.976170755811921</c:v>
                </c:pt>
                <c:pt idx="813">
                  <c:v>89.976080275746597</c:v>
                </c:pt>
                <c:pt idx="814">
                  <c:v>89.975989452670063</c:v>
                </c:pt>
                <c:pt idx="815">
                  <c:v>89.975898285288224</c:v>
                </c:pt>
                <c:pt idx="816">
                  <c:v>89.975806772302107</c:v>
                </c:pt>
                <c:pt idx="817">
                  <c:v>89.975714912407909</c:v>
                </c:pt>
                <c:pt idx="818">
                  <c:v>89.975622704297052</c:v>
                </c:pt>
                <c:pt idx="819">
                  <c:v>89.975530146656013</c:v>
                </c:pt>
                <c:pt idx="820">
                  <c:v>89.975437238166421</c:v>
                </c:pt>
                <c:pt idx="821">
                  <c:v>89.97534397750502</c:v>
                </c:pt>
                <c:pt idx="822">
                  <c:v>89.975250363343648</c:v>
                </c:pt>
                <c:pt idx="823">
                  <c:v>89.97515639434917</c:v>
                </c:pt>
                <c:pt idx="824">
                  <c:v>89.975062069183522</c:v>
                </c:pt>
                <c:pt idx="825">
                  <c:v>89.974967386503678</c:v>
                </c:pt>
                <c:pt idx="826">
                  <c:v>89.974872344961653</c:v>
                </c:pt>
                <c:pt idx="827">
                  <c:v>89.97477694320439</c:v>
                </c:pt>
                <c:pt idx="828">
                  <c:v>89.974681179873883</c:v>
                </c:pt>
                <c:pt idx="829">
                  <c:v>89.974585053607044</c:v>
                </c:pt>
                <c:pt idx="830">
                  <c:v>89.974488563035777</c:v>
                </c:pt>
                <c:pt idx="831">
                  <c:v>89.974391706786847</c:v>
                </c:pt>
                <c:pt idx="832">
                  <c:v>89.97429448348197</c:v>
                </c:pt>
                <c:pt idx="833">
                  <c:v>89.974196891737776</c:v>
                </c:pt>
                <c:pt idx="834">
                  <c:v>89.974098930165681</c:v>
                </c:pt>
                <c:pt idx="835">
                  <c:v>89.974000597372111</c:v>
                </c:pt>
                <c:pt idx="836">
                  <c:v>89.973901891958164</c:v>
                </c:pt>
                <c:pt idx="837">
                  <c:v>89.973802812519821</c:v>
                </c:pt>
                <c:pt idx="838">
                  <c:v>89.973703357647935</c:v>
                </c:pt>
                <c:pt idx="839">
                  <c:v>89.973603525928013</c:v>
                </c:pt>
                <c:pt idx="840">
                  <c:v>89.973503315940434</c:v>
                </c:pt>
                <c:pt idx="841">
                  <c:v>89.973402726260261</c:v>
                </c:pt>
                <c:pt idx="842">
                  <c:v>89.973301755457328</c:v>
                </c:pt>
                <c:pt idx="843">
                  <c:v>89.973200402096126</c:v>
                </c:pt>
                <c:pt idx="844">
                  <c:v>89.973098664735915</c:v>
                </c:pt>
                <c:pt idx="845">
                  <c:v>89.972996541930556</c:v>
                </c:pt>
                <c:pt idx="846">
                  <c:v>89.972894032228581</c:v>
                </c:pt>
                <c:pt idx="847">
                  <c:v>89.972791134173164</c:v>
                </c:pt>
                <c:pt idx="848">
                  <c:v>89.972687846302151</c:v>
                </c:pt>
                <c:pt idx="849">
                  <c:v>89.972584167147886</c:v>
                </c:pt>
                <c:pt idx="850">
                  <c:v>89.972480095237344</c:v>
                </c:pt>
                <c:pt idx="851">
                  <c:v>89.972375629092056</c:v>
                </c:pt>
                <c:pt idx="852">
                  <c:v>89.972270767228139</c:v>
                </c:pt>
                <c:pt idx="853">
                  <c:v>89.972165508156152</c:v>
                </c:pt>
                <c:pt idx="854">
                  <c:v>89.9720598503812</c:v>
                </c:pt>
                <c:pt idx="855">
                  <c:v>89.9719537924029</c:v>
                </c:pt>
                <c:pt idx="856">
                  <c:v>89.971847332715285</c:v>
                </c:pt>
                <c:pt idx="857">
                  <c:v>89.971740469806846</c:v>
                </c:pt>
                <c:pt idx="858">
                  <c:v>89.971633202160533</c:v>
                </c:pt>
                <c:pt idx="859">
                  <c:v>89.971525528253679</c:v>
                </c:pt>
                <c:pt idx="860">
                  <c:v>89.971417446558021</c:v>
                </c:pt>
                <c:pt idx="861">
                  <c:v>89.971308955539612</c:v>
                </c:pt>
                <c:pt idx="862">
                  <c:v>89.971200053658947</c:v>
                </c:pt>
                <c:pt idx="863">
                  <c:v>89.971090739370794</c:v>
                </c:pt>
                <c:pt idx="864">
                  <c:v>89.970981011124223</c:v>
                </c:pt>
                <c:pt idx="865">
                  <c:v>89.970870867362663</c:v>
                </c:pt>
                <c:pt idx="866">
                  <c:v>89.970760306523715</c:v>
                </c:pt>
                <c:pt idx="867">
                  <c:v>89.970649327039311</c:v>
                </c:pt>
                <c:pt idx="868">
                  <c:v>89.970537927335613</c:v>
                </c:pt>
                <c:pt idx="869">
                  <c:v>89.970426105832942</c:v>
                </c:pt>
                <c:pt idx="870">
                  <c:v>89.970313860945865</c:v>
                </c:pt>
                <c:pt idx="871">
                  <c:v>89.970201191083092</c:v>
                </c:pt>
                <c:pt idx="872">
                  <c:v>89.970088094647537</c:v>
                </c:pt>
                <c:pt idx="873">
                  <c:v>89.969974570036186</c:v>
                </c:pt>
                <c:pt idx="874">
                  <c:v>89.969860615640158</c:v>
                </c:pt>
                <c:pt idx="875">
                  <c:v>89.969746229844702</c:v>
                </c:pt>
                <c:pt idx="876">
                  <c:v>89.96963141102907</c:v>
                </c:pt>
                <c:pt idx="877">
                  <c:v>89.969516157566659</c:v>
                </c:pt>
                <c:pt idx="878">
                  <c:v>89.96940046782484</c:v>
                </c:pt>
                <c:pt idx="879">
                  <c:v>89.969284340164975</c:v>
                </c:pt>
                <c:pt idx="880">
                  <c:v>89.969167772942484</c:v>
                </c:pt>
                <c:pt idx="881">
                  <c:v>89.969050764506747</c:v>
                </c:pt>
                <c:pt idx="882">
                  <c:v>89.968933313201049</c:v>
                </c:pt>
                <c:pt idx="883">
                  <c:v>89.968815417362649</c:v>
                </c:pt>
                <c:pt idx="884">
                  <c:v>89.968697075322737</c:v>
                </c:pt>
                <c:pt idx="885">
                  <c:v>89.968578285406323</c:v>
                </c:pt>
                <c:pt idx="886">
                  <c:v>89.968459045932363</c:v>
                </c:pt>
                <c:pt idx="887">
                  <c:v>89.968339355213615</c:v>
                </c:pt>
                <c:pt idx="888">
                  <c:v>89.968219211556686</c:v>
                </c:pt>
                <c:pt idx="889">
                  <c:v>89.968098613261986</c:v>
                </c:pt>
                <c:pt idx="890">
                  <c:v>89.96797755862373</c:v>
                </c:pt>
                <c:pt idx="891">
                  <c:v>89.96785604592985</c:v>
                </c:pt>
                <c:pt idx="892">
                  <c:v>89.967734073462097</c:v>
                </c:pt>
                <c:pt idx="893">
                  <c:v>89.967611639495914</c:v>
                </c:pt>
                <c:pt idx="894">
                  <c:v>89.967488742300432</c:v>
                </c:pt>
                <c:pt idx="895">
                  <c:v>89.967365380138503</c:v>
                </c:pt>
                <c:pt idx="896">
                  <c:v>89.967241551266582</c:v>
                </c:pt>
                <c:pt idx="897">
                  <c:v>89.967117253934831</c:v>
                </c:pt>
                <c:pt idx="898">
                  <c:v>89.966992486386999</c:v>
                </c:pt>
                <c:pt idx="899">
                  <c:v>89.966867246860431</c:v>
                </c:pt>
                <c:pt idx="900">
                  <c:v>89.966741533586088</c:v>
                </c:pt>
                <c:pt idx="901">
                  <c:v>89.966615344788437</c:v>
                </c:pt>
                <c:pt idx="902">
                  <c:v>89.966488678685536</c:v>
                </c:pt>
                <c:pt idx="903">
                  <c:v>89.966361533488879</c:v>
                </c:pt>
                <c:pt idx="904">
                  <c:v>89.966233907403506</c:v>
                </c:pt>
                <c:pt idx="905">
                  <c:v>89.966105798627979</c:v>
                </c:pt>
                <c:pt idx="906">
                  <c:v>89.965977205354193</c:v>
                </c:pt>
                <c:pt idx="907">
                  <c:v>89.965848125767565</c:v>
                </c:pt>
                <c:pt idx="908">
                  <c:v>89.965718558046873</c:v>
                </c:pt>
                <c:pt idx="909">
                  <c:v>89.965588500364291</c:v>
                </c:pt>
                <c:pt idx="910">
                  <c:v>89.96545795088538</c:v>
                </c:pt>
                <c:pt idx="911">
                  <c:v>89.965326907768997</c:v>
                </c:pt>
                <c:pt idx="912">
                  <c:v>89.965195369167375</c:v>
                </c:pt>
                <c:pt idx="913">
                  <c:v>89.965063333226013</c:v>
                </c:pt>
                <c:pt idx="914">
                  <c:v>89.964930798083657</c:v>
                </c:pt>
                <c:pt idx="915">
                  <c:v>89.964797761872376</c:v>
                </c:pt>
                <c:pt idx="916">
                  <c:v>89.964664222717445</c:v>
                </c:pt>
                <c:pt idx="917">
                  <c:v>89.964530178737306</c:v>
                </c:pt>
                <c:pt idx="918">
                  <c:v>89.964395628043675</c:v>
                </c:pt>
                <c:pt idx="919">
                  <c:v>89.964260568741352</c:v>
                </c:pt>
                <c:pt idx="920">
                  <c:v>89.964124998928341</c:v>
                </c:pt>
                <c:pt idx="921">
                  <c:v>89.963988916695712</c:v>
                </c:pt>
                <c:pt idx="922">
                  <c:v>89.963852320127728</c:v>
                </c:pt>
                <c:pt idx="923">
                  <c:v>89.963715207301618</c:v>
                </c:pt>
                <c:pt idx="924">
                  <c:v>89.96357757628779</c:v>
                </c:pt>
                <c:pt idx="925">
                  <c:v>89.963439425149531</c:v>
                </c:pt>
                <c:pt idx="926">
                  <c:v>89.963300751943322</c:v>
                </c:pt>
                <c:pt idx="927">
                  <c:v>89.963161554718482</c:v>
                </c:pt>
                <c:pt idx="928">
                  <c:v>89.963021831517366</c:v>
                </c:pt>
                <c:pt idx="929">
                  <c:v>89.962881580375281</c:v>
                </c:pt>
                <c:pt idx="930">
                  <c:v>89.962740799320443</c:v>
                </c:pt>
                <c:pt idx="931">
                  <c:v>89.962599486373932</c:v>
                </c:pt>
                <c:pt idx="932">
                  <c:v>89.962457639549783</c:v>
                </c:pt>
                <c:pt idx="933">
                  <c:v>89.962315256854836</c:v>
                </c:pt>
                <c:pt idx="934">
                  <c:v>89.962172336288759</c:v>
                </c:pt>
                <c:pt idx="935">
                  <c:v>89.962028875844027</c:v>
                </c:pt>
                <c:pt idx="936">
                  <c:v>89.961884873505937</c:v>
                </c:pt>
                <c:pt idx="937">
                  <c:v>89.961740327252542</c:v>
                </c:pt>
                <c:pt idx="938">
                  <c:v>89.961595235054631</c:v>
                </c:pt>
                <c:pt idx="939">
                  <c:v>89.961449594875674</c:v>
                </c:pt>
                <c:pt idx="940">
                  <c:v>89.961303404671909</c:v>
                </c:pt>
                <c:pt idx="941">
                  <c:v>89.961156662392185</c:v>
                </c:pt>
                <c:pt idx="942">
                  <c:v>89.961009365978043</c:v>
                </c:pt>
                <c:pt idx="943">
                  <c:v>89.960861513363639</c:v>
                </c:pt>
                <c:pt idx="944">
                  <c:v>89.960713102475708</c:v>
                </c:pt>
                <c:pt idx="945">
                  <c:v>89.960564131233639</c:v>
                </c:pt>
                <c:pt idx="946">
                  <c:v>89.960414597549288</c:v>
                </c:pt>
                <c:pt idx="947">
                  <c:v>89.960264499327124</c:v>
                </c:pt>
                <c:pt idx="948">
                  <c:v>89.960113834464082</c:v>
                </c:pt>
                <c:pt idx="949">
                  <c:v>89.959962600849636</c:v>
                </c:pt>
                <c:pt idx="950">
                  <c:v>89.959810796365673</c:v>
                </c:pt>
                <c:pt idx="951">
                  <c:v>89.959658418886534</c:v>
                </c:pt>
                <c:pt idx="952">
                  <c:v>89.95950546627904</c:v>
                </c:pt>
                <c:pt idx="953">
                  <c:v>89.9593519364023</c:v>
                </c:pt>
                <c:pt idx="954">
                  <c:v>89.959197827107914</c:v>
                </c:pt>
                <c:pt idx="955">
                  <c:v>89.959043136239799</c:v>
                </c:pt>
                <c:pt idx="956">
                  <c:v>89.958887861634139</c:v>
                </c:pt>
                <c:pt idx="957">
                  <c:v>89.958732001119529</c:v>
                </c:pt>
                <c:pt idx="958">
                  <c:v>89.958575552516749</c:v>
                </c:pt>
                <c:pt idx="959">
                  <c:v>89.958418513638875</c:v>
                </c:pt>
                <c:pt idx="960">
                  <c:v>89.958260882291242</c:v>
                </c:pt>
                <c:pt idx="961">
                  <c:v>89.958102656271393</c:v>
                </c:pt>
                <c:pt idx="962">
                  <c:v>89.957943833368986</c:v>
                </c:pt>
                <c:pt idx="963">
                  <c:v>89.957784411365978</c:v>
                </c:pt>
                <c:pt idx="964">
                  <c:v>89.957624388036336</c:v>
                </c:pt>
                <c:pt idx="965">
                  <c:v>89.957463761146286</c:v>
                </c:pt>
                <c:pt idx="966">
                  <c:v>89.957302528453994</c:v>
                </c:pt>
                <c:pt idx="967">
                  <c:v>89.957140687709781</c:v>
                </c:pt>
                <c:pt idx="968">
                  <c:v>89.95697823665607</c:v>
                </c:pt>
                <c:pt idx="969">
                  <c:v>89.956815173027223</c:v>
                </c:pt>
                <c:pt idx="970">
                  <c:v>89.956651494549618</c:v>
                </c:pt>
                <c:pt idx="971">
                  <c:v>89.956487198941659</c:v>
                </c:pt>
                <c:pt idx="972">
                  <c:v>89.956322283913636</c:v>
                </c:pt>
                <c:pt idx="973">
                  <c:v>89.956156747167867</c:v>
                </c:pt>
                <c:pt idx="974">
                  <c:v>89.955990586398471</c:v>
                </c:pt>
                <c:pt idx="975">
                  <c:v>89.955823799291551</c:v>
                </c:pt>
                <c:pt idx="976">
                  <c:v>89.955656383525024</c:v>
                </c:pt>
                <c:pt idx="977">
                  <c:v>89.955488336768582</c:v>
                </c:pt>
                <c:pt idx="978">
                  <c:v>89.955319656683898</c:v>
                </c:pt>
                <c:pt idx="979">
                  <c:v>89.955150340924249</c:v>
                </c:pt>
                <c:pt idx="980">
                  <c:v>89.954980387134839</c:v>
                </c:pt>
                <c:pt idx="981">
                  <c:v>89.954809792952531</c:v>
                </c:pt>
                <c:pt idx="982">
                  <c:v>89.954638556005875</c:v>
                </c:pt>
                <c:pt idx="983">
                  <c:v>89.954466673915249</c:v>
                </c:pt>
                <c:pt idx="984">
                  <c:v>89.954294144292561</c:v>
                </c:pt>
                <c:pt idx="985">
                  <c:v>89.954120964741477</c:v>
                </c:pt>
                <c:pt idx="986">
                  <c:v>89.953947132857266</c:v>
                </c:pt>
                <c:pt idx="987">
                  <c:v>89.953772646226696</c:v>
                </c:pt>
                <c:pt idx="988">
                  <c:v>89.953597502428309</c:v>
                </c:pt>
                <c:pt idx="989">
                  <c:v>89.953421699032049</c:v>
                </c:pt>
                <c:pt idx="990">
                  <c:v>89.953245233599475</c:v>
                </c:pt>
                <c:pt idx="991">
                  <c:v>89.953068103683577</c:v>
                </c:pt>
                <c:pt idx="992">
                  <c:v>89.952890306828905</c:v>
                </c:pt>
                <c:pt idx="993">
                  <c:v>89.952711840571482</c:v>
                </c:pt>
                <c:pt idx="994">
                  <c:v>89.952532702438745</c:v>
                </c:pt>
                <c:pt idx="995">
                  <c:v>89.952352889949452</c:v>
                </c:pt>
                <c:pt idx="996">
                  <c:v>89.952172400613961</c:v>
                </c:pt>
                <c:pt idx="997">
                  <c:v>89.951991231933803</c:v>
                </c:pt>
                <c:pt idx="998">
                  <c:v>89.951809381401972</c:v>
                </c:pt>
                <c:pt idx="999">
                  <c:v>89.951626846502776</c:v>
                </c:pt>
                <c:pt idx="1000">
                  <c:v>89.951443624711757</c:v>
                </c:pt>
                <c:pt idx="1001">
                  <c:v>89.951259713495801</c:v>
                </c:pt>
                <c:pt idx="1002">
                  <c:v>89.951075110313042</c:v>
                </c:pt>
                <c:pt idx="1003">
                  <c:v>89.950889812612772</c:v>
                </c:pt>
                <c:pt idx="1004">
                  <c:v>89.950703817835588</c:v>
                </c:pt>
                <c:pt idx="1005">
                  <c:v>89.950517123413235</c:v>
                </c:pt>
                <c:pt idx="1006">
                  <c:v>89.950329726768601</c:v>
                </c:pt>
                <c:pt idx="1007">
                  <c:v>89.950141625315709</c:v>
                </c:pt>
                <c:pt idx="1008">
                  <c:v>89.949952816459728</c:v>
                </c:pt>
                <c:pt idx="1009">
                  <c:v>89.949763297596959</c:v>
                </c:pt>
                <c:pt idx="1010">
                  <c:v>89.949573066114624</c:v>
                </c:pt>
                <c:pt idx="1011">
                  <c:v>89.94938211939116</c:v>
                </c:pt>
                <c:pt idx="1012">
                  <c:v>89.949190454795925</c:v>
                </c:pt>
                <c:pt idx="1013">
                  <c:v>89.948998069689296</c:v>
                </c:pt>
                <c:pt idx="1014">
                  <c:v>89.948804961422653</c:v>
                </c:pt>
                <c:pt idx="1015">
                  <c:v>89.948611127338324</c:v>
                </c:pt>
                <c:pt idx="1016">
                  <c:v>89.948416564769573</c:v>
                </c:pt>
                <c:pt idx="1017">
                  <c:v>89.948221271040552</c:v>
                </c:pt>
                <c:pt idx="1018">
                  <c:v>89.948025243466276</c:v>
                </c:pt>
                <c:pt idx="1019">
                  <c:v>89.94782847935268</c:v>
                </c:pt>
                <c:pt idx="1020">
                  <c:v>89.947630975996574</c:v>
                </c:pt>
                <c:pt idx="1021">
                  <c:v>89.947432730685449</c:v>
                </c:pt>
                <c:pt idx="1022">
                  <c:v>89.94723374069774</c:v>
                </c:pt>
                <c:pt idx="1023">
                  <c:v>89.947034003302576</c:v>
                </c:pt>
                <c:pt idx="1024">
                  <c:v>89.946833515759849</c:v>
                </c:pt>
                <c:pt idx="1025">
                  <c:v>89.946632275320184</c:v>
                </c:pt>
                <c:pt idx="1026">
                  <c:v>89.946430279224941</c:v>
                </c:pt>
                <c:pt idx="1027">
                  <c:v>89.946227524706103</c:v>
                </c:pt>
                <c:pt idx="1028">
                  <c:v>89.946024008986413</c:v>
                </c:pt>
                <c:pt idx="1029">
                  <c:v>89.945819729279165</c:v>
                </c:pt>
                <c:pt idx="1030">
                  <c:v>89.945614682788275</c:v>
                </c:pt>
                <c:pt idx="1031">
                  <c:v>89.945408866708362</c:v>
                </c:pt>
                <c:pt idx="1032">
                  <c:v>89.945202278224471</c:v>
                </c:pt>
                <c:pt idx="1033">
                  <c:v>89.94499491451235</c:v>
                </c:pt>
                <c:pt idx="1034">
                  <c:v>89.944786772738155</c:v>
                </c:pt>
                <c:pt idx="1035">
                  <c:v>89.944577850058579</c:v>
                </c:pt>
                <c:pt idx="1036">
                  <c:v>89.944368143620935</c:v>
                </c:pt>
                <c:pt idx="1037">
                  <c:v>89.944157650562815</c:v>
                </c:pt>
                <c:pt idx="1038">
                  <c:v>89.943946368012362</c:v>
                </c:pt>
                <c:pt idx="1039">
                  <c:v>89.943734293088127</c:v>
                </c:pt>
                <c:pt idx="1040">
                  <c:v>89.943521422899067</c:v>
                </c:pt>
                <c:pt idx="1041">
                  <c:v>89.94330775454452</c:v>
                </c:pt>
                <c:pt idx="1042">
                  <c:v>89.943093285114145</c:v>
                </c:pt>
                <c:pt idx="1043">
                  <c:v>89.942878011688052</c:v>
                </c:pt>
                <c:pt idx="1044">
                  <c:v>89.942661931336588</c:v>
                </c:pt>
                <c:pt idx="1045">
                  <c:v>89.942445041120379</c:v>
                </c:pt>
                <c:pt idx="1046">
                  <c:v>89.942227338090404</c:v>
                </c:pt>
                <c:pt idx="1047">
                  <c:v>89.942008819287835</c:v>
                </c:pt>
                <c:pt idx="1048">
                  <c:v>89.941789481744124</c:v>
                </c:pt>
                <c:pt idx="1049">
                  <c:v>89.94156932248093</c:v>
                </c:pt>
                <c:pt idx="1050">
                  <c:v>89.941348338510124</c:v>
                </c:pt>
                <c:pt idx="1051">
                  <c:v>89.941126526833756</c:v>
                </c:pt>
                <c:pt idx="1052">
                  <c:v>89.940903884443955</c:v>
                </c:pt>
                <c:pt idx="1053">
                  <c:v>89.940680408323132</c:v>
                </c:pt>
                <c:pt idx="1054">
                  <c:v>89.940456095443736</c:v>
                </c:pt>
                <c:pt idx="1055">
                  <c:v>89.940230942768267</c:v>
                </c:pt>
                <c:pt idx="1056">
                  <c:v>89.940004947249392</c:v>
                </c:pt>
                <c:pt idx="1057">
                  <c:v>89.939778105829816</c:v>
                </c:pt>
                <c:pt idx="1058">
                  <c:v>89.939550415442284</c:v>
                </c:pt>
                <c:pt idx="1059">
                  <c:v>89.939321873009519</c:v>
                </c:pt>
                <c:pt idx="1060">
                  <c:v>89.939092475444355</c:v>
                </c:pt>
                <c:pt idx="1061">
                  <c:v>89.938862219649508</c:v>
                </c:pt>
                <c:pt idx="1062">
                  <c:v>89.938631102517704</c:v>
                </c:pt>
                <c:pt idx="1063">
                  <c:v>89.938399120931592</c:v>
                </c:pt>
                <c:pt idx="1064">
                  <c:v>89.938166271763819</c:v>
                </c:pt>
                <c:pt idx="1065">
                  <c:v>89.937932551876912</c:v>
                </c:pt>
                <c:pt idx="1066">
                  <c:v>89.937697958123167</c:v>
                </c:pt>
                <c:pt idx="1067">
                  <c:v>89.93746248734503</c:v>
                </c:pt>
                <c:pt idx="1068">
                  <c:v>89.937226136374562</c:v>
                </c:pt>
                <c:pt idx="1069">
                  <c:v>89.936988902033747</c:v>
                </c:pt>
                <c:pt idx="1070">
                  <c:v>89.93675078113445</c:v>
                </c:pt>
                <c:pt idx="1071">
                  <c:v>89.936511770478276</c:v>
                </c:pt>
                <c:pt idx="1072">
                  <c:v>89.936271866856615</c:v>
                </c:pt>
                <c:pt idx="1073">
                  <c:v>89.936031067050735</c:v>
                </c:pt>
                <c:pt idx="1074">
                  <c:v>89.935789367831461</c:v>
                </c:pt>
                <c:pt idx="1075">
                  <c:v>89.935546765959614</c:v>
                </c:pt>
                <c:pt idx="1076">
                  <c:v>89.935303258185513</c:v>
                </c:pt>
                <c:pt idx="1077">
                  <c:v>89.935058841249358</c:v>
                </c:pt>
                <c:pt idx="1078">
                  <c:v>89.934813511880975</c:v>
                </c:pt>
                <c:pt idx="1079">
                  <c:v>89.934567266799803</c:v>
                </c:pt>
                <c:pt idx="1080">
                  <c:v>89.934320102715077</c:v>
                </c:pt>
                <c:pt idx="1081">
                  <c:v>89.93407201632553</c:v>
                </c:pt>
                <c:pt idx="1082">
                  <c:v>89.933823004319706</c:v>
                </c:pt>
                <c:pt idx="1083">
                  <c:v>89.933573063375633</c:v>
                </c:pt>
                <c:pt idx="1084">
                  <c:v>89.933322190160993</c:v>
                </c:pt>
                <c:pt idx="1085">
                  <c:v>89.933070381333025</c:v>
                </c:pt>
                <c:pt idx="1086">
                  <c:v>89.932817633538576</c:v>
                </c:pt>
                <c:pt idx="1087">
                  <c:v>89.93256394341411</c:v>
                </c:pt>
                <c:pt idx="1088">
                  <c:v>89.932309307585484</c:v>
                </c:pt>
                <c:pt idx="1089">
                  <c:v>89.9320537226683</c:v>
                </c:pt>
                <c:pt idx="1090">
                  <c:v>89.931797185267499</c:v>
                </c:pt>
                <c:pt idx="1091">
                  <c:v>89.931539691977605</c:v>
                </c:pt>
                <c:pt idx="1092">
                  <c:v>89.931281239382685</c:v>
                </c:pt>
                <c:pt idx="1093">
                  <c:v>89.931021824056231</c:v>
                </c:pt>
                <c:pt idx="1094">
                  <c:v>89.930761442561234</c:v>
                </c:pt>
                <c:pt idx="1095">
                  <c:v>89.930500091450156</c:v>
                </c:pt>
                <c:pt idx="1096">
                  <c:v>89.930237767264828</c:v>
                </c:pt>
                <c:pt idx="1097">
                  <c:v>89.929974466536706</c:v>
                </c:pt>
                <c:pt idx="1098">
                  <c:v>89.929710185786462</c:v>
                </c:pt>
                <c:pt idx="1099">
                  <c:v>89.92944492152435</c:v>
                </c:pt>
                <c:pt idx="1100">
                  <c:v>89.929178670249954</c:v>
                </c:pt>
                <c:pt idx="1101">
                  <c:v>89.928911428452253</c:v>
                </c:pt>
                <c:pt idx="1102">
                  <c:v>89.928643192609655</c:v>
                </c:pt>
                <c:pt idx="1103">
                  <c:v>89.928373959189926</c:v>
                </c:pt>
                <c:pt idx="1104">
                  <c:v>89.928103724650171</c:v>
                </c:pt>
                <c:pt idx="1105">
                  <c:v>89.927832485436994</c:v>
                </c:pt>
                <c:pt idx="1106">
                  <c:v>89.927560237986114</c:v>
                </c:pt>
                <c:pt idx="1107">
                  <c:v>89.927286978722819</c:v>
                </c:pt>
                <c:pt idx="1108">
                  <c:v>89.927012704061653</c:v>
                </c:pt>
                <c:pt idx="1109">
                  <c:v>89.926737410406488</c:v>
                </c:pt>
                <c:pt idx="1110">
                  <c:v>89.926461094150511</c:v>
                </c:pt>
                <c:pt idx="1111">
                  <c:v>89.92618375167622</c:v>
                </c:pt>
                <c:pt idx="1112">
                  <c:v>89.92590537935547</c:v>
                </c:pt>
                <c:pt idx="1113">
                  <c:v>89.925625973549387</c:v>
                </c:pt>
                <c:pt idx="1114">
                  <c:v>89.925345530608396</c:v>
                </c:pt>
                <c:pt idx="1115">
                  <c:v>89.925064046872265</c:v>
                </c:pt>
                <c:pt idx="1116">
                  <c:v>89.92478151866996</c:v>
                </c:pt>
                <c:pt idx="1117">
                  <c:v>89.924497942319817</c:v>
                </c:pt>
                <c:pt idx="1118">
                  <c:v>89.924213314129446</c:v>
                </c:pt>
                <c:pt idx="1119">
                  <c:v>89.923927630395696</c:v>
                </c:pt>
                <c:pt idx="1120">
                  <c:v>89.923640887404659</c:v>
                </c:pt>
                <c:pt idx="1121">
                  <c:v>89.923353081431841</c:v>
                </c:pt>
                <c:pt idx="1122">
                  <c:v>89.923064208741906</c:v>
                </c:pt>
                <c:pt idx="1123">
                  <c:v>89.922774265588743</c:v>
                </c:pt>
                <c:pt idx="1124">
                  <c:v>89.922483248215642</c:v>
                </c:pt>
                <c:pt idx="1125">
                  <c:v>89.922191152855063</c:v>
                </c:pt>
                <c:pt idx="1126">
                  <c:v>89.921897975728797</c:v>
                </c:pt>
                <c:pt idx="1127">
                  <c:v>89.921603713047801</c:v>
                </c:pt>
                <c:pt idx="1128">
                  <c:v>89.921308361012393</c:v>
                </c:pt>
                <c:pt idx="1129">
                  <c:v>89.92101191581213</c:v>
                </c:pt>
                <c:pt idx="1130">
                  <c:v>89.920714373625813</c:v>
                </c:pt>
                <c:pt idx="1131">
                  <c:v>89.920415730621556</c:v>
                </c:pt>
                <c:pt idx="1132">
                  <c:v>89.920115982956702</c:v>
                </c:pt>
                <c:pt idx="1133">
                  <c:v>89.919815126777848</c:v>
                </c:pt>
                <c:pt idx="1134">
                  <c:v>89.919513158220965</c:v>
                </c:pt>
                <c:pt idx="1135">
                  <c:v>89.919210073411236</c:v>
                </c:pt>
                <c:pt idx="1136">
                  <c:v>89.918905868463114</c:v>
                </c:pt>
                <c:pt idx="1137">
                  <c:v>89.918600539480366</c:v>
                </c:pt>
                <c:pt idx="1138">
                  <c:v>89.918294082556088</c:v>
                </c:pt>
                <c:pt idx="1139">
                  <c:v>89.917986493772617</c:v>
                </c:pt>
                <c:pt idx="1140">
                  <c:v>89.91767776920166</c:v>
                </c:pt>
                <c:pt idx="1141">
                  <c:v>89.917367904904182</c:v>
                </c:pt>
                <c:pt idx="1142">
                  <c:v>89.917056896930532</c:v>
                </c:pt>
                <c:pt idx="1143">
                  <c:v>89.916744741320244</c:v>
                </c:pt>
                <c:pt idx="1144">
                  <c:v>89.916431434102435</c:v>
                </c:pt>
                <c:pt idx="1145">
                  <c:v>89.916116971295352</c:v>
                </c:pt>
                <c:pt idx="1146">
                  <c:v>89.915801348906726</c:v>
                </c:pt>
                <c:pt idx="1147">
                  <c:v>89.915484562933557</c:v>
                </c:pt>
                <c:pt idx="1148">
                  <c:v>89.915166609362345</c:v>
                </c:pt>
                <c:pt idx="1149">
                  <c:v>89.914847484168888</c:v>
                </c:pt>
                <c:pt idx="1150">
                  <c:v>89.914527183318413</c:v>
                </c:pt>
                <c:pt idx="1151">
                  <c:v>89.914205702765585</c:v>
                </c:pt>
                <c:pt idx="1152">
                  <c:v>89.913883038454458</c:v>
                </c:pt>
                <c:pt idx="1153">
                  <c:v>89.913559186318608</c:v>
                </c:pt>
                <c:pt idx="1154">
                  <c:v>89.913234142280871</c:v>
                </c:pt>
                <c:pt idx="1155">
                  <c:v>89.912907902253892</c:v>
                </c:pt>
                <c:pt idx="1156">
                  <c:v>89.912580462139516</c:v>
                </c:pt>
                <c:pt idx="1157">
                  <c:v>89.912251817829244</c:v>
                </c:pt>
                <c:pt idx="1158">
                  <c:v>89.91192196520403</c:v>
                </c:pt>
                <c:pt idx="1159">
                  <c:v>89.911590900134428</c:v>
                </c:pt>
                <c:pt idx="1160">
                  <c:v>89.911258618480488</c:v>
                </c:pt>
                <c:pt idx="1161">
                  <c:v>89.910925116091875</c:v>
                </c:pt>
                <c:pt idx="1162">
                  <c:v>89.910590388807918</c:v>
                </c:pt>
                <c:pt idx="1163">
                  <c:v>89.910254432457521</c:v>
                </c:pt>
                <c:pt idx="1164">
                  <c:v>89.909917242859208</c:v>
                </c:pt>
                <c:pt idx="1165">
                  <c:v>89.909578815821177</c:v>
                </c:pt>
                <c:pt idx="1166">
                  <c:v>89.90923914714142</c:v>
                </c:pt>
                <c:pt idx="1167">
                  <c:v>89.908898232607513</c:v>
                </c:pt>
                <c:pt idx="1168">
                  <c:v>89.908556067996841</c:v>
                </c:pt>
                <c:pt idx="1169">
                  <c:v>89.908212649076546</c:v>
                </c:pt>
                <c:pt idx="1170">
                  <c:v>89.907867971603551</c:v>
                </c:pt>
                <c:pt idx="1171">
                  <c:v>89.907522031324717</c:v>
                </c:pt>
                <c:pt idx="1172">
                  <c:v>89.907174823976575</c:v>
                </c:pt>
                <c:pt idx="1173">
                  <c:v>89.906826345285666</c:v>
                </c:pt>
                <c:pt idx="1174">
                  <c:v>89.906476590968353</c:v>
                </c:pt>
                <c:pt idx="1175">
                  <c:v>89.906125556731126</c:v>
                </c:pt>
                <c:pt idx="1176">
                  <c:v>89.9057732382702</c:v>
                </c:pt>
                <c:pt idx="1177">
                  <c:v>89.905419631271997</c:v>
                </c:pt>
                <c:pt idx="1178">
                  <c:v>89.905064731412878</c:v>
                </c:pt>
                <c:pt idx="1179">
                  <c:v>89.904708534359315</c:v>
                </c:pt>
                <c:pt idx="1180">
                  <c:v>89.904351035767874</c:v>
                </c:pt>
                <c:pt idx="1181">
                  <c:v>89.903992231285358</c:v>
                </c:pt>
                <c:pt idx="1182">
                  <c:v>89.90363211654865</c:v>
                </c:pt>
                <c:pt idx="1183">
                  <c:v>89.903270687184886</c:v>
                </c:pt>
                <c:pt idx="1184">
                  <c:v>89.902907938811509</c:v>
                </c:pt>
                <c:pt idx="1185">
                  <c:v>89.902543867036215</c:v>
                </c:pt>
                <c:pt idx="1186">
                  <c:v>89.90217846745719</c:v>
                </c:pt>
                <c:pt idx="1187">
                  <c:v>89.901811735662761</c:v>
                </c:pt>
                <c:pt idx="1188">
                  <c:v>89.901443667231959</c:v>
                </c:pt>
                <c:pt idx="1189">
                  <c:v>89.901074257734109</c:v>
                </c:pt>
                <c:pt idx="1190">
                  <c:v>89.900703502729186</c:v>
                </c:pt>
                <c:pt idx="1191">
                  <c:v>89.900331397767602</c:v>
                </c:pt>
                <c:pt idx="1192">
                  <c:v>89.899957938390557</c:v>
                </c:pt>
                <c:pt idx="1193">
                  <c:v>89.899583120129833</c:v>
                </c:pt>
                <c:pt idx="1194">
                  <c:v>89.899206938507916</c:v>
                </c:pt>
                <c:pt idx="1195">
                  <c:v>89.898829389038127</c:v>
                </c:pt>
                <c:pt idx="1196">
                  <c:v>89.898450467224507</c:v>
                </c:pt>
                <c:pt idx="1197">
                  <c:v>89.898070168562228</c:v>
                </c:pt>
                <c:pt idx="1198">
                  <c:v>89.897688488537113</c:v>
                </c:pt>
                <c:pt idx="1199">
                  <c:v>89.897305422626061</c:v>
                </c:pt>
                <c:pt idx="1200">
                  <c:v>89.896920966297216</c:v>
                </c:pt>
                <c:pt idx="1201">
                  <c:v>89.896535115009499</c:v>
                </c:pt>
                <c:pt idx="1202">
                  <c:v>89.89614786421329</c:v>
                </c:pt>
                <c:pt idx="1203">
                  <c:v>89.895759209350061</c:v>
                </c:pt>
                <c:pt idx="1204">
                  <c:v>89.895369145852598</c:v>
                </c:pt>
                <c:pt idx="1205">
                  <c:v>89.894977669145078</c:v>
                </c:pt>
                <c:pt idx="1206">
                  <c:v>89.894584774643064</c:v>
                </c:pt>
                <c:pt idx="1207">
                  <c:v>89.894190457753638</c:v>
                </c:pt>
                <c:pt idx="1208">
                  <c:v>89.893794713875451</c:v>
                </c:pt>
                <c:pt idx="1209">
                  <c:v>89.893397538398744</c:v>
                </c:pt>
                <c:pt idx="1210">
                  <c:v>89.892998926705502</c:v>
                </c:pt>
                <c:pt idx="1211">
                  <c:v>89.892598874169408</c:v>
                </c:pt>
                <c:pt idx="1212">
                  <c:v>89.892197376156062</c:v>
                </c:pt>
                <c:pt idx="1213">
                  <c:v>89.891794428023047</c:v>
                </c:pt>
                <c:pt idx="1214">
                  <c:v>89.891390025119776</c:v>
                </c:pt>
                <c:pt idx="1215">
                  <c:v>89.890984162787845</c:v>
                </c:pt>
                <c:pt idx="1216">
                  <c:v>89.890576836361006</c:v>
                </c:pt>
                <c:pt idx="1217">
                  <c:v>89.890168041165239</c:v>
                </c:pt>
                <c:pt idx="1218">
                  <c:v>89.889757772518777</c:v>
                </c:pt>
                <c:pt idx="1219">
                  <c:v>89.88934602573238</c:v>
                </c:pt>
                <c:pt idx="1220">
                  <c:v>89.888932796109216</c:v>
                </c:pt>
                <c:pt idx="1221">
                  <c:v>89.888518078945069</c:v>
                </c:pt>
                <c:pt idx="1222">
                  <c:v>89.888101869528327</c:v>
                </c:pt>
                <c:pt idx="1223">
                  <c:v>89.887684163140193</c:v>
                </c:pt>
                <c:pt idx="1224">
                  <c:v>89.887264955054761</c:v>
                </c:pt>
                <c:pt idx="1225">
                  <c:v>89.88684424053892</c:v>
                </c:pt>
                <c:pt idx="1226">
                  <c:v>89.886422014852755</c:v>
                </c:pt>
                <c:pt idx="1227">
                  <c:v>89.885998273249413</c:v>
                </c:pt>
                <c:pt idx="1228">
                  <c:v>89.885573010975293</c:v>
                </c:pt>
                <c:pt idx="1229">
                  <c:v>89.885146223270127</c:v>
                </c:pt>
                <c:pt idx="1230">
                  <c:v>89.884717905367097</c:v>
                </c:pt>
                <c:pt idx="1231">
                  <c:v>89.884288052492963</c:v>
                </c:pt>
                <c:pt idx="1232">
                  <c:v>89.883856659868016</c:v>
                </c:pt>
                <c:pt idx="1233">
                  <c:v>89.88342372270651</c:v>
                </c:pt>
                <c:pt idx="1234">
                  <c:v>89.882989236216318</c:v>
                </c:pt>
                <c:pt idx="1235">
                  <c:v>89.882553195599513</c:v>
                </c:pt>
                <c:pt idx="1236">
                  <c:v>89.882115596052188</c:v>
                </c:pt>
                <c:pt idx="1237">
                  <c:v>89.881676432764593</c:v>
                </c:pt>
                <c:pt idx="1238">
                  <c:v>89.881235700921408</c:v>
                </c:pt>
                <c:pt idx="1239">
                  <c:v>89.880793395701673</c:v>
                </c:pt>
                <c:pt idx="1240">
                  <c:v>89.880349512279039</c:v>
                </c:pt>
                <c:pt idx="1241">
                  <c:v>89.879904045821945</c:v>
                </c:pt>
                <c:pt idx="1242">
                  <c:v>89.87945699149347</c:v>
                </c:pt>
                <c:pt idx="1243">
                  <c:v>89.879008344451748</c:v>
                </c:pt>
                <c:pt idx="1244">
                  <c:v>89.878558099850068</c:v>
                </c:pt>
                <c:pt idx="1245">
                  <c:v>89.878106252836787</c:v>
                </c:pt>
                <c:pt idx="1246">
                  <c:v>89.877652798555644</c:v>
                </c:pt>
                <c:pt idx="1247">
                  <c:v>89.877197732146072</c:v>
                </c:pt>
                <c:pt idx="1248">
                  <c:v>89.876741048742801</c:v>
                </c:pt>
                <c:pt idx="1249">
                  <c:v>89.87628274347648</c:v>
                </c:pt>
                <c:pt idx="1250">
                  <c:v>89.875822811473739</c:v>
                </c:pt>
                <c:pt idx="1251">
                  <c:v>89.875361247857171</c:v>
                </c:pt>
                <c:pt idx="1252">
                  <c:v>89.874898047745617</c:v>
                </c:pt>
                <c:pt idx="1253">
                  <c:v>89.874433206254267</c:v>
                </c:pt>
                <c:pt idx="1254">
                  <c:v>89.873966718494785</c:v>
                </c:pt>
                <c:pt idx="1255">
                  <c:v>89.873498579575497</c:v>
                </c:pt>
                <c:pt idx="1256">
                  <c:v>89.873028784601615</c:v>
                </c:pt>
                <c:pt idx="1257">
                  <c:v>89.872557328675356</c:v>
                </c:pt>
                <c:pt idx="1258">
                  <c:v>89.87208420689592</c:v>
                </c:pt>
                <c:pt idx="1259">
                  <c:v>89.871609414360037</c:v>
                </c:pt>
                <c:pt idx="1260">
                  <c:v>89.87113294616168</c:v>
                </c:pt>
                <c:pt idx="1261">
                  <c:v>89.870654797392703</c:v>
                </c:pt>
                <c:pt idx="1262">
                  <c:v>89.870174963142631</c:v>
                </c:pt>
                <c:pt idx="1263">
                  <c:v>89.869693438499013</c:v>
                </c:pt>
                <c:pt idx="1264">
                  <c:v>89.869210218547593</c:v>
                </c:pt>
                <c:pt idx="1265">
                  <c:v>89.868725298372553</c:v>
                </c:pt>
                <c:pt idx="1266">
                  <c:v>89.868238673056496</c:v>
                </c:pt>
                <c:pt idx="1267">
                  <c:v>89.867750337680746</c:v>
                </c:pt>
                <c:pt idx="1268">
                  <c:v>89.867260287325749</c:v>
                </c:pt>
                <c:pt idx="1269">
                  <c:v>89.866768517070781</c:v>
                </c:pt>
                <c:pt idx="1270">
                  <c:v>89.866275021994696</c:v>
                </c:pt>
                <c:pt idx="1271">
                  <c:v>89.865779797175577</c:v>
                </c:pt>
                <c:pt idx="1272">
                  <c:v>89.865282837691481</c:v>
                </c:pt>
                <c:pt idx="1273">
                  <c:v>89.864784138620223</c:v>
                </c:pt>
                <c:pt idx="1274">
                  <c:v>89.864283695039802</c:v>
                </c:pt>
                <c:pt idx="1275">
                  <c:v>89.863781502028488</c:v>
                </c:pt>
                <c:pt idx="1276">
                  <c:v>89.863277554665146</c:v>
                </c:pt>
                <c:pt idx="1277">
                  <c:v>89.862771848029439</c:v>
                </c:pt>
                <c:pt idx="1278">
                  <c:v>89.862264377201853</c:v>
                </c:pt>
                <c:pt idx="1279">
                  <c:v>89.861755137264268</c:v>
                </c:pt>
                <c:pt idx="1280">
                  <c:v>89.86124412329994</c:v>
                </c:pt>
                <c:pt idx="1281">
                  <c:v>89.86073133039379</c:v>
                </c:pt>
                <c:pt idx="1282">
                  <c:v>89.8602167536324</c:v>
                </c:pt>
                <c:pt idx="1283">
                  <c:v>89.85970038810494</c:v>
                </c:pt>
                <c:pt idx="1284">
                  <c:v>89.859182228902554</c:v>
                </c:pt>
                <c:pt idx="1285">
                  <c:v>89.858662271119215</c:v>
                </c:pt>
                <c:pt idx="1286">
                  <c:v>89.858140509851651</c:v>
                </c:pt>
                <c:pt idx="1287">
                  <c:v>89.857616940199705</c:v>
                </c:pt>
                <c:pt idx="1288">
                  <c:v>89.857091557266642</c:v>
                </c:pt>
                <c:pt idx="1289">
                  <c:v>89.856564356159396</c:v>
                </c:pt>
                <c:pt idx="1290">
                  <c:v>89.856035331988565</c:v>
                </c:pt>
                <c:pt idx="1291">
                  <c:v>89.855504479869182</c:v>
                </c:pt>
                <c:pt idx="1292">
                  <c:v>89.854971794920473</c:v>
                </c:pt>
                <c:pt idx="1293">
                  <c:v>89.854437272266466</c:v>
                </c:pt>
                <c:pt idx="1294">
                  <c:v>89.853900907036163</c:v>
                </c:pt>
                <c:pt idx="1295">
                  <c:v>89.853362694363668</c:v>
                </c:pt>
                <c:pt idx="1296">
                  <c:v>89.852822629388797</c:v>
                </c:pt>
                <c:pt idx="1297">
                  <c:v>89.85228070725708</c:v>
                </c:pt>
                <c:pt idx="1298">
                  <c:v>89.851736923120143</c:v>
                </c:pt>
                <c:pt idx="1299">
                  <c:v>89.85119127213612</c:v>
                </c:pt>
                <c:pt idx="1300">
                  <c:v>89.850643749469739</c:v>
                </c:pt>
                <c:pt idx="1301">
                  <c:v>89.850094350292792</c:v>
                </c:pt>
                <c:pt idx="1302">
                  <c:v>89.849543069784403</c:v>
                </c:pt>
                <c:pt idx="1303">
                  <c:v>89.848989903131212</c:v>
                </c:pt>
                <c:pt idx="1304">
                  <c:v>89.848434845527919</c:v>
                </c:pt>
                <c:pt idx="1305">
                  <c:v>89.847877892177507</c:v>
                </c:pt>
                <c:pt idx="1306">
                  <c:v>89.847319038291516</c:v>
                </c:pt>
                <c:pt idx="1307">
                  <c:v>89.846758279090338</c:v>
                </c:pt>
                <c:pt idx="1308">
                  <c:v>89.846195609803672</c:v>
                </c:pt>
                <c:pt idx="1309">
                  <c:v>89.845631025670897</c:v>
                </c:pt>
                <c:pt idx="1310">
                  <c:v>89.845064521941211</c:v>
                </c:pt>
                <c:pt idx="1311">
                  <c:v>89.844496093874142</c:v>
                </c:pt>
                <c:pt idx="1312">
                  <c:v>89.843925736739848</c:v>
                </c:pt>
                <c:pt idx="1313">
                  <c:v>89.843353445819531</c:v>
                </c:pt>
                <c:pt idx="1314">
                  <c:v>89.842779216405674</c:v>
                </c:pt>
                <c:pt idx="1315">
                  <c:v>89.842203043802613</c:v>
                </c:pt>
                <c:pt idx="1316">
                  <c:v>89.841624923326634</c:v>
                </c:pt>
                <c:pt idx="1317">
                  <c:v>89.841044850306574</c:v>
                </c:pt>
                <c:pt idx="1318">
                  <c:v>89.840462820084142</c:v>
                </c:pt>
                <c:pt idx="1319">
                  <c:v>89.839878828014264</c:v>
                </c:pt>
                <c:pt idx="1320">
                  <c:v>89.839292869465467</c:v>
                </c:pt>
                <c:pt idx="1321">
                  <c:v>89.838704939820445</c:v>
                </c:pt>
                <c:pt idx="1322">
                  <c:v>89.838115034476161</c:v>
                </c:pt>
                <c:pt idx="1323">
                  <c:v>89.837523148844539</c:v>
                </c:pt>
                <c:pt idx="1324">
                  <c:v>89.836929278352727</c:v>
                </c:pt>
                <c:pt idx="1325">
                  <c:v>89.836333418443473</c:v>
                </c:pt>
                <c:pt idx="1326">
                  <c:v>89.835735564575799</c:v>
                </c:pt>
                <c:pt idx="1327">
                  <c:v>89.835135712225053</c:v>
                </c:pt>
                <c:pt idx="1328">
                  <c:v>89.83453385688378</c:v>
                </c:pt>
                <c:pt idx="1329">
                  <c:v>89.83392999406172</c:v>
                </c:pt>
                <c:pt idx="1330">
                  <c:v>89.833324119286544</c:v>
                </c:pt>
                <c:pt idx="1331">
                  <c:v>89.832716228104204</c:v>
                </c:pt>
                <c:pt idx="1332">
                  <c:v>89.832106316079475</c:v>
                </c:pt>
                <c:pt idx="1333">
                  <c:v>89.831494378796322</c:v>
                </c:pt>
                <c:pt idx="1334">
                  <c:v>89.830880411858445</c:v>
                </c:pt>
                <c:pt idx="1335">
                  <c:v>89.83026441088964</c:v>
                </c:pt>
                <c:pt idx="1336">
                  <c:v>89.82964637153438</c:v>
                </c:pt>
                <c:pt idx="1337">
                  <c:v>89.829026289458326</c:v>
                </c:pt>
                <c:pt idx="1338">
                  <c:v>89.828404160348782</c:v>
                </c:pt>
                <c:pt idx="1339">
                  <c:v>89.827779979915121</c:v>
                </c:pt>
                <c:pt idx="1340">
                  <c:v>89.827153743889355</c:v>
                </c:pt>
                <c:pt idx="1341">
                  <c:v>89.826525448026757</c:v>
                </c:pt>
                <c:pt idx="1342">
                  <c:v>89.825895088106236</c:v>
                </c:pt>
                <c:pt idx="1343">
                  <c:v>89.825262659930814</c:v>
                </c:pt>
                <c:pt idx="1344">
                  <c:v>89.824628159328427</c:v>
                </c:pt>
                <c:pt idx="1345">
                  <c:v>89.823991582152047</c:v>
                </c:pt>
                <c:pt idx="1346">
                  <c:v>89.823352924280783</c:v>
                </c:pt>
                <c:pt idx="1347">
                  <c:v>89.822712181619806</c:v>
                </c:pt>
                <c:pt idx="1348">
                  <c:v>89.822069350101501</c:v>
                </c:pt>
                <c:pt idx="1349">
                  <c:v>89.821424425685535</c:v>
                </c:pt>
                <c:pt idx="1350">
                  <c:v>89.820777404359788</c:v>
                </c:pt>
                <c:pt idx="1351">
                  <c:v>89.8201282821408</c:v>
                </c:pt>
                <c:pt idx="1352">
                  <c:v>89.81947705507433</c:v>
                </c:pt>
                <c:pt idx="1353">
                  <c:v>89.818823719235965</c:v>
                </c:pt>
                <c:pt idx="1354">
                  <c:v>89.818168270731746</c:v>
                </c:pt>
                <c:pt idx="1355">
                  <c:v>89.817510705698879</c:v>
                </c:pt>
                <c:pt idx="1356">
                  <c:v>89.816851020306117</c:v>
                </c:pt>
                <c:pt idx="1357">
                  <c:v>89.816189210754601</c:v>
                </c:pt>
                <c:pt idx="1358">
                  <c:v>89.815525273278396</c:v>
                </c:pt>
                <c:pt idx="1359">
                  <c:v>89.814859204145179</c:v>
                </c:pt>
                <c:pt idx="1360">
                  <c:v>89.814190999656802</c:v>
                </c:pt>
                <c:pt idx="1361">
                  <c:v>89.813520656150089</c:v>
                </c:pt>
                <c:pt idx="1362">
                  <c:v>89.812848169997253</c:v>
                </c:pt>
                <c:pt idx="1363">
                  <c:v>89.812173537607052</c:v>
                </c:pt>
                <c:pt idx="1364">
                  <c:v>89.811496755424884</c:v>
                </c:pt>
                <c:pt idx="1365">
                  <c:v>89.810817819933789</c:v>
                </c:pt>
                <c:pt idx="1366">
                  <c:v>89.810136727655205</c:v>
                </c:pt>
                <c:pt idx="1367">
                  <c:v>89.809453475149567</c:v>
                </c:pt>
                <c:pt idx="1368">
                  <c:v>89.808768059016955</c:v>
                </c:pt>
                <c:pt idx="1369">
                  <c:v>89.808080475898052</c:v>
                </c:pt>
                <c:pt idx="1370">
                  <c:v>89.807390722474551</c:v>
                </c:pt>
                <c:pt idx="1371">
                  <c:v>89.806698795470169</c:v>
                </c:pt>
                <c:pt idx="1372">
                  <c:v>89.806004691651211</c:v>
                </c:pt>
                <c:pt idx="1373">
                  <c:v>89.805308407827624</c:v>
                </c:pt>
                <c:pt idx="1374">
                  <c:v>89.804609940853382</c:v>
                </c:pt>
                <c:pt idx="1375">
                  <c:v>89.803909287627476</c:v>
                </c:pt>
                <c:pt idx="1376">
                  <c:v>89.803206445094744</c:v>
                </c:pt>
                <c:pt idx="1377">
                  <c:v>89.802501410246421</c:v>
                </c:pt>
                <c:pt idx="1378">
                  <c:v>89.801794180121377</c:v>
                </c:pt>
                <c:pt idx="1379">
                  <c:v>89.801084751806428</c:v>
                </c:pt>
                <c:pt idx="1380">
                  <c:v>89.800373122437662</c:v>
                </c:pt>
                <c:pt idx="1381">
                  <c:v>89.799659289200733</c:v>
                </c:pt>
                <c:pt idx="1382">
                  <c:v>89.798943249332211</c:v>
                </c:pt>
                <c:pt idx="1383">
                  <c:v>89.798225000120254</c:v>
                </c:pt>
                <c:pt idx="1384">
                  <c:v>89.797504538905187</c:v>
                </c:pt>
                <c:pt idx="1385">
                  <c:v>89.796781863080909</c:v>
                </c:pt>
                <c:pt idx="1386">
                  <c:v>89.796056970095236</c:v>
                </c:pt>
                <c:pt idx="1387">
                  <c:v>89.795329857451449</c:v>
                </c:pt>
                <c:pt idx="1388">
                  <c:v>89.794600522708379</c:v>
                </c:pt>
                <c:pt idx="1389">
                  <c:v>89.793868963482069</c:v>
                </c:pt>
                <c:pt idx="1390">
                  <c:v>89.793135177446331</c:v>
                </c:pt>
                <c:pt idx="1391">
                  <c:v>89.79239916233368</c:v>
                </c:pt>
                <c:pt idx="1392">
                  <c:v>89.791660915936376</c:v>
                </c:pt>
                <c:pt idx="1393">
                  <c:v>89.790920436107427</c:v>
                </c:pt>
                <c:pt idx="1394">
                  <c:v>89.790177720761378</c:v>
                </c:pt>
                <c:pt idx="1395">
                  <c:v>89.78943276787561</c:v>
                </c:pt>
                <c:pt idx="1396">
                  <c:v>89.788685575491002</c:v>
                </c:pt>
                <c:pt idx="1397">
                  <c:v>89.787936141713018</c:v>
                </c:pt>
                <c:pt idx="1398">
                  <c:v>89.787184464712979</c:v>
                </c:pt>
                <c:pt idx="1399">
                  <c:v>89.786430542728738</c:v>
                </c:pt>
                <c:pt idx="1400">
                  <c:v>89.785674374065977</c:v>
                </c:pt>
                <c:pt idx="1401">
                  <c:v>89.784915957099088</c:v>
                </c:pt>
                <c:pt idx="1402">
                  <c:v>89.784155290272466</c:v>
                </c:pt>
                <c:pt idx="1403">
                  <c:v>89.783392372101147</c:v>
                </c:pt>
                <c:pt idx="1404">
                  <c:v>89.782627201172545</c:v>
                </c:pt>
                <c:pt idx="1405">
                  <c:v>89.781859776146973</c:v>
                </c:pt>
                <c:pt idx="1406">
                  <c:v>89.781090095759055</c:v>
                </c:pt>
                <c:pt idx="1407">
                  <c:v>89.780318158818844</c:v>
                </c:pt>
                <c:pt idx="1408">
                  <c:v>89.779543964212749</c:v>
                </c:pt>
                <c:pt idx="1409">
                  <c:v>89.77876751090497</c:v>
                </c:pt>
                <c:pt idx="1410">
                  <c:v>89.777988797938633</c:v>
                </c:pt>
                <c:pt idx="1411">
                  <c:v>89.777207824436601</c:v>
                </c:pt>
                <c:pt idx="1412">
                  <c:v>89.776424589603195</c:v>
                </c:pt>
                <c:pt idx="1413">
                  <c:v>89.775639092725115</c:v>
                </c:pt>
                <c:pt idx="1414">
                  <c:v>89.774851333172592</c:v>
                </c:pt>
                <c:pt idx="1415">
                  <c:v>89.774061310400754</c:v>
                </c:pt>
                <c:pt idx="1416">
                  <c:v>89.773269023950917</c:v>
                </c:pt>
                <c:pt idx="1417">
                  <c:v>89.772474473451879</c:v>
                </c:pt>
                <c:pt idx="1418">
                  <c:v>89.771677658620703</c:v>
                </c:pt>
                <c:pt idx="1419">
                  <c:v>89.770878579264902</c:v>
                </c:pt>
                <c:pt idx="1420">
                  <c:v>89.770077235282926</c:v>
                </c:pt>
                <c:pt idx="1421">
                  <c:v>89.769273626666035</c:v>
                </c:pt>
                <c:pt idx="1422">
                  <c:v>89.768467753499039</c:v>
                </c:pt>
                <c:pt idx="1423">
                  <c:v>89.767659615962387</c:v>
                </c:pt>
                <c:pt idx="1424">
                  <c:v>89.766849214332964</c:v>
                </c:pt>
                <c:pt idx="1425">
                  <c:v>89.766036548985696</c:v>
                </c:pt>
                <c:pt idx="1426">
                  <c:v>89.76522162039484</c:v>
                </c:pt>
                <c:pt idx="1427">
                  <c:v>89.76440442913561</c:v>
                </c:pt>
                <c:pt idx="1428">
                  <c:v>89.763584975885365</c:v>
                </c:pt>
                <c:pt idx="1429">
                  <c:v>89.762763261425263</c:v>
                </c:pt>
                <c:pt idx="1430">
                  <c:v>89.761939286641322</c:v>
                </c:pt>
                <c:pt idx="1431">
                  <c:v>89.761113052526454</c:v>
                </c:pt>
                <c:pt idx="1432">
                  <c:v>89.760284560181532</c:v>
                </c:pt>
                <c:pt idx="1433">
                  <c:v>89.759453810817092</c:v>
                </c:pt>
                <c:pt idx="1434">
                  <c:v>89.758620805754745</c:v>
                </c:pt>
                <c:pt idx="1435">
                  <c:v>89.757785546428778</c:v>
                </c:pt>
                <c:pt idx="1436">
                  <c:v>89.756948034387761</c:v>
                </c:pt>
                <c:pt idx="1437">
                  <c:v>89.756108271295929</c:v>
                </c:pt>
                <c:pt idx="1438">
                  <c:v>89.755266258935009</c:v>
                </c:pt>
                <c:pt idx="1439">
                  <c:v>89.754421999205789</c:v>
                </c:pt>
                <c:pt idx="1440">
                  <c:v>89.753575494129549</c:v>
                </c:pt>
                <c:pt idx="1441">
                  <c:v>89.752726745849699</c:v>
                </c:pt>
                <c:pt idx="1442">
                  <c:v>89.751875756633964</c:v>
                </c:pt>
                <c:pt idx="1443">
                  <c:v>89.751022528875225</c:v>
                </c:pt>
                <c:pt idx="1444">
                  <c:v>89.750167065093876</c:v>
                </c:pt>
                <c:pt idx="1445">
                  <c:v>89.749309367939432</c:v>
                </c:pt>
                <c:pt idx="1446">
                  <c:v>89.748449440191834</c:v>
                </c:pt>
                <c:pt idx="1447">
                  <c:v>89.747587284763711</c:v>
                </c:pt>
                <c:pt idx="1448">
                  <c:v>89.746722904702025</c:v>
                </c:pt>
                <c:pt idx="1449">
                  <c:v>89.745856303189427</c:v>
                </c:pt>
                <c:pt idx="1450">
                  <c:v>89.744987483546893</c:v>
                </c:pt>
                <c:pt idx="1451">
                  <c:v>89.744116449234681</c:v>
                </c:pt>
                <c:pt idx="1452">
                  <c:v>89.743243203854689</c:v>
                </c:pt>
                <c:pt idx="1453">
                  <c:v>89.742367751152329</c:v>
                </c:pt>
                <c:pt idx="1454">
                  <c:v>89.741490095018264</c:v>
                </c:pt>
                <c:pt idx="1455">
                  <c:v>89.740610239490024</c:v>
                </c:pt>
                <c:pt idx="1456">
                  <c:v>89.739728188754569</c:v>
                </c:pt>
                <c:pt idx="1457">
                  <c:v>89.73884394714986</c:v>
                </c:pt>
                <c:pt idx="1458">
                  <c:v>89.737957519166727</c:v>
                </c:pt>
                <c:pt idx="1459">
                  <c:v>89.737068909451125</c:v>
                </c:pt>
                <c:pt idx="1460">
                  <c:v>89.736178122805953</c:v>
                </c:pt>
                <c:pt idx="1461">
                  <c:v>89.735285164193016</c:v>
                </c:pt>
                <c:pt idx="1462">
                  <c:v>89.734390038735512</c:v>
                </c:pt>
                <c:pt idx="1463">
                  <c:v>89.733492751719623</c:v>
                </c:pt>
                <c:pt idx="1464">
                  <c:v>89.732593308596577</c:v>
                </c:pt>
                <c:pt idx="1465">
                  <c:v>89.731691714985175</c:v>
                </c:pt>
                <c:pt idx="1466">
                  <c:v>89.730787976673739</c:v>
                </c:pt>
                <c:pt idx="1467">
                  <c:v>89.729882099622003</c:v>
                </c:pt>
                <c:pt idx="1468">
                  <c:v>89.728974089963785</c:v>
                </c:pt>
                <c:pt idx="1469">
                  <c:v>89.728063954008931</c:v>
                </c:pt>
                <c:pt idx="1470">
                  <c:v>89.727151698245081</c:v>
                </c:pt>
                <c:pt idx="1471">
                  <c:v>89.726237329340989</c:v>
                </c:pt>
                <c:pt idx="1472">
                  <c:v>89.725320854147739</c:v>
                </c:pt>
                <c:pt idx="1473">
                  <c:v>89.724402279701707</c:v>
                </c:pt>
                <c:pt idx="1474">
                  <c:v>89.723481613226539</c:v>
                </c:pt>
                <c:pt idx="1475">
                  <c:v>89.722558862135699</c:v>
                </c:pt>
                <c:pt idx="1476">
                  <c:v>89.721634034034381</c:v>
                </c:pt>
                <c:pt idx="1477">
                  <c:v>89.720707136722794</c:v>
                </c:pt>
                <c:pt idx="1478">
                  <c:v>89.719778178197686</c:v>
                </c:pt>
                <c:pt idx="1479">
                  <c:v>89.71884716665501</c:v>
                </c:pt>
                <c:pt idx="1480">
                  <c:v>89.717914110492899</c:v>
                </c:pt>
                <c:pt idx="1481">
                  <c:v>89.716979018313211</c:v>
                </c:pt>
                <c:pt idx="1482">
                  <c:v>89.716041898925084</c:v>
                </c:pt>
                <c:pt idx="1483">
                  <c:v>89.715102761346728</c:v>
                </c:pt>
                <c:pt idx="1484">
                  <c:v>89.71416161480812</c:v>
                </c:pt>
                <c:pt idx="1485">
                  <c:v>89.713218468753865</c:v>
                </c:pt>
                <c:pt idx="1486">
                  <c:v>89.71227333284547</c:v>
                </c:pt>
                <c:pt idx="1487">
                  <c:v>89.711326216964409</c:v>
                </c:pt>
                <c:pt idx="1488">
                  <c:v>89.710377131214202</c:v>
                </c:pt>
                <c:pt idx="1489">
                  <c:v>89.709426085923624</c:v>
                </c:pt>
                <c:pt idx="1490">
                  <c:v>89.708473091649083</c:v>
                </c:pt>
                <c:pt idx="1491">
                  <c:v>89.707518159177823</c:v>
                </c:pt>
                <c:pt idx="1492">
                  <c:v>89.706561299529724</c:v>
                </c:pt>
                <c:pt idx="1493">
                  <c:v>89.705602523961531</c:v>
                </c:pt>
                <c:pt idx="1494">
                  <c:v>89.704641843968261</c:v>
                </c:pt>
                <c:pt idx="1495">
                  <c:v>89.703679271287115</c:v>
                </c:pt>
                <c:pt idx="1496">
                  <c:v>89.702714817899675</c:v>
                </c:pt>
                <c:pt idx="1497">
                  <c:v>89.701748496035279</c:v>
                </c:pt>
                <c:pt idx="1498">
                  <c:v>89.700780318173514</c:v>
                </c:pt>
                <c:pt idx="1499">
                  <c:v>89.699810297047506</c:v>
                </c:pt>
                <c:pt idx="1500">
                  <c:v>89.698838445646857</c:v>
                </c:pt>
                <c:pt idx="1501">
                  <c:v>89.697864777220758</c:v>
                </c:pt>
                <c:pt idx="1502">
                  <c:v>89.696889305280621</c:v>
                </c:pt>
                <c:pt idx="1503">
                  <c:v>89.695912043603627</c:v>
                </c:pt>
                <c:pt idx="1504">
                  <c:v>89.694933006235686</c:v>
                </c:pt>
                <c:pt idx="1505">
                  <c:v>89.693952207494462</c:v>
                </c:pt>
                <c:pt idx="1506">
                  <c:v>89.692969661972754</c:v>
                </c:pt>
                <c:pt idx="1507">
                  <c:v>89.691985384541269</c:v>
                </c:pt>
                <c:pt idx="1508">
                  <c:v>89.690999390352601</c:v>
                </c:pt>
                <c:pt idx="1509">
                  <c:v>89.690011694843719</c:v>
                </c:pt>
                <c:pt idx="1510">
                  <c:v>89.689022313739613</c:v>
                </c:pt>
                <c:pt idx="1511">
                  <c:v>89.688031263056786</c:v>
                </c:pt>
                <c:pt idx="1512">
                  <c:v>89.687038559106227</c:v>
                </c:pt>
                <c:pt idx="1513">
                  <c:v>89.68604421849686</c:v>
                </c:pt>
                <c:pt idx="1514">
                  <c:v>89.685048258139332</c:v>
                </c:pt>
                <c:pt idx="1515">
                  <c:v>89.684050695249113</c:v>
                </c:pt>
                <c:pt idx="1516">
                  <c:v>89.683051547350018</c:v>
                </c:pt>
                <c:pt idx="1517">
                  <c:v>89.682050832277625</c:v>
                </c:pt>
                <c:pt idx="1518">
                  <c:v>89.681048568183257</c:v>
                </c:pt>
                <c:pt idx="1519">
                  <c:v>89.680044773537034</c:v>
                </c:pt>
                <c:pt idx="1520">
                  <c:v>89.679039467131844</c:v>
                </c:pt>
                <c:pt idx="1521">
                  <c:v>89.678032668086615</c:v>
                </c:pt>
                <c:pt idx="1522">
                  <c:v>89.677024395850538</c:v>
                </c:pt>
                <c:pt idx="1523">
                  <c:v>89.676014670206186</c:v>
                </c:pt>
                <c:pt idx="1524">
                  <c:v>89.675003511273644</c:v>
                </c:pt>
                <c:pt idx="1525">
                  <c:v>89.673990939514184</c:v>
                </c:pt>
                <c:pt idx="1526">
                  <c:v>89.672976975733832</c:v>
                </c:pt>
                <c:pt idx="1527">
                  <c:v>89.671961641087947</c:v>
                </c:pt>
                <c:pt idx="1528">
                  <c:v>89.670944957084075</c:v>
                </c:pt>
                <c:pt idx="1529">
                  <c:v>89.669926945586596</c:v>
                </c:pt>
                <c:pt idx="1530">
                  <c:v>89.668907628820364</c:v>
                </c:pt>
                <c:pt idx="1531">
                  <c:v>89.66788702937491</c:v>
                </c:pt>
                <c:pt idx="1532">
                  <c:v>89.666865170208254</c:v>
                </c:pt>
                <c:pt idx="1533">
                  <c:v>89.665842074650996</c:v>
                </c:pt>
                <c:pt idx="1534">
                  <c:v>89.664817766410522</c:v>
                </c:pt>
                <c:pt idx="1535">
                  <c:v>89.663792269574856</c:v>
                </c:pt>
                <c:pt idx="1536">
                  <c:v>89.662765608617391</c:v>
                </c:pt>
                <c:pt idx="1537">
                  <c:v>89.661737808400389</c:v>
                </c:pt>
                <c:pt idx="1538">
                  <c:v>89.660708894179578</c:v>
                </c:pt>
                <c:pt idx="1539">
                  <c:v>89.659678891608593</c:v>
                </c:pt>
                <c:pt idx="1540">
                  <c:v>89.658647826742779</c:v>
                </c:pt>
                <c:pt idx="1541">
                  <c:v>89.657615726043957</c:v>
                </c:pt>
                <c:pt idx="1542">
                  <c:v>89.656582616384625</c:v>
                </c:pt>
                <c:pt idx="1543">
                  <c:v>89.655548525052765</c:v>
                </c:pt>
                <c:pt idx="1544">
                  <c:v>89.654513479755394</c:v>
                </c:pt>
                <c:pt idx="1545">
                  <c:v>89.65347750862405</c:v>
                </c:pt>
                <c:pt idx="1546">
                  <c:v>89.652440640218785</c:v>
                </c:pt>
                <c:pt idx="1547">
                  <c:v>89.651402903532727</c:v>
                </c:pt>
                <c:pt idx="1548">
                  <c:v>89.65036432799694</c:v>
                </c:pt>
                <c:pt idx="1549">
                  <c:v>89.649324943485112</c:v>
                </c:pt>
                <c:pt idx="1550">
                  <c:v>89.648284780317596</c:v>
                </c:pt>
                <c:pt idx="1551">
                  <c:v>89.647243869267214</c:v>
                </c:pt>
                <c:pt idx="1552">
                  <c:v>89.646202241562932</c:v>
                </c:pt>
                <c:pt idx="1553">
                  <c:v>89.64515992889541</c:v>
                </c:pt>
                <c:pt idx="1554">
                  <c:v>89.644116963421453</c:v>
                </c:pt>
                <c:pt idx="1555">
                  <c:v>89.643073377769198</c:v>
                </c:pt>
                <c:pt idx="1556">
                  <c:v>89.642029205042633</c:v>
                </c:pt>
                <c:pt idx="1557">
                  <c:v>89.640984478827079</c:v>
                </c:pt>
                <c:pt idx="1558">
                  <c:v>89.639939233193644</c:v>
                </c:pt>
                <c:pt idx="1559">
                  <c:v>89.638893502704491</c:v>
                </c:pt>
                <c:pt idx="1560">
                  <c:v>89.637847322418381</c:v>
                </c:pt>
                <c:pt idx="1561">
                  <c:v>89.636800727894808</c:v>
                </c:pt>
                <c:pt idx="1562">
                  <c:v>89.635753755200128</c:v>
                </c:pt>
                <c:pt idx="1563">
                  <c:v>89.634706440912169</c:v>
                </c:pt>
                <c:pt idx="1564">
                  <c:v>89.633658822125724</c:v>
                </c:pt>
                <c:pt idx="1565">
                  <c:v>89.632610936457738</c:v>
                </c:pt>
                <c:pt idx="1566">
                  <c:v>89.631562822052814</c:v>
                </c:pt>
                <c:pt idx="1567">
                  <c:v>89.63051451758831</c:v>
                </c:pt>
                <c:pt idx="1568">
                  <c:v>89.629466062279818</c:v>
                </c:pt>
                <c:pt idx="1569">
                  <c:v>89.628417495886723</c:v>
                </c:pt>
                <c:pt idx="1570">
                  <c:v>89.627368858717915</c:v>
                </c:pt>
                <c:pt idx="1571">
                  <c:v>89.626320191636466</c:v>
                </c:pt>
                <c:pt idx="1572">
                  <c:v>89.625271536066791</c:v>
                </c:pt>
                <c:pt idx="1573">
                  <c:v>89.624222933998126</c:v>
                </c:pt>
                <c:pt idx="1574">
                  <c:v>89.623174427992197</c:v>
                </c:pt>
                <c:pt idx="1575">
                  <c:v>89.622126061187529</c:v>
                </c:pt>
                <c:pt idx="1576">
                  <c:v>89.62107787730605</c:v>
                </c:pt>
                <c:pt idx="1577">
                  <c:v>89.620029920658624</c:v>
                </c:pt>
                <c:pt idx="1578">
                  <c:v>89.618982236150401</c:v>
                </c:pt>
                <c:pt idx="1579">
                  <c:v>89.617934869287609</c:v>
                </c:pt>
                <c:pt idx="1580">
                  <c:v>89.616887866182594</c:v>
                </c:pt>
                <c:pt idx="1581">
                  <c:v>89.615841273560164</c:v>
                </c:pt>
                <c:pt idx="1582">
                  <c:v>89.614795138763924</c:v>
                </c:pt>
                <c:pt idx="1583">
                  <c:v>89.613749509761618</c:v>
                </c:pt>
                <c:pt idx="1584">
                  <c:v>89.612704435151869</c:v>
                </c:pt>
                <c:pt idx="1585">
                  <c:v>89.611659964169547</c:v>
                </c:pt>
                <c:pt idx="1586">
                  <c:v>89.610616146692749</c:v>
                </c:pt>
                <c:pt idx="1587">
                  <c:v>89.609573033248822</c:v>
                </c:pt>
                <c:pt idx="1588">
                  <c:v>89.608530675020177</c:v>
                </c:pt>
                <c:pt idx="1589">
                  <c:v>89.607489123850812</c:v>
                </c:pt>
                <c:pt idx="1590">
                  <c:v>89.606448432253146</c:v>
                </c:pt>
                <c:pt idx="1591">
                  <c:v>89.605408653413548</c:v>
                </c:pt>
                <c:pt idx="1592">
                  <c:v>89.6043698411994</c:v>
                </c:pt>
                <c:pt idx="1593">
                  <c:v>89.603332050165449</c:v>
                </c:pt>
                <c:pt idx="1594">
                  <c:v>89.602295335560072</c:v>
                </c:pt>
                <c:pt idx="1595">
                  <c:v>89.601259753332258</c:v>
                </c:pt>
                <c:pt idx="1596">
                  <c:v>89.600225360137628</c:v>
                </c:pt>
                <c:pt idx="1597">
                  <c:v>89.599192213345873</c:v>
                </c:pt>
                <c:pt idx="1598">
                  <c:v>89.598160371046561</c:v>
                </c:pt>
                <c:pt idx="1599">
                  <c:v>89.5971298920566</c:v>
                </c:pt>
                <c:pt idx="1600">
                  <c:v>89.596100835926563</c:v>
                </c:pt>
                <c:pt idx="1601">
                  <c:v>89.595073262947665</c:v>
                </c:pt>
                <c:pt idx="1602">
                  <c:v>89.59404723415885</c:v>
                </c:pt>
                <c:pt idx="1603">
                  <c:v>89.593022811353009</c:v>
                </c:pt>
                <c:pt idx="1604">
                  <c:v>89.592000057084945</c:v>
                </c:pt>
                <c:pt idx="1605">
                  <c:v>89.590979034677048</c:v>
                </c:pt>
                <c:pt idx="1606">
                  <c:v>89.58995980822813</c:v>
                </c:pt>
                <c:pt idx="1607">
                  <c:v>89.588942442618233</c:v>
                </c:pt>
                <c:pt idx="1608">
                  <c:v>89.58792700351799</c:v>
                </c:pt>
                <c:pt idx="1609">
                  <c:v>89.586913557394027</c:v>
                </c:pt>
                <c:pt idx="1610">
                  <c:v>89.58590217151702</c:v>
                </c:pt>
                <c:pt idx="1611">
                  <c:v>89.58489291396927</c:v>
                </c:pt>
                <c:pt idx="1612">
                  <c:v>89.583885853650912</c:v>
                </c:pt>
                <c:pt idx="1613">
                  <c:v>89.582881060288273</c:v>
                </c:pt>
                <c:pt idx="1614">
                  <c:v>89.581878604440448</c:v>
                </c:pt>
                <c:pt idx="1615">
                  <c:v>89.580878557507233</c:v>
                </c:pt>
                <c:pt idx="1616">
                  <c:v>89.579880991736246</c:v>
                </c:pt>
                <c:pt idx="1617">
                  <c:v>89.578885980230879</c:v>
                </c:pt>
                <c:pt idx="1618">
                  <c:v>89.577893596957296</c:v>
                </c:pt>
                <c:pt idx="1619">
                  <c:v>89.576903916751846</c:v>
                </c:pt>
                <c:pt idx="1620">
                  <c:v>89.575917015330361</c:v>
                </c:pt>
                <c:pt idx="1621">
                  <c:v>89.574932969292362</c:v>
                </c:pt>
                <c:pt idx="1622">
                  <c:v>89.573951856132794</c:v>
                </c:pt>
                <c:pt idx="1623">
                  <c:v>89.572973754246973</c:v>
                </c:pt>
                <c:pt idx="1624">
                  <c:v>89.571998742939172</c:v>
                </c:pt>
                <c:pt idx="1625">
                  <c:v>89.571026902430773</c:v>
                </c:pt>
                <c:pt idx="1626">
                  <c:v>89.570058313867278</c:v>
                </c:pt>
                <c:pt idx="1627">
                  <c:v>89.569093059327258</c:v>
                </c:pt>
                <c:pt idx="1628">
                  <c:v>89.568131221829304</c:v>
                </c:pt>
                <c:pt idx="1629">
                  <c:v>89.567172885340753</c:v>
                </c:pt>
                <c:pt idx="1630">
                  <c:v>89.566218134784933</c:v>
                </c:pt>
                <c:pt idx="1631">
                  <c:v>89.565267056049919</c:v>
                </c:pt>
                <c:pt idx="1632">
                  <c:v>89.564319735996094</c:v>
                </c:pt>
                <c:pt idx="1633">
                  <c:v>89.563376262464018</c:v>
                </c:pt>
                <c:pt idx="1634">
                  <c:v>89.562436724283899</c:v>
                </c:pt>
                <c:pt idx="1635">
                  <c:v>89.561501211281765</c:v>
                </c:pt>
                <c:pt idx="1636">
                  <c:v>89.560569814289153</c:v>
                </c:pt>
                <c:pt idx="1637">
                  <c:v>89.559642625151312</c:v>
                </c:pt>
                <c:pt idx="1638">
                  <c:v>89.558719736734517</c:v>
                </c:pt>
                <c:pt idx="1639">
                  <c:v>89.557801242934843</c:v>
                </c:pt>
                <c:pt idx="1640">
                  <c:v>89.556887238687224</c:v>
                </c:pt>
                <c:pt idx="1641">
                  <c:v>89.555977819972696</c:v>
                </c:pt>
                <c:pt idx="1642">
                  <c:v>89.555073083827239</c:v>
                </c:pt>
                <c:pt idx="1643">
                  <c:v>89.554173128350371</c:v>
                </c:pt>
                <c:pt idx="1644">
                  <c:v>89.553278052713722</c:v>
                </c:pt>
                <c:pt idx="1645">
                  <c:v>89.552387957168747</c:v>
                </c:pt>
                <c:pt idx="1646">
                  <c:v>89.551502943056391</c:v>
                </c:pt>
                <c:pt idx="1647">
                  <c:v>89.550623112814563</c:v>
                </c:pt>
                <c:pt idx="1648">
                  <c:v>89.549748569987486</c:v>
                </c:pt>
                <c:pt idx="1649">
                  <c:v>89.548879419233913</c:v>
                </c:pt>
                <c:pt idx="1650">
                  <c:v>89.548015766335567</c:v>
                </c:pt>
                <c:pt idx="1651">
                  <c:v>89.547157718206719</c:v>
                </c:pt>
                <c:pt idx="1652">
                  <c:v>89.546305382901366</c:v>
                </c:pt>
                <c:pt idx="1653">
                  <c:v>89.545458869623388</c:v>
                </c:pt>
                <c:pt idx="1654">
                  <c:v>89.544618288734625</c:v>
                </c:pt>
                <c:pt idx="1655">
                  <c:v>89.543783751763684</c:v>
                </c:pt>
                <c:pt idx="1656">
                  <c:v>89.542955371414052</c:v>
                </c:pt>
                <c:pt idx="1657">
                  <c:v>89.542133261574307</c:v>
                </c:pt>
                <c:pt idx="1658">
                  <c:v>89.541317537326265</c:v>
                </c:pt>
                <c:pt idx="1659">
                  <c:v>89.540508314953101</c:v>
                </c:pt>
                <c:pt idx="1660">
                  <c:v>89.539705711949111</c:v>
                </c:pt>
                <c:pt idx="1661">
                  <c:v>89.538909847028251</c:v>
                </c:pt>
                <c:pt idx="1662">
                  <c:v>89.538120840133402</c:v>
                </c:pt>
                <c:pt idx="1663">
                  <c:v>89.537338812444247</c:v>
                </c:pt>
                <c:pt idx="1664">
                  <c:v>89.536563886387356</c:v>
                </c:pt>
                <c:pt idx="1665">
                  <c:v>89.535796185644628</c:v>
                </c:pt>
                <c:pt idx="1666">
                  <c:v>89.535035835162404</c:v>
                </c:pt>
                <c:pt idx="1667">
                  <c:v>89.534282961159789</c:v>
                </c:pt>
                <c:pt idx="1668">
                  <c:v>89.533537691138193</c:v>
                </c:pt>
                <c:pt idx="1669">
                  <c:v>89.532800153890975</c:v>
                </c:pt>
                <c:pt idx="1670">
                  <c:v>89.532070479510551</c:v>
                </c:pt>
                <c:pt idx="1671">
                  <c:v>89.531348799399495</c:v>
                </c:pt>
                <c:pt idx="1672">
                  <c:v>89.530635246278152</c:v>
                </c:pt>
                <c:pt idx="1673">
                  <c:v>89.529929954193989</c:v>
                </c:pt>
                <c:pt idx="1674">
                  <c:v>89.529233058530707</c:v>
                </c:pt>
                <c:pt idx="1675">
                  <c:v>89.528544696017434</c:v>
                </c:pt>
                <c:pt idx="1676">
                  <c:v>89.527865004737507</c:v>
                </c:pt>
                <c:pt idx="1677">
                  <c:v>89.527194124137623</c:v>
                </c:pt>
                <c:pt idx="1678">
                  <c:v>89.526532195036481</c:v>
                </c:pt>
                <c:pt idx="1679">
                  <c:v>89.525879359634104</c:v>
                </c:pt>
                <c:pt idx="1680">
                  <c:v>89.525235761521429</c:v>
                </c:pt>
                <c:pt idx="1681">
                  <c:v>89.524601545688142</c:v>
                </c:pt>
                <c:pt idx="1682">
                  <c:v>89.523976858532691</c:v>
                </c:pt>
                <c:pt idx="1683">
                  <c:v>89.523361847870476</c:v>
                </c:pt>
                <c:pt idx="1684">
                  <c:v>89.522756662943607</c:v>
                </c:pt>
                <c:pt idx="1685">
                  <c:v>89.522161454429337</c:v>
                </c:pt>
                <c:pt idx="1686">
                  <c:v>89.521576374449552</c:v>
                </c:pt>
                <c:pt idx="1687">
                  <c:v>89.521001576579025</c:v>
                </c:pt>
                <c:pt idx="1688">
                  <c:v>89.520437215854741</c:v>
                </c:pt>
                <c:pt idx="1689">
                  <c:v>89.519883448785478</c:v>
                </c:pt>
                <c:pt idx="1690">
                  <c:v>89.519340433359517</c:v>
                </c:pt>
                <c:pt idx="1691">
                  <c:v>89.518808329053854</c:v>
                </c:pt>
                <c:pt idx="1692">
                  <c:v>89.51828729684425</c:v>
                </c:pt>
                <c:pt idx="1693">
                  <c:v>89.517777499212542</c:v>
                </c:pt>
                <c:pt idx="1694">
                  <c:v>89.517279100155932</c:v>
                </c:pt>
                <c:pt idx="1695">
                  <c:v>89.516792265196727</c:v>
                </c:pt>
                <c:pt idx="1696">
                  <c:v>89.516317161389537</c:v>
                </c:pt>
                <c:pt idx="1697">
                  <c:v>89.515853957331487</c:v>
                </c:pt>
                <c:pt idx="1698">
                  <c:v>89.515402823169737</c:v>
                </c:pt>
                <c:pt idx="1699">
                  <c:v>89.514963930611543</c:v>
                </c:pt>
                <c:pt idx="1700">
                  <c:v>89.51453745293135</c:v>
                </c:pt>
                <c:pt idx="1701">
                  <c:v>89.514123564981062</c:v>
                </c:pt>
                <c:pt idx="1702">
                  <c:v>89.5137224431965</c:v>
                </c:pt>
                <c:pt idx="1703">
                  <c:v>89.513334265608378</c:v>
                </c:pt>
                <c:pt idx="1704">
                  <c:v>89.512959211849235</c:v>
                </c:pt>
                <c:pt idx="1705">
                  <c:v>89.512597463162095</c:v>
                </c:pt>
                <c:pt idx="1706">
                  <c:v>89.512249202409549</c:v>
                </c:pt>
                <c:pt idx="1707">
                  <c:v>89.51191461408132</c:v>
                </c:pt>
                <c:pt idx="1708">
                  <c:v>89.511593884303039</c:v>
                </c:pt>
                <c:pt idx="1709">
                  <c:v>89.511287200844919</c:v>
                </c:pt>
                <c:pt idx="1710">
                  <c:v>89.510994753128656</c:v>
                </c:pt>
                <c:pt idx="1711">
                  <c:v>89.510716732237057</c:v>
                </c:pt>
                <c:pt idx="1712">
                  <c:v>89.510453330921521</c:v>
                </c:pt>
                <c:pt idx="1713">
                  <c:v>89.510204743609947</c:v>
                </c:pt>
                <c:pt idx="1714">
                  <c:v>89.509971166414914</c:v>
                </c:pt>
                <c:pt idx="1715">
                  <c:v>89.50975279714153</c:v>
                </c:pt>
                <c:pt idx="1716">
                  <c:v>89.509549835295658</c:v>
                </c:pt>
                <c:pt idx="1717">
                  <c:v>89.509362482091205</c:v>
                </c:pt>
                <c:pt idx="1718">
                  <c:v>89.50919094045851</c:v>
                </c:pt>
                <c:pt idx="1719">
                  <c:v>89.509035415050732</c:v>
                </c:pt>
                <c:pt idx="1720">
                  <c:v>89.508896112252899</c:v>
                </c:pt>
                <c:pt idx="1721">
                  <c:v>89.508773240188972</c:v>
                </c:pt>
                <c:pt idx="1722">
                  <c:v>89.508667008728793</c:v>
                </c:pt>
                <c:pt idx="1723">
                  <c:v>89.50857762949569</c:v>
                </c:pt>
                <c:pt idx="1724">
                  <c:v>89.50850531587335</c:v>
                </c:pt>
                <c:pt idx="1725">
                  <c:v>89.508450283014838</c:v>
                </c:pt>
                <c:pt idx="1726">
                  <c:v>89.508412747847331</c:v>
                </c:pt>
                <c:pt idx="1727">
                  <c:v>89.508392929079832</c:v>
                </c:pt>
                <c:pt idx="1728">
                  <c:v>89.50839104721112</c:v>
                </c:pt>
                <c:pt idx="1729">
                  <c:v>89.508407324535341</c:v>
                </c:pt>
                <c:pt idx="1730">
                  <c:v>89.508441985149403</c:v>
                </c:pt>
                <c:pt idx="1731">
                  <c:v>89.5084952549592</c:v>
                </c:pt>
                <c:pt idx="1732">
                  <c:v>89.508567361686602</c:v>
                </c:pt>
                <c:pt idx="1733">
                  <c:v>89.50865853487521</c:v>
                </c:pt>
                <c:pt idx="1734">
                  <c:v>89.508769005897179</c:v>
                </c:pt>
                <c:pt idx="1735">
                  <c:v>89.508899007959201</c:v>
                </c:pt>
                <c:pt idx="1736">
                  <c:v>89.50904877610877</c:v>
                </c:pt>
                <c:pt idx="1737">
                  <c:v>89.509218547240138</c:v>
                </c:pt>
                <c:pt idx="1738">
                  <c:v>89.509408560099786</c:v>
                </c:pt>
                <c:pt idx="1739">
                  <c:v>89.509619055292262</c:v>
                </c:pt>
                <c:pt idx="1740">
                  <c:v>89.509850275286524</c:v>
                </c:pt>
                <c:pt idx="1741">
                  <c:v>89.510102464419759</c:v>
                </c:pt>
                <c:pt idx="1742">
                  <c:v>89.510375868905243</c:v>
                </c:pt>
                <c:pt idx="1743">
                  <c:v>89.510670736835067</c:v>
                </c:pt>
                <c:pt idx="1744">
                  <c:v>89.510987318186352</c:v>
                </c:pt>
                <c:pt idx="1745">
                  <c:v>89.511325864826148</c:v>
                </c:pt>
                <c:pt idx="1746">
                  <c:v>89.511686630516721</c:v>
                </c:pt>
                <c:pt idx="1747">
                  <c:v>89.51206987091858</c:v>
                </c:pt>
                <c:pt idx="1748">
                  <c:v>89.512475843597102</c:v>
                </c:pt>
                <c:pt idx="1749">
                  <c:v>89.512904808025269</c:v>
                </c:pt>
                <c:pt idx="1750">
                  <c:v>89.513357025589315</c:v>
                </c:pt>
                <c:pt idx="1751">
                  <c:v>89.513832759590457</c:v>
                </c:pt>
                <c:pt idx="1752">
                  <c:v>89.514332275251903</c:v>
                </c:pt>
                <c:pt idx="1753">
                  <c:v>89.514855839719516</c:v>
                </c:pt>
                <c:pt idx="1754">
                  <c:v>89.515403722068001</c:v>
                </c:pt>
                <c:pt idx="1755">
                  <c:v>89.515976193302819</c:v>
                </c:pt>
                <c:pt idx="1756">
                  <c:v>89.516573526363842</c:v>
                </c:pt>
                <c:pt idx="1757">
                  <c:v>89.517195996127981</c:v>
                </c:pt>
                <c:pt idx="1758">
                  <c:v>89.517843879412695</c:v>
                </c:pt>
                <c:pt idx="1759">
                  <c:v>89.518517454978848</c:v>
                </c:pt>
                <c:pt idx="1760">
                  <c:v>89.519217003532574</c:v>
                </c:pt>
                <c:pt idx="1761">
                  <c:v>89.519942807727531</c:v>
                </c:pt>
                <c:pt idx="1762">
                  <c:v>89.520695152168486</c:v>
                </c:pt>
                <c:pt idx="1763">
                  <c:v>89.521474323411397</c:v>
                </c:pt>
                <c:pt idx="1764">
                  <c:v>89.522280609966259</c:v>
                </c:pt>
                <c:pt idx="1765">
                  <c:v>89.523114302299419</c:v>
                </c:pt>
                <c:pt idx="1766">
                  <c:v>89.523975692832451</c:v>
                </c:pt>
                <c:pt idx="1767">
                  <c:v>89.524865075946806</c:v>
                </c:pt>
                <c:pt idx="1768">
                  <c:v>89.525782747981538</c:v>
                </c:pt>
                <c:pt idx="1769">
                  <c:v>89.526729007236099</c:v>
                </c:pt>
                <c:pt idx="1770">
                  <c:v>89.527704153970092</c:v>
                </c:pt>
                <c:pt idx="1771">
                  <c:v>89.528708490404384</c:v>
                </c:pt>
                <c:pt idx="1772">
                  <c:v>89.529742320720473</c:v>
                </c:pt>
                <c:pt idx="1773">
                  <c:v>89.530805951060486</c:v>
                </c:pt>
                <c:pt idx="1774">
                  <c:v>89.531899689527279</c:v>
                </c:pt>
                <c:pt idx="1775">
                  <c:v>89.533023846183482</c:v>
                </c:pt>
                <c:pt idx="1776">
                  <c:v>89.534178733051093</c:v>
                </c:pt>
                <c:pt idx="1777">
                  <c:v>89.535364664109963</c:v>
                </c:pt>
                <c:pt idx="1778">
                  <c:v>89.536581955298459</c:v>
                </c:pt>
                <c:pt idx="1779">
                  <c:v>89.537830924508498</c:v>
                </c:pt>
                <c:pt idx="1780">
                  <c:v>89.539111891586828</c:v>
                </c:pt>
                <c:pt idx="1781">
                  <c:v>89.540425178332725</c:v>
                </c:pt>
                <c:pt idx="1782">
                  <c:v>89.541771108494316</c:v>
                </c:pt>
                <c:pt idx="1783">
                  <c:v>89.543150007766997</c:v>
                </c:pt>
                <c:pt idx="1784">
                  <c:v>89.54456220379204</c:v>
                </c:pt>
                <c:pt idx="1785">
                  <c:v>89.546008026151299</c:v>
                </c:pt>
                <c:pt idx="1786">
                  <c:v>89.547487806364828</c:v>
                </c:pt>
                <c:pt idx="1787">
                  <c:v>89.54900187788968</c:v>
                </c:pt>
                <c:pt idx="1788">
                  <c:v>89.550550576112542</c:v>
                </c:pt>
                <c:pt idx="1789">
                  <c:v>89.552134238347421</c:v>
                </c:pt>
                <c:pt idx="1790">
                  <c:v>89.553753203833139</c:v>
                </c:pt>
                <c:pt idx="1791">
                  <c:v>89.555407813725523</c:v>
                </c:pt>
                <c:pt idx="1792">
                  <c:v>89.557098411094643</c:v>
                </c:pt>
                <c:pt idx="1793">
                  <c:v>89.558825340920237</c:v>
                </c:pt>
                <c:pt idx="1794">
                  <c:v>89.560588950084238</c:v>
                </c:pt>
                <c:pt idx="1795">
                  <c:v>89.562389587367704</c:v>
                </c:pt>
                <c:pt idx="1796">
                  <c:v>89.56422760344249</c:v>
                </c:pt>
                <c:pt idx="1797">
                  <c:v>89.566103350866968</c:v>
                </c:pt>
                <c:pt idx="1798">
                  <c:v>89.568017184078542</c:v>
                </c:pt>
                <c:pt idx="1799">
                  <c:v>89.569969459387039</c:v>
                </c:pt>
                <c:pt idx="1800">
                  <c:v>89.571960534967872</c:v>
                </c:pt>
                <c:pt idx="1801">
                  <c:v>89.573990770854891</c:v>
                </c:pt>
                <c:pt idx="1802">
                  <c:v>89.576060528931905</c:v>
                </c:pt>
                <c:pt idx="1803">
                  <c:v>89.578170172925326</c:v>
                </c:pt>
                <c:pt idx="1804">
                  <c:v>89.580320068395949</c:v>
                </c:pt>
                <c:pt idx="1805">
                  <c:v>89.582510582730677</c:v>
                </c:pt>
                <c:pt idx="1806">
                  <c:v>89.584742085132731</c:v>
                </c:pt>
                <c:pt idx="1807">
                  <c:v>89.587014946612953</c:v>
                </c:pt>
                <c:pt idx="1808">
                  <c:v>89.589329539981293</c:v>
                </c:pt>
                <c:pt idx="1809">
                  <c:v>89.591686239835028</c:v>
                </c:pt>
                <c:pt idx="1810">
                  <c:v>89.594085422550762</c:v>
                </c:pt>
                <c:pt idx="1811">
                  <c:v>89.59652746627232</c:v>
                </c:pt>
                <c:pt idx="1812">
                  <c:v>89.599012750900883</c:v>
                </c:pt>
                <c:pt idx="1813">
                  <c:v>89.60154165808413</c:v>
                </c:pt>
                <c:pt idx="1814">
                  <c:v>89.604114571204349</c:v>
                </c:pt>
                <c:pt idx="1815">
                  <c:v>89.606731875366549</c:v>
                </c:pt>
                <c:pt idx="1816">
                  <c:v>89.609393957387582</c:v>
                </c:pt>
                <c:pt idx="1817">
                  <c:v>89.612101205782452</c:v>
                </c:pt>
                <c:pt idx="1818">
                  <c:v>89.614854010752239</c:v>
                </c:pt>
                <c:pt idx="1819">
                  <c:v>89.617652764171424</c:v>
                </c:pt>
                <c:pt idx="1820">
                  <c:v>89.620497859573931</c:v>
                </c:pt>
                <c:pt idx="1821">
                  <c:v>89.623389692140492</c:v>
                </c:pt>
                <c:pt idx="1822">
                  <c:v>89.626328658682567</c:v>
                </c:pt>
                <c:pt idx="1823">
                  <c:v>89.629315157631368</c:v>
                </c:pt>
                <c:pt idx="1824">
                  <c:v>89.632349589019498</c:v>
                </c:pt>
                <c:pt idx="1825">
                  <c:v>89.63543235446862</c:v>
                </c:pt>
                <c:pt idx="1826">
                  <c:v>89.638563857173253</c:v>
                </c:pt>
                <c:pt idx="1827">
                  <c:v>89.641744501885043</c:v>
                </c:pt>
                <c:pt idx="1828">
                  <c:v>89.644974694896973</c:v>
                </c:pt>
                <c:pt idx="1829">
                  <c:v>89.648254844026795</c:v>
                </c:pt>
                <c:pt idx="1830">
                  <c:v>89.651585358600627</c:v>
                </c:pt>
                <c:pt idx="1831">
                  <c:v>89.654966649435366</c:v>
                </c:pt>
                <c:pt idx="1832">
                  <c:v>89.658399128822921</c:v>
                </c:pt>
                <c:pt idx="1833">
                  <c:v>89.661883210511149</c:v>
                </c:pt>
                <c:pt idx="1834">
                  <c:v>89.665419309685021</c:v>
                </c:pt>
                <c:pt idx="1835">
                  <c:v>89.669007842950677</c:v>
                </c:pt>
                <c:pt idx="1836">
                  <c:v>89.672649228316061</c:v>
                </c:pt>
                <c:pt idx="1837">
                  <c:v>89.676343885168848</c:v>
                </c:pt>
                <c:pt idx="1838">
                  <c:v>89.680092234262162</c:v>
                </c:pt>
                <c:pt idx="1839">
                  <c:v>89.683894697690675</c:v>
                </c:pt>
                <c:pt idx="1840">
                  <c:v>89.687751698873868</c:v>
                </c:pt>
                <c:pt idx="1841">
                  <c:v>89.691663662531482</c:v>
                </c:pt>
                <c:pt idx="1842">
                  <c:v>89.695631014668052</c:v>
                </c:pt>
                <c:pt idx="1843">
                  <c:v>89.699654182547448</c:v>
                </c:pt>
                <c:pt idx="1844">
                  <c:v>89.703733594674034</c:v>
                </c:pt>
                <c:pt idx="1845">
                  <c:v>89.707869680769221</c:v>
                </c:pt>
                <c:pt idx="1846">
                  <c:v>89.712062871751755</c:v>
                </c:pt>
                <c:pt idx="1847">
                  <c:v>89.716313599713075</c:v>
                </c:pt>
                <c:pt idx="1848">
                  <c:v>89.720622297895588</c:v>
                </c:pt>
                <c:pt idx="1849">
                  <c:v>89.724989400669728</c:v>
                </c:pt>
                <c:pt idx="1850">
                  <c:v>89.729415343511107</c:v>
                </c:pt>
                <c:pt idx="1851">
                  <c:v>89.733900562975379</c:v>
                </c:pt>
                <c:pt idx="1852">
                  <c:v>89.738445496675013</c:v>
                </c:pt>
                <c:pt idx="1853">
                  <c:v>89.743050583256164</c:v>
                </c:pt>
                <c:pt idx="1854">
                  <c:v>89.747716262372563</c:v>
                </c:pt>
                <c:pt idx="1855">
                  <c:v>89.752442974660383</c:v>
                </c:pt>
                <c:pt idx="1856">
                  <c:v>89.75723116171477</c:v>
                </c:pt>
                <c:pt idx="1857">
                  <c:v>89.762081266062026</c:v>
                </c:pt>
                <c:pt idx="1858">
                  <c:v>89.76699373113604</c:v>
                </c:pt>
                <c:pt idx="1859">
                  <c:v>89.771969001249403</c:v>
                </c:pt>
                <c:pt idx="1860">
                  <c:v>89.777007521570283</c:v>
                </c:pt>
                <c:pt idx="1861">
                  <c:v>89.782109738092302</c:v>
                </c:pt>
                <c:pt idx="1862">
                  <c:v>89.787276097610402</c:v>
                </c:pt>
                <c:pt idx="1863">
                  <c:v>89.79250704769062</c:v>
                </c:pt>
                <c:pt idx="1864">
                  <c:v>89.797803036644751</c:v>
                </c:pt>
                <c:pt idx="1865">
                  <c:v>89.803164513501827</c:v>
                </c:pt>
                <c:pt idx="1866">
                  <c:v>89.808591927978782</c:v>
                </c:pt>
                <c:pt idx="1867">
                  <c:v>89.814085730453911</c:v>
                </c:pt>
                <c:pt idx="1868">
                  <c:v>89.819646371935704</c:v>
                </c:pt>
                <c:pt idx="1869">
                  <c:v>89.825274304035929</c:v>
                </c:pt>
                <c:pt idx="1870">
                  <c:v>89.830969978938953</c:v>
                </c:pt>
                <c:pt idx="1871">
                  <c:v>89.836733849372592</c:v>
                </c:pt>
                <c:pt idx="1872">
                  <c:v>89.842566368579057</c:v>
                </c:pt>
                <c:pt idx="1873">
                  <c:v>89.84846799028287</c:v>
                </c:pt>
                <c:pt idx="1874">
                  <c:v>89.854439168662935</c:v>
                </c:pt>
                <c:pt idx="1875">
                  <c:v>89.860480358320174</c:v>
                </c:pt>
                <c:pt idx="1876">
                  <c:v>89.866592014246663</c:v>
                </c:pt>
                <c:pt idx="1877">
                  <c:v>89.872774591795803</c:v>
                </c:pt>
                <c:pt idx="1878">
                  <c:v>89.879028546650616</c:v>
                </c:pt>
                <c:pt idx="1879">
                  <c:v>89.885354334791415</c:v>
                </c:pt>
                <c:pt idx="1880">
                  <c:v>89.891752412464101</c:v>
                </c:pt>
                <c:pt idx="1881">
                  <c:v>89.898223236149619</c:v>
                </c:pt>
                <c:pt idx="1882">
                  <c:v>89.90476726252983</c:v>
                </c:pt>
                <c:pt idx="1883">
                  <c:v>89.911384948457112</c:v>
                </c:pt>
                <c:pt idx="1884">
                  <c:v>89.918076750919298</c:v>
                </c:pt>
                <c:pt idx="1885">
                  <c:v>89.924843127009339</c:v>
                </c:pt>
                <c:pt idx="1886">
                  <c:v>89.931684533891087</c:v>
                </c:pt>
                <c:pt idx="1887">
                  <c:v>89.938601428766077</c:v>
                </c:pt>
                <c:pt idx="1888">
                  <c:v>89.945594268840495</c:v>
                </c:pt>
                <c:pt idx="1889">
                  <c:v>89.952663511291519</c:v>
                </c:pt>
                <c:pt idx="1890">
                  <c:v>89.959809613234313</c:v>
                </c:pt>
                <c:pt idx="1891">
                  <c:v>89.967033031686867</c:v>
                </c:pt>
                <c:pt idx="1892">
                  <c:v>89.974334223536914</c:v>
                </c:pt>
                <c:pt idx="1893">
                  <c:v>89.981713645508322</c:v>
                </c:pt>
                <c:pt idx="1894">
                  <c:v>89.989171754125238</c:v>
                </c:pt>
                <c:pt idx="1895">
                  <c:v>89.996709005679818</c:v>
                </c:pt>
                <c:pt idx="1896">
                  <c:v>90.004325856195351</c:v>
                </c:pt>
                <c:pt idx="1897">
                  <c:v>90.012022761393453</c:v>
                </c:pt>
                <c:pt idx="1898">
                  <c:v>90.019800176659103</c:v>
                </c:pt>
                <c:pt idx="1899">
                  <c:v>90.0276585570045</c:v>
                </c:pt>
                <c:pt idx="1900">
                  <c:v>90.035598357036108</c:v>
                </c:pt>
                <c:pt idx="1901">
                  <c:v>90.043620030918177</c:v>
                </c:pt>
                <c:pt idx="1902">
                  <c:v>90.051724032337518</c:v>
                </c:pt>
                <c:pt idx="1903">
                  <c:v>90.059910814469632</c:v>
                </c:pt>
                <c:pt idx="1904">
                  <c:v>90.068180829943302</c:v>
                </c:pt>
                <c:pt idx="1905">
                  <c:v>90.0765345308034</c:v>
                </c:pt>
                <c:pt idx="1906">
                  <c:v>90.08497236847785</c:v>
                </c:pt>
                <c:pt idx="1907">
                  <c:v>90.093494793741513</c:v>
                </c:pt>
                <c:pt idx="1908">
                  <c:v>90.102102256680695</c:v>
                </c:pt>
                <c:pt idx="1909">
                  <c:v>90.110795206657002</c:v>
                </c:pt>
                <c:pt idx="1910">
                  <c:v>90.119574092273552</c:v>
                </c:pt>
                <c:pt idx="1911">
                  <c:v>90.128439361337939</c:v>
                </c:pt>
                <c:pt idx="1912">
                  <c:v>90.137391460828056</c:v>
                </c:pt>
                <c:pt idx="1913">
                  <c:v>90.14643083685587</c:v>
                </c:pt>
                <c:pt idx="1914">
                  <c:v>90.155557934632242</c:v>
                </c:pt>
                <c:pt idx="1915">
                  <c:v>90.16477319843203</c:v>
                </c:pt>
                <c:pt idx="1916">
                  <c:v>90.174077071557534</c:v>
                </c:pt>
                <c:pt idx="1917">
                  <c:v>90.183469996305064</c:v>
                </c:pt>
                <c:pt idx="1918">
                  <c:v>90.192952413927941</c:v>
                </c:pt>
                <c:pt idx="1919">
                  <c:v>90.202524764602529</c:v>
                </c:pt>
                <c:pt idx="1920">
                  <c:v>90.21218748739291</c:v>
                </c:pt>
                <c:pt idx="1921">
                  <c:v>90.22194102021497</c:v>
                </c:pt>
                <c:pt idx="1922">
                  <c:v>90.23178579980295</c:v>
                </c:pt>
                <c:pt idx="1923">
                  <c:v>90.241722261673445</c:v>
                </c:pt>
                <c:pt idx="1924">
                  <c:v>90.251750840091447</c:v>
                </c:pt>
                <c:pt idx="1925">
                  <c:v>90.261871968035251</c:v>
                </c:pt>
                <c:pt idx="1926">
                  <c:v>90.272086077162911</c:v>
                </c:pt>
                <c:pt idx="1927">
                  <c:v>90.282393597776377</c:v>
                </c:pt>
                <c:pt idx="1928">
                  <c:v>90.292794958788889</c:v>
                </c:pt>
                <c:pt idx="1929">
                  <c:v>90.303290587690057</c:v>
                </c:pt>
                <c:pt idx="1930">
                  <c:v>90.313880910511529</c:v>
                </c:pt>
                <c:pt idx="1931">
                  <c:v>90.324566351796065</c:v>
                </c:pt>
                <c:pt idx="1932">
                  <c:v>90.335347334559643</c:v>
                </c:pt>
                <c:pt idx="1933">
                  <c:v>90.346224280262163</c:v>
                </c:pt>
                <c:pt idx="1934">
                  <c:v>90.357197608771997</c:v>
                </c:pt>
                <c:pt idx="1935">
                  <c:v>90.368267738334453</c:v>
                </c:pt>
                <c:pt idx="1936">
                  <c:v>90.379435085537324</c:v>
                </c:pt>
                <c:pt idx="1937">
                  <c:v>90.390700065282061</c:v>
                </c:pt>
                <c:pt idx="1938">
                  <c:v>90.402063090745941</c:v>
                </c:pt>
                <c:pt idx="1939">
                  <c:v>90.413524573355488</c:v>
                </c:pt>
                <c:pt idx="1940">
                  <c:v>90.425084922752603</c:v>
                </c:pt>
                <c:pt idx="1941">
                  <c:v>90.436744546762341</c:v>
                </c:pt>
                <c:pt idx="1942">
                  <c:v>90.448503851363043</c:v>
                </c:pt>
                <c:pt idx="1943">
                  <c:v>90.460363240654956</c:v>
                </c:pt>
                <c:pt idx="1944">
                  <c:v>90.472323116829699</c:v>
                </c:pt>
                <c:pt idx="1945">
                  <c:v>90.4843838801403</c:v>
                </c:pt>
                <c:pt idx="1946">
                  <c:v>90.496545928870319</c:v>
                </c:pt>
                <c:pt idx="1947">
                  <c:v>90.508809659305797</c:v>
                </c:pt>
                <c:pt idx="1948">
                  <c:v>90.521175465704204</c:v>
                </c:pt>
                <c:pt idx="1949">
                  <c:v>90.533643740266697</c:v>
                </c:pt>
                <c:pt idx="1950">
                  <c:v>90.546214873109179</c:v>
                </c:pt>
                <c:pt idx="1951">
                  <c:v>90.55888925223357</c:v>
                </c:pt>
                <c:pt idx="1952">
                  <c:v>90.571667263500757</c:v>
                </c:pt>
                <c:pt idx="1953">
                  <c:v>90.584549290602354</c:v>
                </c:pt>
                <c:pt idx="1954">
                  <c:v>90.597535715033018</c:v>
                </c:pt>
                <c:pt idx="1955">
                  <c:v>90.610626916065712</c:v>
                </c:pt>
                <c:pt idx="1956">
                  <c:v>90.623823270723307</c:v>
                </c:pt>
                <c:pt idx="1957">
                  <c:v>90.637125153754013</c:v>
                </c:pt>
                <c:pt idx="1958">
                  <c:v>90.65053293760414</c:v>
                </c:pt>
                <c:pt idx="1959">
                  <c:v>90.664046992394617</c:v>
                </c:pt>
                <c:pt idx="1960">
                  <c:v>90.677667685896395</c:v>
                </c:pt>
                <c:pt idx="1961">
                  <c:v>90.691395383504101</c:v>
                </c:pt>
                <c:pt idx="1962">
                  <c:v>90.705230448214323</c:v>
                </c:pt>
                <c:pt idx="1963">
                  <c:v>90.719173240601876</c:v>
                </c:pt>
                <c:pt idx="1964">
                  <c:v>90.733224118795988</c:v>
                </c:pt>
                <c:pt idx="1965">
                  <c:v>90.747383438458087</c:v>
                </c:pt>
                <c:pt idx="1966">
                  <c:v>90.761651552761663</c:v>
                </c:pt>
                <c:pt idx="1967">
                  <c:v>90.776028812367116</c:v>
                </c:pt>
                <c:pt idx="1968">
                  <c:v>90.790515565404561</c:v>
                </c:pt>
                <c:pt idx="1969">
                  <c:v>90.805112157450949</c:v>
                </c:pt>
                <c:pt idx="1970">
                  <c:v>90.819818931510824</c:v>
                </c:pt>
                <c:pt idx="1971">
                  <c:v>90.834636227996938</c:v>
                </c:pt>
                <c:pt idx="1972">
                  <c:v>90.849564384710717</c:v>
                </c:pt>
                <c:pt idx="1973">
                  <c:v>90.86460373682462</c:v>
                </c:pt>
                <c:pt idx="1974">
                  <c:v>90.87975461686284</c:v>
                </c:pt>
                <c:pt idx="1975">
                  <c:v>90.895017354686047</c:v>
                </c:pt>
                <c:pt idx="1976">
                  <c:v>90.910392277471928</c:v>
                </c:pt>
                <c:pt idx="1977">
                  <c:v>90.925879709701249</c:v>
                </c:pt>
                <c:pt idx="1978">
                  <c:v>90.941479973139693</c:v>
                </c:pt>
                <c:pt idx="1979">
                  <c:v>90.957193386825281</c:v>
                </c:pt>
                <c:pt idx="1980">
                  <c:v>90.973020267051112</c:v>
                </c:pt>
                <c:pt idx="1981">
                  <c:v>90.988960927352608</c:v>
                </c:pt>
                <c:pt idx="1982">
                  <c:v>91.005015678494416</c:v>
                </c:pt>
                <c:pt idx="1983">
                  <c:v>91.021184828455972</c:v>
                </c:pt>
                <c:pt idx="1984">
                  <c:v>91.037468682420055</c:v>
                </c:pt>
                <c:pt idx="1985">
                  <c:v>91.053867542761338</c:v>
                </c:pt>
                <c:pt idx="1986">
                  <c:v>91.070381709033811</c:v>
                </c:pt>
                <c:pt idx="1987">
                  <c:v>91.087011477961141</c:v>
                </c:pt>
                <c:pt idx="1988">
                  <c:v>91.103757143426378</c:v>
                </c:pt>
                <c:pt idx="1989">
                  <c:v>91.120618996462454</c:v>
                </c:pt>
                <c:pt idx="1990">
                  <c:v>91.137597325243476</c:v>
                </c:pt>
                <c:pt idx="1991">
                  <c:v>91.154692415075374</c:v>
                </c:pt>
                <c:pt idx="1992">
                  <c:v>91.171904548389918</c:v>
                </c:pt>
                <c:pt idx="1993">
                  <c:v>91.189234004737173</c:v>
                </c:pt>
                <c:pt idx="1994">
                  <c:v>91.206681060777072</c:v>
                </c:pt>
                <c:pt idx="1995">
                  <c:v>91.224245990277254</c:v>
                </c:pt>
                <c:pt idx="1996">
                  <c:v>91.2419290641038</c:v>
                </c:pt>
                <c:pt idx="1997">
                  <c:v>91.259730550219842</c:v>
                </c:pt>
                <c:pt idx="1998">
                  <c:v>91.277650713679463</c:v>
                </c:pt>
                <c:pt idx="1999">
                  <c:v>91.295689816625426</c:v>
                </c:pt>
                <c:pt idx="2000">
                  <c:v>91.313848118285549</c:v>
                </c:pt>
                <c:pt idx="2001">
                  <c:v>91.33212587497178</c:v>
                </c:pt>
                <c:pt idx="2002">
                  <c:v>91.350523340077388</c:v>
                </c:pt>
                <c:pt idx="2003">
                  <c:v>91.369040764075947</c:v>
                </c:pt>
                <c:pt idx="2004">
                  <c:v>91.387678394522496</c:v>
                </c:pt>
                <c:pt idx="2005">
                  <c:v>91.406436476052548</c:v>
                </c:pt>
                <c:pt idx="2006">
                  <c:v>91.425315250383321</c:v>
                </c:pt>
                <c:pt idx="2007">
                  <c:v>91.444314956315324</c:v>
                </c:pt>
                <c:pt idx="2008">
                  <c:v>91.463435829734578</c:v>
                </c:pt>
                <c:pt idx="2009">
                  <c:v>91.48267810361537</c:v>
                </c:pt>
                <c:pt idx="2010">
                  <c:v>91.502042008023921</c:v>
                </c:pt>
                <c:pt idx="2011">
                  <c:v>91.521527770121594</c:v>
                </c:pt>
                <c:pt idx="2012">
                  <c:v>91.541135614170216</c:v>
                </c:pt>
                <c:pt idx="2013">
                  <c:v>91.56086576153703</c:v>
                </c:pt>
                <c:pt idx="2014">
                  <c:v>91.580718430701353</c:v>
                </c:pt>
                <c:pt idx="2015">
                  <c:v>91.600693837259087</c:v>
                </c:pt>
                <c:pt idx="2016">
                  <c:v>91.620792193931791</c:v>
                </c:pt>
                <c:pt idx="2017">
                  <c:v>91.641013710573475</c:v>
                </c:pt>
                <c:pt idx="2018">
                  <c:v>91.661358594179276</c:v>
                </c:pt>
                <c:pt idx="2019">
                  <c:v>91.681827048893126</c:v>
                </c:pt>
                <c:pt idx="2020">
                  <c:v>91.702419276018205</c:v>
                </c:pt>
                <c:pt idx="2021">
                  <c:v>91.723135474028055</c:v>
                </c:pt>
                <c:pt idx="2022">
                  <c:v>91.743975838574698</c:v>
                </c:pt>
                <c:pt idx="2023">
                  <c:v>91.764940562501479</c:v>
                </c:pt>
                <c:pt idx="2024">
                  <c:v>91.78602983585472</c:v>
                </c:pt>
                <c:pt idx="2025">
                  <c:v>91.807243845896195</c:v>
                </c:pt>
                <c:pt idx="2026">
                  <c:v>91.828582777115912</c:v>
                </c:pt>
                <c:pt idx="2027">
                  <c:v>91.850046811244539</c:v>
                </c:pt>
                <c:pt idx="2028">
                  <c:v>91.871636127269412</c:v>
                </c:pt>
                <c:pt idx="2029">
                  <c:v>91.89335090144823</c:v>
                </c:pt>
                <c:pt idx="2030">
                  <c:v>91.915191307323497</c:v>
                </c:pt>
                <c:pt idx="2031">
                  <c:v>91.937157515740452</c:v>
                </c:pt>
                <c:pt idx="2032">
                  <c:v>91.959249694860588</c:v>
                </c:pt>
                <c:pt idx="2033">
                  <c:v>91.981468010180208</c:v>
                </c:pt>
                <c:pt idx="2034">
                  <c:v>92.003812624548445</c:v>
                </c:pt>
                <c:pt idx="2035">
                  <c:v>92.026283698182155</c:v>
                </c:pt>
                <c:pt idx="2036">
                  <c:v>92.048881388688201</c:v>
                </c:pt>
                <c:pt idx="2037">
                  <c:v>92.071605851078743</c:v>
                </c:pt>
                <c:pt idx="2038">
                  <c:v>92.094457237793947</c:v>
                </c:pt>
                <c:pt idx="2039">
                  <c:v>92.117435698719149</c:v>
                </c:pt>
                <c:pt idx="2040">
                  <c:v>92.140541381207058</c:v>
                </c:pt>
                <c:pt idx="2041">
                  <c:v>92.16377443009759</c:v>
                </c:pt>
                <c:pt idx="2042">
                  <c:v>92.187134987740379</c:v>
                </c:pt>
                <c:pt idx="2043">
                  <c:v>92.210623194014573</c:v>
                </c:pt>
                <c:pt idx="2044">
                  <c:v>92.234239186354756</c:v>
                </c:pt>
                <c:pt idx="2045">
                  <c:v>92.257983099769007</c:v>
                </c:pt>
                <c:pt idx="2046">
                  <c:v>92.281855066866484</c:v>
                </c:pt>
                <c:pt idx="2047">
                  <c:v>92.305855217878474</c:v>
                </c:pt>
                <c:pt idx="2048">
                  <c:v>92.329983680683227</c:v>
                </c:pt>
                <c:pt idx="2049">
                  <c:v>92.354240580830833</c:v>
                </c:pt>
                <c:pt idx="2050">
                  <c:v>92.378626041568012</c:v>
                </c:pt>
                <c:pt idx="2051">
                  <c:v>92.403140183862462</c:v>
                </c:pt>
                <c:pt idx="2052">
                  <c:v>92.427783126430754</c:v>
                </c:pt>
                <c:pt idx="2053">
                  <c:v>92.452554985762461</c:v>
                </c:pt>
                <c:pt idx="2054">
                  <c:v>92.477455876147573</c:v>
                </c:pt>
                <c:pt idx="2055">
                  <c:v>92.502485909703381</c:v>
                </c:pt>
                <c:pt idx="2056">
                  <c:v>92.527645196402787</c:v>
                </c:pt>
                <c:pt idx="2057">
                  <c:v>92.552933844099002</c:v>
                </c:pt>
                <c:pt idx="2058">
                  <c:v>92.578351958556752</c:v>
                </c:pt>
                <c:pt idx="2059">
                  <c:v>92.60389964347938</c:v>
                </c:pt>
                <c:pt idx="2060">
                  <c:v>92.629577000536472</c:v>
                </c:pt>
                <c:pt idx="2061">
                  <c:v>92.655384129395188</c:v>
                </c:pt>
                <c:pt idx="2062">
                  <c:v>92.681321127747339</c:v>
                </c:pt>
                <c:pt idx="2063">
                  <c:v>92.707388091340135</c:v>
                </c:pt>
                <c:pt idx="2064">
                  <c:v>92.733585114006516</c:v>
                </c:pt>
                <c:pt idx="2065">
                  <c:v>92.759912287693581</c:v>
                </c:pt>
                <c:pt idx="2066">
                  <c:v>92.786369702494639</c:v>
                </c:pt>
                <c:pt idx="2067">
                  <c:v>92.812957446680414</c:v>
                </c:pt>
                <c:pt idx="2068">
                  <c:v>92.839675606727724</c:v>
                </c:pt>
                <c:pt idx="2069">
                  <c:v>92.866524267353299</c:v>
                </c:pt>
                <c:pt idx="2070">
                  <c:v>92.893503511543017</c:v>
                </c:pt>
                <c:pt idx="2071">
                  <c:v>92.920613420586079</c:v>
                </c:pt>
                <c:pt idx="2072">
                  <c:v>92.947854074103901</c:v>
                </c:pt>
                <c:pt idx="2073">
                  <c:v>92.975225550085653</c:v>
                </c:pt>
                <c:pt idx="2074">
                  <c:v>93.002727924917664</c:v>
                </c:pt>
                <c:pt idx="2075">
                  <c:v>93.030361273417085</c:v>
                </c:pt>
                <c:pt idx="2076">
                  <c:v>93.058125668865074</c:v>
                </c:pt>
                <c:pt idx="2077">
                  <c:v>93.086021183039392</c:v>
                </c:pt>
                <c:pt idx="2078">
                  <c:v>93.114047886246397</c:v>
                </c:pt>
                <c:pt idx="2079">
                  <c:v>93.142205847356053</c:v>
                </c:pt>
                <c:pt idx="2080">
                  <c:v>93.170495133833697</c:v>
                </c:pt>
                <c:pt idx="2081">
                  <c:v>93.198915811773759</c:v>
                </c:pt>
                <c:pt idx="2082">
                  <c:v>93.227467945933611</c:v>
                </c:pt>
                <c:pt idx="2083">
                  <c:v>93.256151599767819</c:v>
                </c:pt>
                <c:pt idx="2084">
                  <c:v>93.284966835460594</c:v>
                </c:pt>
                <c:pt idx="2085">
                  <c:v>93.313913713960687</c:v>
                </c:pt>
                <c:pt idx="2086">
                  <c:v>93.342992295014085</c:v>
                </c:pt>
                <c:pt idx="2087">
                  <c:v>93.372202637199976</c:v>
                </c:pt>
                <c:pt idx="2088">
                  <c:v>93.401544797962785</c:v>
                </c:pt>
                <c:pt idx="2089">
                  <c:v>93.431018833647514</c:v>
                </c:pt>
                <c:pt idx="2090">
                  <c:v>93.460624799533193</c:v>
                </c:pt>
                <c:pt idx="2091">
                  <c:v>93.490362749867487</c:v>
                </c:pt>
                <c:pt idx="2092">
                  <c:v>93.5202327379004</c:v>
                </c:pt>
                <c:pt idx="2093">
                  <c:v>93.550234815919353</c:v>
                </c:pt>
                <c:pt idx="2094">
                  <c:v>93.580369035281791</c:v>
                </c:pt>
                <c:pt idx="2095">
                  <c:v>93.61063544645107</c:v>
                </c:pt>
                <c:pt idx="2096">
                  <c:v>93.641034099029312</c:v>
                </c:pt>
                <c:pt idx="2097">
                  <c:v>93.671565041792576</c:v>
                </c:pt>
                <c:pt idx="2098">
                  <c:v>93.702228322724082</c:v>
                </c:pt>
                <c:pt idx="2099">
                  <c:v>93.733023989048263</c:v>
                </c:pt>
                <c:pt idx="2100">
                  <c:v>93.763952087265068</c:v>
                </c:pt>
                <c:pt idx="2101">
                  <c:v>93.795012663184281</c:v>
                </c:pt>
                <c:pt idx="2102">
                  <c:v>93.82620576195832</c:v>
                </c:pt>
                <c:pt idx="2103">
                  <c:v>93.857531428116658</c:v>
                </c:pt>
                <c:pt idx="2104">
                  <c:v>93.888989705599144</c:v>
                </c:pt>
                <c:pt idx="2105">
                  <c:v>93.920580637789371</c:v>
                </c:pt>
                <c:pt idx="2106">
                  <c:v>93.952304267549252</c:v>
                </c:pt>
                <c:pt idx="2107">
                  <c:v>93.984160637250355</c:v>
                </c:pt>
                <c:pt idx="2108">
                  <c:v>94.016149788808406</c:v>
                </c:pt>
                <c:pt idx="2109">
                  <c:v>94.048271763716471</c:v>
                </c:pt>
                <c:pt idx="2110">
                  <c:v>94.080526603076294</c:v>
                </c:pt>
                <c:pt idx="2111">
                  <c:v>94.112914347633136</c:v>
                </c:pt>
                <c:pt idx="2112">
                  <c:v>94.145435037806067</c:v>
                </c:pt>
                <c:pt idx="2113">
                  <c:v>94.178088713722019</c:v>
                </c:pt>
                <c:pt idx="2114">
                  <c:v>94.210875415247713</c:v>
                </c:pt>
                <c:pt idx="2115">
                  <c:v>94.243795182020222</c:v>
                </c:pt>
                <c:pt idx="2116">
                  <c:v>94.276848053480208</c:v>
                </c:pt>
                <c:pt idx="2117">
                  <c:v>94.310034068903676</c:v>
                </c:pt>
                <c:pt idx="2118">
                  <c:v>94.343353267431269</c:v>
                </c:pt>
                <c:pt idx="2119">
                  <c:v>94.376805688102124</c:v>
                </c:pt>
                <c:pt idx="2120">
                  <c:v>94.410391369882674</c:v>
                </c:pt>
                <c:pt idx="2121">
                  <c:v>94.444110351698171</c:v>
                </c:pt>
                <c:pt idx="2122">
                  <c:v>94.477962672462453</c:v>
                </c:pt>
                <c:pt idx="2123">
                  <c:v>94.51194837110944</c:v>
                </c:pt>
                <c:pt idx="2124">
                  <c:v>94.546067486621183</c:v>
                </c:pt>
                <c:pt idx="2125">
                  <c:v>94.580320058059186</c:v>
                </c:pt>
                <c:pt idx="2126">
                  <c:v>94.614706124591322</c:v>
                </c:pt>
                <c:pt idx="2127">
                  <c:v>94.649225725524474</c:v>
                </c:pt>
                <c:pt idx="2128">
                  <c:v>94.683878900329944</c:v>
                </c:pt>
                <c:pt idx="2129">
                  <c:v>94.718665688673468</c:v>
                </c:pt>
                <c:pt idx="2130">
                  <c:v>94.753586130442415</c:v>
                </c:pt>
                <c:pt idx="2131">
                  <c:v>94.78864026577584</c:v>
                </c:pt>
                <c:pt idx="2132">
                  <c:v>94.82382813508832</c:v>
                </c:pt>
                <c:pt idx="2133">
                  <c:v>94.859149779100278</c:v>
                </c:pt>
                <c:pt idx="2134">
                  <c:v>94.894605238863505</c:v>
                </c:pt>
                <c:pt idx="2135">
                  <c:v>94.93019455578829</c:v>
                </c:pt>
                <c:pt idx="2136">
                  <c:v>94.965917771667947</c:v>
                </c:pt>
                <c:pt idx="2137">
                  <c:v>95.00177492870688</c:v>
                </c:pt>
                <c:pt idx="2138">
                  <c:v>95.037766069544176</c:v>
                </c:pt>
                <c:pt idx="2139">
                  <c:v>95.073891237280449</c:v>
                </c:pt>
                <c:pt idx="2140">
                  <c:v>95.110150475500376</c:v>
                </c:pt>
                <c:pt idx="2141">
                  <c:v>95.146543828299301</c:v>
                </c:pt>
                <c:pt idx="2142">
                  <c:v>95.183071340304608</c:v>
                </c:pt>
                <c:pt idx="2143">
                  <c:v>95.219733056702381</c:v>
                </c:pt>
                <c:pt idx="2144">
                  <c:v>95.256529023258111</c:v>
                </c:pt>
                <c:pt idx="2145">
                  <c:v>95.293459286340919</c:v>
                </c:pt>
                <c:pt idx="2146">
                  <c:v>95.330523892944669</c:v>
                </c:pt>
                <c:pt idx="2147">
                  <c:v>95.367722890710937</c:v>
                </c:pt>
                <c:pt idx="2148">
                  <c:v>95.405056327951172</c:v>
                </c:pt>
                <c:pt idx="2149">
                  <c:v>95.442524253665212</c:v>
                </c:pt>
                <c:pt idx="2150">
                  <c:v>95.480126717566037</c:v>
                </c:pt>
                <c:pt idx="2151">
                  <c:v>95.517863770096326</c:v>
                </c:pt>
                <c:pt idx="2152">
                  <c:v>95.555735462450329</c:v>
                </c:pt>
                <c:pt idx="2153">
                  <c:v>95.593741846593204</c:v>
                </c:pt>
                <c:pt idx="2154">
                  <c:v>95.631882975279964</c:v>
                </c:pt>
                <c:pt idx="2155">
                  <c:v>95.670158902072501</c:v>
                </c:pt>
                <c:pt idx="2156">
                  <c:v>95.708569681361169</c:v>
                </c:pt>
                <c:pt idx="2157">
                  <c:v>95.747115368378999</c:v>
                </c:pt>
                <c:pt idx="2158">
                  <c:v>95.785796019220825</c:v>
                </c:pt>
                <c:pt idx="2159">
                  <c:v>95.82461169085947</c:v>
                </c:pt>
                <c:pt idx="2160">
                  <c:v>95.863562441162955</c:v>
                </c:pt>
                <c:pt idx="2161">
                  <c:v>95.902648328908356</c:v>
                </c:pt>
                <c:pt idx="2162">
                  <c:v>95.941869413799978</c:v>
                </c:pt>
                <c:pt idx="2163">
                  <c:v>95.981225756482516</c:v>
                </c:pt>
                <c:pt idx="2164">
                  <c:v>96.020717418555151</c:v>
                </c:pt>
                <c:pt idx="2165">
                  <c:v>96.06034446258721</c:v>
                </c:pt>
                <c:pt idx="2166">
                  <c:v>96.10010695213056</c:v>
                </c:pt>
                <c:pt idx="2167">
                  <c:v>96.140004951733005</c:v>
                </c:pt>
                <c:pt idx="2168">
                  <c:v>96.180038526950597</c:v>
                </c:pt>
                <c:pt idx="2169">
                  <c:v>96.22020774436011</c:v>
                </c:pt>
                <c:pt idx="2170">
                  <c:v>96.260512671570851</c:v>
                </c:pt>
                <c:pt idx="2171">
                  <c:v>96.300953377234563</c:v>
                </c:pt>
                <c:pt idx="2172">
                  <c:v>96.341529931057792</c:v>
                </c:pt>
                <c:pt idx="2173">
                  <c:v>96.382242403810665</c:v>
                </c:pt>
                <c:pt idx="2174">
                  <c:v>96.423090867337024</c:v>
                </c:pt>
                <c:pt idx="2175">
                  <c:v>96.464075394564475</c:v>
                </c:pt>
                <c:pt idx="2176">
                  <c:v>96.505196059510979</c:v>
                </c:pt>
                <c:pt idx="2177">
                  <c:v>96.546452937295086</c:v>
                </c:pt>
                <c:pt idx="2178">
                  <c:v>96.587846104142457</c:v>
                </c:pt>
                <c:pt idx="2179">
                  <c:v>96.629375637393238</c:v>
                </c:pt>
                <c:pt idx="2180">
                  <c:v>96.671041615509424</c:v>
                </c:pt>
                <c:pt idx="2181">
                  <c:v>96.712844118079261</c:v>
                </c:pt>
                <c:pt idx="2182">
                  <c:v>96.754783225824951</c:v>
                </c:pt>
                <c:pt idx="2183">
                  <c:v>96.796859020606476</c:v>
                </c:pt>
                <c:pt idx="2184">
                  <c:v>96.839071585427348</c:v>
                </c:pt>
                <c:pt idx="2185">
                  <c:v>96.88142100443693</c:v>
                </c:pt>
                <c:pt idx="2186">
                  <c:v>96.923907362936006</c:v>
                </c:pt>
                <c:pt idx="2187">
                  <c:v>96.966530747378641</c:v>
                </c:pt>
                <c:pt idx="2188">
                  <c:v>97.009291245375323</c:v>
                </c:pt>
                <c:pt idx="2189">
                  <c:v>97.052188945694567</c:v>
                </c:pt>
                <c:pt idx="2190">
                  <c:v>97.095223938265661</c:v>
                </c:pt>
                <c:pt idx="2191">
                  <c:v>97.138396314177754</c:v>
                </c:pt>
                <c:pt idx="2192">
                  <c:v>97.18170616568267</c:v>
                </c:pt>
                <c:pt idx="2193">
                  <c:v>97.225153586192519</c:v>
                </c:pt>
                <c:pt idx="2194">
                  <c:v>97.268738670281678</c:v>
                </c:pt>
                <c:pt idx="2195">
                  <c:v>97.312461513683871</c:v>
                </c:pt>
                <c:pt idx="2196">
                  <c:v>97.356322213291463</c:v>
                </c:pt>
                <c:pt idx="2197">
                  <c:v>97.400320867153482</c:v>
                </c:pt>
                <c:pt idx="2198">
                  <c:v>97.444457574472693</c:v>
                </c:pt>
                <c:pt idx="2199">
                  <c:v>97.488732435603282</c:v>
                </c:pt>
                <c:pt idx="2200">
                  <c:v>97.53314555204588</c:v>
                </c:pt>
                <c:pt idx="2201">
                  <c:v>97.577697026445421</c:v>
                </c:pt>
                <c:pt idx="2202">
                  <c:v>97.622386962583676</c:v>
                </c:pt>
                <c:pt idx="2203">
                  <c:v>97.667215465377893</c:v>
                </c:pt>
                <c:pt idx="2204">
                  <c:v>97.712182640871958</c:v>
                </c:pt>
                <c:pt idx="2205">
                  <c:v>97.757288596231461</c:v>
                </c:pt>
                <c:pt idx="2206">
                  <c:v>97.802533439737232</c:v>
                </c:pt>
                <c:pt idx="2207">
                  <c:v>97.84791728077748</c:v>
                </c:pt>
                <c:pt idx="2208">
                  <c:v>97.893440229840976</c:v>
                </c:pt>
                <c:pt idx="2209">
                  <c:v>97.93910239850733</c:v>
                </c:pt>
                <c:pt idx="2210">
                  <c:v>97.984903899440425</c:v>
                </c:pt>
                <c:pt idx="2211">
                  <c:v>98.030844846377491</c:v>
                </c:pt>
                <c:pt idx="2212">
                  <c:v>98.076925354119055</c:v>
                </c:pt>
                <c:pt idx="2213">
                  <c:v>98.123145538520731</c:v>
                </c:pt>
                <c:pt idx="2214">
                  <c:v>98.169505516479404</c:v>
                </c:pt>
                <c:pt idx="2215">
                  <c:v>98.216005405925173</c:v>
                </c:pt>
                <c:pt idx="2216">
                  <c:v>98.26264532580737</c:v>
                </c:pt>
                <c:pt idx="2217">
                  <c:v>98.309425396082148</c:v>
                </c:pt>
                <c:pt idx="2218">
                  <c:v>98.356345737701346</c:v>
                </c:pt>
                <c:pt idx="2219">
                  <c:v>98.403406472597709</c:v>
                </c:pt>
                <c:pt idx="2220">
                  <c:v>98.45060772367097</c:v>
                </c:pt>
                <c:pt idx="2221">
                  <c:v>98.497949614774797</c:v>
                </c:pt>
                <c:pt idx="2222">
                  <c:v>98.545432270699621</c:v>
                </c:pt>
                <c:pt idx="2223">
                  <c:v>98.593055817160604</c:v>
                </c:pt>
                <c:pt idx="2224">
                  <c:v>98.640820380777811</c:v>
                </c:pt>
                <c:pt idx="2225">
                  <c:v>98.68872608906311</c:v>
                </c:pt>
                <c:pt idx="2226">
                  <c:v>98.736773070401782</c:v>
                </c:pt>
                <c:pt idx="2227">
                  <c:v>98.784961454034772</c:v>
                </c:pt>
                <c:pt idx="2228">
                  <c:v>98.833291370041707</c:v>
                </c:pt>
                <c:pt idx="2229">
                  <c:v>98.881762949322166</c:v>
                </c:pt>
                <c:pt idx="2230">
                  <c:v>98.930376323576851</c:v>
                </c:pt>
                <c:pt idx="2231">
                  <c:v>98.97913162528728</c:v>
                </c:pt>
                <c:pt idx="2232">
                  <c:v>99.028028987697581</c:v>
                </c:pt>
                <c:pt idx="2233">
                  <c:v>99.077068544792141</c:v>
                </c:pt>
                <c:pt idx="2234">
                  <c:v>99.126250431276461</c:v>
                </c:pt>
                <c:pt idx="2235">
                  <c:v>99.175574782554733</c:v>
                </c:pt>
                <c:pt idx="2236">
                  <c:v>99.225041734708554</c:v>
                </c:pt>
                <c:pt idx="2237">
                  <c:v>99.274651424473277</c:v>
                </c:pt>
                <c:pt idx="2238">
                  <c:v>99.32440398921706</c:v>
                </c:pt>
                <c:pt idx="2239">
                  <c:v>99.37429956691588</c:v>
                </c:pt>
                <c:pt idx="2240">
                  <c:v>99.424338296130131</c:v>
                </c:pt>
                <c:pt idx="2241">
                  <c:v>99.474520315980953</c:v>
                </c:pt>
                <c:pt idx="2242">
                  <c:v>99.524845766124756</c:v>
                </c:pt>
                <c:pt idx="2243">
                  <c:v>99.575314786727262</c:v>
                </c:pt>
                <c:pt idx="2244">
                  <c:v>99.625927518439198</c:v>
                </c:pt>
                <c:pt idx="2245">
                  <c:v>99.676684102368498</c:v>
                </c:pt>
                <c:pt idx="2246">
                  <c:v>99.727584680054676</c:v>
                </c:pt>
                <c:pt idx="2247">
                  <c:v>99.778629393440866</c:v>
                </c:pt>
                <c:pt idx="2248">
                  <c:v>99.829818384846348</c:v>
                </c:pt>
                <c:pt idx="2249">
                  <c:v>99.881151796937957</c:v>
                </c:pt>
                <c:pt idx="2250">
                  <c:v>99.932629772701972</c:v>
                </c:pt>
                <c:pt idx="2251">
                  <c:v>99.984252455414151</c:v>
                </c:pt>
                <c:pt idx="2252">
                  <c:v>100.03601998861089</c:v>
                </c:pt>
                <c:pt idx="2253">
                  <c:v>100.08793251605788</c:v>
                </c:pt>
                <c:pt idx="2254">
                  <c:v>100.13999018172119</c:v>
                </c:pt>
                <c:pt idx="2255">
                  <c:v>100.19219312973443</c:v>
                </c:pt>
                <c:pt idx="2256">
                  <c:v>100.24454150436836</c:v>
                </c:pt>
                <c:pt idx="2257">
                  <c:v>100.29703544999737</c:v>
                </c:pt>
                <c:pt idx="2258">
                  <c:v>100.34967511106973</c:v>
                </c:pt>
                <c:pt idx="2259">
                  <c:v>100.40246063207101</c:v>
                </c:pt>
                <c:pt idx="2260">
                  <c:v>100.45539215749324</c:v>
                </c:pt>
                <c:pt idx="2261">
                  <c:v>100.50846983180008</c:v>
                </c:pt>
                <c:pt idx="2262">
                  <c:v>100.56169379939195</c:v>
                </c:pt>
                <c:pt idx="2263">
                  <c:v>100.61506420457212</c:v>
                </c:pt>
                <c:pt idx="2264">
                  <c:v>100.6685811915105</c:v>
                </c:pt>
                <c:pt idx="2265">
                  <c:v>100.72224490420817</c:v>
                </c:pt>
                <c:pt idx="2266">
                  <c:v>100.77605548646127</c:v>
                </c:pt>
                <c:pt idx="2267">
                  <c:v>100.83001308182378</c:v>
                </c:pt>
                <c:pt idx="2268">
                  <c:v>100.88411783357006</c:v>
                </c:pt>
                <c:pt idx="2269">
                  <c:v>100.93836988465932</c:v>
                </c:pt>
                <c:pt idx="2270">
                  <c:v>100.99276937769397</c:v>
                </c:pt>
                <c:pt idx="2271">
                  <c:v>101.04731645488373</c:v>
                </c:pt>
                <c:pt idx="2272">
                  <c:v>101.10201125800549</c:v>
                </c:pt>
                <c:pt idx="2273">
                  <c:v>101.15685392836427</c:v>
                </c:pt>
                <c:pt idx="2274">
                  <c:v>101.21184460675244</c:v>
                </c:pt>
                <c:pt idx="2275">
                  <c:v>101.26698343341025</c:v>
                </c:pt>
                <c:pt idx="2276">
                  <c:v>101.32227054798443</c:v>
                </c:pt>
                <c:pt idx="2277">
                  <c:v>101.37770608948642</c:v>
                </c:pt>
                <c:pt idx="2278">
                  <c:v>101.43329019625168</c:v>
                </c:pt>
                <c:pt idx="2279">
                  <c:v>101.48902300589603</c:v>
                </c:pt>
                <c:pt idx="2280">
                  <c:v>101.54490465527434</c:v>
                </c:pt>
                <c:pt idx="2281">
                  <c:v>101.6009352804363</c:v>
                </c:pt>
                <c:pt idx="2282">
                  <c:v>101.65711501658338</c:v>
                </c:pt>
                <c:pt idx="2283">
                  <c:v>101.71344399802456</c:v>
                </c:pt>
                <c:pt idx="2284">
                  <c:v>101.76992235813134</c:v>
                </c:pt>
                <c:pt idx="2285">
                  <c:v>101.82655022929431</c:v>
                </c:pt>
                <c:pt idx="2286">
                  <c:v>101.88332774287518</c:v>
                </c:pt>
                <c:pt idx="2287">
                  <c:v>101.94025502916389</c:v>
                </c:pt>
                <c:pt idx="2288">
                  <c:v>101.99733221733007</c:v>
                </c:pt>
                <c:pt idx="2289">
                  <c:v>102.05455943537673</c:v>
                </c:pt>
                <c:pt idx="2290">
                  <c:v>102.11193681009371</c:v>
                </c:pt>
                <c:pt idx="2291">
                  <c:v>102.16946446701016</c:v>
                </c:pt>
                <c:pt idx="2292">
                  <c:v>102.22714253034485</c:v>
                </c:pt>
                <c:pt idx="2293">
                  <c:v>102.2849711229597</c:v>
                </c:pt>
                <c:pt idx="2294">
                  <c:v>102.34295036630949</c:v>
                </c:pt>
                <c:pt idx="2295">
                  <c:v>102.40108038039266</c:v>
                </c:pt>
                <c:pt idx="2296">
                  <c:v>102.45936128370194</c:v>
                </c:pt>
                <c:pt idx="2297">
                  <c:v>102.51779319317318</c:v>
                </c:pt>
                <c:pt idx="2298">
                  <c:v>102.5763762241359</c:v>
                </c:pt>
                <c:pt idx="2299">
                  <c:v>102.63511049026071</c:v>
                </c:pt>
                <c:pt idx="2300">
                  <c:v>102.69399610350855</c:v>
                </c:pt>
                <c:pt idx="2301">
                  <c:v>102.75303317407868</c:v>
                </c:pt>
                <c:pt idx="2302">
                  <c:v>102.81222181035551</c:v>
                </c:pt>
                <c:pt idx="2303">
                  <c:v>102.87156211885652</c:v>
                </c:pt>
                <c:pt idx="2304">
                  <c:v>102.93105420417847</c:v>
                </c:pt>
                <c:pt idx="2305">
                  <c:v>102.99069816894362</c:v>
                </c:pt>
                <c:pt idx="2306">
                  <c:v>103.05049411374581</c:v>
                </c:pt>
                <c:pt idx="2307">
                  <c:v>103.11044213709515</c:v>
                </c:pt>
                <c:pt idx="2308">
                  <c:v>103.17054233536369</c:v>
                </c:pt>
                <c:pt idx="2309">
                  <c:v>103.23079480272939</c:v>
                </c:pt>
                <c:pt idx="2310">
                  <c:v>103.291199631121</c:v>
                </c:pt>
                <c:pt idx="2311">
                  <c:v>103.35175691016099</c:v>
                </c:pt>
                <c:pt idx="2312">
                  <c:v>103.4124667271078</c:v>
                </c:pt>
                <c:pt idx="2313">
                  <c:v>103.47332916680142</c:v>
                </c:pt>
                <c:pt idx="2314">
                  <c:v>103.53434431160237</c:v>
                </c:pt>
                <c:pt idx="2315">
                  <c:v>103.59551224133706</c:v>
                </c:pt>
                <c:pt idx="2316">
                  <c:v>103.65683303323674</c:v>
                </c:pt>
                <c:pt idx="2317">
                  <c:v>103.71830676187891</c:v>
                </c:pt>
                <c:pt idx="2318">
                  <c:v>103.77993349912961</c:v>
                </c:pt>
                <c:pt idx="2319">
                  <c:v>103.84171331408221</c:v>
                </c:pt>
                <c:pt idx="2320">
                  <c:v>103.90364627299748</c:v>
                </c:pt>
                <c:pt idx="2321">
                  <c:v>103.96573243924323</c:v>
                </c:pt>
                <c:pt idx="2322">
                  <c:v>104.02797187323399</c:v>
                </c:pt>
                <c:pt idx="2323">
                  <c:v>104.09036463236806</c:v>
                </c:pt>
                <c:pt idx="2324">
                  <c:v>104.1529107709669</c:v>
                </c:pt>
                <c:pt idx="2325">
                  <c:v>104.21561034021271</c:v>
                </c:pt>
                <c:pt idx="2326">
                  <c:v>104.2784633880852</c:v>
                </c:pt>
                <c:pt idx="2327">
                  <c:v>104.34146995929964</c:v>
                </c:pt>
                <c:pt idx="2328">
                  <c:v>104.40463009524214</c:v>
                </c:pt>
                <c:pt idx="2329">
                  <c:v>104.46794383390717</c:v>
                </c:pt>
                <c:pt idx="2330">
                  <c:v>104.53141120983182</c:v>
                </c:pt>
                <c:pt idx="2331">
                  <c:v>104.59503225403145</c:v>
                </c:pt>
                <c:pt idx="2332">
                  <c:v>104.65880699393654</c:v>
                </c:pt>
                <c:pt idx="2333">
                  <c:v>104.72273545332455</c:v>
                </c:pt>
                <c:pt idx="2334">
                  <c:v>104.78681765225487</c:v>
                </c:pt>
                <c:pt idx="2335">
                  <c:v>104.85105360700406</c:v>
                </c:pt>
                <c:pt idx="2336">
                  <c:v>104.91544332999699</c:v>
                </c:pt>
                <c:pt idx="2337">
                  <c:v>104.97998682974081</c:v>
                </c:pt>
                <c:pt idx="2338">
                  <c:v>105.04468411075835</c:v>
                </c:pt>
                <c:pt idx="2339">
                  <c:v>105.10953517351849</c:v>
                </c:pt>
                <c:pt idx="2340">
                  <c:v>105.17454001436894</c:v>
                </c:pt>
                <c:pt idx="2341">
                  <c:v>105.23969862546777</c:v>
                </c:pt>
                <c:pt idx="2342">
                  <c:v>105.30501099471414</c:v>
                </c:pt>
                <c:pt idx="2343">
                  <c:v>105.3704771056788</c:v>
                </c:pt>
                <c:pt idx="2344">
                  <c:v>105.43609693753389</c:v>
                </c:pt>
                <c:pt idx="2345">
                  <c:v>105.50187046498422</c:v>
                </c:pt>
                <c:pt idx="2346">
                  <c:v>105.56779765819581</c:v>
                </c:pt>
                <c:pt idx="2347">
                  <c:v>105.6338784827239</c:v>
                </c:pt>
                <c:pt idx="2348">
                  <c:v>105.70011289944404</c:v>
                </c:pt>
                <c:pt idx="2349">
                  <c:v>105.76650086447874</c:v>
                </c:pt>
                <c:pt idx="2350">
                  <c:v>105.83304232912536</c:v>
                </c:pt>
                <c:pt idx="2351">
                  <c:v>105.89973723978558</c:v>
                </c:pt>
                <c:pt idx="2352">
                  <c:v>105.9665855378899</c:v>
                </c:pt>
                <c:pt idx="2353">
                  <c:v>106.03358715982736</c:v>
                </c:pt>
                <c:pt idx="2354">
                  <c:v>106.10074203686942</c:v>
                </c:pt>
                <c:pt idx="2355">
                  <c:v>106.16805009509845</c:v>
                </c:pt>
                <c:pt idx="2356">
                  <c:v>106.23551125533207</c:v>
                </c:pt>
                <c:pt idx="2357">
                  <c:v>106.30312543304926</c:v>
                </c:pt>
                <c:pt idx="2358">
                  <c:v>106.37089253831536</c:v>
                </c:pt>
                <c:pt idx="2359">
                  <c:v>106.43881247570694</c:v>
                </c:pt>
                <c:pt idx="2360">
                  <c:v>106.50688514423595</c:v>
                </c:pt>
                <c:pt idx="2361">
                  <c:v>106.57511043727415</c:v>
                </c:pt>
                <c:pt idx="2362">
                  <c:v>106.64348824247688</c:v>
                </c:pt>
                <c:pt idx="2363">
                  <c:v>106.71201844170636</c:v>
                </c:pt>
                <c:pt idx="2364">
                  <c:v>106.78070091095489</c:v>
                </c:pt>
                <c:pt idx="2365">
                  <c:v>106.84953552026744</c:v>
                </c:pt>
                <c:pt idx="2366">
                  <c:v>106.91852213366487</c:v>
                </c:pt>
                <c:pt idx="2367">
                  <c:v>106.98766060906499</c:v>
                </c:pt>
                <c:pt idx="2368">
                  <c:v>107.05695079820529</c:v>
                </c:pt>
                <c:pt idx="2369">
                  <c:v>107.12639254656375</c:v>
                </c:pt>
                <c:pt idx="2370">
                  <c:v>107.19598569328107</c:v>
                </c:pt>
                <c:pt idx="2371">
                  <c:v>107.26573007108058</c:v>
                </c:pt>
                <c:pt idx="2372">
                  <c:v>107.33562550618925</c:v>
                </c:pt>
                <c:pt idx="2373">
                  <c:v>107.40567181825811</c:v>
                </c:pt>
                <c:pt idx="2374">
                  <c:v>107.47586882028286</c:v>
                </c:pt>
                <c:pt idx="2375">
                  <c:v>107.54621631852233</c:v>
                </c:pt>
                <c:pt idx="2376">
                  <c:v>107.61671411241926</c:v>
                </c:pt>
                <c:pt idx="2377">
                  <c:v>107.68736199451831</c:v>
                </c:pt>
                <c:pt idx="2378">
                  <c:v>107.75815975038617</c:v>
                </c:pt>
                <c:pt idx="2379">
                  <c:v>107.82910715852947</c:v>
                </c:pt>
                <c:pt idx="2380">
                  <c:v>107.90020399031376</c:v>
                </c:pt>
                <c:pt idx="2381">
                  <c:v>107.97145000988094</c:v>
                </c:pt>
                <c:pt idx="2382">
                  <c:v>108.04284497406779</c:v>
                </c:pt>
                <c:pt idx="2383">
                  <c:v>108.1143886323236</c:v>
                </c:pt>
                <c:pt idx="2384">
                  <c:v>108.18608072662713</c:v>
                </c:pt>
                <c:pt idx="2385">
                  <c:v>108.25792099140425</c:v>
                </c:pt>
                <c:pt idx="2386">
                  <c:v>108.32990915344472</c:v>
                </c:pt>
                <c:pt idx="2387">
                  <c:v>108.40204493181893</c:v>
                </c:pt>
                <c:pt idx="2388">
                  <c:v>108.47432803779496</c:v>
                </c:pt>
                <c:pt idx="2389">
                  <c:v>108.5467581747539</c:v>
                </c:pt>
                <c:pt idx="2390">
                  <c:v>108.61933503810644</c:v>
                </c:pt>
                <c:pt idx="2391">
                  <c:v>108.69205831520874</c:v>
                </c:pt>
                <c:pt idx="2392">
                  <c:v>108.76492768527889</c:v>
                </c:pt>
                <c:pt idx="2393">
                  <c:v>108.83794281931088</c:v>
                </c:pt>
                <c:pt idx="2394">
                  <c:v>108.91110337999166</c:v>
                </c:pt>
                <c:pt idx="2395">
                  <c:v>108.98440902161451</c:v>
                </c:pt>
                <c:pt idx="2396">
                  <c:v>109.0578593899961</c:v>
                </c:pt>
                <c:pt idx="2397">
                  <c:v>109.13145412238923</c:v>
                </c:pt>
                <c:pt idx="2398">
                  <c:v>109.2051928473999</c:v>
                </c:pt>
                <c:pt idx="2399">
                  <c:v>109.27907518489931</c:v>
                </c:pt>
                <c:pt idx="2400">
                  <c:v>109.35310074593976</c:v>
                </c:pt>
                <c:pt idx="2401">
                  <c:v>109.42726913266921</c:v>
                </c:pt>
                <c:pt idx="2402">
                  <c:v>109.5015799382445</c:v>
                </c:pt>
                <c:pt idx="2403">
                  <c:v>109.57603274674607</c:v>
                </c:pt>
                <c:pt idx="2404">
                  <c:v>109.65062713309126</c:v>
                </c:pt>
                <c:pt idx="2405">
                  <c:v>109.72536266294937</c:v>
                </c:pt>
                <c:pt idx="2406">
                  <c:v>109.80023889265355</c:v>
                </c:pt>
                <c:pt idx="2407">
                  <c:v>109.87525536911659</c:v>
                </c:pt>
                <c:pt idx="2408">
                  <c:v>109.95041162974252</c:v>
                </c:pt>
                <c:pt idx="2409">
                  <c:v>110.02570720234174</c:v>
                </c:pt>
                <c:pt idx="2410">
                  <c:v>110.10114160504347</c:v>
                </c:pt>
                <c:pt idx="2411">
                  <c:v>110.17671434621032</c:v>
                </c:pt>
                <c:pt idx="2412">
                  <c:v>110.25242492434951</c:v>
                </c:pt>
                <c:pt idx="2413">
                  <c:v>110.32827282802911</c:v>
                </c:pt>
                <c:pt idx="2414">
                  <c:v>110.40425753578923</c:v>
                </c:pt>
                <c:pt idx="2415">
                  <c:v>110.48037851605605</c:v>
                </c:pt>
                <c:pt idx="2416">
                  <c:v>110.55663522705511</c:v>
                </c:pt>
                <c:pt idx="2417">
                  <c:v>110.63302711672499</c:v>
                </c:pt>
                <c:pt idx="2418">
                  <c:v>110.70955362263038</c:v>
                </c:pt>
                <c:pt idx="2419">
                  <c:v>110.78621417187478</c:v>
                </c:pt>
                <c:pt idx="2420">
                  <c:v>110.86300818101567</c:v>
                </c:pt>
                <c:pt idx="2421">
                  <c:v>110.93993505597641</c:v>
                </c:pt>
                <c:pt idx="2422">
                  <c:v>111.01699419195984</c:v>
                </c:pt>
                <c:pt idx="2423">
                  <c:v>111.09418497336343</c:v>
                </c:pt>
                <c:pt idx="2424">
                  <c:v>111.17150677369088</c:v>
                </c:pt>
                <c:pt idx="2425">
                  <c:v>111.24895895546757</c:v>
                </c:pt>
                <c:pt idx="2426">
                  <c:v>111.32654087015356</c:v>
                </c:pt>
                <c:pt idx="2427">
                  <c:v>111.40425185805759</c:v>
                </c:pt>
                <c:pt idx="2428">
                  <c:v>111.48209124825215</c:v>
                </c:pt>
                <c:pt idx="2429">
                  <c:v>111.56005835848623</c:v>
                </c:pt>
                <c:pt idx="2430">
                  <c:v>111.63815249510104</c:v>
                </c:pt>
                <c:pt idx="2431">
                  <c:v>111.7163729529441</c:v>
                </c:pt>
                <c:pt idx="2432">
                  <c:v>111.79471901528385</c:v>
                </c:pt>
                <c:pt idx="2433">
                  <c:v>111.87318995372483</c:v>
                </c:pt>
                <c:pt idx="2434">
                  <c:v>111.95178502812254</c:v>
                </c:pt>
                <c:pt idx="2435">
                  <c:v>112.03050348649897</c:v>
                </c:pt>
                <c:pt idx="2436">
                  <c:v>112.10934456495853</c:v>
                </c:pt>
                <c:pt idx="2437">
                  <c:v>112.18830748760335</c:v>
                </c:pt>
                <c:pt idx="2438">
                  <c:v>112.26739146644903</c:v>
                </c:pt>
                <c:pt idx="2439">
                  <c:v>112.34659570134185</c:v>
                </c:pt>
                <c:pt idx="2440">
                  <c:v>112.4259193798749</c:v>
                </c:pt>
                <c:pt idx="2441">
                  <c:v>112.50536167730459</c:v>
                </c:pt>
                <c:pt idx="2442">
                  <c:v>112.58492175646875</c:v>
                </c:pt>
                <c:pt idx="2443">
                  <c:v>112.66459876770345</c:v>
                </c:pt>
                <c:pt idx="2444">
                  <c:v>112.74439184876054</c:v>
                </c:pt>
                <c:pt idx="2445">
                  <c:v>112.82430012472673</c:v>
                </c:pt>
                <c:pt idx="2446">
                  <c:v>112.9043227079415</c:v>
                </c:pt>
                <c:pt idx="2447">
                  <c:v>112.98445869791608</c:v>
                </c:pt>
                <c:pt idx="2448">
                  <c:v>113.06470718125296</c:v>
                </c:pt>
                <c:pt idx="2449">
                  <c:v>113.14506723156515</c:v>
                </c:pt>
                <c:pt idx="2450">
                  <c:v>113.22553790939719</c:v>
                </c:pt>
                <c:pt idx="2451">
                  <c:v>113.30611826214411</c:v>
                </c:pt>
                <c:pt idx="2452">
                  <c:v>113.3868073239742</c:v>
                </c:pt>
                <c:pt idx="2453">
                  <c:v>113.46760411574934</c:v>
                </c:pt>
                <c:pt idx="2454">
                  <c:v>113.54850764494724</c:v>
                </c:pt>
                <c:pt idx="2455">
                  <c:v>113.62951690558343</c:v>
                </c:pt>
                <c:pt idx="2456">
                  <c:v>113.71063087813506</c:v>
                </c:pt>
                <c:pt idx="2457">
                  <c:v>113.79184852946358</c:v>
                </c:pt>
                <c:pt idx="2458">
                  <c:v>113.87316881273932</c:v>
                </c:pt>
                <c:pt idx="2459">
                  <c:v>113.95459066736517</c:v>
                </c:pt>
                <c:pt idx="2460">
                  <c:v>114.03611301890281</c:v>
                </c:pt>
                <c:pt idx="2461">
                  <c:v>114.11773477899685</c:v>
                </c:pt>
                <c:pt idx="2462">
                  <c:v>114.19945484530334</c:v>
                </c:pt>
                <c:pt idx="2463">
                  <c:v>114.28127210141395</c:v>
                </c:pt>
                <c:pt idx="2464">
                  <c:v>114.36318541678658</c:v>
                </c:pt>
                <c:pt idx="2465">
                  <c:v>114.44519364667083</c:v>
                </c:pt>
                <c:pt idx="2466">
                  <c:v>114.52729563203795</c:v>
                </c:pt>
                <c:pt idx="2467">
                  <c:v>114.60949019951101</c:v>
                </c:pt>
                <c:pt idx="2468">
                  <c:v>114.69177616129463</c:v>
                </c:pt>
                <c:pt idx="2469">
                  <c:v>114.77415231510531</c:v>
                </c:pt>
                <c:pt idx="2470">
                  <c:v>114.85661744410423</c:v>
                </c:pt>
                <c:pt idx="2471">
                  <c:v>114.93917031682881</c:v>
                </c:pt>
                <c:pt idx="2472">
                  <c:v>115.02180968712723</c:v>
                </c:pt>
                <c:pt idx="2473">
                  <c:v>115.10453429409036</c:v>
                </c:pt>
                <c:pt idx="2474">
                  <c:v>115.18734286198902</c:v>
                </c:pt>
                <c:pt idx="2475">
                  <c:v>115.27023410020782</c:v>
                </c:pt>
                <c:pt idx="2476">
                  <c:v>115.35320670318232</c:v>
                </c:pt>
                <c:pt idx="2477">
                  <c:v>115.43625935033626</c:v>
                </c:pt>
                <c:pt idx="2478">
                  <c:v>115.5193907060209</c:v>
                </c:pt>
                <c:pt idx="2479">
                  <c:v>115.60259941945189</c:v>
                </c:pt>
                <c:pt idx="2480">
                  <c:v>115.6858841246512</c:v>
                </c:pt>
                <c:pt idx="2481">
                  <c:v>115.76924344038711</c:v>
                </c:pt>
                <c:pt idx="2482">
                  <c:v>115.85267597011735</c:v>
                </c:pt>
                <c:pt idx="2483">
                  <c:v>115.93618030193069</c:v>
                </c:pt>
                <c:pt idx="2484">
                  <c:v>116.01975500849053</c:v>
                </c:pt>
                <c:pt idx="2485">
                  <c:v>116.10339864698147</c:v>
                </c:pt>
                <c:pt idx="2486">
                  <c:v>116.18710975905415</c:v>
                </c:pt>
                <c:pt idx="2487">
                  <c:v>116.2708868707723</c:v>
                </c:pt>
                <c:pt idx="2488">
                  <c:v>116.35472849256087</c:v>
                </c:pt>
                <c:pt idx="2489">
                  <c:v>116.43863311915442</c:v>
                </c:pt>
                <c:pt idx="2490">
                  <c:v>116.52259922954853</c:v>
                </c:pt>
                <c:pt idx="2491">
                  <c:v>116.6066252869507</c:v>
                </c:pt>
                <c:pt idx="2492">
                  <c:v>116.69070973873168</c:v>
                </c:pt>
                <c:pt idx="2493">
                  <c:v>116.77485101638064</c:v>
                </c:pt>
                <c:pt idx="2494">
                  <c:v>116.85904753545859</c:v>
                </c:pt>
                <c:pt idx="2495">
                  <c:v>116.94329769555557</c:v>
                </c:pt>
                <c:pt idx="2496">
                  <c:v>117.02759988024646</c:v>
                </c:pt>
                <c:pt idx="2497">
                  <c:v>117.1119524570509</c:v>
                </c:pt>
                <c:pt idx="2498">
                  <c:v>117.1963537773912</c:v>
                </c:pt>
                <c:pt idx="2499">
                  <c:v>117.28080217655459</c:v>
                </c:pt>
                <c:pt idx="2500">
                  <c:v>117.36529597365382</c:v>
                </c:pt>
                <c:pt idx="2501">
                  <c:v>117.44983347159359</c:v>
                </c:pt>
                <c:pt idx="2502">
                  <c:v>117.53441295703122</c:v>
                </c:pt>
                <c:pt idx="2503">
                  <c:v>117.61903270034594</c:v>
                </c:pt>
                <c:pt idx="2504">
                  <c:v>117.7036909556052</c:v>
                </c:pt>
                <c:pt idx="2505">
                  <c:v>117.78838596053379</c:v>
                </c:pt>
                <c:pt idx="2506">
                  <c:v>117.87311593648359</c:v>
                </c:pt>
                <c:pt idx="2507">
                  <c:v>117.95787908840521</c:v>
                </c:pt>
                <c:pt idx="2508">
                  <c:v>118.04267360482173</c:v>
                </c:pt>
                <c:pt idx="2509">
                  <c:v>118.12749765780288</c:v>
                </c:pt>
                <c:pt idx="2510">
                  <c:v>118.21234940294045</c:v>
                </c:pt>
                <c:pt idx="2511">
                  <c:v>118.2972269793266</c:v>
                </c:pt>
                <c:pt idx="2512">
                  <c:v>118.38212850953255</c:v>
                </c:pt>
                <c:pt idx="2513">
                  <c:v>118.46705209958792</c:v>
                </c:pt>
                <c:pt idx="2514">
                  <c:v>118.55199583896547</c:v>
                </c:pt>
                <c:pt idx="2515">
                  <c:v>118.63695780056102</c:v>
                </c:pt>
                <c:pt idx="2516">
                  <c:v>118.72193604068116</c:v>
                </c:pt>
                <c:pt idx="2517">
                  <c:v>118.80692859902997</c:v>
                </c:pt>
                <c:pt idx="2518">
                  <c:v>118.8919334986951</c:v>
                </c:pt>
                <c:pt idx="2519">
                  <c:v>118.97694874614029</c:v>
                </c:pt>
                <c:pt idx="2520">
                  <c:v>119.06197233119525</c:v>
                </c:pt>
                <c:pt idx="2521">
                  <c:v>119.14700222704954</c:v>
                </c:pt>
                <c:pt idx="2522">
                  <c:v>119.23203639024712</c:v>
                </c:pt>
                <c:pt idx="2523">
                  <c:v>119.31707276068384</c:v>
                </c:pt>
                <c:pt idx="2524">
                  <c:v>119.40210926160358</c:v>
                </c:pt>
                <c:pt idx="2525">
                  <c:v>119.48714379960094</c:v>
                </c:pt>
                <c:pt idx="2526">
                  <c:v>119.57217426462068</c:v>
                </c:pt>
                <c:pt idx="2527">
                  <c:v>119.6571985299629</c:v>
                </c:pt>
                <c:pt idx="2528">
                  <c:v>119.7422144522868</c:v>
                </c:pt>
                <c:pt idx="2529">
                  <c:v>119.82721987161855</c:v>
                </c:pt>
                <c:pt idx="2530">
                  <c:v>119.91221261136045</c:v>
                </c:pt>
                <c:pt idx="2531">
                  <c:v>119.99719047830041</c:v>
                </c:pt>
                <c:pt idx="2532">
                  <c:v>120.08215126262465</c:v>
                </c:pt>
                <c:pt idx="2533">
                  <c:v>120.16709273793322</c:v>
                </c:pt>
                <c:pt idx="2534">
                  <c:v>120.25201266125401</c:v>
                </c:pt>
                <c:pt idx="2535">
                  <c:v>120.33690877306424</c:v>
                </c:pt>
                <c:pt idx="2536">
                  <c:v>120.42177879730446</c:v>
                </c:pt>
                <c:pt idx="2537">
                  <c:v>120.5066204414068</c:v>
                </c:pt>
                <c:pt idx="2538">
                  <c:v>120.59143139631462</c:v>
                </c:pt>
                <c:pt idx="2539">
                  <c:v>120.67620933650863</c:v>
                </c:pt>
                <c:pt idx="2540">
                  <c:v>120.76095192003632</c:v>
                </c:pt>
                <c:pt idx="2541">
                  <c:v>120.84565678853832</c:v>
                </c:pt>
                <c:pt idx="2542">
                  <c:v>120.93032156728245</c:v>
                </c:pt>
                <c:pt idx="2543">
                  <c:v>121.01494386519664</c:v>
                </c:pt>
                <c:pt idx="2544">
                  <c:v>121.09952127490274</c:v>
                </c:pt>
                <c:pt idx="2545">
                  <c:v>121.18405137275496</c:v>
                </c:pt>
                <c:pt idx="2546">
                  <c:v>121.26853171888058</c:v>
                </c:pt>
                <c:pt idx="2547">
                  <c:v>121.3529598572178</c:v>
                </c:pt>
                <c:pt idx="2548">
                  <c:v>121.437333315563</c:v>
                </c:pt>
                <c:pt idx="2549">
                  <c:v>121.5216496056134</c:v>
                </c:pt>
                <c:pt idx="2550">
                  <c:v>121.60590622301493</c:v>
                </c:pt>
                <c:pt idx="2551">
                  <c:v>121.6901006474142</c:v>
                </c:pt>
                <c:pt idx="2552">
                  <c:v>121.77423034250521</c:v>
                </c:pt>
                <c:pt idx="2553">
                  <c:v>121.85829275608846</c:v>
                </c:pt>
                <c:pt idx="2554">
                  <c:v>121.94228532012153</c:v>
                </c:pt>
                <c:pt idx="2555">
                  <c:v>122.0262054507813</c:v>
                </c:pt>
                <c:pt idx="2556">
                  <c:v>122.11005054852096</c:v>
                </c:pt>
                <c:pt idx="2557">
                  <c:v>122.1938179981324</c:v>
                </c:pt>
                <c:pt idx="2558">
                  <c:v>122.27750516881011</c:v>
                </c:pt>
                <c:pt idx="2559">
                  <c:v>122.36110941421907</c:v>
                </c:pt>
                <c:pt idx="2560">
                  <c:v>122.44462807256068</c:v>
                </c:pt>
                <c:pt idx="2561">
                  <c:v>122.52805846664442</c:v>
                </c:pt>
                <c:pt idx="2562">
                  <c:v>122.61139790395978</c:v>
                </c:pt>
                <c:pt idx="2563">
                  <c:v>122.69464367675138</c:v>
                </c:pt>
                <c:pt idx="2564">
                  <c:v>122.77779306209469</c:v>
                </c:pt>
                <c:pt idx="2565">
                  <c:v>122.860843321977</c:v>
                </c:pt>
                <c:pt idx="2566">
                  <c:v>122.9437917033751</c:v>
                </c:pt>
                <c:pt idx="2567">
                  <c:v>123.02663543834166</c:v>
                </c:pt>
                <c:pt idx="2568">
                  <c:v>123.10937174408809</c:v>
                </c:pt>
                <c:pt idx="2569">
                  <c:v>123.19199782307408</c:v>
                </c:pt>
                <c:pt idx="2570">
                  <c:v>123.2745108630946</c:v>
                </c:pt>
                <c:pt idx="2571">
                  <c:v>123.35690803737455</c:v>
                </c:pt>
                <c:pt idx="2572">
                  <c:v>123.43918650465949</c:v>
                </c:pt>
                <c:pt idx="2573">
                  <c:v>123.52134340931424</c:v>
                </c:pt>
                <c:pt idx="2574">
                  <c:v>123.60337588141932</c:v>
                </c:pt>
                <c:pt idx="2575">
                  <c:v>123.68528103687024</c:v>
                </c:pt>
                <c:pt idx="2576">
                  <c:v>123.76705597748359</c:v>
                </c:pt>
                <c:pt idx="2577">
                  <c:v>123.84869779109872</c:v>
                </c:pt>
                <c:pt idx="2578">
                  <c:v>123.9302035516825</c:v>
                </c:pt>
                <c:pt idx="2579">
                  <c:v>124.01157031944319</c:v>
                </c:pt>
                <c:pt idx="2580">
                  <c:v>124.09279514093757</c:v>
                </c:pt>
                <c:pt idx="2581">
                  <c:v>124.17387504918372</c:v>
                </c:pt>
                <c:pt idx="2582">
                  <c:v>124.25480706377822</c:v>
                </c:pt>
                <c:pt idx="2583">
                  <c:v>124.33558819101175</c:v>
                </c:pt>
                <c:pt idx="2584">
                  <c:v>124.41621542398974</c:v>
                </c:pt>
                <c:pt idx="2585">
                  <c:v>124.49668574275205</c:v>
                </c:pt>
                <c:pt idx="2586">
                  <c:v>124.57699611439713</c:v>
                </c:pt>
                <c:pt idx="2587">
                  <c:v>124.65714349320839</c:v>
                </c:pt>
                <c:pt idx="2588">
                  <c:v>124.73712482078022</c:v>
                </c:pt>
                <c:pt idx="2589">
                  <c:v>124.81693702614905</c:v>
                </c:pt>
                <c:pt idx="2590">
                  <c:v>124.89657702592481</c:v>
                </c:pt>
                <c:pt idx="2591">
                  <c:v>124.9760417244231</c:v>
                </c:pt>
                <c:pt idx="2592">
                  <c:v>125.05532801380241</c:v>
                </c:pt>
                <c:pt idx="2593">
                  <c:v>125.13443277420302</c:v>
                </c:pt>
                <c:pt idx="2594">
                  <c:v>125.21335287388422</c:v>
                </c:pt>
                <c:pt idx="2595">
                  <c:v>125.29208516936666</c:v>
                </c:pt>
                <c:pt idx="2596">
                  <c:v>125.37062650557833</c:v>
                </c:pt>
                <c:pt idx="2597">
                  <c:v>125.44897371599683</c:v>
                </c:pt>
                <c:pt idx="2598">
                  <c:v>125.52712362279983</c:v>
                </c:pt>
                <c:pt idx="2599">
                  <c:v>125.60507303701445</c:v>
                </c:pt>
                <c:pt idx="2600">
                  <c:v>125.68281875866502</c:v>
                </c:pt>
                <c:pt idx="2601">
                  <c:v>125.76035757693265</c:v>
                </c:pt>
                <c:pt idx="2602">
                  <c:v>125.83768627030574</c:v>
                </c:pt>
                <c:pt idx="2603">
                  <c:v>125.91480160673854</c:v>
                </c:pt>
                <c:pt idx="2604">
                  <c:v>125.99170034381031</c:v>
                </c:pt>
                <c:pt idx="2605">
                  <c:v>126.06837922888749</c:v>
                </c:pt>
                <c:pt idx="2606">
                  <c:v>126.14483499928281</c:v>
                </c:pt>
                <c:pt idx="2607">
                  <c:v>126.22106438242361</c:v>
                </c:pt>
                <c:pt idx="2608">
                  <c:v>126.29706409601624</c:v>
                </c:pt>
                <c:pt idx="2609">
                  <c:v>126.37283084821473</c:v>
                </c:pt>
                <c:pt idx="2610">
                  <c:v>126.44836133778901</c:v>
                </c:pt>
                <c:pt idx="2611">
                  <c:v>126.52365225429716</c:v>
                </c:pt>
                <c:pt idx="2612">
                  <c:v>126.59870027826025</c:v>
                </c:pt>
                <c:pt idx="2613">
                  <c:v>126.67350208133612</c:v>
                </c:pt>
                <c:pt idx="2614">
                  <c:v>126.74805432649171</c:v>
                </c:pt>
                <c:pt idx="2615">
                  <c:v>126.82235366818917</c:v>
                </c:pt>
                <c:pt idx="2616">
                  <c:v>126.8963967525587</c:v>
                </c:pt>
                <c:pt idx="2617">
                  <c:v>126.97018021758321</c:v>
                </c:pt>
                <c:pt idx="2618">
                  <c:v>127.04370069327931</c:v>
                </c:pt>
                <c:pt idx="2619">
                  <c:v>127.11695480188355</c:v>
                </c:pt>
                <c:pt idx="2620">
                  <c:v>127.18993915803583</c:v>
                </c:pt>
                <c:pt idx="2621">
                  <c:v>127.26265036896942</c:v>
                </c:pt>
                <c:pt idx="2622">
                  <c:v>127.33508503469642</c:v>
                </c:pt>
                <c:pt idx="2623">
                  <c:v>127.40723974820048</c:v>
                </c:pt>
                <c:pt idx="2624">
                  <c:v>127.47911109562779</c:v>
                </c:pt>
                <c:pt idx="2625">
                  <c:v>127.55069565647911</c:v>
                </c:pt>
                <c:pt idx="2626">
                  <c:v>127.621990003804</c:v>
                </c:pt>
                <c:pt idx="2627">
                  <c:v>127.692990704397</c:v>
                </c:pt>
                <c:pt idx="2628">
                  <c:v>127.76369431899403</c:v>
                </c:pt>
                <c:pt idx="2629">
                  <c:v>127.83409740247082</c:v>
                </c:pt>
                <c:pt idx="2630">
                  <c:v>127.90419650403945</c:v>
                </c:pt>
                <c:pt idx="2631">
                  <c:v>127.9739881674536</c:v>
                </c:pt>
                <c:pt idx="2632">
                  <c:v>128.04346893120453</c:v>
                </c:pt>
                <c:pt idx="2633">
                  <c:v>128.11263532872749</c:v>
                </c:pt>
                <c:pt idx="2634">
                  <c:v>128.1814838886043</c:v>
                </c:pt>
                <c:pt idx="2635">
                  <c:v>128.25001113476586</c:v>
                </c:pt>
                <c:pt idx="2636">
                  <c:v>128.31821358670246</c:v>
                </c:pt>
                <c:pt idx="2637">
                  <c:v>128.38608775966506</c:v>
                </c:pt>
                <c:pt idx="2638">
                  <c:v>128.45363016487653</c:v>
                </c:pt>
                <c:pt idx="2639">
                  <c:v>128.52083730973942</c:v>
                </c:pt>
                <c:pt idx="2640">
                  <c:v>128.58770569804304</c:v>
                </c:pt>
                <c:pt idx="2641">
                  <c:v>128.65423183017617</c:v>
                </c:pt>
                <c:pt idx="2642">
                  <c:v>128.72041220333699</c:v>
                </c:pt>
                <c:pt idx="2643">
                  <c:v>128.78624331174399</c:v>
                </c:pt>
                <c:pt idx="2644">
                  <c:v>128.85172164685082</c:v>
                </c:pt>
                <c:pt idx="2645">
                  <c:v>128.91684369755467</c:v>
                </c:pt>
                <c:pt idx="2646">
                  <c:v>128.98160595041492</c:v>
                </c:pt>
                <c:pt idx="2647">
                  <c:v>129.04600488986441</c:v>
                </c:pt>
                <c:pt idx="2648">
                  <c:v>129.11003699842442</c:v>
                </c:pt>
                <c:pt idx="2649">
                  <c:v>129.17369875692037</c:v>
                </c:pt>
                <c:pt idx="2650">
                  <c:v>129.2369866446989</c:v>
                </c:pt>
                <c:pt idx="2651">
                  <c:v>129.2998971398419</c:v>
                </c:pt>
                <c:pt idx="2652">
                  <c:v>129.36242671938402</c:v>
                </c:pt>
                <c:pt idx="2653">
                  <c:v>129.4245718595291</c:v>
                </c:pt>
                <c:pt idx="2654">
                  <c:v>129.48632903586886</c:v>
                </c:pt>
                <c:pt idx="2655">
                  <c:v>129.54769472359936</c:v>
                </c:pt>
                <c:pt idx="2656">
                  <c:v>129.60866539773789</c:v>
                </c:pt>
                <c:pt idx="2657">
                  <c:v>129.66923753334285</c:v>
                </c:pt>
                <c:pt idx="2658">
                  <c:v>129.72940760572965</c:v>
                </c:pt>
                <c:pt idx="2659">
                  <c:v>129.78917209069093</c:v>
                </c:pt>
                <c:pt idx="2660">
                  <c:v>129.84852746471387</c:v>
                </c:pt>
                <c:pt idx="2661">
                  <c:v>129.90747020519828</c:v>
                </c:pt>
                <c:pt idx="2662">
                  <c:v>129.96599679067413</c:v>
                </c:pt>
                <c:pt idx="2663">
                  <c:v>130.02410370102123</c:v>
                </c:pt>
                <c:pt idx="2664">
                  <c:v>130.08178741768765</c:v>
                </c:pt>
                <c:pt idx="2665">
                  <c:v>130.13904442390452</c:v>
                </c:pt>
                <c:pt idx="2666">
                  <c:v>130.19587120490652</c:v>
                </c:pt>
                <c:pt idx="2667">
                  <c:v>130.25226424814898</c:v>
                </c:pt>
                <c:pt idx="2668">
                  <c:v>130.30822004352348</c:v>
                </c:pt>
                <c:pt idx="2669">
                  <c:v>130.36373508357738</c:v>
                </c:pt>
                <c:pt idx="2670">
                  <c:v>130.41880586372648</c:v>
                </c:pt>
                <c:pt idx="2671">
                  <c:v>130.47342888247533</c:v>
                </c:pt>
                <c:pt idx="2672">
                  <c:v>130.52760064162817</c:v>
                </c:pt>
                <c:pt idx="2673">
                  <c:v>130.5813176465098</c:v>
                </c:pt>
                <c:pt idx="2674">
                  <c:v>130.63457640617344</c:v>
                </c:pt>
                <c:pt idx="2675">
                  <c:v>130.68737343361983</c:v>
                </c:pt>
                <c:pt idx="2676">
                  <c:v>130.73970524600765</c:v>
                </c:pt>
                <c:pt idx="2677">
                  <c:v>130.79156836486789</c:v>
                </c:pt>
                <c:pt idx="2678">
                  <c:v>130.84295931631485</c:v>
                </c:pt>
                <c:pt idx="2679">
                  <c:v>130.89387463125641</c:v>
                </c:pt>
                <c:pt idx="2680">
                  <c:v>130.94431084560676</c:v>
                </c:pt>
                <c:pt idx="2681">
                  <c:v>130.99426450049242</c:v>
                </c:pt>
                <c:pt idx="2682">
                  <c:v>131.04373214246317</c:v>
                </c:pt>
                <c:pt idx="2683">
                  <c:v>131.09271032370029</c:v>
                </c:pt>
                <c:pt idx="2684">
                  <c:v>131.14119560222062</c:v>
                </c:pt>
                <c:pt idx="2685">
                  <c:v>131.18918454208406</c:v>
                </c:pt>
                <c:pt idx="2686">
                  <c:v>131.23667371359653</c:v>
                </c:pt>
                <c:pt idx="2687">
                  <c:v>131.28365969351552</c:v>
                </c:pt>
                <c:pt idx="2688">
                  <c:v>131.33013906524968</c:v>
                </c:pt>
                <c:pt idx="2689">
                  <c:v>131.37610841906272</c:v>
                </c:pt>
                <c:pt idx="2690">
                  <c:v>131.42156435226985</c:v>
                </c:pt>
                <c:pt idx="2691">
                  <c:v>131.46650346943881</c:v>
                </c:pt>
                <c:pt idx="2692">
                  <c:v>131.51092238258607</c:v>
                </c:pt>
                <c:pt idx="2693">
                  <c:v>131.5548177113732</c:v>
                </c:pt>
                <c:pt idx="2694">
                  <c:v>131.59818608329934</c:v>
                </c:pt>
                <c:pt idx="2695">
                  <c:v>131.64102413389719</c:v>
                </c:pt>
                <c:pt idx="2696">
                  <c:v>131.68332850692096</c:v>
                </c:pt>
                <c:pt idx="2697">
                  <c:v>131.72509585453892</c:v>
                </c:pt>
                <c:pt idx="2698">
                  <c:v>131.7663228375207</c:v>
                </c:pt>
                <c:pt idx="2699">
                  <c:v>131.80700612542361</c:v>
                </c:pt>
                <c:pt idx="2700">
                  <c:v>131.84714239677746</c:v>
                </c:pt>
                <c:pt idx="2701">
                  <c:v>131.88672833926984</c:v>
                </c:pt>
                <c:pt idx="2702">
                  <c:v>131.92576064992454</c:v>
                </c:pt>
                <c:pt idx="2703">
                  <c:v>131.96423603528405</c:v>
                </c:pt>
                <c:pt idx="2704">
                  <c:v>132.00215121158615</c:v>
                </c:pt>
                <c:pt idx="2705">
                  <c:v>132.03950290494038</c:v>
                </c:pt>
                <c:pt idx="2706">
                  <c:v>132.07628785150237</c:v>
                </c:pt>
                <c:pt idx="2707">
                  <c:v>132.11250279764613</c:v>
                </c:pt>
                <c:pt idx="2708">
                  <c:v>132.14814450013415</c:v>
                </c:pt>
                <c:pt idx="2709">
                  <c:v>132.1832097262857</c:v>
                </c:pt>
                <c:pt idx="2710">
                  <c:v>132.21769525414359</c:v>
                </c:pt>
                <c:pt idx="2711">
                  <c:v>132.25159787263897</c:v>
                </c:pt>
                <c:pt idx="2712">
                  <c:v>132.28491438175089</c:v>
                </c:pt>
                <c:pt idx="2713">
                  <c:v>132.31764159267041</c:v>
                </c:pt>
                <c:pt idx="2714">
                  <c:v>132.34977632795437</c:v>
                </c:pt>
                <c:pt idx="2715">
                  <c:v>132.38131542168276</c:v>
                </c:pt>
                <c:pt idx="2716">
                  <c:v>132.41225571961334</c:v>
                </c:pt>
                <c:pt idx="2717">
                  <c:v>132.44259407933058</c:v>
                </c:pt>
                <c:pt idx="2718">
                  <c:v>132.4723273703959</c:v>
                </c:pt>
                <c:pt idx="2719">
                  <c:v>132.50145247449291</c:v>
                </c:pt>
                <c:pt idx="2720">
                  <c:v>132.52996628557312</c:v>
                </c:pt>
                <c:pt idx="2721">
                  <c:v>132.55786570999658</c:v>
                </c:pt>
                <c:pt idx="2722">
                  <c:v>132.58514766667136</c:v>
                </c:pt>
                <c:pt idx="2723">
                  <c:v>132.61180908718981</c:v>
                </c:pt>
                <c:pt idx="2724">
                  <c:v>132.63784691596464</c:v>
                </c:pt>
                <c:pt idx="2725">
                  <c:v>132.66325811035853</c:v>
                </c:pt>
                <c:pt idx="2726">
                  <c:v>132.6880396408165</c:v>
                </c:pt>
                <c:pt idx="2727">
                  <c:v>132.71218849098801</c:v>
                </c:pt>
                <c:pt idx="2728">
                  <c:v>132.73570165785691</c:v>
                </c:pt>
                <c:pt idx="2729">
                  <c:v>132.75857615185785</c:v>
                </c:pt>
                <c:pt idx="2730">
                  <c:v>132.78080899699802</c:v>
                </c:pt>
                <c:pt idx="2731">
                  <c:v>132.80239723097299</c:v>
                </c:pt>
                <c:pt idx="2732">
                  <c:v>132.82333790528051</c:v>
                </c:pt>
                <c:pt idx="2733">
                  <c:v>132.84362808532987</c:v>
                </c:pt>
                <c:pt idx="2734">
                  <c:v>132.86326485055233</c:v>
                </c:pt>
                <c:pt idx="2735">
                  <c:v>132.88224529450486</c:v>
                </c:pt>
                <c:pt idx="2736">
                  <c:v>132.90056652497341</c:v>
                </c:pt>
                <c:pt idx="2737">
                  <c:v>132.91822566407291</c:v>
                </c:pt>
                <c:pt idx="2738">
                  <c:v>132.93521984834408</c:v>
                </c:pt>
                <c:pt idx="2739">
                  <c:v>132.95154622884814</c:v>
                </c:pt>
                <c:pt idx="2740">
                  <c:v>132.96720197125816</c:v>
                </c:pt>
                <c:pt idx="2741">
                  <c:v>132.98218425594621</c:v>
                </c:pt>
                <c:pt idx="2742">
                  <c:v>132.99649027807129</c:v>
                </c:pt>
                <c:pt idx="2743">
                  <c:v>133.01011724766067</c:v>
                </c:pt>
                <c:pt idx="2744">
                  <c:v>133.02306238969103</c:v>
                </c:pt>
                <c:pt idx="2745">
                  <c:v>133.03532294416357</c:v>
                </c:pt>
                <c:pt idx="2746">
                  <c:v>133.04689616618018</c:v>
                </c:pt>
                <c:pt idx="2747">
                  <c:v>133.0577793260133</c:v>
                </c:pt>
                <c:pt idx="2748">
                  <c:v>133.06796970917497</c:v>
                </c:pt>
                <c:pt idx="2749">
                  <c:v>133.07746461648128</c:v>
                </c:pt>
                <c:pt idx="2750">
                  <c:v>133.08626136411561</c:v>
                </c:pt>
                <c:pt idx="2751">
                  <c:v>133.09435728368683</c:v>
                </c:pt>
                <c:pt idx="2752">
                  <c:v>133.10174972228657</c:v>
                </c:pt>
                <c:pt idx="2753">
                  <c:v>133.10843604254296</c:v>
                </c:pt>
                <c:pt idx="2754">
                  <c:v>133.11441362267007</c:v>
                </c:pt>
                <c:pt idx="2755">
                  <c:v>133.11967985651495</c:v>
                </c:pt>
                <c:pt idx="2756">
                  <c:v>133.12423215360371</c:v>
                </c:pt>
                <c:pt idx="2757">
                  <c:v>133.12806793918236</c:v>
                </c:pt>
                <c:pt idx="2758">
                  <c:v>133.13118465425336</c:v>
                </c:pt>
                <c:pt idx="2759">
                  <c:v>133.13357975561325</c:v>
                </c:pt>
                <c:pt idx="2760">
                  <c:v>133.13525071588487</c:v>
                </c:pt>
                <c:pt idx="2761">
                  <c:v>133.13619502354476</c:v>
                </c:pt>
                <c:pt idx="2762">
                  <c:v>133.13641018295291</c:v>
                </c:pt>
                <c:pt idx="2763">
                  <c:v>133.13589371437232</c:v>
                </c:pt>
                <c:pt idx="2764">
                  <c:v>133.13464315399207</c:v>
                </c:pt>
                <c:pt idx="2765">
                  <c:v>133.13265605394318</c:v>
                </c:pt>
                <c:pt idx="2766">
                  <c:v>133.12992998231454</c:v>
                </c:pt>
                <c:pt idx="2767">
                  <c:v>133.12646252316259</c:v>
                </c:pt>
                <c:pt idx="2768">
                  <c:v>133.12225127652107</c:v>
                </c:pt>
                <c:pt idx="2769">
                  <c:v>133.11729385840511</c:v>
                </c:pt>
                <c:pt idx="2770">
                  <c:v>133.11158790081572</c:v>
                </c:pt>
                <c:pt idx="2771">
                  <c:v>133.10513105173652</c:v>
                </c:pt>
                <c:pt idx="2772">
                  <c:v>133.09792097513247</c:v>
                </c:pt>
                <c:pt idx="2773">
                  <c:v>133.08995535094317</c:v>
                </c:pt>
                <c:pt idx="2774">
                  <c:v>133.08123187507218</c:v>
                </c:pt>
                <c:pt idx="2775">
                  <c:v>133.07174825937645</c:v>
                </c:pt>
                <c:pt idx="2776">
                  <c:v>133.06150223164994</c:v>
                </c:pt>
                <c:pt idx="2777">
                  <c:v>133.05049153560608</c:v>
                </c:pt>
                <c:pt idx="2778">
                  <c:v>133.03871393085672</c:v>
                </c:pt>
                <c:pt idx="2779">
                  <c:v>133.02616719288864</c:v>
                </c:pt>
                <c:pt idx="2780">
                  <c:v>133.01284911303608</c:v>
                </c:pt>
                <c:pt idx="2781">
                  <c:v>132.99875749845214</c:v>
                </c:pt>
                <c:pt idx="2782">
                  <c:v>132.98389017207566</c:v>
                </c:pt>
                <c:pt idx="2783">
                  <c:v>132.96824497259624</c:v>
                </c:pt>
                <c:pt idx="2784">
                  <c:v>132.95181975441767</c:v>
                </c:pt>
                <c:pt idx="2785">
                  <c:v>132.93461238761483</c:v>
                </c:pt>
                <c:pt idx="2786">
                  <c:v>132.91662075789179</c:v>
                </c:pt>
                <c:pt idx="2787">
                  <c:v>132.89784276653631</c:v>
                </c:pt>
                <c:pt idx="2788">
                  <c:v>132.87827633036898</c:v>
                </c:pt>
                <c:pt idx="2789">
                  <c:v>132.85791938169302</c:v>
                </c:pt>
                <c:pt idx="2790">
                  <c:v>132.83676986824059</c:v>
                </c:pt>
                <c:pt idx="2791">
                  <c:v>132.81482575311486</c:v>
                </c:pt>
                <c:pt idx="2792">
                  <c:v>132.79208501473045</c:v>
                </c:pt>
                <c:pt idx="2793">
                  <c:v>132.76854564675216</c:v>
                </c:pt>
                <c:pt idx="2794">
                  <c:v>132.74420565803089</c:v>
                </c:pt>
                <c:pt idx="2795">
                  <c:v>132.71906307253437</c:v>
                </c:pt>
                <c:pt idx="2796">
                  <c:v>132.6931159292804</c:v>
                </c:pt>
                <c:pt idx="2797">
                  <c:v>132.6663622822619</c:v>
                </c:pt>
                <c:pt idx="2798">
                  <c:v>132.63880020037516</c:v>
                </c:pt>
                <c:pt idx="2799">
                  <c:v>132.6104277673399</c:v>
                </c:pt>
                <c:pt idx="2800">
                  <c:v>132.58124308162272</c:v>
                </c:pt>
                <c:pt idx="2801">
                  <c:v>132.55124425635344</c:v>
                </c:pt>
                <c:pt idx="2802">
                  <c:v>132.52042941924225</c:v>
                </c:pt>
                <c:pt idx="2803">
                  <c:v>132.48879671249159</c:v>
                </c:pt>
                <c:pt idx="2804">
                  <c:v>132.45634429270982</c:v>
                </c:pt>
                <c:pt idx="2805">
                  <c:v>132.42307033081923</c:v>
                </c:pt>
                <c:pt idx="2806">
                  <c:v>132.38897301196221</c:v>
                </c:pt>
                <c:pt idx="2807">
                  <c:v>132.35405053540805</c:v>
                </c:pt>
                <c:pt idx="2808">
                  <c:v>132.31830111445282</c:v>
                </c:pt>
                <c:pt idx="2809">
                  <c:v>132.28172297632327</c:v>
                </c:pt>
                <c:pt idx="2810">
                  <c:v>132.2443143620709</c:v>
                </c:pt>
                <c:pt idx="2811">
                  <c:v>132.20607352647386</c:v>
                </c:pt>
                <c:pt idx="2812">
                  <c:v>132.1669987379268</c:v>
                </c:pt>
                <c:pt idx="2813">
                  <c:v>132.12708827833501</c:v>
                </c:pt>
                <c:pt idx="2814">
                  <c:v>132.08634044300553</c:v>
                </c:pt>
                <c:pt idx="2815">
                  <c:v>132.04475354053608</c:v>
                </c:pt>
                <c:pt idx="2816">
                  <c:v>132.00232589269956</c:v>
                </c:pt>
                <c:pt idx="2817">
                  <c:v>131.95905583433245</c:v>
                </c:pt>
                <c:pt idx="2818">
                  <c:v>131.91494171321639</c:v>
                </c:pt>
                <c:pt idx="2819">
                  <c:v>131.86998188995815</c:v>
                </c:pt>
                <c:pt idx="2820">
                  <c:v>131.82417473787342</c:v>
                </c:pt>
                <c:pt idx="2821">
                  <c:v>131.77751864286216</c:v>
                </c:pt>
                <c:pt idx="2822">
                  <c:v>131.73001200328554</c:v>
                </c:pt>
                <c:pt idx="2823">
                  <c:v>131.68165322984279</c:v>
                </c:pt>
                <c:pt idx="2824">
                  <c:v>131.63244074544201</c:v>
                </c:pt>
                <c:pt idx="2825">
                  <c:v>131.58237298507535</c:v>
                </c:pt>
                <c:pt idx="2826">
                  <c:v>131.53144839568768</c:v>
                </c:pt>
                <c:pt idx="2827">
                  <c:v>131.47966543604645</c:v>
                </c:pt>
                <c:pt idx="2828">
                  <c:v>131.42702257661009</c:v>
                </c:pt>
                <c:pt idx="2829">
                  <c:v>131.37351829939394</c:v>
                </c:pt>
                <c:pt idx="2830">
                  <c:v>131.31915109783665</c:v>
                </c:pt>
                <c:pt idx="2831">
                  <c:v>131.26391947666298</c:v>
                </c:pt>
                <c:pt idx="2832">
                  <c:v>131.20782195174954</c:v>
                </c:pt>
                <c:pt idx="2833">
                  <c:v>131.15085704998202</c:v>
                </c:pt>
                <c:pt idx="2834">
                  <c:v>131.09302330912232</c:v>
                </c:pt>
                <c:pt idx="2835">
                  <c:v>131.03431927766283</c:v>
                </c:pt>
                <c:pt idx="2836">
                  <c:v>130.97474351468796</c:v>
                </c:pt>
                <c:pt idx="2837">
                  <c:v>130.91429458973269</c:v>
                </c:pt>
                <c:pt idx="2838">
                  <c:v>130.8529710826374</c:v>
                </c:pt>
                <c:pt idx="2839">
                  <c:v>130.79077158340593</c:v>
                </c:pt>
                <c:pt idx="2840">
                  <c:v>130.72769469206037</c:v>
                </c:pt>
                <c:pt idx="2841">
                  <c:v>130.66373901849485</c:v>
                </c:pt>
                <c:pt idx="2842">
                  <c:v>130.59890318233209</c:v>
                </c:pt>
                <c:pt idx="2843">
                  <c:v>130.53318581277313</c:v>
                </c:pt>
                <c:pt idx="2844">
                  <c:v>130.46658554845337</c:v>
                </c:pt>
                <c:pt idx="2845">
                  <c:v>130.39910103729261</c:v>
                </c:pt>
                <c:pt idx="2846">
                  <c:v>130.33073093634798</c:v>
                </c:pt>
                <c:pt idx="2847">
                  <c:v>130.26147391166384</c:v>
                </c:pt>
                <c:pt idx="2848">
                  <c:v>130.19132863812365</c:v>
                </c:pt>
                <c:pt idx="2849">
                  <c:v>130.1202937993001</c:v>
                </c:pt>
                <c:pt idx="2850">
                  <c:v>130.04836808730585</c:v>
                </c:pt>
                <c:pt idx="2851">
                  <c:v>129.97555020264167</c:v>
                </c:pt>
                <c:pt idx="2852">
                  <c:v>129.90183885404818</c:v>
                </c:pt>
                <c:pt idx="2853">
                  <c:v>129.82723275835406</c:v>
                </c:pt>
                <c:pt idx="2854">
                  <c:v>129.75173064032515</c:v>
                </c:pt>
                <c:pt idx="2855">
                  <c:v>129.67533123251522</c:v>
                </c:pt>
                <c:pt idx="2856">
                  <c:v>129.59803327511406</c:v>
                </c:pt>
                <c:pt idx="2857">
                  <c:v>129.51983551579735</c:v>
                </c:pt>
                <c:pt idx="2858">
                  <c:v>129.44073670957545</c:v>
                </c:pt>
                <c:pt idx="2859">
                  <c:v>129.36073561864436</c:v>
                </c:pt>
                <c:pt idx="2860">
                  <c:v>129.2798310122333</c:v>
                </c:pt>
                <c:pt idx="2861">
                  <c:v>129.19802166645692</c:v>
                </c:pt>
                <c:pt idx="2862">
                  <c:v>129.11530636416384</c:v>
                </c:pt>
                <c:pt idx="2863">
                  <c:v>129.03168389478859</c:v>
                </c:pt>
                <c:pt idx="2864">
                  <c:v>128.94715305420178</c:v>
                </c:pt>
                <c:pt idx="2865">
                  <c:v>128.86171264456121</c:v>
                </c:pt>
                <c:pt idx="2866">
                  <c:v>128.77536147416561</c:v>
                </c:pt>
                <c:pt idx="2867">
                  <c:v>128.68809835730377</c:v>
                </c:pt>
                <c:pt idx="2868">
                  <c:v>128.59992211411122</c:v>
                </c:pt>
                <c:pt idx="2869">
                  <c:v>128.51083157042126</c:v>
                </c:pt>
                <c:pt idx="2870">
                  <c:v>128.42082555762047</c:v>
                </c:pt>
                <c:pt idx="2871">
                  <c:v>128.32990291250411</c:v>
                </c:pt>
                <c:pt idx="2872">
                  <c:v>128.23806247713014</c:v>
                </c:pt>
                <c:pt idx="2873">
                  <c:v>128.14530309867914</c:v>
                </c:pt>
                <c:pt idx="2874">
                  <c:v>128.05162362930827</c:v>
                </c:pt>
                <c:pt idx="2875">
                  <c:v>127.95702292601135</c:v>
                </c:pt>
                <c:pt idx="2876">
                  <c:v>127.86149985047973</c:v>
                </c:pt>
                <c:pt idx="2877">
                  <c:v>127.76505326896043</c:v>
                </c:pt>
                <c:pt idx="2878">
                  <c:v>127.66768205212023</c:v>
                </c:pt>
                <c:pt idx="2879">
                  <c:v>127.56938507490509</c:v>
                </c:pt>
                <c:pt idx="2880">
                  <c:v>127.47016121640766</c:v>
                </c:pt>
                <c:pt idx="2881">
                  <c:v>127.37000935973019</c:v>
                </c:pt>
                <c:pt idx="2882">
                  <c:v>127.26892839185172</c:v>
                </c:pt>
                <c:pt idx="2883">
                  <c:v>127.16691720349509</c:v>
                </c:pt>
                <c:pt idx="2884">
                  <c:v>127.06397468899786</c:v>
                </c:pt>
                <c:pt idx="2885">
                  <c:v>126.96009974618043</c:v>
                </c:pt>
                <c:pt idx="2886">
                  <c:v>126.85529127622061</c:v>
                </c:pt>
                <c:pt idx="2887">
                  <c:v>126.74954818352539</c:v>
                </c:pt>
                <c:pt idx="2888">
                  <c:v>126.64286937560587</c:v>
                </c:pt>
                <c:pt idx="2889">
                  <c:v>126.53525376295642</c:v>
                </c:pt>
                <c:pt idx="2890">
                  <c:v>126.42670025893017</c:v>
                </c:pt>
                <c:pt idx="2891">
                  <c:v>126.31720777962158</c:v>
                </c:pt>
                <c:pt idx="2892">
                  <c:v>126.20677524374581</c:v>
                </c:pt>
                <c:pt idx="2893">
                  <c:v>126.09540157252604</c:v>
                </c:pt>
                <c:pt idx="2894">
                  <c:v>125.98308568957492</c:v>
                </c:pt>
                <c:pt idx="2895">
                  <c:v>125.86982652078569</c:v>
                </c:pt>
                <c:pt idx="2896">
                  <c:v>125.75562299421927</c:v>
                </c:pt>
                <c:pt idx="2897">
                  <c:v>125.64047403999648</c:v>
                </c:pt>
                <c:pt idx="2898">
                  <c:v>125.52437859019304</c:v>
                </c:pt>
                <c:pt idx="2899">
                  <c:v>125.40733557873214</c:v>
                </c:pt>
                <c:pt idx="2900">
                  <c:v>125.28934394128511</c:v>
                </c:pt>
                <c:pt idx="2901">
                  <c:v>125.17040261517008</c:v>
                </c:pt>
                <c:pt idx="2902">
                  <c:v>125.05051053925359</c:v>
                </c:pt>
                <c:pt idx="2903">
                  <c:v>124.92966665385694</c:v>
                </c:pt>
                <c:pt idx="2904">
                  <c:v>124.80786990066161</c:v>
                </c:pt>
                <c:pt idx="2905">
                  <c:v>124.68511922261911</c:v>
                </c:pt>
                <c:pt idx="2906">
                  <c:v>124.56141356386115</c:v>
                </c:pt>
                <c:pt idx="2907">
                  <c:v>124.43675186961805</c:v>
                </c:pt>
                <c:pt idx="2908">
                  <c:v>124.31113308612881</c:v>
                </c:pt>
                <c:pt idx="2909">
                  <c:v>124.1845561605667</c:v>
                </c:pt>
                <c:pt idx="2910">
                  <c:v>124.0570200409573</c:v>
                </c:pt>
                <c:pt idx="2911">
                  <c:v>123.92852367610396</c:v>
                </c:pt>
                <c:pt idx="2912">
                  <c:v>123.799066015515</c:v>
                </c:pt>
                <c:pt idx="2913">
                  <c:v>123.66864600933445</c:v>
                </c:pt>
                <c:pt idx="2914">
                  <c:v>123.53726260827418</c:v>
                </c:pt>
                <c:pt idx="2915">
                  <c:v>123.40491476354828</c:v>
                </c:pt>
                <c:pt idx="2916">
                  <c:v>123.27160142681433</c:v>
                </c:pt>
                <c:pt idx="2917">
                  <c:v>123.13732155011223</c:v>
                </c:pt>
                <c:pt idx="2918">
                  <c:v>123.00207408580977</c:v>
                </c:pt>
                <c:pt idx="2919">
                  <c:v>122.86585798654957</c:v>
                </c:pt>
                <c:pt idx="2920">
                  <c:v>122.7286722052004</c:v>
                </c:pt>
                <c:pt idx="2921">
                  <c:v>122.59051569481024</c:v>
                </c:pt>
                <c:pt idx="2922">
                  <c:v>122.45138740856123</c:v>
                </c:pt>
                <c:pt idx="2923">
                  <c:v>122.31128629973371</c:v>
                </c:pt>
                <c:pt idx="2924">
                  <c:v>122.17021132166551</c:v>
                </c:pt>
                <c:pt idx="2925">
                  <c:v>122.02816142771962</c:v>
                </c:pt>
                <c:pt idx="2926">
                  <c:v>121.88513557125539</c:v>
                </c:pt>
                <c:pt idx="2927">
                  <c:v>121.74113270559855</c:v>
                </c:pt>
                <c:pt idx="2928">
                  <c:v>121.59615178402137</c:v>
                </c:pt>
                <c:pt idx="2929">
                  <c:v>121.45019175972055</c:v>
                </c:pt>
                <c:pt idx="2930">
                  <c:v>121.30325158580001</c:v>
                </c:pt>
                <c:pt idx="2931">
                  <c:v>121.15533021526045</c:v>
                </c:pt>
                <c:pt idx="2932">
                  <c:v>121.00642660098757</c:v>
                </c:pt>
                <c:pt idx="2933">
                  <c:v>120.8565396957468</c:v>
                </c:pt>
                <c:pt idx="2934">
                  <c:v>120.70566845218318</c:v>
                </c:pt>
                <c:pt idx="2935">
                  <c:v>120.55381182282008</c:v>
                </c:pt>
                <c:pt idx="2936">
                  <c:v>120.40096876006604</c:v>
                </c:pt>
                <c:pt idx="2937">
                  <c:v>120.24713821622407</c:v>
                </c:pt>
                <c:pt idx="2938">
                  <c:v>120.09231914350457</c:v>
                </c:pt>
                <c:pt idx="2939">
                  <c:v>119.93651049404146</c:v>
                </c:pt>
                <c:pt idx="2940">
                  <c:v>119.77971121991331</c:v>
                </c:pt>
                <c:pt idx="2941">
                  <c:v>119.62192027316833</c:v>
                </c:pt>
                <c:pt idx="2942">
                  <c:v>119.46313660585386</c:v>
                </c:pt>
                <c:pt idx="2943">
                  <c:v>119.30335917004626</c:v>
                </c:pt>
                <c:pt idx="2944">
                  <c:v>119.14258691789111</c:v>
                </c:pt>
                <c:pt idx="2945">
                  <c:v>118.98081880164146</c:v>
                </c:pt>
                <c:pt idx="2946">
                  <c:v>118.81805377370537</c:v>
                </c:pt>
                <c:pt idx="2947">
                  <c:v>118.65429078669302</c:v>
                </c:pt>
                <c:pt idx="2948">
                  <c:v>118.48952879347172</c:v>
                </c:pt>
                <c:pt idx="2949">
                  <c:v>118.32376674722215</c:v>
                </c:pt>
                <c:pt idx="2950">
                  <c:v>118.15700360150181</c:v>
                </c:pt>
                <c:pt idx="2951">
                  <c:v>117.98923831031158</c:v>
                </c:pt>
                <c:pt idx="2952">
                  <c:v>117.82046982816482</c:v>
                </c:pt>
                <c:pt idx="2953">
                  <c:v>117.65069711016525</c:v>
                </c:pt>
                <c:pt idx="2954">
                  <c:v>117.47991911208354</c:v>
                </c:pt>
                <c:pt idx="2955">
                  <c:v>117.30813479044355</c:v>
                </c:pt>
                <c:pt idx="2956">
                  <c:v>117.13534310261173</c:v>
                </c:pt>
                <c:pt idx="2957">
                  <c:v>116.96154300688788</c:v>
                </c:pt>
                <c:pt idx="2958">
                  <c:v>116.78673346260436</c:v>
                </c:pt>
                <c:pt idx="2959">
                  <c:v>116.61091343023</c:v>
                </c:pt>
                <c:pt idx="2960">
                  <c:v>116.43408187147578</c:v>
                </c:pt>
                <c:pt idx="2961">
                  <c:v>116.25623774940686</c:v>
                </c:pt>
                <c:pt idx="2962">
                  <c:v>116.07738002855862</c:v>
                </c:pt>
                <c:pt idx="2963">
                  <c:v>115.89750767506067</c:v>
                </c:pt>
                <c:pt idx="2964">
                  <c:v>115.71661965675956</c:v>
                </c:pt>
                <c:pt idx="2965">
                  <c:v>115.53471494335409</c:v>
                </c:pt>
                <c:pt idx="2966">
                  <c:v>115.35179250652743</c:v>
                </c:pt>
                <c:pt idx="2967">
                  <c:v>115.16785132009002</c:v>
                </c:pt>
                <c:pt idx="2968">
                  <c:v>114.98289036012619</c:v>
                </c:pt>
                <c:pt idx="2969">
                  <c:v>114.79690860514226</c:v>
                </c:pt>
                <c:pt idx="2970">
                  <c:v>114.60990503622567</c:v>
                </c:pt>
                <c:pt idx="2971">
                  <c:v>114.42187863720484</c:v>
                </c:pt>
                <c:pt idx="2972">
                  <c:v>114.23282839481237</c:v>
                </c:pt>
                <c:pt idx="2973">
                  <c:v>114.04275329886175</c:v>
                </c:pt>
                <c:pt idx="2974">
                  <c:v>113.85165234241809</c:v>
                </c:pt>
                <c:pt idx="2975">
                  <c:v>113.65952452198263</c:v>
                </c:pt>
                <c:pt idx="2976">
                  <c:v>113.46636883767978</c:v>
                </c:pt>
                <c:pt idx="2977">
                  <c:v>113.27218429344646</c:v>
                </c:pt>
                <c:pt idx="2978">
                  <c:v>113.07696989722983</c:v>
                </c:pt>
                <c:pt idx="2979">
                  <c:v>112.88072466119309</c:v>
                </c:pt>
                <c:pt idx="2980">
                  <c:v>112.68344760191714</c:v>
                </c:pt>
                <c:pt idx="2981">
                  <c:v>112.4851377406185</c:v>
                </c:pt>
                <c:pt idx="2982">
                  <c:v>112.2857941033669</c:v>
                </c:pt>
                <c:pt idx="2983">
                  <c:v>112.08541572130582</c:v>
                </c:pt>
                <c:pt idx="2984">
                  <c:v>111.88400163088497</c:v>
                </c:pt>
                <c:pt idx="2985">
                  <c:v>111.68155087409309</c:v>
                </c:pt>
                <c:pt idx="2986">
                  <c:v>111.47806249869824</c:v>
                </c:pt>
                <c:pt idx="2987">
                  <c:v>111.27353555849412</c:v>
                </c:pt>
                <c:pt idx="2988">
                  <c:v>111.06796911354924</c:v>
                </c:pt>
                <c:pt idx="2989">
                  <c:v>110.86136223046464</c:v>
                </c:pt>
                <c:pt idx="2990">
                  <c:v>110.65371398263488</c:v>
                </c:pt>
                <c:pt idx="2991">
                  <c:v>110.44502345051625</c:v>
                </c:pt>
                <c:pt idx="2992">
                  <c:v>110.23528972189956</c:v>
                </c:pt>
                <c:pt idx="2993">
                  <c:v>110.02451189218719</c:v>
                </c:pt>
                <c:pt idx="2994">
                  <c:v>109.81268906467965</c:v>
                </c:pt>
                <c:pt idx="2995">
                  <c:v>109.59982035086327</c:v>
                </c:pt>
                <c:pt idx="2996">
                  <c:v>109.38590487070634</c:v>
                </c:pt>
                <c:pt idx="2997">
                  <c:v>109.17094175295919</c:v>
                </c:pt>
                <c:pt idx="2998">
                  <c:v>108.95493013546289</c:v>
                </c:pt>
                <c:pt idx="2999">
                  <c:v>108.73786916545794</c:v>
                </c:pt>
                <c:pt idx="3000">
                  <c:v>108.51975799990359</c:v>
                </c:pt>
                <c:pt idx="3001">
                  <c:v>108.30059580580296</c:v>
                </c:pt>
                <c:pt idx="3002">
                  <c:v>108.08038176052906</c:v>
                </c:pt>
                <c:pt idx="3003">
                  <c:v>107.85911505216097</c:v>
                </c:pt>
                <c:pt idx="3004">
                  <c:v>107.63679487982368</c:v>
                </c:pt>
                <c:pt idx="3005">
                  <c:v>107.41342045403461</c:v>
                </c:pt>
                <c:pt idx="3006">
                  <c:v>107.18899099705381</c:v>
                </c:pt>
                <c:pt idx="3007">
                  <c:v>106.9635057432419</c:v>
                </c:pt>
                <c:pt idx="3008">
                  <c:v>106.73696393942357</c:v>
                </c:pt>
                <c:pt idx="3009">
                  <c:v>106.50936484525396</c:v>
                </c:pt>
                <c:pt idx="3010">
                  <c:v>106.28070773359534</c:v>
                </c:pt>
                <c:pt idx="3011">
                  <c:v>106.05099189089292</c:v>
                </c:pt>
                <c:pt idx="3012">
                  <c:v>105.82021661756455</c:v>
                </c:pt>
                <c:pt idx="3013">
                  <c:v>105.58838122838654</c:v>
                </c:pt>
                <c:pt idx="3014">
                  <c:v>105.35548505289377</c:v>
                </c:pt>
                <c:pt idx="3015">
                  <c:v>105.12152743578052</c:v>
                </c:pt>
                <c:pt idx="3016">
                  <c:v>104.88650773730581</c:v>
                </c:pt>
                <c:pt idx="3017">
                  <c:v>104.65042533370708</c:v>
                </c:pt>
                <c:pt idx="3018">
                  <c:v>104.41327961762069</c:v>
                </c:pt>
                <c:pt idx="3019">
                  <c:v>104.17506999850268</c:v>
                </c:pt>
                <c:pt idx="3020">
                  <c:v>103.93579590305788</c:v>
                </c:pt>
                <c:pt idx="3021">
                  <c:v>103.69545677567658</c:v>
                </c:pt>
                <c:pt idx="3022">
                  <c:v>103.4540520788709</c:v>
                </c:pt>
                <c:pt idx="3023">
                  <c:v>103.21158129372246</c:v>
                </c:pt>
                <c:pt idx="3024">
                  <c:v>102.96804392033232</c:v>
                </c:pt>
                <c:pt idx="3025">
                  <c:v>102.72343947827494</c:v>
                </c:pt>
                <c:pt idx="3026">
                  <c:v>102.47776750705916</c:v>
                </c:pt>
                <c:pt idx="3027">
                  <c:v>102.23102756659557</c:v>
                </c:pt>
                <c:pt idx="3028">
                  <c:v>101.98321923766402</c:v>
                </c:pt>
                <c:pt idx="3029">
                  <c:v>101.73434212239412</c:v>
                </c:pt>
                <c:pt idx="3030">
                  <c:v>101.48439584474185</c:v>
                </c:pt>
                <c:pt idx="3031">
                  <c:v>101.23338005097598</c:v>
                </c:pt>
                <c:pt idx="3032">
                  <c:v>100.98129441016985</c:v>
                </c:pt>
                <c:pt idx="3033">
                  <c:v>100.7281386146955</c:v>
                </c:pt>
                <c:pt idx="3034">
                  <c:v>100.47391238072316</c:v>
                </c:pt>
                <c:pt idx="3035">
                  <c:v>100.21861544872965</c:v>
                </c:pt>
                <c:pt idx="3036">
                  <c:v>99.962247584001375</c:v>
                </c:pt>
                <c:pt idx="3037">
                  <c:v>99.704808577151951</c:v>
                </c:pt>
                <c:pt idx="3038">
                  <c:v>99.446298244639365</c:v>
                </c:pt>
                <c:pt idx="3039">
                  <c:v>99.186716429287102</c:v>
                </c:pt>
                <c:pt idx="3040">
                  <c:v>98.926063000812789</c:v>
                </c:pt>
                <c:pt idx="3041">
                  <c:v>98.664337856358799</c:v>
                </c:pt>
                <c:pt idx="3042">
                  <c:v>98.401540921022658</c:v>
                </c:pt>
                <c:pt idx="3043">
                  <c:v>98.137672148402118</c:v>
                </c:pt>
                <c:pt idx="3044">
                  <c:v>97.872731521131982</c:v>
                </c:pt>
                <c:pt idx="3045">
                  <c:v>97.606719051435277</c:v>
                </c:pt>
                <c:pt idx="3046">
                  <c:v>97.339634781668082</c:v>
                </c:pt>
                <c:pt idx="3047">
                  <c:v>97.07147878487612</c:v>
                </c:pt>
                <c:pt idx="3048">
                  <c:v>96.802251165350768</c:v>
                </c:pt>
                <c:pt idx="3049">
                  <c:v>96.531952059190914</c:v>
                </c:pt>
                <c:pt idx="3050">
                  <c:v>96.260581634861623</c:v>
                </c:pt>
                <c:pt idx="3051">
                  <c:v>95.988140093763761</c:v>
                </c:pt>
                <c:pt idx="3052">
                  <c:v>95.714627670803637</c:v>
                </c:pt>
                <c:pt idx="3053">
                  <c:v>95.440044634962405</c:v>
                </c:pt>
                <c:pt idx="3054">
                  <c:v>95.164391289871773</c:v>
                </c:pt>
                <c:pt idx="3055">
                  <c:v>94.887667974390638</c:v>
                </c:pt>
                <c:pt idx="3056">
                  <c:v>94.609875063185584</c:v>
                </c:pt>
                <c:pt idx="3057">
                  <c:v>94.331012967310855</c:v>
                </c:pt>
                <c:pt idx="3058">
                  <c:v>94.051082134792196</c:v>
                </c:pt>
                <c:pt idx="3059">
                  <c:v>93.770083051212893</c:v>
                </c:pt>
                <c:pt idx="3060">
                  <c:v>93.488016240299359</c:v>
                </c:pt>
                <c:pt idx="3061">
                  <c:v>93.204882264511156</c:v>
                </c:pt>
                <c:pt idx="3062">
                  <c:v>92.920681725630232</c:v>
                </c:pt>
                <c:pt idx="3063">
                  <c:v>92.635415265352663</c:v>
                </c:pt>
                <c:pt idx="3064">
                  <c:v>92.349083565877038</c:v>
                </c:pt>
                <c:pt idx="3065">
                  <c:v>92.061687350505437</c:v>
                </c:pt>
                <c:pt idx="3066">
                  <c:v>91.773227384227766</c:v>
                </c:pt>
                <c:pt idx="3067">
                  <c:v>91.483704474321272</c:v>
                </c:pt>
                <c:pt idx="3068">
                  <c:v>91.193119470943813</c:v>
                </c:pt>
                <c:pt idx="3069">
                  <c:v>90.901473267724739</c:v>
                </c:pt>
                <c:pt idx="3070">
                  <c:v>90.608766802364386</c:v>
                </c:pt>
                <c:pt idx="3071">
                  <c:v>90.315001057223327</c:v>
                </c:pt>
                <c:pt idx="3072">
                  <c:v>90.020177059916364</c:v>
                </c:pt>
                <c:pt idx="3073">
                  <c:v>89.724295883906592</c:v>
                </c:pt>
                <c:pt idx="3074">
                  <c:v>89.427358649092113</c:v>
                </c:pt>
                <c:pt idx="3075">
                  <c:v>89.129366522401611</c:v>
                </c:pt>
                <c:pt idx="3076">
                  <c:v>88.830320718376669</c:v>
                </c:pt>
                <c:pt idx="3077">
                  <c:v>88.530222499761962</c:v>
                </c:pt>
                <c:pt idx="3078">
                  <c:v>88.229073178090943</c:v>
                </c:pt>
                <c:pt idx="3079">
                  <c:v>87.926874114263228</c:v>
                </c:pt>
                <c:pt idx="3080">
                  <c:v>87.623626719127827</c:v>
                </c:pt>
                <c:pt idx="3081">
                  <c:v>87.319332454060557</c:v>
                </c:pt>
                <c:pt idx="3082">
                  <c:v>87.013992831537166</c:v>
                </c:pt>
                <c:pt idx="3083">
                  <c:v>86.707609415701143</c:v>
                </c:pt>
                <c:pt idx="3084">
                  <c:v>86.400183822937834</c:v>
                </c:pt>
                <c:pt idx="3085">
                  <c:v>86.091717722431568</c:v>
                </c:pt>
                <c:pt idx="3086">
                  <c:v>85.78221283672724</c:v>
                </c:pt>
                <c:pt idx="3087">
                  <c:v>85.471670942286835</c:v>
                </c:pt>
                <c:pt idx="3088">
                  <c:v>85.160093870038679</c:v>
                </c:pt>
                <c:pt idx="3089">
                  <c:v>84.847483505920238</c:v>
                </c:pt>
                <c:pt idx="3090">
                  <c:v>84.533841791425516</c:v>
                </c:pt>
                <c:pt idx="3091">
                  <c:v>84.219170724132582</c:v>
                </c:pt>
                <c:pt idx="3092">
                  <c:v>83.903472358237281</c:v>
                </c:pt>
                <c:pt idx="3093">
                  <c:v>83.58674880507651</c:v>
                </c:pt>
                <c:pt idx="3094">
                  <c:v>83.269002233640023</c:v>
                </c:pt>
                <c:pt idx="3095">
                  <c:v>82.950234871088639</c:v>
                </c:pt>
                <c:pt idx="3096">
                  <c:v>82.630449003249737</c:v>
                </c:pt>
                <c:pt idx="3097">
                  <c:v>82.309646975119747</c:v>
                </c:pt>
                <c:pt idx="3098">
                  <c:v>81.987831191347468</c:v>
                </c:pt>
                <c:pt idx="3099">
                  <c:v>81.665004116718663</c:v>
                </c:pt>
                <c:pt idx="3100">
                  <c:v>81.34116827662568</c:v>
                </c:pt>
                <c:pt idx="3101">
                  <c:v>81.016326257534161</c:v>
                </c:pt>
                <c:pt idx="3102">
                  <c:v>80.690480707435725</c:v>
                </c:pt>
                <c:pt idx="3103">
                  <c:v>80.363634336295959</c:v>
                </c:pt>
                <c:pt idx="3104">
                  <c:v>80.03578991649151</c:v>
                </c:pt>
                <c:pt idx="3105">
                  <c:v>79.706950283235031</c:v>
                </c:pt>
                <c:pt idx="3106">
                  <c:v>79.377118334995558</c:v>
                </c:pt>
                <c:pt idx="3107">
                  <c:v>79.046297033902377</c:v>
                </c:pt>
                <c:pt idx="3108">
                  <c:v>78.714489406141794</c:v>
                </c:pt>
                <c:pt idx="3109">
                  <c:v>78.381698542343401</c:v>
                </c:pt>
                <c:pt idx="3110">
                  <c:v>78.047927597954583</c:v>
                </c:pt>
                <c:pt idx="3111">
                  <c:v>77.713179793598712</c:v>
                </c:pt>
                <c:pt idx="3112">
                  <c:v>77.377458415431818</c:v>
                </c:pt>
                <c:pt idx="3113">
                  <c:v>77.040766815474697</c:v>
                </c:pt>
                <c:pt idx="3114">
                  <c:v>76.703108411942438</c:v>
                </c:pt>
                <c:pt idx="3115">
                  <c:v>76.3644866895566</c:v>
                </c:pt>
                <c:pt idx="3116">
                  <c:v>76.024905199842607</c:v>
                </c:pt>
                <c:pt idx="3117">
                  <c:v>75.684367561419791</c:v>
                </c:pt>
                <c:pt idx="3118">
                  <c:v>75.342877460271112</c:v>
                </c:pt>
                <c:pt idx="3119">
                  <c:v>75.000438650002366</c:v>
                </c:pt>
                <c:pt idx="3120">
                  <c:v>74.657054952084664</c:v>
                </c:pt>
                <c:pt idx="3121">
                  <c:v>74.312730256088884</c:v>
                </c:pt>
                <c:pt idx="3122">
                  <c:v>73.967468519893828</c:v>
                </c:pt>
                <c:pt idx="3123">
                  <c:v>73.621273769889726</c:v>
                </c:pt>
                <c:pt idx="3124">
                  <c:v>73.274150101159947</c:v>
                </c:pt>
                <c:pt idx="3125">
                  <c:v>72.926101677651189</c:v>
                </c:pt>
                <c:pt idx="3126">
                  <c:v>72.577132732322582</c:v>
                </c:pt>
                <c:pt idx="3127">
                  <c:v>72.227247567282632</c:v>
                </c:pt>
                <c:pt idx="3128">
                  <c:v>71.876450553910132</c:v>
                </c:pt>
                <c:pt idx="3129">
                  <c:v>71.524746132951549</c:v>
                </c:pt>
                <c:pt idx="3130">
                  <c:v>71.172138814611813</c:v>
                </c:pt>
                <c:pt idx="3131">
                  <c:v>70.818633178616324</c:v>
                </c:pt>
                <c:pt idx="3132">
                  <c:v>70.464233874265844</c:v>
                </c:pt>
                <c:pt idx="3133">
                  <c:v>70.108945620465136</c:v>
                </c:pt>
                <c:pt idx="3134">
                  <c:v>69.752773205739445</c:v>
                </c:pt>
                <c:pt idx="3135">
                  <c:v>69.39572148822927</c:v>
                </c:pt>
                <c:pt idx="3136">
                  <c:v>69.03779539566753</c:v>
                </c:pt>
                <c:pt idx="3137">
                  <c:v>68.678999925337735</c:v>
                </c:pt>
                <c:pt idx="3138">
                  <c:v>68.319340144015925</c:v>
                </c:pt>
                <c:pt idx="3139">
                  <c:v>67.958821187888532</c:v>
                </c:pt>
                <c:pt idx="3140">
                  <c:v>67.597448262454876</c:v>
                </c:pt>
                <c:pt idx="3141">
                  <c:v>67.235226642410069</c:v>
                </c:pt>
                <c:pt idx="3142">
                  <c:v>66.872161671504571</c:v>
                </c:pt>
                <c:pt idx="3143">
                  <c:v>66.508258762389914</c:v>
                </c:pt>
                <c:pt idx="3144">
                  <c:v>66.143523396437715</c:v>
                </c:pt>
                <c:pt idx="3145">
                  <c:v>65.777961123544415</c:v>
                </c:pt>
                <c:pt idx="3146">
                  <c:v>65.411577561913873</c:v>
                </c:pt>
                <c:pt idx="3147">
                  <c:v>65.044378397816772</c:v>
                </c:pt>
                <c:pt idx="3148">
                  <c:v>64.676369385335704</c:v>
                </c:pt>
                <c:pt idx="3149">
                  <c:v>64.307556346082535</c:v>
                </c:pt>
                <c:pt idx="3150">
                  <c:v>63.937945168901535</c:v>
                </c:pt>
                <c:pt idx="3151">
                  <c:v>63.567541809547578</c:v>
                </c:pt>
                <c:pt idx="3152">
                  <c:v>63.196352290346113</c:v>
                </c:pt>
                <c:pt idx="3153">
                  <c:v>62.82438269983237</c:v>
                </c:pt>
                <c:pt idx="3154">
                  <c:v>62.451639192366073</c:v>
                </c:pt>
                <c:pt idx="3155">
                  <c:v>62.078127987730895</c:v>
                </c:pt>
                <c:pt idx="3156">
                  <c:v>61.703855370709434</c:v>
                </c:pt>
                <c:pt idx="3157">
                  <c:v>61.328827690636913</c:v>
                </c:pt>
                <c:pt idx="3158">
                  <c:v>60.953051360939071</c:v>
                </c:pt>
                <c:pt idx="3159">
                  <c:v>60.576532858640533</c:v>
                </c:pt>
                <c:pt idx="3160">
                  <c:v>60.199278723861212</c:v>
                </c:pt>
                <c:pt idx="3161">
                  <c:v>59.821295559288757</c:v>
                </c:pt>
                <c:pt idx="3162">
                  <c:v>59.442590029625975</c:v>
                </c:pt>
                <c:pt idx="3163">
                  <c:v>59.063168861025574</c:v>
                </c:pt>
                <c:pt idx="3164">
                  <c:v>58.683038840499037</c:v>
                </c:pt>
                <c:pt idx="3165">
                  <c:v>58.302206815306576</c:v>
                </c:pt>
                <c:pt idx="3166">
                  <c:v>57.920679692327056</c:v>
                </c:pt>
                <c:pt idx="3167">
                  <c:v>57.538464437407427</c:v>
                </c:pt>
                <c:pt idx="3168">
                  <c:v>57.15556807469315</c:v>
                </c:pt>
                <c:pt idx="3169">
                  <c:v>56.771997685937095</c:v>
                </c:pt>
                <c:pt idx="3170">
                  <c:v>56.387760409791696</c:v>
                </c:pt>
                <c:pt idx="3171">
                  <c:v>56.00286344107667</c:v>
                </c:pt>
                <c:pt idx="3172">
                  <c:v>55.617314030034507</c:v>
                </c:pt>
                <c:pt idx="3173">
                  <c:v>55.231119481560611</c:v>
                </c:pt>
                <c:pt idx="3174">
                  <c:v>54.844287154417287</c:v>
                </c:pt>
                <c:pt idx="3175">
                  <c:v>54.45682446043061</c:v>
                </c:pt>
                <c:pt idx="3176">
                  <c:v>54.068738863664805</c:v>
                </c:pt>
                <c:pt idx="3177">
                  <c:v>53.68003787958375</c:v>
                </c:pt>
                <c:pt idx="3178">
                  <c:v>53.290729074192853</c:v>
                </c:pt>
                <c:pt idx="3179">
                  <c:v>52.900820063159003</c:v>
                </c:pt>
                <c:pt idx="3180">
                  <c:v>52.510318510920058</c:v>
                </c:pt>
                <c:pt idx="3181">
                  <c:v>52.119232129775909</c:v>
                </c:pt>
                <c:pt idx="3182">
                  <c:v>51.727568678957539</c:v>
                </c:pt>
                <c:pt idx="3183">
                  <c:v>51.335335963688379</c:v>
                </c:pt>
                <c:pt idx="3184">
                  <c:v>50.94254183422504</c:v>
                </c:pt>
                <c:pt idx="3185">
                  <c:v>50.549194184879553</c:v>
                </c:pt>
                <c:pt idx="3186">
                  <c:v>50.155300953036914</c:v>
                </c:pt>
                <c:pt idx="3187">
                  <c:v>49.760870118144823</c:v>
                </c:pt>
                <c:pt idx="3188">
                  <c:v>49.365909700699888</c:v>
                </c:pt>
                <c:pt idx="3189">
                  <c:v>48.970427761214665</c:v>
                </c:pt>
                <c:pt idx="3190">
                  <c:v>48.574432399171457</c:v>
                </c:pt>
                <c:pt idx="3191">
                  <c:v>48.177931751965644</c:v>
                </c:pt>
                <c:pt idx="3192">
                  <c:v>47.780933993835362</c:v>
                </c:pt>
                <c:pt idx="3193">
                  <c:v>47.383447334776719</c:v>
                </c:pt>
                <c:pt idx="3194">
                  <c:v>46.985480019449284</c:v>
                </c:pt>
                <c:pt idx="3195">
                  <c:v>46.587040326074458</c:v>
                </c:pt>
                <c:pt idx="3196">
                  <c:v>46.188136565314977</c:v>
                </c:pt>
                <c:pt idx="3197">
                  <c:v>45.788777079149781</c:v>
                </c:pt>
                <c:pt idx="3198">
                  <c:v>45.388970239738796</c:v>
                </c:pt>
                <c:pt idx="3199">
                  <c:v>44.988724448277338</c:v>
                </c:pt>
                <c:pt idx="3200">
                  <c:v>44.588048133842051</c:v>
                </c:pt>
                <c:pt idx="3201">
                  <c:v>44.186949752227946</c:v>
                </c:pt>
                <c:pt idx="3202">
                  <c:v>43.785437784780925</c:v>
                </c:pt>
                <c:pt idx="3203">
                  <c:v>43.383520737218106</c:v>
                </c:pt>
                <c:pt idx="3204">
                  <c:v>42.981207138447587</c:v>
                </c:pt>
                <c:pt idx="3205">
                  <c:v>42.578505539376749</c:v>
                </c:pt>
                <c:pt idx="3206">
                  <c:v>42.175424511717637</c:v>
                </c:pt>
                <c:pt idx="3207">
                  <c:v>41.771972646788612</c:v>
                </c:pt>
                <c:pt idx="3208">
                  <c:v>41.368158554309218</c:v>
                </c:pt>
                <c:pt idx="3209">
                  <c:v>40.96399086119294</c:v>
                </c:pt>
                <c:pt idx="3210">
                  <c:v>40.559478210333282</c:v>
                </c:pt>
                <c:pt idx="3211">
                  <c:v>40.154629259392834</c:v>
                </c:pt>
                <c:pt idx="3212">
                  <c:v>39.749452679586739</c:v>
                </c:pt>
                <c:pt idx="3213">
                  <c:v>39.343957154463823</c:v>
                </c:pt>
                <c:pt idx="3214">
                  <c:v>38.938151378686939</c:v>
                </c:pt>
                <c:pt idx="3215">
                  <c:v>38.532044056817455</c:v>
                </c:pt>
                <c:pt idx="3216">
                  <c:v>38.125643902091554</c:v>
                </c:pt>
                <c:pt idx="3217">
                  <c:v>37.71895963520538</c:v>
                </c:pt>
                <c:pt idx="3218">
                  <c:v>37.311999983094807</c:v>
                </c:pt>
                <c:pt idx="3219">
                  <c:v>36.904773677722119</c:v>
                </c:pt>
                <c:pt idx="3220">
                  <c:v>36.49728945486217</c:v>
                </c:pt>
                <c:pt idx="3221">
                  <c:v>36.089556052890771</c:v>
                </c:pt>
                <c:pt idx="3222">
                  <c:v>35.681582211579467</c:v>
                </c:pt>
                <c:pt idx="3223">
                  <c:v>35.273376670891196</c:v>
                </c:pt>
                <c:pt idx="3224">
                  <c:v>34.864948169783617</c:v>
                </c:pt>
                <c:pt idx="3225">
                  <c:v>34.456305445013214</c:v>
                </c:pt>
                <c:pt idx="3226">
                  <c:v>34.047457229948748</c:v>
                </c:pt>
                <c:pt idx="3227">
                  <c:v>33.638412253389362</c:v>
                </c:pt>
                <c:pt idx="3228">
                  <c:v>33.229179238390969</c:v>
                </c:pt>
                <c:pt idx="3229">
                  <c:v>32.819766901092805</c:v>
                </c:pt>
                <c:pt idx="3230">
                  <c:v>32.410183949564981</c:v>
                </c:pt>
                <c:pt idx="3231">
                  <c:v>32.000439082648796</c:v>
                </c:pt>
                <c:pt idx="3232">
                  <c:v>31.590540988817537</c:v>
                </c:pt>
                <c:pt idx="3233">
                  <c:v>31.180498345040348</c:v>
                </c:pt>
                <c:pt idx="3234">
                  <c:v>30.770319815656137</c:v>
                </c:pt>
                <c:pt idx="3235">
                  <c:v>30.3600140512618</c:v>
                </c:pt>
                <c:pt idx="3236">
                  <c:v>29.949589687603748</c:v>
                </c:pt>
                <c:pt idx="3237">
                  <c:v>29.539055344487764</c:v>
                </c:pt>
                <c:pt idx="3238">
                  <c:v>29.128419624693549</c:v>
                </c:pt>
                <c:pt idx="3239">
                  <c:v>28.717691112907687</c:v>
                </c:pt>
                <c:pt idx="3240">
                  <c:v>28.306878374662347</c:v>
                </c:pt>
                <c:pt idx="3241">
                  <c:v>27.895989955293402</c:v>
                </c:pt>
                <c:pt idx="3242">
                  <c:v>27.485034378903094</c:v>
                </c:pt>
                <c:pt idx="3243">
                  <c:v>27.074020147346118</c:v>
                </c:pt>
                <c:pt idx="3244">
                  <c:v>26.662955739220848</c:v>
                </c:pt>
                <c:pt idx="3245">
                  <c:v>26.2518496088787</c:v>
                </c:pt>
                <c:pt idx="3246">
                  <c:v>25.840710185449154</c:v>
                </c:pt>
                <c:pt idx="3247">
                  <c:v>25.429545871874751</c:v>
                </c:pt>
                <c:pt idx="3248">
                  <c:v>25.018365043968089</c:v>
                </c:pt>
                <c:pt idx="3249">
                  <c:v>24.607176049477317</c:v>
                </c:pt>
                <c:pt idx="3250">
                  <c:v>24.195987207173602</c:v>
                </c:pt>
                <c:pt idx="3251">
                  <c:v>23.784806805949358</c:v>
                </c:pt>
                <c:pt idx="3252">
                  <c:v>23.373643103936018</c:v>
                </c:pt>
                <c:pt idx="3253">
                  <c:v>22.962504327637447</c:v>
                </c:pt>
                <c:pt idx="3254">
                  <c:v>22.551398671080591</c:v>
                </c:pt>
                <c:pt idx="3255">
                  <c:v>22.140334294982409</c:v>
                </c:pt>
                <c:pt idx="3256">
                  <c:v>21.729319325934284</c:v>
                </c:pt>
                <c:pt idx="3257">
                  <c:v>21.318361855605389</c:v>
                </c:pt>
                <c:pt idx="3258">
                  <c:v>20.907469939960691</c:v>
                </c:pt>
                <c:pt idx="3259">
                  <c:v>20.496651598500506</c:v>
                </c:pt>
                <c:pt idx="3260">
                  <c:v>20.085914813514989</c:v>
                </c:pt>
                <c:pt idx="3261">
                  <c:v>19.67526752935882</c:v>
                </c:pt>
                <c:pt idx="3262">
                  <c:v>19.264717651742728</c:v>
                </c:pt>
                <c:pt idx="3263">
                  <c:v>18.854273047045382</c:v>
                </c:pt>
                <c:pt idx="3264">
                  <c:v>18.443941541640527</c:v>
                </c:pt>
                <c:pt idx="3265">
                  <c:v>18.033730921249258</c:v>
                </c:pt>
                <c:pt idx="3266">
                  <c:v>17.623648930300931</c:v>
                </c:pt>
                <c:pt idx="3267">
                  <c:v>17.213703271323197</c:v>
                </c:pt>
                <c:pt idx="3268">
                  <c:v>16.803901604345242</c:v>
                </c:pt>
                <c:pt idx="3269">
                  <c:v>16.394251546319765</c:v>
                </c:pt>
                <c:pt idx="3270">
                  <c:v>15.984760670568846</c:v>
                </c:pt>
                <c:pt idx="3271">
                  <c:v>15.575436506242312</c:v>
                </c:pt>
                <c:pt idx="3272">
                  <c:v>15.1662865377983</c:v>
                </c:pt>
                <c:pt idx="3273">
                  <c:v>14.757318204505424</c:v>
                </c:pt>
                <c:pt idx="3274">
                  <c:v>14.348538899957958</c:v>
                </c:pt>
                <c:pt idx="3275">
                  <c:v>13.939955971615092</c:v>
                </c:pt>
                <c:pt idx="3276">
                  <c:v>13.531576720358458</c:v>
                </c:pt>
                <c:pt idx="3277">
                  <c:v>13.123408400065102</c:v>
                </c:pt>
                <c:pt idx="3278">
                  <c:v>12.71545821720261</c:v>
                </c:pt>
                <c:pt idx="3279">
                  <c:v>12.307733330442602</c:v>
                </c:pt>
                <c:pt idx="3280">
                  <c:v>11.900240850292448</c:v>
                </c:pt>
                <c:pt idx="3281">
                  <c:v>11.492987838744455</c:v>
                </c:pt>
                <c:pt idx="3282">
                  <c:v>11.085981308945549</c:v>
                </c:pt>
                <c:pt idx="3283">
                  <c:v>10.679228224884412</c:v>
                </c:pt>
                <c:pt idx="3284">
                  <c:v>10.272735501095582</c:v>
                </c:pt>
                <c:pt idx="3285">
                  <c:v>9.8665100023862635</c:v>
                </c:pt>
                <c:pt idx="3286">
                  <c:v>9.4605585435730859</c:v>
                </c:pt>
                <c:pt idx="3287">
                  <c:v>9.0548878892454354</c:v>
                </c:pt>
                <c:pt idx="3288">
                  <c:v>8.6495047535408958</c:v>
                </c:pt>
                <c:pt idx="3289">
                  <c:v>8.2444157999409242</c:v>
                </c:pt>
                <c:pt idx="3290">
                  <c:v>7.8396276410802557</c:v>
                </c:pt>
                <c:pt idx="3291">
                  <c:v>7.4351468385781629</c:v>
                </c:pt>
                <c:pt idx="3292">
                  <c:v>7.030979902884809</c:v>
                </c:pt>
                <c:pt idx="3293">
                  <c:v>6.6271332931425206</c:v>
                </c:pt>
                <c:pt idx="3294">
                  <c:v>6.2236134170659341</c:v>
                </c:pt>
                <c:pt idx="3295">
                  <c:v>5.8204266308373462</c:v>
                </c:pt>
                <c:pt idx="3296">
                  <c:v>5.4175792390186928</c:v>
                </c:pt>
                <c:pt idx="3297">
                  <c:v>5.0150774944801526</c:v>
                </c:pt>
                <c:pt idx="3298">
                  <c:v>4.612927598342651</c:v>
                </c:pt>
                <c:pt idx="3299">
                  <c:v>4.2111356999345446</c:v>
                </c:pt>
                <c:pt idx="3300">
                  <c:v>3.8097078967710161</c:v>
                </c:pt>
                <c:pt idx="3301">
                  <c:v>3.4086502345382712</c:v>
                </c:pt>
                <c:pt idx="3302">
                  <c:v>3.0079687070984562</c:v>
                </c:pt>
                <c:pt idx="3303">
                  <c:v>2.6076692565089274</c:v>
                </c:pt>
                <c:pt idx="3304">
                  <c:v>2.2077577730532312</c:v>
                </c:pt>
                <c:pt idx="3305">
                  <c:v>1.8082400952873741</c:v>
                </c:pt>
                <c:pt idx="3306">
                  <c:v>1.4091220100994235</c:v>
                </c:pt>
                <c:pt idx="3307">
                  <c:v>1.0104092527840294</c:v>
                </c:pt>
                <c:pt idx="3308">
                  <c:v>0.61210750712677964</c:v>
                </c:pt>
                <c:pt idx="3309">
                  <c:v>0.21422240550458582</c:v>
                </c:pt>
                <c:pt idx="3310">
                  <c:v>-0.18324047100341545</c:v>
                </c:pt>
                <c:pt idx="3311">
                  <c:v>-0.58027559249271121</c:v>
                </c:pt>
                <c:pt idx="3312">
                  <c:v>-0.97687748009664688</c:v>
                </c:pt>
                <c:pt idx="3313">
                  <c:v>-1.3730407058389744</c:v>
                </c:pt>
                <c:pt idx="3314">
                  <c:v>-1.7687598924758277</c:v>
                </c:pt>
                <c:pt idx="3315">
                  <c:v>-2.164029713325931</c:v>
                </c:pt>
                <c:pt idx="3316">
                  <c:v>-2.5588448920883025</c:v>
                </c:pt>
                <c:pt idx="3317">
                  <c:v>-2.9532002026544717</c:v>
                </c:pt>
                <c:pt idx="3318">
                  <c:v>-3.3470904689017402</c:v>
                </c:pt>
                <c:pt idx="3319">
                  <c:v>-3.7405105644889147</c:v>
                </c:pt>
                <c:pt idx="3320">
                  <c:v>-4.1334554126290755</c:v>
                </c:pt>
                <c:pt idx="3321">
                  <c:v>-4.5259199858620605</c:v>
                </c:pt>
                <c:pt idx="3322">
                  <c:v>-4.917899305816178</c:v>
                </c:pt>
                <c:pt idx="3323">
                  <c:v>-5.3093884429571858</c:v>
                </c:pt>
                <c:pt idx="3324">
                  <c:v>-5.7003825163349404</c:v>
                </c:pt>
                <c:pt idx="3325">
                  <c:v>-6.0908766933173695</c:v>
                </c:pt>
                <c:pt idx="3326">
                  <c:v>-6.4808661893164867</c:v>
                </c:pt>
                <c:pt idx="3327">
                  <c:v>-6.8703462675107119</c:v>
                </c:pt>
                <c:pt idx="3328">
                  <c:v>-7.2593122385567881</c:v>
                </c:pt>
                <c:pt idx="3329">
                  <c:v>-7.6477594602936279</c:v>
                </c:pt>
                <c:pt idx="3330">
                  <c:v>-8.0356833374422649</c:v>
                </c:pt>
                <c:pt idx="3331">
                  <c:v>-8.4230793212997526</c:v>
                </c:pt>
                <c:pt idx="3332">
                  <c:v>-8.8099429094223751</c:v>
                </c:pt>
                <c:pt idx="3333">
                  <c:v>-9.1962696453072397</c:v>
                </c:pt>
                <c:pt idx="3334">
                  <c:v>-9.582055118068638</c:v>
                </c:pt>
                <c:pt idx="3335">
                  <c:v>-9.9672949621032672</c:v>
                </c:pt>
                <c:pt idx="3336">
                  <c:v>-10.351984856758406</c:v>
                </c:pt>
                <c:pt idx="3337">
                  <c:v>-10.736120525988554</c:v>
                </c:pt>
                <c:pt idx="3338">
                  <c:v>-11.119697738012093</c:v>
                </c:pt>
                <c:pt idx="3339">
                  <c:v>-11.50271230495963</c:v>
                </c:pt>
                <c:pt idx="3340">
                  <c:v>-11.885160082522248</c:v>
                </c:pt>
                <c:pt idx="3341">
                  <c:v>-12.267036969594329</c:v>
                </c:pt>
                <c:pt idx="3342">
                  <c:v>-12.64833890791013</c:v>
                </c:pt>
                <c:pt idx="3343">
                  <c:v>-13.029061881682736</c:v>
                </c:pt>
                <c:pt idx="3344">
                  <c:v>-13.40920191723319</c:v>
                </c:pt>
                <c:pt idx="3345">
                  <c:v>-13.788755082623766</c:v>
                </c:pt>
                <c:pt idx="3346">
                  <c:v>-14.167717487284648</c:v>
                </c:pt>
                <c:pt idx="3347">
                  <c:v>-14.546085281635186</c:v>
                </c:pt>
                <c:pt idx="3348">
                  <c:v>-14.923854656712678</c:v>
                </c:pt>
                <c:pt idx="3349">
                  <c:v>-15.301021843787879</c:v>
                </c:pt>
                <c:pt idx="3350">
                  <c:v>-15.677583113987538</c:v>
                </c:pt>
                <c:pt idx="3351">
                  <c:v>-16.053534777910528</c:v>
                </c:pt>
                <c:pt idx="3352">
                  <c:v>-16.428873185246289</c:v>
                </c:pt>
                <c:pt idx="3353">
                  <c:v>-16.803594724385306</c:v>
                </c:pt>
                <c:pt idx="3354">
                  <c:v>-17.177695822041159</c:v>
                </c:pt>
                <c:pt idx="3355">
                  <c:v>-17.551172942857932</c:v>
                </c:pt>
                <c:pt idx="3356">
                  <c:v>-17.924022589026521</c:v>
                </c:pt>
                <c:pt idx="3357">
                  <c:v>-18.296241299897503</c:v>
                </c:pt>
                <c:pt idx="3358">
                  <c:v>-18.6678256515942</c:v>
                </c:pt>
                <c:pt idx="3359">
                  <c:v>-19.038772256626061</c:v>
                </c:pt>
                <c:pt idx="3360">
                  <c:v>-19.409077763500704</c:v>
                </c:pt>
                <c:pt idx="3361">
                  <c:v>-19.77873885633943</c:v>
                </c:pt>
                <c:pt idx="3362">
                  <c:v>-20.147752254491849</c:v>
                </c:pt>
                <c:pt idx="3363">
                  <c:v>-20.516114712149147</c:v>
                </c:pt>
                <c:pt idx="3364">
                  <c:v>-20.883823017963437</c:v>
                </c:pt>
                <c:pt idx="3365">
                  <c:v>-21.250873994661021</c:v>
                </c:pt>
                <c:pt idx="3366">
                  <c:v>-21.617264498665349</c:v>
                </c:pt>
                <c:pt idx="3367">
                  <c:v>-21.982991419713215</c:v>
                </c:pt>
                <c:pt idx="3368">
                  <c:v>-22.34805168047879</c:v>
                </c:pt>
                <c:pt idx="3369">
                  <c:v>-22.71244223619604</c:v>
                </c:pt>
                <c:pt idx="3370">
                  <c:v>-23.076160074281376</c:v>
                </c:pt>
                <c:pt idx="3371">
                  <c:v>-23.439202213964762</c:v>
                </c:pt>
                <c:pt idx="3372">
                  <c:v>-23.80156570591663</c:v>
                </c:pt>
                <c:pt idx="3373">
                  <c:v>-24.163247631877169</c:v>
                </c:pt>
                <c:pt idx="3374">
                  <c:v>-24.52424510429276</c:v>
                </c:pt>
                <c:pt idx="3375">
                  <c:v>-24.88455526595024</c:v>
                </c:pt>
                <c:pt idx="3376">
                  <c:v>-25.24417528961547</c:v>
                </c:pt>
                <c:pt idx="3377">
                  <c:v>-25.60310237767365</c:v>
                </c:pt>
                <c:pt idx="3378">
                  <c:v>-25.961333761775364</c:v>
                </c:pt>
                <c:pt idx="3379">
                  <c:v>-26.318866702481102</c:v>
                </c:pt>
                <c:pt idx="3380">
                  <c:v>-26.675698488910228</c:v>
                </c:pt>
                <c:pt idx="3381">
                  <c:v>-27.031826438395115</c:v>
                </c:pt>
                <c:pt idx="3382">
                  <c:v>-27.387247896137353</c:v>
                </c:pt>
                <c:pt idx="3383">
                  <c:v>-27.741960234862631</c:v>
                </c:pt>
                <c:pt idx="3384">
                  <c:v>-28.095960854486947</c:v>
                </c:pt>
                <c:pt idx="3385">
                  <c:v>-28.449247181781288</c:v>
                </c:pt>
                <c:pt idx="3386">
                  <c:v>-28.80181667003751</c:v>
                </c:pt>
                <c:pt idx="3387">
                  <c:v>-29.153666798744553</c:v>
                </c:pt>
                <c:pt idx="3388">
                  <c:v>-29.504795073260652</c:v>
                </c:pt>
                <c:pt idx="3389">
                  <c:v>-29.855199024494993</c:v>
                </c:pt>
                <c:pt idx="3390">
                  <c:v>-30.204876208590633</c:v>
                </c:pt>
                <c:pt idx="3391">
                  <c:v>-30.553824206609761</c:v>
                </c:pt>
                <c:pt idx="3392">
                  <c:v>-30.902040624226402</c:v>
                </c:pt>
                <c:pt idx="3393">
                  <c:v>-31.249523091418013</c:v>
                </c:pt>
                <c:pt idx="3394">
                  <c:v>-31.596269262166857</c:v>
                </c:pt>
                <c:pt idx="3395">
                  <c:v>-31.942276814160152</c:v>
                </c:pt>
                <c:pt idx="3396">
                  <c:v>-32.287543448494318</c:v>
                </c:pt>
                <c:pt idx="3397">
                  <c:v>-32.6320668893907</c:v>
                </c:pt>
                <c:pt idx="3398">
                  <c:v>-32.975844883903164</c:v>
                </c:pt>
                <c:pt idx="3399">
                  <c:v>-33.318875201640225</c:v>
                </c:pt>
                <c:pt idx="3400">
                  <c:v>-33.661155634486363</c:v>
                </c:pt>
                <c:pt idx="3401">
                  <c:v>-34.002683996326226</c:v>
                </c:pt>
                <c:pt idx="3402">
                  <c:v>-34.343458122778515</c:v>
                </c:pt>
                <c:pt idx="3403">
                  <c:v>-34.683475870927538</c:v>
                </c:pt>
                <c:pt idx="3404">
                  <c:v>-35.022735119062361</c:v>
                </c:pt>
                <c:pt idx="3405">
                  <c:v>-35.361233766422515</c:v>
                </c:pt>
                <c:pt idx="3406">
                  <c:v>-35.698969732938508</c:v>
                </c:pt>
                <c:pt idx="3407">
                  <c:v>-36.035940958991944</c:v>
                </c:pt>
                <c:pt idx="3408">
                  <c:v>-36.372145405161291</c:v>
                </c:pt>
                <c:pt idx="3409">
                  <c:v>-36.707581051989138</c:v>
                </c:pt>
                <c:pt idx="3410">
                  <c:v>-37.042245899742426</c:v>
                </c:pt>
                <c:pt idx="3411">
                  <c:v>-37.376137968180728</c:v>
                </c:pt>
                <c:pt idx="3412">
                  <c:v>-37.709255296328024</c:v>
                </c:pt>
                <c:pt idx="3413">
                  <c:v>-38.041595942251433</c:v>
                </c:pt>
                <c:pt idx="3414">
                  <c:v>-38.373157982838222</c:v>
                </c:pt>
                <c:pt idx="3415">
                  <c:v>-38.703939513584231</c:v>
                </c:pt>
                <c:pt idx="3416">
                  <c:v>-39.033938648379547</c:v>
                </c:pt>
                <c:pt idx="3417">
                  <c:v>-39.363153519305342</c:v>
                </c:pt>
                <c:pt idx="3418">
                  <c:v>-39.691582276425777</c:v>
                </c:pt>
                <c:pt idx="3419">
                  <c:v>-40.019223087595719</c:v>
                </c:pt>
                <c:pt idx="3420">
                  <c:v>-40.346074138262594</c:v>
                </c:pt>
                <c:pt idx="3421">
                  <c:v>-40.672133631276125</c:v>
                </c:pt>
                <c:pt idx="3422">
                  <c:v>-40.997399786702857</c:v>
                </c:pt>
                <c:pt idx="3423">
                  <c:v>-41.321870841643801</c:v>
                </c:pt>
                <c:pt idx="3424">
                  <c:v>-41.645545050058445</c:v>
                </c:pt>
                <c:pt idx="3425">
                  <c:v>-41.968420682586327</c:v>
                </c:pt>
                <c:pt idx="3426">
                  <c:v>-42.290496026380396</c:v>
                </c:pt>
                <c:pt idx="3427">
                  <c:v>-42.6117693849408</c:v>
                </c:pt>
                <c:pt idx="3428">
                  <c:v>-42.932239077950925</c:v>
                </c:pt>
                <c:pt idx="3429">
                  <c:v>-43.251903441120902</c:v>
                </c:pt>
                <c:pt idx="3430">
                  <c:v>-43.570760826032995</c:v>
                </c:pt>
                <c:pt idx="3431">
                  <c:v>-43.888809599990196</c:v>
                </c:pt>
                <c:pt idx="3432">
                  <c:v>-44.206048145871705</c:v>
                </c:pt>
                <c:pt idx="3433">
                  <c:v>-44.52247486198786</c:v>
                </c:pt>
                <c:pt idx="3434">
                  <c:v>-44.838088161942778</c:v>
                </c:pt>
                <c:pt idx="3435">
                  <c:v>-45.152886474498985</c:v>
                </c:pt>
                <c:pt idx="3436">
                  <c:v>-45.466868243444281</c:v>
                </c:pt>
                <c:pt idx="3437">
                  <c:v>-45.780031927466609</c:v>
                </c:pt>
                <c:pt idx="3438">
                  <c:v>-46.092376000028167</c:v>
                </c:pt>
                <c:pt idx="3439">
                  <c:v>-46.403898949242944</c:v>
                </c:pt>
                <c:pt idx="3440">
                  <c:v>-46.714599277765302</c:v>
                </c:pt>
                <c:pt idx="3441">
                  <c:v>-47.024475502670128</c:v>
                </c:pt>
                <c:pt idx="3442">
                  <c:v>-47.333526155346107</c:v>
                </c:pt>
                <c:pt idx="3443">
                  <c:v>-47.641749781388711</c:v>
                </c:pt>
                <c:pt idx="3444">
                  <c:v>-47.949144940497376</c:v>
                </c:pt>
                <c:pt idx="3445">
                  <c:v>-48.255710206373891</c:v>
                </c:pt>
                <c:pt idx="3446">
                  <c:v>-48.561444166627211</c:v>
                </c:pt>
                <c:pt idx="3447">
                  <c:v>-48.866345422681889</c:v>
                </c:pt>
                <c:pt idx="3448">
                  <c:v>-49.170412589682911</c:v>
                </c:pt>
                <c:pt idx="3449">
                  <c:v>-49.473644296415159</c:v>
                </c:pt>
                <c:pt idx="3450">
                  <c:v>-49.776039185215183</c:v>
                </c:pt>
                <c:pt idx="3451">
                  <c:v>-50.077595911892388</c:v>
                </c:pt>
                <c:pt idx="3452">
                  <c:v>-50.378313145651958</c:v>
                </c:pt>
                <c:pt idx="3453">
                  <c:v>-50.678189569019167</c:v>
                </c:pt>
                <c:pt idx="3454">
                  <c:v>-50.977223877767159</c:v>
                </c:pt>
                <c:pt idx="3455">
                  <c:v>-51.275414780852941</c:v>
                </c:pt>
                <c:pt idx="3456">
                  <c:v>-51.572761000345054</c:v>
                </c:pt>
                <c:pt idx="3457">
                  <c:v>-51.869261271366099</c:v>
                </c:pt>
                <c:pt idx="3458">
                  <c:v>-52.164914342029732</c:v>
                </c:pt>
                <c:pt idx="3459">
                  <c:v>-52.459718973383929</c:v>
                </c:pt>
                <c:pt idx="3460">
                  <c:v>-52.753673939357867</c:v>
                </c:pt>
                <c:pt idx="3461">
                  <c:v>-53.046778026707329</c:v>
                </c:pt>
                <c:pt idx="3462">
                  <c:v>-53.339030034967976</c:v>
                </c:pt>
                <c:pt idx="3463">
                  <c:v>-53.630428776407172</c:v>
                </c:pt>
                <c:pt idx="3464">
                  <c:v>-53.920973075979006</c:v>
                </c:pt>
                <c:pt idx="3465">
                  <c:v>-54.210661771285402</c:v>
                </c:pt>
                <c:pt idx="3466">
                  <c:v>-54.499493712533152</c:v>
                </c:pt>
                <c:pt idx="3467">
                  <c:v>-54.78746776249919</c:v>
                </c:pt>
                <c:pt idx="3468">
                  <c:v>-55.074582796496571</c:v>
                </c:pt>
                <c:pt idx="3469">
                  <c:v>-55.360837702339083</c:v>
                </c:pt>
                <c:pt idx="3470">
                  <c:v>-55.646231380314731</c:v>
                </c:pt>
                <c:pt idx="3471">
                  <c:v>-55.930762743156038</c:v>
                </c:pt>
                <c:pt idx="3472">
                  <c:v>-56.214430716015002</c:v>
                </c:pt>
                <c:pt idx="3473">
                  <c:v>-56.497234236437905</c:v>
                </c:pt>
                <c:pt idx="3474">
                  <c:v>-56.779172254345838</c:v>
                </c:pt>
                <c:pt idx="3475">
                  <c:v>-57.060243732014911</c:v>
                </c:pt>
                <c:pt idx="3476">
                  <c:v>-57.340447644057761</c:v>
                </c:pt>
                <c:pt idx="3477">
                  <c:v>-57.619782977408136</c:v>
                </c:pt>
                <c:pt idx="3478">
                  <c:v>-57.898248731308399</c:v>
                </c:pt>
                <c:pt idx="3479">
                  <c:v>-58.175843917296831</c:v>
                </c:pt>
                <c:pt idx="3480">
                  <c:v>-58.452567559196595</c:v>
                </c:pt>
                <c:pt idx="3481">
                  <c:v>-58.728418693111081</c:v>
                </c:pt>
                <c:pt idx="3482">
                  <c:v>-59.003396367411966</c:v>
                </c:pt>
                <c:pt idx="3483">
                  <c:v>-59.277499642738803</c:v>
                </c:pt>
                <c:pt idx="3484">
                  <c:v>-59.550727591994814</c:v>
                </c:pt>
                <c:pt idx="3485">
                  <c:v>-59.823079300343366</c:v>
                </c:pt>
                <c:pt idx="3486">
                  <c:v>-60.094553865211324</c:v>
                </c:pt>
                <c:pt idx="3487">
                  <c:v>-60.365150396286296</c:v>
                </c:pt>
                <c:pt idx="3488">
                  <c:v>-60.634868015523466</c:v>
                </c:pt>
                <c:pt idx="3489">
                  <c:v>-60.9037058571475</c:v>
                </c:pt>
                <c:pt idx="3490">
                  <c:v>-61.171663067659054</c:v>
                </c:pt>
                <c:pt idx="3491">
                  <c:v>-61.438738805842277</c:v>
                </c:pt>
                <c:pt idx="3492">
                  <c:v>-61.704932242772841</c:v>
                </c:pt>
                <c:pt idx="3493">
                  <c:v>-61.97024256182732</c:v>
                </c:pt>
                <c:pt idx="3494">
                  <c:v>-62.234668958694016</c:v>
                </c:pt>
                <c:pt idx="3495">
                  <c:v>-62.498210641386876</c:v>
                </c:pt>
                <c:pt idx="3496">
                  <c:v>-62.760866830256148</c:v>
                </c:pt>
                <c:pt idx="3497">
                  <c:v>-63.022636758002719</c:v>
                </c:pt>
                <c:pt idx="3498">
                  <c:v>-63.283519669698535</c:v>
                </c:pt>
                <c:pt idx="3499">
                  <c:v>-63.543514822796055</c:v>
                </c:pt>
                <c:pt idx="3500">
                  <c:v>-63.802621487150418</c:v>
                </c:pt>
                <c:pt idx="3501">
                  <c:v>-64.0608389450354</c:v>
                </c:pt>
                <c:pt idx="3502">
                  <c:v>-64.318166491166693</c:v>
                </c:pt>
                <c:pt idx="3503">
                  <c:v>-64.574603432716458</c:v>
                </c:pt>
                <c:pt idx="3504">
                  <c:v>-64.830149089340679</c:v>
                </c:pt>
                <c:pt idx="3505">
                  <c:v>-65.084802793195948</c:v>
                </c:pt>
                <c:pt idx="3506">
                  <c:v>-65.338563888965894</c:v>
                </c:pt>
                <c:pt idx="3507">
                  <c:v>-65.591431733882175</c:v>
                </c:pt>
                <c:pt idx="3508">
                  <c:v>-65.843405697751464</c:v>
                </c:pt>
                <c:pt idx="3509">
                  <c:v>-66.094485162978174</c:v>
                </c:pt>
                <c:pt idx="3510">
                  <c:v>-66.344669524591794</c:v>
                </c:pt>
                <c:pt idx="3511">
                  <c:v>-66.59395819027219</c:v>
                </c:pt>
                <c:pt idx="3512">
                  <c:v>-66.842350580376333</c:v>
                </c:pt>
                <c:pt idx="3513">
                  <c:v>-67.089846127968599</c:v>
                </c:pt>
                <c:pt idx="3514">
                  <c:v>-67.336444278843047</c:v>
                </c:pt>
                <c:pt idx="3515">
                  <c:v>-67.582144491559134</c:v>
                </c:pt>
                <c:pt idx="3516">
                  <c:v>-67.826946237465847</c:v>
                </c:pt>
                <c:pt idx="3517">
                  <c:v>-68.070849000732196</c:v>
                </c:pt>
                <c:pt idx="3518">
                  <c:v>-68.313852278378036</c:v>
                </c:pt>
                <c:pt idx="3519">
                  <c:v>-68.55595558030501</c:v>
                </c:pt>
                <c:pt idx="3520">
                  <c:v>-68.797158429325023</c:v>
                </c:pt>
                <c:pt idx="3521">
                  <c:v>-69.03746036119351</c:v>
                </c:pt>
                <c:pt idx="3522">
                  <c:v>-69.276860924639905</c:v>
                </c:pt>
                <c:pt idx="3523">
                  <c:v>-69.515359681398451</c:v>
                </c:pt>
                <c:pt idx="3524">
                  <c:v>-69.752956206243383</c:v>
                </c:pt>
                <c:pt idx="3525">
                  <c:v>-69.989650087016869</c:v>
                </c:pt>
                <c:pt idx="3526">
                  <c:v>-70.225440924665321</c:v>
                </c:pt>
                <c:pt idx="3527">
                  <c:v>-70.460328333268791</c:v>
                </c:pt>
                <c:pt idx="3528">
                  <c:v>-70.694311940076204</c:v>
                </c:pt>
                <c:pt idx="3529">
                  <c:v>-70.927391385537433</c:v>
                </c:pt>
                <c:pt idx="3530">
                  <c:v>-71.159566323336236</c:v>
                </c:pt>
                <c:pt idx="3531">
                  <c:v>-71.390836420423383</c:v>
                </c:pt>
                <c:pt idx="3532">
                  <c:v>-71.621201357050424</c:v>
                </c:pt>
                <c:pt idx="3533">
                  <c:v>-71.850660826803761</c:v>
                </c:pt>
                <c:pt idx="3534">
                  <c:v>-72.07921453663505</c:v>
                </c:pt>
                <c:pt idx="3535">
                  <c:v>-72.306862206897804</c:v>
                </c:pt>
                <c:pt idx="3536">
                  <c:v>-72.533603571380439</c:v>
                </c:pt>
                <c:pt idx="3537">
                  <c:v>-72.759438377337574</c:v>
                </c:pt>
                <c:pt idx="3538">
                  <c:v>-72.98436638552576</c:v>
                </c:pt>
                <c:pt idx="3539">
                  <c:v>-73.208387370234419</c:v>
                </c:pt>
                <c:pt idx="3540">
                  <c:v>-73.431501119320757</c:v>
                </c:pt>
                <c:pt idx="3541">
                  <c:v>-73.653707434243458</c:v>
                </c:pt>
                <c:pt idx="3542">
                  <c:v>-73.875006130093411</c:v>
                </c:pt>
                <c:pt idx="3543">
                  <c:v>-74.095397035628523</c:v>
                </c:pt>
                <c:pt idx="3544">
                  <c:v>-74.31487999330534</c:v>
                </c:pt>
                <c:pt idx="3545">
                  <c:v>-74.53345485931311</c:v>
                </c:pt>
                <c:pt idx="3546">
                  <c:v>-74.751121503603883</c:v>
                </c:pt>
                <c:pt idx="3547">
                  <c:v>-74.967879809926117</c:v>
                </c:pt>
                <c:pt idx="3548">
                  <c:v>-75.183729675857052</c:v>
                </c:pt>
                <c:pt idx="3549">
                  <c:v>-75.398671012833816</c:v>
                </c:pt>
                <c:pt idx="3550">
                  <c:v>-75.612703746184479</c:v>
                </c:pt>
                <c:pt idx="3551">
                  <c:v>-75.825827815160366</c:v>
                </c:pt>
                <c:pt idx="3552">
                  <c:v>-76.038043172966084</c:v>
                </c:pt>
                <c:pt idx="3553">
                  <c:v>-76.24934978679137</c:v>
                </c:pt>
                <c:pt idx="3554">
                  <c:v>-76.459747637839996</c:v>
                </c:pt>
                <c:pt idx="3555">
                  <c:v>-76.669236721361571</c:v>
                </c:pt>
                <c:pt idx="3556">
                  <c:v>-76.877817046679667</c:v>
                </c:pt>
                <c:pt idx="3557">
                  <c:v>-77.085488637222994</c:v>
                </c:pt>
                <c:pt idx="3558">
                  <c:v>-77.292251530552576</c:v>
                </c:pt>
                <c:pt idx="3559">
                  <c:v>-77.498105778392627</c:v>
                </c:pt>
                <c:pt idx="3560">
                  <c:v>-77.703051446657355</c:v>
                </c:pt>
                <c:pt idx="3561">
                  <c:v>-77.907088615479239</c:v>
                </c:pt>
                <c:pt idx="3562">
                  <c:v>-78.110217379237653</c:v>
                </c:pt>
                <c:pt idx="3563">
                  <c:v>-78.312437846584729</c:v>
                </c:pt>
                <c:pt idx="3564">
                  <c:v>-78.513750140473803</c:v>
                </c:pt>
                <c:pt idx="3565">
                  <c:v>-78.71415439818378</c:v>
                </c:pt>
                <c:pt idx="3566">
                  <c:v>-78.913650771347122</c:v>
                </c:pt>
                <c:pt idx="3567">
                  <c:v>-79.112239425974167</c:v>
                </c:pt>
                <c:pt idx="3568">
                  <c:v>-79.309920542478537</c:v>
                </c:pt>
                <c:pt idx="3569">
                  <c:v>-79.506694315702077</c:v>
                </c:pt>
                <c:pt idx="3570">
                  <c:v>-79.702560954939116</c:v>
                </c:pt>
                <c:pt idx="3571">
                  <c:v>-79.897520683960011</c:v>
                </c:pt>
                <c:pt idx="3572">
                  <c:v>-80.091573741033571</c:v>
                </c:pt>
                <c:pt idx="3573">
                  <c:v>-80.284720378951576</c:v>
                </c:pt>
                <c:pt idx="3574">
                  <c:v>-80.476960865049691</c:v>
                </c:pt>
                <c:pt idx="3575">
                  <c:v>-80.668295481230032</c:v>
                </c:pt>
                <c:pt idx="3576">
                  <c:v>-80.858724523982062</c:v>
                </c:pt>
                <c:pt idx="3577">
                  <c:v>-81.048248304403884</c:v>
                </c:pt>
                <c:pt idx="3578">
                  <c:v>-81.236867148220725</c:v>
                </c:pt>
                <c:pt idx="3579">
                  <c:v>-81.424581395808715</c:v>
                </c:pt>
                <c:pt idx="3580">
                  <c:v>-81.611391402208753</c:v>
                </c:pt>
                <c:pt idx="3581">
                  <c:v>-81.79729753714993</c:v>
                </c:pt>
                <c:pt idx="3582">
                  <c:v>-81.982300185064901</c:v>
                </c:pt>
                <c:pt idx="3583">
                  <c:v>-82.166399745108421</c:v>
                </c:pt>
                <c:pt idx="3584">
                  <c:v>-82.34959663117499</c:v>
                </c:pt>
                <c:pt idx="3585">
                  <c:v>-82.531891271913921</c:v>
                </c:pt>
                <c:pt idx="3586">
                  <c:v>-82.713284110746258</c:v>
                </c:pt>
                <c:pt idx="3587">
                  <c:v>-82.89377560588116</c:v>
                </c:pt>
                <c:pt idx="3588">
                  <c:v>-83.073366230328233</c:v>
                </c:pt>
                <c:pt idx="3589">
                  <c:v>-83.252056471914145</c:v>
                </c:pt>
                <c:pt idx="3590">
                  <c:v>-83.429846833295343</c:v>
                </c:pt>
                <c:pt idx="3591">
                  <c:v>-83.606737831971074</c:v>
                </c:pt>
                <c:pt idx="3592">
                  <c:v>-83.782730000296212</c:v>
                </c:pt>
                <c:pt idx="3593">
                  <c:v>-83.957823885493568</c:v>
                </c:pt>
                <c:pt idx="3594">
                  <c:v>-84.132020049663907</c:v>
                </c:pt>
                <c:pt idx="3595">
                  <c:v>-84.305319069798827</c:v>
                </c:pt>
                <c:pt idx="3596">
                  <c:v>-84.477721537789265</c:v>
                </c:pt>
                <c:pt idx="3597">
                  <c:v>-84.649228060435604</c:v>
                </c:pt>
                <c:pt idx="3598">
                  <c:v>-84.819839259457368</c:v>
                </c:pt>
                <c:pt idx="3599">
                  <c:v>-84.989555771500491</c:v>
                </c:pt>
                <c:pt idx="3600">
                  <c:v>-85.158378248145937</c:v>
                </c:pt>
                <c:pt idx="3601">
                  <c:v>-85.326307355915873</c:v>
                </c:pt>
                <c:pt idx="3602">
                  <c:v>-85.493343776282742</c:v>
                </c:pt>
                <c:pt idx="3603">
                  <c:v>-85.659488205671565</c:v>
                </c:pt>
                <c:pt idx="3604">
                  <c:v>-85.824741355468717</c:v>
                </c:pt>
                <c:pt idx="3605">
                  <c:v>-85.989103952024479</c:v>
                </c:pt>
                <c:pt idx="3606">
                  <c:v>-86.15257673665819</c:v>
                </c:pt>
                <c:pt idx="3607">
                  <c:v>-86.315160465661577</c:v>
                </c:pt>
                <c:pt idx="3608">
                  <c:v>-86.476855910301467</c:v>
                </c:pt>
                <c:pt idx="3609">
                  <c:v>-86.637663856822414</c:v>
                </c:pt>
                <c:pt idx="3610">
                  <c:v>-86.797585106447414</c:v>
                </c:pt>
                <c:pt idx="3611">
                  <c:v>-86.95662047538022</c:v>
                </c:pt>
                <c:pt idx="3612">
                  <c:v>-87.114770794805551</c:v>
                </c:pt>
                <c:pt idx="3613">
                  <c:v>-87.272036910887778</c:v>
                </c:pt>
                <c:pt idx="3614">
                  <c:v>-87.428419684770972</c:v>
                </c:pt>
                <c:pt idx="3615">
                  <c:v>-87.583919992577037</c:v>
                </c:pt>
                <c:pt idx="3616">
                  <c:v>-87.7385387254036</c:v>
                </c:pt>
                <c:pt idx="3617">
                  <c:v>-87.892276789322466</c:v>
                </c:pt>
                <c:pt idx="3618">
                  <c:v>-88.045135105373461</c:v>
                </c:pt>
                <c:pt idx="3619">
                  <c:v>-88.197114609562945</c:v>
                </c:pt>
                <c:pt idx="3620">
                  <c:v>-88.348216252858705</c:v>
                </c:pt>
                <c:pt idx="3621">
                  <c:v>-88.498441001183096</c:v>
                </c:pt>
                <c:pt idx="3622">
                  <c:v>-88.647789835408602</c:v>
                </c:pt>
                <c:pt idx="3623">
                  <c:v>-88.796263751350409</c:v>
                </c:pt>
                <c:pt idx="3624">
                  <c:v>-88.943863759760248</c:v>
                </c:pt>
                <c:pt idx="3625">
                  <c:v>-89.090590886317017</c:v>
                </c:pt>
                <c:pt idx="3626">
                  <c:v>-89.236446171618923</c:v>
                </c:pt>
                <c:pt idx="3627">
                  <c:v>-89.381430671174826</c:v>
                </c:pt>
                <c:pt idx="3628">
                  <c:v>-89.525545455392816</c:v>
                </c:pt>
                <c:pt idx="3629">
                  <c:v>-89.668791609571926</c:v>
                </c:pt>
                <c:pt idx="3630">
                  <c:v>-89.811170233888632</c:v>
                </c:pt>
                <c:pt idx="3631">
                  <c:v>-89.95268244338655</c:v>
                </c:pt>
                <c:pt idx="3632">
                  <c:v>-90.093329367964202</c:v>
                </c:pt>
                <c:pt idx="3633">
                  <c:v>-90.233112152359311</c:v>
                </c:pt>
                <c:pt idx="3634">
                  <c:v>-90.372031956138358</c:v>
                </c:pt>
                <c:pt idx="3635">
                  <c:v>-90.510089953680634</c:v>
                </c:pt>
                <c:pt idx="3636">
                  <c:v>-90.647287334162641</c:v>
                </c:pt>
                <c:pt idx="3637">
                  <c:v>-90.783625301542088</c:v>
                </c:pt>
                <c:pt idx="3638">
                  <c:v>-90.91910507454358</c:v>
                </c:pt>
                <c:pt idx="3639">
                  <c:v>-91.053727886638924</c:v>
                </c:pt>
                <c:pt idx="3640">
                  <c:v>-91.187494986030103</c:v>
                </c:pt>
                <c:pt idx="3641">
                  <c:v>-91.320407635631824</c:v>
                </c:pt>
                <c:pt idx="3642">
                  <c:v>-91.452467113051071</c:v>
                </c:pt>
                <c:pt idx="3643">
                  <c:v>-91.58367471056728</c:v>
                </c:pt>
                <c:pt idx="3644">
                  <c:v>-91.714031735113892</c:v>
                </c:pt>
                <c:pt idx="3645">
                  <c:v>-91.843539508253613</c:v>
                </c:pt>
                <c:pt idx="3646">
                  <c:v>-91.972199366160027</c:v>
                </c:pt>
                <c:pt idx="3647">
                  <c:v>-92.100012659592409</c:v>
                </c:pt>
                <c:pt idx="3648">
                  <c:v>-92.226980753874528</c:v>
                </c:pt>
                <c:pt idx="3649">
                  <c:v>-92.353105028868484</c:v>
                </c:pt>
                <c:pt idx="3650">
                  <c:v>-92.478386878952207</c:v>
                </c:pt>
                <c:pt idx="3651">
                  <c:v>-92.602827712993133</c:v>
                </c:pt>
                <c:pt idx="3652">
                  <c:v>-92.726428954322188</c:v>
                </c:pt>
                <c:pt idx="3653">
                  <c:v>-92.849192040707365</c:v>
                </c:pt>
                <c:pt idx="3654">
                  <c:v>-92.971118424325596</c:v>
                </c:pt>
                <c:pt idx="3655">
                  <c:v>-93.092209571735353</c:v>
                </c:pt>
                <c:pt idx="3656">
                  <c:v>-93.212466963848016</c:v>
                </c:pt>
                <c:pt idx="3657">
                  <c:v>-93.331892095897359</c:v>
                </c:pt>
                <c:pt idx="3658">
                  <c:v>-93.450486477409996</c:v>
                </c:pt>
                <c:pt idx="3659">
                  <c:v>-93.568251632174835</c:v>
                </c:pt>
                <c:pt idx="3660">
                  <c:v>-93.685189098210358</c:v>
                </c:pt>
                <c:pt idx="3661">
                  <c:v>-93.801300427732713</c:v>
                </c:pt>
                <c:pt idx="3662">
                  <c:v>-93.916587187122644</c:v>
                </c:pt>
                <c:pt idx="3663">
                  <c:v>-94.031050956892258</c:v>
                </c:pt>
                <c:pt idx="3664">
                  <c:v>-94.144693331649293</c:v>
                </c:pt>
                <c:pt idx="3665">
                  <c:v>-94.257515920062559</c:v>
                </c:pt>
                <c:pt idx="3666">
                  <c:v>-94.369520344826114</c:v>
                </c:pt>
                <c:pt idx="3667">
                  <c:v>-94.480708242621503</c:v>
                </c:pt>
                <c:pt idx="3668">
                  <c:v>-94.591081264081467</c:v>
                </c:pt>
                <c:pt idx="3669">
                  <c:v>-94.700641073751072</c:v>
                </c:pt>
                <c:pt idx="3670">
                  <c:v>-94.809389350048889</c:v>
                </c:pt>
                <c:pt idx="3671">
                  <c:v>-94.917327785227855</c:v>
                </c:pt>
                <c:pt idx="3672">
                  <c:v>-95.024458085332768</c:v>
                </c:pt>
                <c:pt idx="3673">
                  <c:v>-95.13078197016209</c:v>
                </c:pt>
                <c:pt idx="3674">
                  <c:v>-95.23630117322385</c:v>
                </c:pt>
                <c:pt idx="3675">
                  <c:v>-95.341017441693623</c:v>
                </c:pt>
                <c:pt idx="3676">
                  <c:v>-95.444932536370303</c:v>
                </c:pt>
                <c:pt idx="3677">
                  <c:v>-95.548048231633786</c:v>
                </c:pt>
                <c:pt idx="3678">
                  <c:v>-95.650366315397534</c:v>
                </c:pt>
                <c:pt idx="3679">
                  <c:v>-95.751888589064549</c:v>
                </c:pt>
                <c:pt idx="3680">
                  <c:v>-95.852616867480236</c:v>
                </c:pt>
                <c:pt idx="3681">
                  <c:v>-95.952552978884967</c:v>
                </c:pt>
                <c:pt idx="3682">
                  <c:v>-96.05169876486579</c:v>
                </c:pt>
                <c:pt idx="3683">
                  <c:v>-96.150056080308431</c:v>
                </c:pt>
                <c:pt idx="3684">
                  <c:v>-96.247626793346839</c:v>
                </c:pt>
                <c:pt idx="3685">
                  <c:v>-96.344412785312997</c:v>
                </c:pt>
                <c:pt idx="3686">
                  <c:v>-96.440415950685292</c:v>
                </c:pt>
                <c:pt idx="3687">
                  <c:v>-96.535638197037173</c:v>
                </c:pt>
                <c:pt idx="3688">
                  <c:v>-96.630081444984015</c:v>
                </c:pt>
                <c:pt idx="3689">
                  <c:v>-96.723747628129786</c:v>
                </c:pt>
                <c:pt idx="3690">
                  <c:v>-96.816638693011143</c:v>
                </c:pt>
                <c:pt idx="3691">
                  <c:v>-96.908756599044807</c:v>
                </c:pt>
                <c:pt idx="3692">
                  <c:v>-97.000103318468973</c:v>
                </c:pt>
                <c:pt idx="3693">
                  <c:v>-97.090680836287845</c:v>
                </c:pt>
                <c:pt idx="3694">
                  <c:v>-97.180491150214635</c:v>
                </c:pt>
                <c:pt idx="3695">
                  <c:v>-97.269536270610359</c:v>
                </c:pt>
                <c:pt idx="3696">
                  <c:v>-97.357818220427745</c:v>
                </c:pt>
                <c:pt idx="3697">
                  <c:v>-97.445339035149544</c:v>
                </c:pt>
                <c:pt idx="3698">
                  <c:v>-97.532100762726841</c:v>
                </c:pt>
                <c:pt idx="3699">
                  <c:v>-97.618105463519271</c:v>
                </c:pt>
                <c:pt idx="3700">
                  <c:v>-97.703355210231095</c:v>
                </c:pt>
                <c:pt idx="3701">
                  <c:v>-97.787852087847284</c:v>
                </c:pt>
                <c:pt idx="3702">
                  <c:v>-97.871598193570946</c:v>
                </c:pt>
                <c:pt idx="3703">
                  <c:v>-97.954595636756579</c:v>
                </c:pt>
                <c:pt idx="3704">
                  <c:v>-98.036846538845865</c:v>
                </c:pt>
                <c:pt idx="3705">
                  <c:v>-98.118353033298618</c:v>
                </c:pt>
                <c:pt idx="3706">
                  <c:v>-98.199117265527377</c:v>
                </c:pt>
                <c:pt idx="3707">
                  <c:v>-98.279141392827668</c:v>
                </c:pt>
                <c:pt idx="3708">
                  <c:v>-98.358427584309354</c:v>
                </c:pt>
                <c:pt idx="3709">
                  <c:v>-98.436978020825833</c:v>
                </c:pt>
                <c:pt idx="3710">
                  <c:v>-98.514794894903247</c:v>
                </c:pt>
                <c:pt idx="3711">
                  <c:v>-98.591880410669731</c:v>
                </c:pt>
                <c:pt idx="3712">
                  <c:v>-98.668236783780998</c:v>
                </c:pt>
                <c:pt idx="3713">
                  <c:v>-98.743866241347504</c:v>
                </c:pt>
                <c:pt idx="3714">
                  <c:v>-98.818771021860613</c:v>
                </c:pt>
                <c:pt idx="3715">
                  <c:v>-98.89295337511642</c:v>
                </c:pt>
                <c:pt idx="3716">
                  <c:v>-98.966415562140625</c:v>
                </c:pt>
                <c:pt idx="3717">
                  <c:v>-99.039159855110057</c:v>
                </c:pt>
                <c:pt idx="3718">
                  <c:v>-99.111188537276803</c:v>
                </c:pt>
                <c:pt idx="3719">
                  <c:v>-99.182503902887575</c:v>
                </c:pt>
                <c:pt idx="3720">
                  <c:v>-99.253108257105751</c:v>
                </c:pt>
                <c:pt idx="3721">
                  <c:v>-99.323003915930158</c:v>
                </c:pt>
                <c:pt idx="3722">
                  <c:v>-99.392193206113319</c:v>
                </c:pt>
                <c:pt idx="3723">
                  <c:v>-99.460678465080946</c:v>
                </c:pt>
                <c:pt idx="3724">
                  <c:v>-99.528462040846946</c:v>
                </c:pt>
                <c:pt idx="3725">
                  <c:v>-99.595546291931569</c:v>
                </c:pt>
                <c:pt idx="3726">
                  <c:v>-99.66193358727466</c:v>
                </c:pt>
                <c:pt idx="3727">
                  <c:v>-99.727626306151706</c:v>
                </c:pt>
                <c:pt idx="3728">
                  <c:v>-99.792626838087045</c:v>
                </c:pt>
                <c:pt idx="3729">
                  <c:v>-99.856937582765994</c:v>
                </c:pt>
                <c:pt idx="3730">
                  <c:v>-99.920560949946932</c:v>
                </c:pt>
                <c:pt idx="3731">
                  <c:v>-99.983499359373027</c:v>
                </c:pt>
                <c:pt idx="3732">
                  <c:v>-100.0457552406812</c:v>
                </c:pt>
                <c:pt idx="3733">
                  <c:v>-100.10733103331312</c:v>
                </c:pt>
                <c:pt idx="3734">
                  <c:v>-100.16822918642114</c:v>
                </c:pt>
                <c:pt idx="3735">
                  <c:v>-100.22845215877877</c:v>
                </c:pt>
                <c:pt idx="3736">
                  <c:v>-100.28800241868488</c:v>
                </c:pt>
                <c:pt idx="3737">
                  <c:v>-100.34688244387168</c:v>
                </c:pt>
                <c:pt idx="3738">
                  <c:v>-100.40509472140859</c:v>
                </c:pt>
                <c:pt idx="3739">
                  <c:v>-100.46264174760674</c:v>
                </c:pt>
                <c:pt idx="3740">
                  <c:v>-100.51952602792223</c:v>
                </c:pt>
                <c:pt idx="3741">
                  <c:v>-100.57575007685936</c:v>
                </c:pt>
                <c:pt idx="3742">
                  <c:v>-100.63131641787135</c:v>
                </c:pt>
                <c:pt idx="3743">
                  <c:v>-100.68622758326256</c:v>
                </c:pt>
                <c:pt idx="3744">
                  <c:v>-100.74048611408737</c:v>
                </c:pt>
                <c:pt idx="3745">
                  <c:v>-100.79409456004996</c:v>
                </c:pt>
                <c:pt idx="3746">
                  <c:v>-100.84705547940293</c:v>
                </c:pt>
                <c:pt idx="3747">
                  <c:v>-100.89937143884451</c:v>
                </c:pt>
                <c:pt idx="3748">
                  <c:v>-100.95104501341633</c:v>
                </c:pt>
                <c:pt idx="3749">
                  <c:v>-101.00207878639829</c:v>
                </c:pt>
                <c:pt idx="3750">
                  <c:v>-101.0524753492045</c:v>
                </c:pt>
                <c:pt idx="3751">
                  <c:v>-101.10223730127761</c:v>
                </c:pt>
                <c:pt idx="3752">
                  <c:v>-101.15136724998291</c:v>
                </c:pt>
                <c:pt idx="3753">
                  <c:v>-101.19986781050052</c:v>
                </c:pt>
                <c:pt idx="3754">
                  <c:v>-101.24774160571786</c:v>
                </c:pt>
                <c:pt idx="3755">
                  <c:v>-101.29499126612114</c:v>
                </c:pt>
                <c:pt idx="3756">
                  <c:v>-101.34161942968619</c:v>
                </c:pt>
                <c:pt idx="3757">
                  <c:v>-101.38762874176771</c:v>
                </c:pt>
                <c:pt idx="3758">
                  <c:v>-101.43302185498852</c:v>
                </c:pt>
                <c:pt idx="3759">
                  <c:v>-101.47780142912892</c:v>
                </c:pt>
                <c:pt idx="3760">
                  <c:v>-101.52197013101249</c:v>
                </c:pt>
                <c:pt idx="3761">
                  <c:v>-101.56553063439506</c:v>
                </c:pt>
                <c:pt idx="3762">
                  <c:v>-101.60848561984938</c:v>
                </c:pt>
                <c:pt idx="3763">
                  <c:v>-101.65083777465149</c:v>
                </c:pt>
                <c:pt idx="3764">
                  <c:v>-101.69258979266512</c:v>
                </c:pt>
                <c:pt idx="3765">
                  <c:v>-101.73374437422565</c:v>
                </c:pt>
                <c:pt idx="3766">
                  <c:v>-101.77430422602437</c:v>
                </c:pt>
                <c:pt idx="3767">
                  <c:v>-101.81427206099082</c:v>
                </c:pt>
                <c:pt idx="3768">
                  <c:v>-101.85365059817377</c:v>
                </c:pt>
                <c:pt idx="3769">
                  <c:v>-101.89244256262486</c:v>
                </c:pt>
                <c:pt idx="3770">
                  <c:v>-101.93065068527706</c:v>
                </c:pt>
                <c:pt idx="3771">
                  <c:v>-101.96827770282691</c:v>
                </c:pt>
                <c:pt idx="3772">
                  <c:v>-102.00532635761294</c:v>
                </c:pt>
                <c:pt idx="3773">
                  <c:v>-102.04179939749436</c:v>
                </c:pt>
                <c:pt idx="3774">
                  <c:v>-102.07769957573035</c:v>
                </c:pt>
                <c:pt idx="3775">
                  <c:v>-102.1130296508567</c:v>
                </c:pt>
                <c:pt idx="3776">
                  <c:v>-102.1477923865643</c:v>
                </c:pt>
                <c:pt idx="3777">
                  <c:v>-102.18199055157442</c:v>
                </c:pt>
                <c:pt idx="3778">
                  <c:v>-102.2156269195149</c:v>
                </c:pt>
                <c:pt idx="3779">
                  <c:v>-102.24870426879708</c:v>
                </c:pt>
                <c:pt idx="3780">
                  <c:v>-102.2812253824885</c:v>
                </c:pt>
                <c:pt idx="3781">
                  <c:v>-102.31319304818885</c:v>
                </c:pt>
                <c:pt idx="3782">
                  <c:v>-102.34461005790426</c:v>
                </c:pt>
                <c:pt idx="3783">
                  <c:v>-102.37547920791887</c:v>
                </c:pt>
                <c:pt idx="3784">
                  <c:v>-102.40580329866899</c:v>
                </c:pt>
                <c:pt idx="3785">
                  <c:v>-102.43558513461585</c:v>
                </c:pt>
                <c:pt idx="3786">
                  <c:v>-102.46482752411714</c:v>
                </c:pt>
                <c:pt idx="3787">
                  <c:v>-102.49353327929802</c:v>
                </c:pt>
                <c:pt idx="3788">
                  <c:v>-102.5217052159234</c:v>
                </c:pt>
                <c:pt idx="3789">
                  <c:v>-102.54934615326741</c:v>
                </c:pt>
                <c:pt idx="3790">
                  <c:v>-102.57645891398474</c:v>
                </c:pt>
                <c:pt idx="3791">
                  <c:v>-102.60304632397985</c:v>
                </c:pt>
                <c:pt idx="3792">
                  <c:v>-102.62911121227684</c:v>
                </c:pt>
                <c:pt idx="3793">
                  <c:v>-102.65465641088859</c:v>
                </c:pt>
                <c:pt idx="3794">
                  <c:v>-102.67968475468555</c:v>
                </c:pt>
                <c:pt idx="3795">
                  <c:v>-102.70419908126374</c:v>
                </c:pt>
                <c:pt idx="3796">
                  <c:v>-102.72820223081469</c:v>
                </c:pt>
                <c:pt idx="3797">
                  <c:v>-102.75169704599058</c:v>
                </c:pt>
                <c:pt idx="3798">
                  <c:v>-102.77468637177378</c:v>
                </c:pt>
                <c:pt idx="3799">
                  <c:v>-102.79717305534417</c:v>
                </c:pt>
                <c:pt idx="3800">
                  <c:v>-102.8191599459449</c:v>
                </c:pt>
                <c:pt idx="3801">
                  <c:v>-102.84064989475071</c:v>
                </c:pt>
              </c:numCache>
            </c:numRef>
          </c:yVal>
          <c:smooth val="0"/>
          <c:extLst>
            <c:ext xmlns:c16="http://schemas.microsoft.com/office/drawing/2014/chart" uri="{C3380CC4-5D6E-409C-BE32-E72D297353CC}">
              <c16:uniqueId val="{00000000-6423-4E7D-821C-09B8EADD5853}"/>
            </c:ext>
          </c:extLst>
        </c:ser>
        <c:dLbls>
          <c:showLegendKey val="0"/>
          <c:showVal val="0"/>
          <c:showCatName val="0"/>
          <c:showSerName val="0"/>
          <c:showPercent val="0"/>
          <c:showBubbleSize val="0"/>
        </c:dLbls>
        <c:axId val="175955968"/>
        <c:axId val="175949696"/>
      </c:scatterChart>
      <c:valAx>
        <c:axId val="175933312"/>
        <c:scaling>
          <c:logBase val="10"/>
          <c:orientation val="minMax"/>
        </c:scaling>
        <c:delete val="0"/>
        <c:axPos val="b"/>
        <c:majorGridlines/>
        <c:minorGridlines/>
        <c:title>
          <c:tx>
            <c:rich>
              <a:bodyPr/>
              <a:lstStyle/>
              <a:p>
                <a:pPr>
                  <a:defRPr/>
                </a:pPr>
                <a:r>
                  <a:rPr lang="en-IN"/>
                  <a:t>Frequency(Hz)</a:t>
                </a:r>
              </a:p>
            </c:rich>
          </c:tx>
          <c:overlay val="0"/>
        </c:title>
        <c:numFmt formatCode="General" sourceLinked="1"/>
        <c:majorTickMark val="out"/>
        <c:minorTickMark val="none"/>
        <c:tickLblPos val="low"/>
        <c:crossAx val="175947776"/>
        <c:crosses val="autoZero"/>
        <c:crossBetween val="midCat"/>
      </c:valAx>
      <c:valAx>
        <c:axId val="175947776"/>
        <c:scaling>
          <c:orientation val="minMax"/>
          <c:max val="80"/>
          <c:min val="-80"/>
        </c:scaling>
        <c:delete val="0"/>
        <c:axPos val="l"/>
        <c:majorGridlines/>
        <c:title>
          <c:tx>
            <c:rich>
              <a:bodyPr/>
              <a:lstStyle/>
              <a:p>
                <a:pPr>
                  <a:defRPr/>
                </a:pPr>
                <a:r>
                  <a:rPr lang="en-IN"/>
                  <a:t>Gain(db)</a:t>
                </a:r>
              </a:p>
            </c:rich>
          </c:tx>
          <c:overlay val="0"/>
        </c:title>
        <c:numFmt formatCode="General" sourceLinked="1"/>
        <c:majorTickMark val="out"/>
        <c:minorTickMark val="none"/>
        <c:tickLblPos val="low"/>
        <c:crossAx val="175933312"/>
        <c:crosses val="autoZero"/>
        <c:crossBetween val="midCat"/>
        <c:majorUnit val="20"/>
        <c:minorUnit val="10"/>
      </c:valAx>
      <c:valAx>
        <c:axId val="175949696"/>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crossAx val="175955968"/>
        <c:crosses val="max"/>
        <c:crossBetween val="midCat"/>
        <c:majorUnit val="45"/>
      </c:valAx>
      <c:valAx>
        <c:axId val="175955968"/>
        <c:scaling>
          <c:logBase val="10"/>
          <c:orientation val="minMax"/>
        </c:scaling>
        <c:delete val="1"/>
        <c:axPos val="b"/>
        <c:numFmt formatCode="General" sourceLinked="1"/>
        <c:majorTickMark val="out"/>
        <c:minorTickMark val="none"/>
        <c:tickLblPos val="nextTo"/>
        <c:crossAx val="175949696"/>
        <c:crosses val="autoZero"/>
        <c:crossBetween val="midCat"/>
      </c:valAx>
    </c:plotArea>
    <c:legend>
      <c:legendPos val="b"/>
      <c:overlay val="0"/>
      <c:spPr>
        <a:ln>
          <a:solidFill>
            <a:srgbClr val="000000"/>
          </a:solidFill>
        </a:ln>
      </c:spPr>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emf"/><Relationship Id="rId1" Type="http://schemas.openxmlformats.org/officeDocument/2006/relationships/image" Target="../media/image2.png"/><Relationship Id="rId4"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142</xdr:row>
          <xdr:rowOff>171450</xdr:rowOff>
        </xdr:from>
        <xdr:to>
          <xdr:col>7</xdr:col>
          <xdr:colOff>7991475</xdr:colOff>
          <xdr:row>172</xdr:row>
          <xdr:rowOff>9525</xdr:rowOff>
        </xdr:to>
        <xdr:sp macro="" textlink="">
          <xdr:nvSpPr>
            <xdr:cNvPr id="1047" name="Object 23" hidden="1">
              <a:extLst>
                <a:ext uri="{63B3BB69-23CF-44E3-9099-C40C66FF867C}">
                  <a14:compatExt spid="_x0000_s1047"/>
                </a:ext>
                <a:ext uri="{FF2B5EF4-FFF2-40B4-BE49-F238E27FC236}">
                  <a16:creationId xmlns:a16="http://schemas.microsoft.com/office/drawing/2014/main" id="{00000000-0008-0000-0000-000017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1</xdr:col>
      <xdr:colOff>8467</xdr:colOff>
      <xdr:row>147</xdr:row>
      <xdr:rowOff>8467</xdr:rowOff>
    </xdr:from>
    <xdr:to>
      <xdr:col>4</xdr:col>
      <xdr:colOff>1096433</xdr:colOff>
      <xdr:row>168</xdr:row>
      <xdr:rowOff>148167</xdr:rowOff>
    </xdr:to>
    <xdr:graphicFrame macro="">
      <xdr:nvGraphicFramePr>
        <xdr:cNvPr id="3" name="Chart 2">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793930</xdr:colOff>
      <xdr:row>39</xdr:row>
      <xdr:rowOff>170363</xdr:rowOff>
    </xdr:from>
    <xdr:to>
      <xdr:col>3</xdr:col>
      <xdr:colOff>5879373</xdr:colOff>
      <xdr:row>57</xdr:row>
      <xdr:rowOff>166280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xdr:col>
      <xdr:colOff>994833</xdr:colOff>
      <xdr:row>29</xdr:row>
      <xdr:rowOff>1767416</xdr:rowOff>
    </xdr:from>
    <xdr:to>
      <xdr:col>4</xdr:col>
      <xdr:colOff>2995083</xdr:colOff>
      <xdr:row>29</xdr:row>
      <xdr:rowOff>2920999</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xfrm>
          <a:off x="5433483" y="24875066"/>
          <a:ext cx="2000250" cy="1153583"/>
        </a:xfrm>
        <a:prstGeom prst="rect">
          <a:avLst/>
        </a:prstGeom>
      </xdr:spPr>
    </xdr:pic>
    <xdr:clientData/>
  </xdr:twoCellAnchor>
  <xdr:twoCellAnchor>
    <xdr:from>
      <xdr:col>4</xdr:col>
      <xdr:colOff>889000</xdr:colOff>
      <xdr:row>11</xdr:row>
      <xdr:rowOff>1493574</xdr:rowOff>
    </xdr:from>
    <xdr:to>
      <xdr:col>4</xdr:col>
      <xdr:colOff>2868930</xdr:colOff>
      <xdr:row>11</xdr:row>
      <xdr:rowOff>3647494</xdr:rowOff>
    </xdr:to>
    <xdr:pic>
      <xdr:nvPicPr>
        <xdr:cNvPr id="3" name="Picture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27650" y="8904024"/>
          <a:ext cx="1979930" cy="2153920"/>
        </a:xfrm>
        <a:prstGeom prst="rect">
          <a:avLst/>
        </a:prstGeom>
        <a:noFill/>
        <a:ln>
          <a:noFill/>
        </a:ln>
      </xdr:spPr>
    </xdr:pic>
    <xdr:clientData/>
  </xdr:twoCellAnchor>
  <xdr:twoCellAnchor>
    <xdr:from>
      <xdr:col>4</xdr:col>
      <xdr:colOff>1322916</xdr:colOff>
      <xdr:row>28</xdr:row>
      <xdr:rowOff>2529416</xdr:rowOff>
    </xdr:from>
    <xdr:to>
      <xdr:col>4</xdr:col>
      <xdr:colOff>2590376</xdr:colOff>
      <xdr:row>28</xdr:row>
      <xdr:rowOff>3841326</xdr:rowOff>
    </xdr:to>
    <xdr:pic>
      <xdr:nvPicPr>
        <xdr:cNvPr id="4" name="Picture 3">
          <a:extLst>
            <a:ext uri="{FF2B5EF4-FFF2-40B4-BE49-F238E27FC236}">
              <a16:creationId xmlns:a16="http://schemas.microsoft.com/office/drawing/2014/main" id="{00000000-0008-0000-0400-000004000000}"/>
            </a:ext>
          </a:extLst>
        </xdr:cNvPr>
        <xdr:cNvPicPr/>
      </xdr:nvPicPr>
      <xdr:blipFill rotWithShape="1">
        <a:blip xmlns:r="http://schemas.openxmlformats.org/officeDocument/2006/relationships" r:embed="rId3"/>
        <a:srcRect l="3114"/>
        <a:stretch/>
      </xdr:blipFill>
      <xdr:spPr bwMode="auto">
        <a:xfrm>
          <a:off x="5761566" y="21674666"/>
          <a:ext cx="1267460" cy="1311910"/>
        </a:xfrm>
        <a:prstGeom prst="rect">
          <a:avLst/>
        </a:prstGeom>
        <a:ln>
          <a:noFill/>
        </a:ln>
        <a:extLst>
          <a:ext uri="{53640926-AAD7-44D8-BBD7-CCE9431645EC}">
            <a14:shadowObscured xmlns:a14="http://schemas.microsoft.com/office/drawing/2010/main"/>
          </a:ext>
        </a:extLst>
      </xdr:spPr>
    </xdr:pic>
    <xdr:clientData/>
  </xdr:twoCellAnchor>
  <xdr:twoCellAnchor>
    <xdr:from>
      <xdr:col>4</xdr:col>
      <xdr:colOff>539750</xdr:colOff>
      <xdr:row>30</xdr:row>
      <xdr:rowOff>158750</xdr:rowOff>
    </xdr:from>
    <xdr:to>
      <xdr:col>4</xdr:col>
      <xdr:colOff>3275965</xdr:colOff>
      <xdr:row>30</xdr:row>
      <xdr:rowOff>1593215</xdr:rowOff>
    </xdr:to>
    <xdr:pic>
      <xdr:nvPicPr>
        <xdr:cNvPr id="5" name="Picture 4">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978400" y="28467050"/>
          <a:ext cx="2736215" cy="1434465"/>
        </a:xfrm>
        <a:prstGeom prst="rect">
          <a:avLst/>
        </a:prstGeom>
        <a:noFill/>
        <a:ln>
          <a:noFill/>
        </a:ln>
      </xdr:spPr>
    </xdr:pic>
    <xdr:clientData/>
  </xdr:twoCellAnchor>
  <xdr:twoCellAnchor>
    <xdr:from>
      <xdr:col>4</xdr:col>
      <xdr:colOff>931333</xdr:colOff>
      <xdr:row>31</xdr:row>
      <xdr:rowOff>846666</xdr:rowOff>
    </xdr:from>
    <xdr:to>
      <xdr:col>4</xdr:col>
      <xdr:colOff>2911263</xdr:colOff>
      <xdr:row>31</xdr:row>
      <xdr:rowOff>3000586</xdr:rowOff>
    </xdr:to>
    <xdr:pic>
      <xdr:nvPicPr>
        <xdr:cNvPr id="6" name="Picture 5">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69983" y="30869466"/>
          <a:ext cx="1979930" cy="215392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270547/AppData/Local/Microsoft/Windows/INetCache/Content.MSO/TPS546x24A_Calculator_Checkli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catfish\TPS546x24A_Calculator_Checkli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tra"/>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tra"/>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www.ti.com/lit/an/slva689/slva689.pdf" TargetMode="External"/><Relationship Id="rId2" Type="http://schemas.openxmlformats.org/officeDocument/2006/relationships/hyperlink" Target="http://www.ti.com/lit/an/slva689/slva689.pdf" TargetMode="External"/><Relationship Id="rId1" Type="http://schemas.openxmlformats.org/officeDocument/2006/relationships/hyperlink" Target="http://www.ti.com/lit/an/slva689/slva689.pdf"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Q146"/>
  <sheetViews>
    <sheetView zoomScaleNormal="100" workbookViewId="0">
      <pane ySplit="2" topLeftCell="A47" activePane="bottomLeft" state="frozen"/>
      <selection pane="bottomLeft" activeCell="E44" sqref="E44"/>
    </sheetView>
  </sheetViews>
  <sheetFormatPr defaultColWidth="9.125" defaultRowHeight="14.25" x14ac:dyDescent="0.2"/>
  <cols>
    <col min="1" max="1" width="2.875" style="37" customWidth="1"/>
    <col min="2" max="2" width="28.125" style="37" customWidth="1"/>
    <col min="3" max="6" width="15.625" style="37" customWidth="1"/>
    <col min="7" max="7" width="10.125" style="37" bestFit="1" customWidth="1"/>
    <col min="8" max="8" width="113.25" style="37" customWidth="1"/>
    <col min="9" max="9" width="13.625" style="37" customWidth="1"/>
    <col min="10" max="10" width="37.875" style="37" customWidth="1"/>
    <col min="11" max="11" width="12" style="37" customWidth="1"/>
    <col min="12" max="12" width="13.125" style="37" customWidth="1"/>
    <col min="13" max="16384" width="9.125" style="37"/>
  </cols>
  <sheetData>
    <row r="1" spans="2:17" ht="24" thickBot="1" x14ac:dyDescent="0.25">
      <c r="B1" s="301" t="s">
        <v>549</v>
      </c>
      <c r="C1" s="301"/>
      <c r="D1" s="301"/>
      <c r="E1" s="301"/>
      <c r="F1" s="301"/>
      <c r="G1" s="301"/>
      <c r="H1" s="301"/>
    </row>
    <row r="2" spans="2:17" ht="26.25" thickBot="1" x14ac:dyDescent="0.25">
      <c r="B2" s="135" t="s">
        <v>20</v>
      </c>
      <c r="C2" s="135" t="s">
        <v>550</v>
      </c>
      <c r="D2" s="135" t="s">
        <v>551</v>
      </c>
      <c r="E2" s="135" t="s">
        <v>552</v>
      </c>
      <c r="F2" s="135" t="s">
        <v>553</v>
      </c>
      <c r="G2" s="136" t="s">
        <v>210</v>
      </c>
      <c r="H2" s="135" t="s">
        <v>554</v>
      </c>
      <c r="I2" s="137">
        <f>Vout*0.98</f>
        <v>0.83299999999999996</v>
      </c>
      <c r="J2" s="137">
        <f>Vout*1.02</f>
        <v>0.86699999999999999</v>
      </c>
      <c r="L2" s="138"/>
      <c r="M2" s="138"/>
      <c r="N2" s="138"/>
      <c r="O2" s="139"/>
      <c r="P2" s="138"/>
      <c r="Q2" s="138"/>
    </row>
    <row r="3" spans="2:17" x14ac:dyDescent="0.2">
      <c r="B3" s="45" t="s">
        <v>191</v>
      </c>
      <c r="C3" s="38" t="s">
        <v>194</v>
      </c>
      <c r="D3" s="40"/>
      <c r="E3" s="39"/>
      <c r="F3" s="40"/>
      <c r="G3" s="41" t="s">
        <v>198</v>
      </c>
      <c r="H3" s="140" t="s">
        <v>191</v>
      </c>
      <c r="I3" s="137"/>
      <c r="J3" s="141" t="s">
        <v>16</v>
      </c>
      <c r="L3" s="138"/>
      <c r="M3" s="138"/>
      <c r="N3" s="138"/>
      <c r="O3" s="139"/>
      <c r="P3" s="138"/>
      <c r="Q3" s="138"/>
    </row>
    <row r="4" spans="2:17" ht="15" x14ac:dyDescent="0.2">
      <c r="B4" s="45" t="s">
        <v>204</v>
      </c>
      <c r="D4" s="201">
        <f>VLOOKUP(C3,'Compensation References'!A2:C4,2,FALSE)</f>
        <v>20</v>
      </c>
      <c r="E4" s="39"/>
      <c r="F4" s="40"/>
      <c r="G4" s="41" t="s">
        <v>26</v>
      </c>
      <c r="H4" s="140" t="s">
        <v>199</v>
      </c>
      <c r="I4" s="137"/>
      <c r="J4" s="31" t="s">
        <v>546</v>
      </c>
      <c r="L4" s="138"/>
      <c r="M4" s="138"/>
      <c r="N4" s="138"/>
      <c r="O4" s="139"/>
      <c r="P4" s="138"/>
      <c r="Q4" s="138"/>
    </row>
    <row r="5" spans="2:17" ht="15" customHeight="1" x14ac:dyDescent="0.2">
      <c r="B5" s="45" t="s">
        <v>182</v>
      </c>
      <c r="C5" s="38">
        <v>12</v>
      </c>
      <c r="D5" s="40"/>
      <c r="E5" s="39"/>
      <c r="F5" s="40"/>
      <c r="G5" s="41" t="s">
        <v>22</v>
      </c>
      <c r="H5" s="140" t="s">
        <v>181</v>
      </c>
      <c r="I5" s="137">
        <f>Iout/2</f>
        <v>8.25</v>
      </c>
      <c r="J5" s="32" t="s">
        <v>547</v>
      </c>
      <c r="L5" s="138"/>
      <c r="M5" s="138"/>
      <c r="N5" s="138"/>
      <c r="O5" s="139"/>
      <c r="P5" s="138"/>
      <c r="Q5" s="138"/>
    </row>
    <row r="6" spans="2:17" ht="15" x14ac:dyDescent="0.2">
      <c r="B6" s="45" t="s">
        <v>23</v>
      </c>
      <c r="C6" s="38">
        <v>0.85</v>
      </c>
      <c r="D6" s="40"/>
      <c r="E6" s="39"/>
      <c r="F6" s="40"/>
      <c r="G6" s="41" t="s">
        <v>22</v>
      </c>
      <c r="H6" s="140" t="s">
        <v>24</v>
      </c>
      <c r="J6" s="33" t="s">
        <v>548</v>
      </c>
      <c r="L6" s="138"/>
      <c r="M6" s="138"/>
      <c r="N6" s="138"/>
      <c r="O6" s="139"/>
      <c r="P6" s="138"/>
      <c r="Q6" s="138"/>
    </row>
    <row r="7" spans="2:17" ht="15" x14ac:dyDescent="0.2">
      <c r="B7" s="45" t="s">
        <v>15</v>
      </c>
      <c r="C7" s="39"/>
      <c r="D7" s="40"/>
      <c r="E7" s="38">
        <v>0.5</v>
      </c>
      <c r="F7" s="138"/>
      <c r="G7" s="41" t="s">
        <v>22</v>
      </c>
      <c r="H7" s="140" t="s">
        <v>78</v>
      </c>
      <c r="J7" s="34" t="s">
        <v>17</v>
      </c>
      <c r="L7" s="138"/>
      <c r="M7" s="138"/>
      <c r="N7" s="138"/>
      <c r="O7" s="139"/>
      <c r="P7" s="138"/>
      <c r="Q7" s="138"/>
    </row>
    <row r="8" spans="2:17" ht="15" x14ac:dyDescent="0.2">
      <c r="B8" s="45" t="s">
        <v>170</v>
      </c>
      <c r="C8" s="39"/>
      <c r="D8" s="40"/>
      <c r="E8" s="39"/>
      <c r="F8" s="142">
        <f>VOSL*Vout</f>
        <v>0.42499999999999999</v>
      </c>
      <c r="G8" s="41" t="s">
        <v>22</v>
      </c>
      <c r="H8" s="140" t="s">
        <v>545</v>
      </c>
      <c r="J8" s="35" t="s">
        <v>18</v>
      </c>
      <c r="L8" s="138"/>
      <c r="M8" s="138"/>
      <c r="N8" s="138"/>
      <c r="O8" s="139"/>
      <c r="P8" s="138"/>
      <c r="Q8" s="138"/>
    </row>
    <row r="9" spans="2:17" ht="15" x14ac:dyDescent="0.2">
      <c r="B9" s="45" t="s">
        <v>25</v>
      </c>
      <c r="C9" s="38">
        <v>16.5</v>
      </c>
      <c r="D9" s="40"/>
      <c r="E9" s="39"/>
      <c r="F9" s="40"/>
      <c r="G9" s="41" t="s">
        <v>26</v>
      </c>
      <c r="H9" s="140" t="s">
        <v>137</v>
      </c>
      <c r="J9" s="36" t="s">
        <v>19</v>
      </c>
      <c r="L9" s="138"/>
      <c r="M9" s="138"/>
      <c r="N9" s="138"/>
      <c r="O9" s="139"/>
      <c r="P9" s="138"/>
      <c r="Q9" s="138"/>
    </row>
    <row r="10" spans="2:17" x14ac:dyDescent="0.2">
      <c r="B10" s="45" t="s">
        <v>128</v>
      </c>
      <c r="C10" s="38">
        <v>1</v>
      </c>
      <c r="D10" s="40"/>
      <c r="E10" s="39"/>
      <c r="F10" s="40"/>
      <c r="G10" s="41" t="s">
        <v>130</v>
      </c>
      <c r="H10" s="140" t="s">
        <v>129</v>
      </c>
      <c r="K10" s="138"/>
      <c r="L10" s="138"/>
      <c r="M10" s="138"/>
      <c r="N10" s="138"/>
      <c r="O10" s="139"/>
      <c r="P10" s="138"/>
      <c r="Q10" s="138"/>
    </row>
    <row r="11" spans="2:17" ht="15" thickBot="1" x14ac:dyDescent="0.25">
      <c r="B11" s="45" t="s">
        <v>138</v>
      </c>
      <c r="C11" s="39"/>
      <c r="D11" s="143">
        <f>Iout/Phases</f>
        <v>16.5</v>
      </c>
      <c r="E11" s="39"/>
      <c r="F11" s="40"/>
      <c r="G11" s="41" t="s">
        <v>26</v>
      </c>
      <c r="H11" s="140" t="s">
        <v>200</v>
      </c>
      <c r="K11" s="138"/>
      <c r="L11" s="138"/>
      <c r="M11" s="138"/>
      <c r="N11" s="138"/>
      <c r="O11" s="139"/>
      <c r="P11" s="138"/>
      <c r="Q11" s="138"/>
    </row>
    <row r="12" spans="2:17" ht="15" customHeight="1" x14ac:dyDescent="0.2">
      <c r="B12" s="45" t="s">
        <v>27</v>
      </c>
      <c r="C12" s="38">
        <v>2</v>
      </c>
      <c r="D12" s="40"/>
      <c r="E12" s="39"/>
      <c r="F12" s="40"/>
      <c r="G12" s="41" t="s">
        <v>26</v>
      </c>
      <c r="H12" s="140" t="s">
        <v>28</v>
      </c>
      <c r="J12" s="302" t="s">
        <v>205</v>
      </c>
      <c r="K12" s="138"/>
      <c r="L12" s="138"/>
      <c r="M12" s="138"/>
      <c r="N12" s="138"/>
      <c r="O12" s="139"/>
      <c r="P12" s="138"/>
      <c r="Q12" s="138"/>
    </row>
    <row r="13" spans="2:17" x14ac:dyDescent="0.2">
      <c r="B13" s="45" t="s">
        <v>29</v>
      </c>
      <c r="C13" s="38">
        <v>20</v>
      </c>
      <c r="D13" s="40"/>
      <c r="E13" s="39"/>
      <c r="F13" s="40"/>
      <c r="G13" s="41" t="s">
        <v>30</v>
      </c>
      <c r="H13" s="140" t="s">
        <v>31</v>
      </c>
      <c r="J13" s="303"/>
      <c r="K13" s="144"/>
      <c r="L13" s="138"/>
      <c r="M13" s="138"/>
      <c r="N13" s="138"/>
      <c r="O13" s="139"/>
      <c r="P13" s="138"/>
      <c r="Q13" s="138"/>
    </row>
    <row r="14" spans="2:17" x14ac:dyDescent="0.2">
      <c r="B14" s="45" t="s">
        <v>32</v>
      </c>
      <c r="C14" s="38">
        <v>20</v>
      </c>
      <c r="D14" s="40"/>
      <c r="E14" s="39"/>
      <c r="F14" s="40"/>
      <c r="G14" s="41" t="s">
        <v>30</v>
      </c>
      <c r="H14" s="140" t="s">
        <v>33</v>
      </c>
      <c r="J14" s="303"/>
      <c r="K14" s="145"/>
      <c r="L14" s="138"/>
      <c r="M14" s="138"/>
      <c r="N14" s="138"/>
      <c r="O14" s="139"/>
      <c r="P14" s="138"/>
      <c r="Q14" s="138"/>
    </row>
    <row r="15" spans="2:17" x14ac:dyDescent="0.2">
      <c r="B15" s="45" t="s">
        <v>34</v>
      </c>
      <c r="C15" s="38">
        <v>20</v>
      </c>
      <c r="D15" s="40"/>
      <c r="E15" s="39"/>
      <c r="F15" s="40"/>
      <c r="G15" s="41" t="s">
        <v>30</v>
      </c>
      <c r="H15" s="140" t="s">
        <v>35</v>
      </c>
      <c r="J15" s="303"/>
      <c r="K15" s="145"/>
      <c r="L15" s="138"/>
      <c r="M15" s="138"/>
      <c r="N15" s="138"/>
      <c r="O15" s="139"/>
      <c r="P15" s="138"/>
      <c r="Q15" s="138"/>
    </row>
    <row r="16" spans="2:17" ht="15" thickBot="1" x14ac:dyDescent="0.25">
      <c r="B16" s="45" t="s">
        <v>36</v>
      </c>
      <c r="C16" s="38">
        <v>550</v>
      </c>
      <c r="D16" s="40"/>
      <c r="E16" s="39"/>
      <c r="F16" s="40"/>
      <c r="G16" s="41" t="s">
        <v>11</v>
      </c>
      <c r="H16" s="140" t="s">
        <v>354</v>
      </c>
      <c r="J16" s="303"/>
      <c r="K16" s="145"/>
    </row>
    <row r="17" spans="2:11" ht="15.75" x14ac:dyDescent="0.2">
      <c r="B17" s="294" t="s">
        <v>669</v>
      </c>
      <c r="C17" s="295"/>
      <c r="D17" s="295"/>
      <c r="E17" s="295"/>
      <c r="F17" s="295"/>
      <c r="G17" s="295"/>
      <c r="H17" s="296"/>
      <c r="J17" s="303"/>
      <c r="K17" s="145"/>
    </row>
    <row r="18" spans="2:11" ht="15" thickBot="1" x14ac:dyDescent="0.25">
      <c r="B18" s="291" t="s">
        <v>670</v>
      </c>
      <c r="C18" s="292"/>
      <c r="D18" s="292"/>
      <c r="E18" s="292"/>
      <c r="F18" s="292"/>
      <c r="G18" s="292"/>
      <c r="H18" s="293"/>
      <c r="J18" s="303"/>
      <c r="K18" s="145"/>
    </row>
    <row r="19" spans="2:11" x14ac:dyDescent="0.2">
      <c r="B19" s="44" t="s">
        <v>44</v>
      </c>
      <c r="C19" s="116"/>
      <c r="D19" s="258">
        <f>(Pvin-Vout)*(Vout/Pvin)/(fsw*10^3)*10^6</f>
        <v>1.4359848484848483</v>
      </c>
      <c r="E19" s="259"/>
      <c r="F19" s="260"/>
      <c r="G19" s="42" t="s">
        <v>45</v>
      </c>
      <c r="H19" s="261" t="s">
        <v>46</v>
      </c>
      <c r="J19" s="303"/>
      <c r="K19" s="145"/>
    </row>
    <row r="20" spans="2:11" x14ac:dyDescent="0.2">
      <c r="B20" s="45" t="s">
        <v>47</v>
      </c>
      <c r="C20" s="39"/>
      <c r="D20" s="146">
        <f>D19/(0.1*Iout/Phases)</f>
        <v>0.87029384756657469</v>
      </c>
      <c r="E20" s="119"/>
      <c r="F20" s="47"/>
      <c r="G20" s="41" t="s">
        <v>41</v>
      </c>
      <c r="H20" s="140" t="s">
        <v>48</v>
      </c>
      <c r="J20" s="303"/>
      <c r="K20" s="145"/>
    </row>
    <row r="21" spans="2:11" x14ac:dyDescent="0.2">
      <c r="B21" s="45" t="s">
        <v>42</v>
      </c>
      <c r="C21" s="39"/>
      <c r="D21" s="146">
        <f>D19/(0.4*Iout/Phases)</f>
        <v>0.21757346189164367</v>
      </c>
      <c r="E21" s="119"/>
      <c r="F21" s="47"/>
      <c r="G21" s="41" t="s">
        <v>41</v>
      </c>
      <c r="H21" s="140" t="s">
        <v>43</v>
      </c>
      <c r="J21" s="303"/>
      <c r="K21" s="138"/>
    </row>
    <row r="22" spans="2:11" x14ac:dyDescent="0.2">
      <c r="B22" s="45" t="s">
        <v>692</v>
      </c>
      <c r="C22" s="39"/>
      <c r="D22" s="146">
        <f>D19/(0.3*Iout/Phases)</f>
        <v>0.29009794918885823</v>
      </c>
      <c r="E22" s="119"/>
      <c r="F22" s="47"/>
      <c r="G22" s="41" t="s">
        <v>41</v>
      </c>
      <c r="H22" s="140" t="s">
        <v>693</v>
      </c>
      <c r="J22" s="303"/>
      <c r="K22" s="138"/>
    </row>
    <row r="23" spans="2:11" x14ac:dyDescent="0.2">
      <c r="B23" s="45" t="s">
        <v>310</v>
      </c>
      <c r="C23" s="41"/>
      <c r="D23" s="40"/>
      <c r="E23" s="38">
        <v>0.27</v>
      </c>
      <c r="F23" s="40"/>
      <c r="G23" s="41" t="s">
        <v>41</v>
      </c>
      <c r="H23" s="140" t="s">
        <v>311</v>
      </c>
      <c r="J23" s="303"/>
      <c r="K23" s="138"/>
    </row>
    <row r="24" spans="2:11" x14ac:dyDescent="0.2">
      <c r="B24" s="45" t="s">
        <v>312</v>
      </c>
      <c r="C24" s="41"/>
      <c r="D24" s="40"/>
      <c r="E24" s="38">
        <v>64</v>
      </c>
      <c r="F24" s="40"/>
      <c r="G24" s="41" t="s">
        <v>167</v>
      </c>
      <c r="H24" s="140" t="s">
        <v>360</v>
      </c>
      <c r="J24" s="303"/>
      <c r="K24" s="138"/>
    </row>
    <row r="25" spans="2:11" ht="15" thickBot="1" x14ac:dyDescent="0.25">
      <c r="B25" s="45" t="s">
        <v>39</v>
      </c>
      <c r="C25" s="39"/>
      <c r="D25" s="41"/>
      <c r="E25" s="39"/>
      <c r="F25" s="142">
        <f>E23*E24/100</f>
        <v>0.17280000000000001</v>
      </c>
      <c r="G25" s="41" t="s">
        <v>41</v>
      </c>
      <c r="H25" s="140" t="s">
        <v>677</v>
      </c>
      <c r="J25" s="304"/>
      <c r="K25" s="138"/>
    </row>
    <row r="26" spans="2:11" x14ac:dyDescent="0.2">
      <c r="B26" s="45" t="s">
        <v>49</v>
      </c>
      <c r="C26" s="39"/>
      <c r="D26" s="41"/>
      <c r="E26" s="51"/>
      <c r="F26" s="157">
        <f>D19/Lout</f>
        <v>8.310097502805835</v>
      </c>
      <c r="G26" s="41" t="s">
        <v>26</v>
      </c>
      <c r="H26" s="140" t="s">
        <v>154</v>
      </c>
    </row>
    <row r="27" spans="2:11" x14ac:dyDescent="0.2">
      <c r="B27" s="45" t="s">
        <v>151</v>
      </c>
      <c r="C27" s="39"/>
      <c r="D27" s="41"/>
      <c r="E27" s="51"/>
      <c r="F27" s="157">
        <f>1/(fsw*10^3)/(Lout*10^-6)</f>
        <v>10.521885521885521</v>
      </c>
      <c r="G27" s="41" t="s">
        <v>152</v>
      </c>
      <c r="H27" s="140" t="s">
        <v>153</v>
      </c>
    </row>
    <row r="28" spans="2:11" x14ac:dyDescent="0.2">
      <c r="B28" s="45" t="s">
        <v>50</v>
      </c>
      <c r="C28" s="39"/>
      <c r="D28" s="41"/>
      <c r="E28" s="119"/>
      <c r="F28" s="153">
        <f>Iripple/Iphase</f>
        <v>0.50364227289732333</v>
      </c>
      <c r="G28" s="41" t="s">
        <v>51</v>
      </c>
      <c r="H28" s="140" t="s">
        <v>52</v>
      </c>
    </row>
    <row r="29" spans="2:11" x14ac:dyDescent="0.2">
      <c r="B29" s="45" t="s">
        <v>53</v>
      </c>
      <c r="C29" s="39"/>
      <c r="D29" s="41"/>
      <c r="E29" s="51"/>
      <c r="F29" s="157">
        <f>Iphase+Iripple/2</f>
        <v>20.655048751402916</v>
      </c>
      <c r="G29" s="41" t="s">
        <v>51</v>
      </c>
      <c r="H29" s="140" t="s">
        <v>54</v>
      </c>
    </row>
    <row r="30" spans="2:11" ht="15" thickBot="1" x14ac:dyDescent="0.25">
      <c r="B30" s="73" t="s">
        <v>55</v>
      </c>
      <c r="C30" s="115"/>
      <c r="D30" s="43"/>
      <c r="E30" s="262"/>
      <c r="F30" s="263">
        <f>SQRT(Iphase^2+1/12*(Iripple)^2)</f>
        <v>16.673476243488587</v>
      </c>
      <c r="G30" s="43" t="s">
        <v>56</v>
      </c>
      <c r="H30" s="264" t="s">
        <v>57</v>
      </c>
    </row>
    <row r="31" spans="2:11" ht="15.75" x14ac:dyDescent="0.2">
      <c r="B31" s="297" t="s">
        <v>671</v>
      </c>
      <c r="C31" s="298"/>
      <c r="D31" s="298"/>
      <c r="E31" s="298"/>
      <c r="F31" s="298"/>
      <c r="G31" s="298"/>
      <c r="H31" s="299"/>
      <c r="J31" s="277"/>
    </row>
    <row r="32" spans="2:11" ht="15" thickBot="1" x14ac:dyDescent="0.25">
      <c r="B32" s="291" t="s">
        <v>672</v>
      </c>
      <c r="C32" s="292"/>
      <c r="D32" s="292"/>
      <c r="E32" s="292"/>
      <c r="F32" s="292"/>
      <c r="G32" s="292"/>
      <c r="H32" s="293"/>
    </row>
    <row r="33" spans="2:10" x14ac:dyDescent="0.2">
      <c r="B33" s="45" t="s">
        <v>58</v>
      </c>
      <c r="C33" s="39"/>
      <c r="D33" s="147">
        <f>Iripple/(8*fsw*C13)*10^6</f>
        <v>94.43292616824813</v>
      </c>
      <c r="E33" s="51"/>
      <c r="F33" s="148"/>
      <c r="G33" s="41" t="s">
        <v>40</v>
      </c>
      <c r="H33" s="140" t="s">
        <v>178</v>
      </c>
    </row>
    <row r="34" spans="2:10" x14ac:dyDescent="0.2">
      <c r="B34" s="45" t="s">
        <v>59</v>
      </c>
      <c r="C34" s="39"/>
      <c r="D34" s="149">
        <f>1/(2*PI()*(C14*10^-3)/(C12/Phases)*(fsw*10^3)/10)*10^6</f>
        <v>289.37262380344606</v>
      </c>
      <c r="E34" s="202"/>
      <c r="F34" s="150"/>
      <c r="G34" s="41" t="s">
        <v>40</v>
      </c>
      <c r="H34" s="140" t="s">
        <v>179</v>
      </c>
    </row>
    <row r="35" spans="2:10" x14ac:dyDescent="0.2">
      <c r="B35" s="45" t="s">
        <v>60</v>
      </c>
      <c r="C35" s="39"/>
      <c r="D35" s="149">
        <f>1/(2*PI()*(C15*10^-3)/(C12/Phases)*(fsw*10^3)/10)*10^6</f>
        <v>289.37262380344606</v>
      </c>
      <c r="E35" s="202"/>
      <c r="F35" s="150"/>
      <c r="G35" s="41" t="s">
        <v>40</v>
      </c>
      <c r="H35" s="140" t="s">
        <v>180</v>
      </c>
    </row>
    <row r="36" spans="2:10" x14ac:dyDescent="0.2">
      <c r="B36" s="45" t="s">
        <v>313</v>
      </c>
      <c r="C36" s="41"/>
      <c r="D36" s="40"/>
      <c r="E36" s="38">
        <v>680</v>
      </c>
      <c r="F36" s="40"/>
      <c r="G36" s="41" t="s">
        <v>40</v>
      </c>
      <c r="H36" s="140" t="s">
        <v>314</v>
      </c>
    </row>
    <row r="37" spans="2:10" x14ac:dyDescent="0.2">
      <c r="B37" s="45" t="s">
        <v>365</v>
      </c>
      <c r="C37" s="41"/>
      <c r="D37" s="40"/>
      <c r="E37" s="38">
        <v>68</v>
      </c>
      <c r="F37" s="40"/>
      <c r="G37" s="41" t="s">
        <v>167</v>
      </c>
      <c r="H37" s="140" t="s">
        <v>359</v>
      </c>
    </row>
    <row r="38" spans="2:10" x14ac:dyDescent="0.2">
      <c r="B38" s="45" t="s">
        <v>61</v>
      </c>
      <c r="C38" s="39"/>
      <c r="E38" s="39"/>
      <c r="F38" s="142">
        <f>E36*E37/100</f>
        <v>462.4</v>
      </c>
      <c r="G38" s="41" t="s">
        <v>40</v>
      </c>
      <c r="H38" s="140" t="s">
        <v>64</v>
      </c>
    </row>
    <row r="39" spans="2:10" x14ac:dyDescent="0.2">
      <c r="B39" s="45" t="s">
        <v>62</v>
      </c>
      <c r="C39" s="41"/>
      <c r="D39" s="40"/>
      <c r="E39" s="38">
        <v>12</v>
      </c>
      <c r="F39" s="40"/>
      <c r="G39" s="41" t="s">
        <v>116</v>
      </c>
      <c r="H39" s="140" t="s">
        <v>65</v>
      </c>
    </row>
    <row r="40" spans="2:10" x14ac:dyDescent="0.2">
      <c r="B40" s="45" t="s">
        <v>63</v>
      </c>
      <c r="C40" s="41"/>
      <c r="D40" s="255"/>
      <c r="E40" s="38">
        <v>3</v>
      </c>
      <c r="F40" s="40"/>
      <c r="G40" s="41"/>
      <c r="H40" s="140" t="s">
        <v>377</v>
      </c>
    </row>
    <row r="41" spans="2:10" x14ac:dyDescent="0.2">
      <c r="B41" s="45" t="s">
        <v>66</v>
      </c>
      <c r="C41" s="39"/>
      <c r="D41" s="256"/>
      <c r="E41" s="202"/>
      <c r="F41" s="152">
        <f>IF(E40=0,0.001,E40*F38)</f>
        <v>1387.1999999999998</v>
      </c>
      <c r="G41" s="41" t="s">
        <v>40</v>
      </c>
      <c r="H41" s="140" t="s">
        <v>68</v>
      </c>
    </row>
    <row r="42" spans="2:10" x14ac:dyDescent="0.2">
      <c r="B42" s="45" t="s">
        <v>67</v>
      </c>
      <c r="C42" s="39"/>
      <c r="D42" s="256"/>
      <c r="E42" s="39"/>
      <c r="F42" s="142">
        <f>IF(E40=0,0,E39/E40)</f>
        <v>4</v>
      </c>
      <c r="G42" s="41" t="s">
        <v>116</v>
      </c>
      <c r="H42" s="140" t="s">
        <v>69</v>
      </c>
    </row>
    <row r="43" spans="2:10" x14ac:dyDescent="0.2">
      <c r="B43" s="45" t="s">
        <v>315</v>
      </c>
      <c r="C43" s="39"/>
      <c r="D43" s="255"/>
      <c r="E43" s="38">
        <v>47</v>
      </c>
      <c r="F43" s="40"/>
      <c r="G43" s="41" t="s">
        <v>40</v>
      </c>
      <c r="H43" s="140" t="s">
        <v>366</v>
      </c>
    </row>
    <row r="44" spans="2:10" x14ac:dyDescent="0.2">
      <c r="B44" s="45" t="s">
        <v>316</v>
      </c>
      <c r="C44" s="39"/>
      <c r="D44" s="255"/>
      <c r="E44" s="38">
        <v>56</v>
      </c>
      <c r="F44" s="40"/>
      <c r="G44" s="41" t="s">
        <v>167</v>
      </c>
      <c r="H44" s="140" t="s">
        <v>361</v>
      </c>
    </row>
    <row r="45" spans="2:10" x14ac:dyDescent="0.2">
      <c r="B45" s="45" t="s">
        <v>374</v>
      </c>
      <c r="C45" s="39"/>
      <c r="D45" s="40"/>
      <c r="E45" s="38">
        <v>3</v>
      </c>
      <c r="F45" s="40"/>
      <c r="G45" s="41" t="s">
        <v>116</v>
      </c>
      <c r="H45" s="140" t="s">
        <v>368</v>
      </c>
    </row>
    <row r="46" spans="2:10" x14ac:dyDescent="0.2">
      <c r="B46" s="45" t="s">
        <v>375</v>
      </c>
      <c r="C46" s="39"/>
      <c r="D46" s="40"/>
      <c r="E46" s="38">
        <v>5</v>
      </c>
      <c r="F46" s="40"/>
      <c r="G46" s="41"/>
      <c r="H46" s="140" t="s">
        <v>376</v>
      </c>
    </row>
    <row r="47" spans="2:10" x14ac:dyDescent="0.2">
      <c r="B47" s="45" t="s">
        <v>373</v>
      </c>
      <c r="C47" s="39"/>
      <c r="D47" s="40"/>
      <c r="E47" s="39"/>
      <c r="F47" s="142">
        <f>E43*E44/100</f>
        <v>26.32</v>
      </c>
      <c r="G47" s="41" t="s">
        <v>40</v>
      </c>
      <c r="H47" s="140" t="s">
        <v>367</v>
      </c>
      <c r="J47" s="151"/>
    </row>
    <row r="48" spans="2:10" x14ac:dyDescent="0.2">
      <c r="B48" s="45" t="s">
        <v>369</v>
      </c>
      <c r="C48" s="39"/>
      <c r="D48" s="150"/>
      <c r="E48" s="202"/>
      <c r="F48" s="152">
        <f>IF(E46=0,0.001,E46*F47)</f>
        <v>131.6</v>
      </c>
      <c r="G48" s="41" t="s">
        <v>40</v>
      </c>
      <c r="H48" s="140" t="s">
        <v>370</v>
      </c>
    </row>
    <row r="49" spans="2:8" x14ac:dyDescent="0.2">
      <c r="B49" s="45" t="s">
        <v>371</v>
      </c>
      <c r="C49" s="39"/>
      <c r="D49" s="47"/>
      <c r="E49" s="119"/>
      <c r="F49" s="153">
        <f>IF(E46=0,0,E45/E46)</f>
        <v>0.6</v>
      </c>
      <c r="G49" s="41" t="s">
        <v>116</v>
      </c>
      <c r="H49" s="140" t="s">
        <v>372</v>
      </c>
    </row>
    <row r="50" spans="2:8" x14ac:dyDescent="0.2">
      <c r="B50" s="45" t="s">
        <v>121</v>
      </c>
      <c r="C50" s="39"/>
      <c r="D50" s="41"/>
      <c r="E50" s="202"/>
      <c r="F50" s="152">
        <f>Cout_bulk+Cout_cer</f>
        <v>1518.7999999999997</v>
      </c>
      <c r="G50" s="41" t="s">
        <v>40</v>
      </c>
      <c r="H50" s="140" t="s">
        <v>122</v>
      </c>
    </row>
    <row r="51" spans="2:8" ht="15" customHeight="1" x14ac:dyDescent="0.2">
      <c r="B51" s="45" t="s">
        <v>364</v>
      </c>
      <c r="C51" s="38">
        <v>1000</v>
      </c>
      <c r="D51" s="40"/>
      <c r="E51" s="39"/>
      <c r="F51" s="40"/>
      <c r="G51" s="41" t="s">
        <v>40</v>
      </c>
      <c r="H51" s="154" t="s">
        <v>380</v>
      </c>
    </row>
    <row r="52" spans="2:8" ht="28.5" x14ac:dyDescent="0.2">
      <c r="B52" s="155" t="s">
        <v>95</v>
      </c>
      <c r="C52" s="39"/>
      <c r="D52" s="156">
        <f>MAX(C51,Cout_cer+Cout_bulk,E36*E40+E43*E46)</f>
        <v>2275</v>
      </c>
      <c r="E52" s="202"/>
      <c r="F52" s="150"/>
      <c r="G52" s="41" t="s">
        <v>40</v>
      </c>
      <c r="H52" s="154" t="s">
        <v>363</v>
      </c>
    </row>
    <row r="53" spans="2:8" x14ac:dyDescent="0.2">
      <c r="B53" s="45" t="s">
        <v>120</v>
      </c>
      <c r="C53" s="39"/>
      <c r="D53" s="146">
        <f>IF(Cout_total&lt;Cout_max,1/(2*PI()*(Cout_max*10^-6)/GM_PS),1/(2*PI()*(Cout_total*10^-6)/GM_PS))/1000</f>
        <v>5.6830395405109879</v>
      </c>
      <c r="E53" s="119"/>
      <c r="F53" s="47"/>
      <c r="G53" s="41" t="s">
        <v>11</v>
      </c>
      <c r="H53" s="140" t="s">
        <v>381</v>
      </c>
    </row>
    <row r="54" spans="2:8" x14ac:dyDescent="0.2">
      <c r="B54" s="45" t="s">
        <v>70</v>
      </c>
      <c r="C54" s="39"/>
      <c r="D54" s="146">
        <f>1/(1/(SQRT((ESR_bulk*10^-3)^2+1/(2*PI()*fsw*10^3*Cout_bulk*10^-6)^2))+1/(SQRT((ESR_cer*10^-3)^2+1/(2*PI()*fsw*10^3*Cout_cer*10^-6)^2)))*1000</f>
        <v>1.4526488546897698</v>
      </c>
      <c r="E54" s="119"/>
      <c r="F54" s="47"/>
      <c r="G54" s="41" t="s">
        <v>116</v>
      </c>
      <c r="H54" s="140" t="s">
        <v>114</v>
      </c>
    </row>
    <row r="55" spans="2:8" x14ac:dyDescent="0.2">
      <c r="B55" s="45" t="s">
        <v>176</v>
      </c>
      <c r="C55" s="39"/>
      <c r="D55" s="146">
        <f>D54*Iripple</f>
        <v>12.071653619811212</v>
      </c>
      <c r="E55" s="119"/>
      <c r="F55" s="47"/>
      <c r="G55" s="41" t="s">
        <v>30</v>
      </c>
      <c r="H55" s="140" t="s">
        <v>177</v>
      </c>
    </row>
    <row r="56" spans="2:8" ht="15" thickBot="1" x14ac:dyDescent="0.25">
      <c r="B56" s="45" t="s">
        <v>71</v>
      </c>
      <c r="C56" s="39"/>
      <c r="D56" s="147">
        <f>1/(1/(SQRT((ESR_bulk*10^-3)^2+1/(2*PI()*fsw*10^2*Cout_bulk*10^-6)^2))+1/(SQRT((ESR_cer*10^-3)^2+1/(2*PI()*fsw*10^2*Cout_cer*10^-6)^2)))*1000</f>
        <v>3.7435198128888061</v>
      </c>
      <c r="E56" s="51"/>
      <c r="F56" s="148"/>
      <c r="G56" s="41" t="s">
        <v>116</v>
      </c>
      <c r="H56" s="140" t="s">
        <v>115</v>
      </c>
    </row>
    <row r="57" spans="2:8" ht="15.75" x14ac:dyDescent="0.2">
      <c r="B57" s="294" t="s">
        <v>673</v>
      </c>
      <c r="C57" s="295"/>
      <c r="D57" s="295"/>
      <c r="E57" s="295"/>
      <c r="F57" s="295"/>
      <c r="G57" s="295"/>
      <c r="H57" s="296"/>
    </row>
    <row r="58" spans="2:8" ht="15" thickBot="1" x14ac:dyDescent="0.25">
      <c r="B58" s="291" t="s">
        <v>674</v>
      </c>
      <c r="C58" s="292"/>
      <c r="D58" s="292"/>
      <c r="E58" s="292"/>
      <c r="F58" s="292"/>
      <c r="G58" s="292"/>
      <c r="H58" s="293"/>
    </row>
    <row r="59" spans="2:8" x14ac:dyDescent="0.2">
      <c r="B59" s="45" t="s">
        <v>72</v>
      </c>
      <c r="C59" s="40"/>
      <c r="D59" s="143">
        <f>Iout*(Vout/Pvin*1/(fsw*10^3))*10^6</f>
        <v>2.125</v>
      </c>
      <c r="E59" s="39"/>
      <c r="F59" s="40"/>
      <c r="G59" s="41" t="s">
        <v>73</v>
      </c>
      <c r="H59" s="140" t="s">
        <v>74</v>
      </c>
    </row>
    <row r="60" spans="2:8" x14ac:dyDescent="0.2">
      <c r="B60" s="45" t="s">
        <v>75</v>
      </c>
      <c r="C60" s="40"/>
      <c r="D60" s="143">
        <f>D59*4</f>
        <v>8.5</v>
      </c>
      <c r="E60" s="39"/>
      <c r="F60" s="40"/>
      <c r="G60" s="41" t="s">
        <v>40</v>
      </c>
      <c r="H60" s="140" t="s">
        <v>171</v>
      </c>
    </row>
    <row r="61" spans="2:8" x14ac:dyDescent="0.2">
      <c r="B61" s="45" t="s">
        <v>76</v>
      </c>
      <c r="C61" s="40"/>
      <c r="D61" s="40"/>
      <c r="E61" s="38">
        <v>88</v>
      </c>
      <c r="F61" s="40"/>
      <c r="G61" s="41" t="s">
        <v>40</v>
      </c>
      <c r="H61" s="140" t="s">
        <v>694</v>
      </c>
    </row>
    <row r="62" spans="2:8" x14ac:dyDescent="0.2">
      <c r="B62" s="45" t="s">
        <v>77</v>
      </c>
      <c r="C62" s="40"/>
      <c r="D62" s="148"/>
      <c r="E62" s="51"/>
      <c r="F62" s="157">
        <f>D59/Cin_cer*1000</f>
        <v>24.147727272727273</v>
      </c>
      <c r="G62" s="41" t="s">
        <v>30</v>
      </c>
      <c r="H62" s="140" t="s">
        <v>695</v>
      </c>
    </row>
    <row r="63" spans="2:8" ht="29.25" thickBot="1" x14ac:dyDescent="0.25">
      <c r="B63" s="155" t="s">
        <v>189</v>
      </c>
      <c r="C63" s="40"/>
      <c r="D63" s="158"/>
      <c r="E63" s="203"/>
      <c r="F63" s="159">
        <f>(Iout-(Iout*Vout/Pvin))*SQRT(Vout/Pvin)+Iout*(Vout/Pvin)*SQRT(1-(Vout/Pvin))</f>
        <v>5.2069370897939402</v>
      </c>
      <c r="G63" s="160" t="s">
        <v>26</v>
      </c>
      <c r="H63" s="161" t="s">
        <v>190</v>
      </c>
    </row>
    <row r="64" spans="2:8" ht="15.75" x14ac:dyDescent="0.2">
      <c r="B64" s="294" t="s">
        <v>673</v>
      </c>
      <c r="C64" s="295"/>
      <c r="D64" s="295"/>
      <c r="E64" s="295"/>
      <c r="F64" s="295"/>
      <c r="G64" s="295"/>
      <c r="H64" s="296"/>
    </row>
    <row r="65" spans="2:13" ht="15" thickBot="1" x14ac:dyDescent="0.25">
      <c r="B65" s="291" t="s">
        <v>674</v>
      </c>
      <c r="C65" s="292"/>
      <c r="D65" s="292"/>
      <c r="E65" s="292"/>
      <c r="F65" s="292"/>
      <c r="G65" s="292"/>
      <c r="H65" s="293"/>
    </row>
    <row r="66" spans="2:13" x14ac:dyDescent="0.2">
      <c r="B66" s="45" t="s">
        <v>79</v>
      </c>
      <c r="C66" s="40"/>
      <c r="D66" s="143">
        <v>5.5</v>
      </c>
      <c r="E66" s="39"/>
      <c r="F66" s="40"/>
      <c r="G66" s="41"/>
      <c r="H66" s="140" t="s">
        <v>126</v>
      </c>
    </row>
    <row r="67" spans="2:13" x14ac:dyDescent="0.2">
      <c r="B67" s="45" t="s">
        <v>80</v>
      </c>
      <c r="C67" s="40"/>
      <c r="D67" s="143">
        <f>VLOOKUP(C3,'Compensation References'!A2:C4,3,FALSE)</f>
        <v>12.31</v>
      </c>
      <c r="E67" s="39"/>
      <c r="F67" s="40"/>
      <c r="G67" s="41" t="s">
        <v>12</v>
      </c>
      <c r="H67" s="140" t="s">
        <v>133</v>
      </c>
    </row>
    <row r="68" spans="2:13" x14ac:dyDescent="0.2">
      <c r="B68" s="45" t="s">
        <v>134</v>
      </c>
      <c r="C68" s="40"/>
      <c r="D68" s="162">
        <f>Phases/CSA*1000</f>
        <v>81.234768480909821</v>
      </c>
      <c r="E68" s="204"/>
      <c r="F68" s="163"/>
      <c r="G68" s="41" t="s">
        <v>135</v>
      </c>
      <c r="H68" s="140" t="s">
        <v>132</v>
      </c>
    </row>
    <row r="69" spans="2:13" x14ac:dyDescent="0.2">
      <c r="B69" s="45" t="s">
        <v>82</v>
      </c>
      <c r="C69" s="40"/>
      <c r="D69" s="40"/>
      <c r="E69" s="38">
        <v>3</v>
      </c>
      <c r="F69" s="40"/>
      <c r="G69" s="41"/>
      <c r="H69" s="140" t="s">
        <v>118</v>
      </c>
    </row>
    <row r="70" spans="2:13" x14ac:dyDescent="0.2">
      <c r="B70" s="45" t="s">
        <v>83</v>
      </c>
      <c r="C70" s="40"/>
      <c r="D70" s="148"/>
      <c r="E70" s="51"/>
      <c r="F70" s="157">
        <f>fsw/E69</f>
        <v>183.33333333333334</v>
      </c>
      <c r="G70" s="41" t="s">
        <v>11</v>
      </c>
      <c r="H70" s="140" t="s">
        <v>84</v>
      </c>
    </row>
    <row r="71" spans="2:13" x14ac:dyDescent="0.2">
      <c r="B71" s="45" t="s">
        <v>125</v>
      </c>
      <c r="C71" s="40"/>
      <c r="D71" s="148"/>
      <c r="E71" s="51"/>
      <c r="F71" s="157">
        <f>Mod_ratio/(fcoi_trgt*10^3*Lout*10^-6)</f>
        <v>173.61111111111111</v>
      </c>
      <c r="G71" s="41" t="s">
        <v>81</v>
      </c>
      <c r="H71" s="140" t="s">
        <v>125</v>
      </c>
      <c r="J71" s="314" t="s">
        <v>172</v>
      </c>
      <c r="K71" s="315"/>
      <c r="L71" s="316"/>
    </row>
    <row r="72" spans="2:13" x14ac:dyDescent="0.2">
      <c r="B72" s="45" t="s">
        <v>96</v>
      </c>
      <c r="C72" s="40"/>
      <c r="D72" s="40"/>
      <c r="E72" s="38">
        <v>12</v>
      </c>
      <c r="F72" s="40"/>
      <c r="G72" s="41"/>
      <c r="H72" s="140" t="s">
        <v>119</v>
      </c>
      <c r="J72" s="317"/>
      <c r="K72" s="318"/>
      <c r="L72" s="319"/>
    </row>
    <row r="73" spans="2:13" x14ac:dyDescent="0.2">
      <c r="B73" s="45" t="s">
        <v>97</v>
      </c>
      <c r="C73" s="40"/>
      <c r="D73" s="40"/>
      <c r="E73" s="39"/>
      <c r="F73" s="142">
        <f>fsw/E72</f>
        <v>45.833333333333336</v>
      </c>
      <c r="G73" s="41" t="s">
        <v>11</v>
      </c>
      <c r="H73" s="140" t="s">
        <v>98</v>
      </c>
      <c r="J73" s="317"/>
      <c r="K73" s="318"/>
      <c r="L73" s="319"/>
    </row>
    <row r="74" spans="2:13" ht="15" customHeight="1" x14ac:dyDescent="0.2">
      <c r="B74" s="45" t="s">
        <v>109</v>
      </c>
      <c r="C74" s="40"/>
      <c r="D74" s="148"/>
      <c r="E74" s="51"/>
      <c r="F74" s="157">
        <f>1/(1/(SQRT((ESR_bulk*10^-3)^2+1/(2*PI()*fcov_trgt*10^3*Cout_bulk*10^-6)^2))+1/(SQRT((ESR_cer*10^-3)^2+1/(2*PI()*fcov_trgt*10^3*Cout_cer*10^-6)^2)))*1000</f>
        <v>4.0030251338782428</v>
      </c>
      <c r="G74" s="41" t="s">
        <v>116</v>
      </c>
      <c r="H74" s="140" t="s">
        <v>110</v>
      </c>
      <c r="J74" s="317"/>
      <c r="K74" s="318"/>
      <c r="L74" s="319"/>
    </row>
    <row r="75" spans="2:13" ht="15" thickBot="1" x14ac:dyDescent="0.25">
      <c r="B75" s="164"/>
      <c r="H75" s="165"/>
      <c r="J75" s="317"/>
      <c r="K75" s="318"/>
      <c r="L75" s="319"/>
    </row>
    <row r="76" spans="2:13" ht="15" customHeight="1" thickBot="1" x14ac:dyDescent="0.3">
      <c r="B76" s="324" t="s">
        <v>201</v>
      </c>
      <c r="C76" s="325"/>
      <c r="D76" s="325"/>
      <c r="E76" s="325"/>
      <c r="F76" s="325"/>
      <c r="G76" s="325"/>
      <c r="H76" s="326"/>
      <c r="J76" s="317"/>
      <c r="K76" s="318"/>
      <c r="L76" s="319"/>
    </row>
    <row r="77" spans="2:13" ht="15.75" thickBot="1" x14ac:dyDescent="0.3">
      <c r="B77" s="322" t="s">
        <v>379</v>
      </c>
      <c r="C77" s="323"/>
      <c r="D77" s="323"/>
      <c r="E77" s="323"/>
      <c r="F77" s="323"/>
      <c r="G77" s="323"/>
      <c r="H77" s="323"/>
      <c r="I77" s="166" t="s">
        <v>202</v>
      </c>
      <c r="J77" s="320" t="s">
        <v>159</v>
      </c>
      <c r="K77" s="320"/>
      <c r="L77" s="321"/>
    </row>
    <row r="78" spans="2:13" ht="15" thickBot="1" x14ac:dyDescent="0.25">
      <c r="B78" s="82" t="s">
        <v>351</v>
      </c>
      <c r="C78" s="167"/>
      <c r="D78" s="168"/>
      <c r="E78" s="50">
        <v>4</v>
      </c>
      <c r="F78" s="168"/>
      <c r="G78" s="169"/>
      <c r="H78" s="170" t="s">
        <v>362</v>
      </c>
      <c r="J78" s="171" t="s">
        <v>156</v>
      </c>
      <c r="K78" s="172" t="s">
        <v>157</v>
      </c>
      <c r="L78" s="173" t="s">
        <v>158</v>
      </c>
    </row>
    <row r="79" spans="2:13" x14ac:dyDescent="0.2">
      <c r="B79" s="45" t="s">
        <v>329</v>
      </c>
      <c r="C79" s="174"/>
      <c r="D79" s="174"/>
      <c r="E79" s="205"/>
      <c r="F79" s="175">
        <f>VLOOKUP(Comp_Code,J79:L110,2)</f>
        <v>2</v>
      </c>
      <c r="G79" s="41"/>
      <c r="H79" s="140" t="s">
        <v>356</v>
      </c>
      <c r="J79" s="176">
        <v>0</v>
      </c>
      <c r="K79" s="177" t="s">
        <v>38</v>
      </c>
      <c r="L79" s="178" t="s">
        <v>38</v>
      </c>
    </row>
    <row r="80" spans="2:13" x14ac:dyDescent="0.2">
      <c r="B80" s="45" t="s">
        <v>342</v>
      </c>
      <c r="C80" s="174"/>
      <c r="D80" s="174"/>
      <c r="E80" s="205"/>
      <c r="F80" s="175">
        <f>VLOOKUP(Comp_Code,J79:L110,3)</f>
        <v>4</v>
      </c>
      <c r="G80" s="41"/>
      <c r="H80" s="140" t="s">
        <v>355</v>
      </c>
      <c r="J80" s="179">
        <v>1</v>
      </c>
      <c r="K80" s="180">
        <v>2</v>
      </c>
      <c r="L80" s="179">
        <v>0.5</v>
      </c>
      <c r="M80" s="137">
        <f t="shared" ref="M80:M110" si="0">MIN(K80*D$111/D$93,VLOOP_trgt)</f>
        <v>4.9222821330560569</v>
      </c>
    </row>
    <row r="81" spans="2:13" x14ac:dyDescent="0.2">
      <c r="B81" s="45" t="s">
        <v>160</v>
      </c>
      <c r="C81" s="174"/>
      <c r="D81" s="181"/>
      <c r="E81" s="206"/>
      <c r="F81" s="182">
        <f>fcoi_trgt/ILOOP_trgt*F79</f>
        <v>146.72638101901927</v>
      </c>
      <c r="G81" s="41" t="s">
        <v>11</v>
      </c>
      <c r="H81" s="140" t="s">
        <v>357</v>
      </c>
      <c r="J81" s="179">
        <v>2</v>
      </c>
      <c r="K81" s="180">
        <v>2</v>
      </c>
      <c r="L81" s="179">
        <v>1</v>
      </c>
      <c r="M81" s="137">
        <f t="shared" si="0"/>
        <v>4.9222821330560569</v>
      </c>
    </row>
    <row r="82" spans="2:13" x14ac:dyDescent="0.2">
      <c r="B82" s="45" t="s">
        <v>161</v>
      </c>
      <c r="C82" s="174"/>
      <c r="D82" s="181"/>
      <c r="E82" s="206"/>
      <c r="F82" s="182">
        <f>fcov_trgt/VLOOP_trgt*F80</f>
        <v>29.80860849760403</v>
      </c>
      <c r="G82" s="41" t="s">
        <v>11</v>
      </c>
      <c r="H82" s="140" t="s">
        <v>358</v>
      </c>
      <c r="J82" s="179">
        <v>3</v>
      </c>
      <c r="K82" s="180">
        <v>2</v>
      </c>
      <c r="L82" s="179">
        <v>2</v>
      </c>
      <c r="M82" s="137">
        <f t="shared" si="0"/>
        <v>4.9222821330560569</v>
      </c>
    </row>
    <row r="83" spans="2:13" x14ac:dyDescent="0.2">
      <c r="B83" s="45" t="s">
        <v>162</v>
      </c>
      <c r="C83" s="174"/>
      <c r="D83" s="183"/>
      <c r="E83" s="207"/>
      <c r="F83" s="184">
        <f>F81/F82</f>
        <v>4.9222821330560569</v>
      </c>
      <c r="G83" s="41"/>
      <c r="H83" s="140" t="s">
        <v>173</v>
      </c>
      <c r="J83" s="179">
        <v>4</v>
      </c>
      <c r="K83" s="180">
        <v>2</v>
      </c>
      <c r="L83" s="179">
        <v>4</v>
      </c>
      <c r="M83" s="137">
        <f t="shared" si="0"/>
        <v>4.9222821330560569</v>
      </c>
    </row>
    <row r="84" spans="2:13" x14ac:dyDescent="0.2">
      <c r="B84" s="45" t="s">
        <v>163</v>
      </c>
      <c r="C84" s="174"/>
      <c r="D84" s="185"/>
      <c r="E84" s="208"/>
      <c r="F84" s="186">
        <f>1/(1/(SQRT((ESR_bulk*10^-3)^2+1/(2*PI()*F82*10^3*Cout_bulk*10^-6)^2))+1/(SQRT((ESR_cer*10^-3)^2+1/(2*PI()*F82*10^3*Cout_cer*10^-6)^2)))*1000</f>
        <v>4.8830274108005911</v>
      </c>
      <c r="G84" s="41" t="s">
        <v>116</v>
      </c>
      <c r="H84" s="140" t="s">
        <v>164</v>
      </c>
      <c r="J84" s="179">
        <v>5</v>
      </c>
      <c r="K84" s="180">
        <v>2</v>
      </c>
      <c r="L84" s="179">
        <v>8</v>
      </c>
      <c r="M84" s="137">
        <f t="shared" si="0"/>
        <v>4.9222821330560569</v>
      </c>
    </row>
    <row r="85" spans="2:13" x14ac:dyDescent="0.2">
      <c r="B85" s="45" t="s">
        <v>165</v>
      </c>
      <c r="C85" s="174"/>
      <c r="D85" s="181"/>
      <c r="E85" s="206"/>
      <c r="F85" s="182">
        <f>F84*C12</f>
        <v>9.7660548216011822</v>
      </c>
      <c r="G85" s="41" t="s">
        <v>30</v>
      </c>
      <c r="H85" s="140" t="s">
        <v>168</v>
      </c>
      <c r="J85" s="179">
        <v>6</v>
      </c>
      <c r="K85" s="180">
        <v>3</v>
      </c>
      <c r="L85" s="179">
        <v>0.5</v>
      </c>
      <c r="M85" s="137">
        <f t="shared" si="0"/>
        <v>6.1503485930270578</v>
      </c>
    </row>
    <row r="86" spans="2:13" x14ac:dyDescent="0.2">
      <c r="B86" s="45" t="s">
        <v>166</v>
      </c>
      <c r="C86" s="174"/>
      <c r="D86" s="183"/>
      <c r="E86" s="207"/>
      <c r="F86" s="184">
        <f>F85/Vout/10</f>
        <v>1.1489476260707274</v>
      </c>
      <c r="G86" s="41" t="s">
        <v>167</v>
      </c>
      <c r="H86" s="140" t="s">
        <v>169</v>
      </c>
      <c r="J86" s="179">
        <v>7</v>
      </c>
      <c r="K86" s="180">
        <v>3</v>
      </c>
      <c r="L86" s="179">
        <v>1</v>
      </c>
      <c r="M86" s="137">
        <f t="shared" si="0"/>
        <v>6.1503485930270578</v>
      </c>
    </row>
    <row r="87" spans="2:13" ht="15" thickBot="1" x14ac:dyDescent="0.25">
      <c r="B87" s="187"/>
      <c r="C87" s="188"/>
      <c r="D87" s="188"/>
      <c r="E87" s="188"/>
      <c r="F87" s="188"/>
      <c r="G87" s="188"/>
      <c r="H87" s="189"/>
      <c r="J87" s="179">
        <v>8</v>
      </c>
      <c r="K87" s="180">
        <v>3</v>
      </c>
      <c r="L87" s="179">
        <v>2</v>
      </c>
      <c r="M87" s="137">
        <f t="shared" si="0"/>
        <v>6.1503485930270578</v>
      </c>
    </row>
    <row r="88" spans="2:13" ht="16.5" thickBot="1" x14ac:dyDescent="0.3">
      <c r="B88" s="327" t="s">
        <v>555</v>
      </c>
      <c r="C88" s="328"/>
      <c r="D88" s="328"/>
      <c r="E88" s="328"/>
      <c r="F88" s="328"/>
      <c r="G88" s="328"/>
      <c r="H88" s="329"/>
      <c r="J88" s="179">
        <v>9</v>
      </c>
      <c r="K88" s="180">
        <v>3</v>
      </c>
      <c r="L88" s="179">
        <v>4</v>
      </c>
      <c r="M88" s="137">
        <f t="shared" si="0"/>
        <v>6.1503485930270578</v>
      </c>
    </row>
    <row r="89" spans="2:13" x14ac:dyDescent="0.2">
      <c r="B89" s="305" t="s">
        <v>378</v>
      </c>
      <c r="C89" s="306"/>
      <c r="D89" s="306"/>
      <c r="E89" s="306"/>
      <c r="F89" s="306"/>
      <c r="G89" s="306"/>
      <c r="H89" s="307"/>
      <c r="J89" s="179">
        <v>10</v>
      </c>
      <c r="K89" s="180">
        <v>3</v>
      </c>
      <c r="L89" s="179">
        <v>8</v>
      </c>
      <c r="M89" s="137">
        <f t="shared" si="0"/>
        <v>6.1503485930270578</v>
      </c>
    </row>
    <row r="90" spans="2:13" x14ac:dyDescent="0.2">
      <c r="B90" s="308"/>
      <c r="C90" s="309"/>
      <c r="D90" s="309"/>
      <c r="E90" s="309"/>
      <c r="F90" s="309"/>
      <c r="G90" s="309"/>
      <c r="H90" s="310"/>
      <c r="J90" s="179">
        <v>11</v>
      </c>
      <c r="K90" s="180">
        <v>4</v>
      </c>
      <c r="L90" s="179">
        <v>0.5</v>
      </c>
      <c r="M90" s="137">
        <f t="shared" si="0"/>
        <v>6.1503485930270578</v>
      </c>
    </row>
    <row r="91" spans="2:13" ht="15" thickBot="1" x14ac:dyDescent="0.25">
      <c r="B91" s="311"/>
      <c r="C91" s="312"/>
      <c r="D91" s="312"/>
      <c r="E91" s="312"/>
      <c r="F91" s="312"/>
      <c r="G91" s="312"/>
      <c r="H91" s="313"/>
      <c r="J91" s="179">
        <v>12</v>
      </c>
      <c r="K91" s="180">
        <v>4</v>
      </c>
      <c r="L91" s="179">
        <v>1</v>
      </c>
      <c r="M91" s="137">
        <f t="shared" si="0"/>
        <v>6.1503485930270578</v>
      </c>
    </row>
    <row r="92" spans="2:13" x14ac:dyDescent="0.2">
      <c r="B92" s="187"/>
      <c r="C92" s="188"/>
      <c r="D92" s="188"/>
      <c r="E92" s="188"/>
      <c r="F92" s="188"/>
      <c r="G92" s="188"/>
      <c r="H92" s="189"/>
      <c r="J92" s="179">
        <v>13</v>
      </c>
      <c r="K92" s="180">
        <v>4</v>
      </c>
      <c r="L92" s="179">
        <v>2</v>
      </c>
      <c r="M92" s="137">
        <f t="shared" si="0"/>
        <v>6.1503485930270578</v>
      </c>
    </row>
    <row r="93" spans="2:13" x14ac:dyDescent="0.2">
      <c r="B93" s="45" t="s">
        <v>345</v>
      </c>
      <c r="C93" s="40"/>
      <c r="D93" s="147">
        <f>1.7/(F71*CSA/1000)*PI()</f>
        <v>2.4989825559667955</v>
      </c>
      <c r="E93" s="148"/>
      <c r="F93" s="148"/>
      <c r="G93" s="41"/>
      <c r="H93" s="140" t="s">
        <v>87</v>
      </c>
      <c r="J93" s="179">
        <v>14</v>
      </c>
      <c r="K93" s="180">
        <v>4</v>
      </c>
      <c r="L93" s="179">
        <v>4</v>
      </c>
      <c r="M93" s="137">
        <f t="shared" si="0"/>
        <v>6.1503485930270578</v>
      </c>
    </row>
    <row r="94" spans="2:13" x14ac:dyDescent="0.2">
      <c r="B94" s="45" t="s">
        <v>88</v>
      </c>
      <c r="C94" s="40"/>
      <c r="D94" s="146">
        <f>fsw/12</f>
        <v>45.833333333333336</v>
      </c>
      <c r="E94" s="47"/>
      <c r="F94" s="47"/>
      <c r="G94" s="41" t="s">
        <v>11</v>
      </c>
      <c r="H94" s="140" t="s">
        <v>89</v>
      </c>
      <c r="J94" s="179">
        <v>15</v>
      </c>
      <c r="K94" s="180">
        <v>4</v>
      </c>
      <c r="L94" s="179">
        <v>8</v>
      </c>
      <c r="M94" s="137">
        <f t="shared" si="0"/>
        <v>6.1503485930270578</v>
      </c>
    </row>
    <row r="95" spans="2:13" ht="15" thickBot="1" x14ac:dyDescent="0.25">
      <c r="B95" s="45" t="s">
        <v>90</v>
      </c>
      <c r="C95" s="40"/>
      <c r="D95" s="143">
        <f>fsw</f>
        <v>550</v>
      </c>
      <c r="E95" s="40"/>
      <c r="F95" s="40"/>
      <c r="G95" s="41" t="s">
        <v>11</v>
      </c>
      <c r="H95" s="140" t="s">
        <v>91</v>
      </c>
      <c r="J95" s="179">
        <v>16</v>
      </c>
      <c r="K95" s="180">
        <v>5</v>
      </c>
      <c r="L95" s="179">
        <v>0.5</v>
      </c>
      <c r="M95" s="137">
        <f t="shared" si="0"/>
        <v>6.1503485930270578</v>
      </c>
    </row>
    <row r="96" spans="2:13" ht="15.75" x14ac:dyDescent="0.2">
      <c r="B96" s="294" t="s">
        <v>675</v>
      </c>
      <c r="C96" s="295"/>
      <c r="D96" s="295"/>
      <c r="E96" s="295"/>
      <c r="F96" s="295"/>
      <c r="G96" s="295"/>
      <c r="H96" s="296"/>
      <c r="J96" s="179">
        <v>17</v>
      </c>
      <c r="K96" s="180">
        <v>5</v>
      </c>
      <c r="L96" s="179">
        <v>1</v>
      </c>
      <c r="M96" s="137">
        <f t="shared" si="0"/>
        <v>6.1503485930270578</v>
      </c>
    </row>
    <row r="97" spans="2:13" ht="15" thickBot="1" x14ac:dyDescent="0.25">
      <c r="B97" s="291"/>
      <c r="C97" s="292"/>
      <c r="D97" s="292"/>
      <c r="E97" s="292"/>
      <c r="F97" s="292"/>
      <c r="G97" s="292"/>
      <c r="H97" s="293"/>
      <c r="J97" s="179">
        <v>18</v>
      </c>
      <c r="K97" s="180">
        <v>5</v>
      </c>
      <c r="L97" s="179">
        <v>2</v>
      </c>
      <c r="M97" s="137">
        <f t="shared" si="0"/>
        <v>6.1503485930270578</v>
      </c>
    </row>
    <row r="98" spans="2:13" x14ac:dyDescent="0.2">
      <c r="B98" s="45" t="s">
        <v>1</v>
      </c>
      <c r="C98" s="40"/>
      <c r="D98" s="40"/>
      <c r="E98" s="38">
        <v>50</v>
      </c>
      <c r="F98" s="40"/>
      <c r="G98" s="41" t="s">
        <v>9</v>
      </c>
      <c r="H98" s="140" t="s">
        <v>93</v>
      </c>
      <c r="J98" s="179">
        <v>19</v>
      </c>
      <c r="K98" s="180">
        <v>5</v>
      </c>
      <c r="L98" s="179">
        <v>4</v>
      </c>
      <c r="M98" s="137">
        <f t="shared" si="0"/>
        <v>6.1503485930270578</v>
      </c>
    </row>
    <row r="99" spans="2:13" x14ac:dyDescent="0.2">
      <c r="B99" s="45" t="s">
        <v>325</v>
      </c>
      <c r="C99" s="40"/>
      <c r="D99" s="147">
        <f>ILOOP_trgt/(E98*10^-6)/1000</f>
        <v>49.979651119335919</v>
      </c>
      <c r="E99" s="51"/>
      <c r="F99" s="257"/>
      <c r="G99" s="41" t="s">
        <v>94</v>
      </c>
      <c r="H99" s="140" t="s">
        <v>92</v>
      </c>
      <c r="J99" s="179">
        <v>20</v>
      </c>
      <c r="K99" s="180">
        <v>5</v>
      </c>
      <c r="L99" s="179">
        <v>8</v>
      </c>
      <c r="M99" s="137">
        <f t="shared" si="0"/>
        <v>6.1503485930270578</v>
      </c>
    </row>
    <row r="100" spans="2:13" x14ac:dyDescent="0.2">
      <c r="B100" s="45" t="s">
        <v>5</v>
      </c>
      <c r="C100" s="40"/>
      <c r="D100" s="40"/>
      <c r="E100" s="38">
        <v>45</v>
      </c>
      <c r="F100" s="255"/>
      <c r="G100" s="41" t="s">
        <v>94</v>
      </c>
      <c r="H100" s="140" t="s">
        <v>317</v>
      </c>
      <c r="J100" s="179">
        <v>21</v>
      </c>
      <c r="K100" s="180">
        <v>6</v>
      </c>
      <c r="L100" s="179">
        <v>0.5</v>
      </c>
      <c r="M100" s="137">
        <f t="shared" si="0"/>
        <v>6.1503485930270578</v>
      </c>
    </row>
    <row r="101" spans="2:13" x14ac:dyDescent="0.2">
      <c r="B101" s="45" t="s">
        <v>326</v>
      </c>
      <c r="C101" s="40"/>
      <c r="D101" s="147">
        <f>1/(2*PI()*E100*10^3*fzi_trgt*10^3)*10^12</f>
        <v>77.166033014252264</v>
      </c>
      <c r="E101" s="51"/>
      <c r="F101" s="257"/>
      <c r="G101" s="41" t="s">
        <v>10</v>
      </c>
      <c r="H101" s="140" t="s">
        <v>86</v>
      </c>
      <c r="J101" s="179">
        <v>22</v>
      </c>
      <c r="K101" s="180">
        <v>6</v>
      </c>
      <c r="L101" s="179">
        <v>1</v>
      </c>
      <c r="M101" s="137">
        <f t="shared" si="0"/>
        <v>6.1503485930270578</v>
      </c>
    </row>
    <row r="102" spans="2:13" x14ac:dyDescent="0.2">
      <c r="B102" s="45" t="s">
        <v>328</v>
      </c>
      <c r="C102" s="40"/>
      <c r="D102" s="148"/>
      <c r="E102" s="52">
        <v>40</v>
      </c>
      <c r="F102" s="257"/>
      <c r="G102" s="41"/>
      <c r="H102" s="140" t="s">
        <v>350</v>
      </c>
      <c r="J102" s="179">
        <v>23</v>
      </c>
      <c r="K102" s="180">
        <v>6</v>
      </c>
      <c r="L102" s="179">
        <v>2</v>
      </c>
      <c r="M102" s="137">
        <f t="shared" si="0"/>
        <v>6.1503485930270578</v>
      </c>
    </row>
    <row r="103" spans="2:13" x14ac:dyDescent="0.2">
      <c r="B103" s="45" t="s">
        <v>85</v>
      </c>
      <c r="C103" s="40"/>
      <c r="D103" s="40"/>
      <c r="E103" s="38">
        <v>106.56</v>
      </c>
      <c r="F103" s="255"/>
      <c r="G103" s="41" t="s">
        <v>10</v>
      </c>
      <c r="H103" s="140" t="s">
        <v>318</v>
      </c>
      <c r="J103" s="179">
        <v>24</v>
      </c>
      <c r="K103" s="180">
        <v>6</v>
      </c>
      <c r="L103" s="179">
        <v>4</v>
      </c>
      <c r="M103" s="137">
        <f t="shared" si="0"/>
        <v>6.1503485930270578</v>
      </c>
    </row>
    <row r="104" spans="2:13" x14ac:dyDescent="0.2">
      <c r="B104" s="45" t="s">
        <v>327</v>
      </c>
      <c r="C104" s="40"/>
      <c r="D104" s="147">
        <f>1/(2*PI()*E100*10^3*fpi_trgt*10^3)*10^12</f>
        <v>6.4305027511876895</v>
      </c>
      <c r="E104" s="51"/>
      <c r="F104" s="257"/>
      <c r="G104" s="41" t="s">
        <v>10</v>
      </c>
      <c r="H104" s="140" t="s">
        <v>108</v>
      </c>
      <c r="J104" s="179">
        <v>25</v>
      </c>
      <c r="K104" s="180">
        <v>6</v>
      </c>
      <c r="L104" s="179">
        <v>8</v>
      </c>
      <c r="M104" s="137">
        <f t="shared" si="0"/>
        <v>6.1503485930270578</v>
      </c>
    </row>
    <row r="105" spans="2:13" x14ac:dyDescent="0.2">
      <c r="B105" s="45" t="s">
        <v>7</v>
      </c>
      <c r="C105" s="40"/>
      <c r="D105" s="40"/>
      <c r="E105" s="38">
        <v>9.6000000000000014</v>
      </c>
      <c r="F105" s="40"/>
      <c r="G105" s="41" t="s">
        <v>10</v>
      </c>
      <c r="H105" s="140" t="s">
        <v>319</v>
      </c>
      <c r="J105" s="179">
        <v>26</v>
      </c>
      <c r="K105" s="180">
        <v>7</v>
      </c>
      <c r="L105" s="179">
        <v>0.5</v>
      </c>
      <c r="M105" s="137">
        <f t="shared" si="0"/>
        <v>6.1503485930270578</v>
      </c>
    </row>
    <row r="106" spans="2:13" x14ac:dyDescent="0.2">
      <c r="B106" s="45" t="s">
        <v>329</v>
      </c>
      <c r="C106" s="40"/>
      <c r="D106" s="40"/>
      <c r="E106" s="39"/>
      <c r="F106" s="142">
        <f>E100*E98/1000</f>
        <v>2.25</v>
      </c>
      <c r="G106" s="41"/>
      <c r="H106" s="140" t="s">
        <v>332</v>
      </c>
      <c r="J106" s="179">
        <v>27</v>
      </c>
      <c r="K106" s="180">
        <v>7</v>
      </c>
      <c r="L106" s="179">
        <v>1</v>
      </c>
      <c r="M106" s="137">
        <f t="shared" si="0"/>
        <v>6.1503485930270578</v>
      </c>
    </row>
    <row r="107" spans="2:13" x14ac:dyDescent="0.2">
      <c r="B107" s="45" t="s">
        <v>330</v>
      </c>
      <c r="C107" s="40"/>
      <c r="D107" s="163"/>
      <c r="E107" s="204"/>
      <c r="F107" s="190">
        <f>1/(2*PI()*E103*E100*10^-6)</f>
        <v>33.19047028109263</v>
      </c>
      <c r="G107" s="41" t="s">
        <v>11</v>
      </c>
      <c r="H107" s="140" t="s">
        <v>333</v>
      </c>
      <c r="J107" s="179">
        <v>28</v>
      </c>
      <c r="K107" s="180">
        <v>7</v>
      </c>
      <c r="L107" s="179">
        <v>2</v>
      </c>
      <c r="M107" s="137">
        <f t="shared" si="0"/>
        <v>6.1503485930270578</v>
      </c>
    </row>
    <row r="108" spans="2:13" x14ac:dyDescent="0.2">
      <c r="B108" s="45" t="s">
        <v>331</v>
      </c>
      <c r="C108" s="40"/>
      <c r="D108" s="163"/>
      <c r="E108" s="204"/>
      <c r="F108" s="190">
        <f>1/(2*PI()*E100*E105*10^-6)</f>
        <v>368.41422012012811</v>
      </c>
      <c r="G108" s="41" t="s">
        <v>11</v>
      </c>
      <c r="H108" s="140" t="s">
        <v>334</v>
      </c>
      <c r="J108" s="179">
        <v>29</v>
      </c>
      <c r="K108" s="180">
        <v>7</v>
      </c>
      <c r="L108" s="179">
        <v>4</v>
      </c>
      <c r="M108" s="137">
        <f t="shared" si="0"/>
        <v>6.1503485930270578</v>
      </c>
    </row>
    <row r="109" spans="2:13" x14ac:dyDescent="0.2">
      <c r="B109" s="45" t="s">
        <v>160</v>
      </c>
      <c r="C109" s="40"/>
      <c r="D109" s="163"/>
      <c r="E109" s="204"/>
      <c r="F109" s="190">
        <f>fcoi_trgt/ILOOP_trgt*ILOOP</f>
        <v>165.06717864639668</v>
      </c>
      <c r="G109" s="41" t="s">
        <v>11</v>
      </c>
      <c r="H109" s="140" t="s">
        <v>338</v>
      </c>
      <c r="J109" s="179">
        <v>30</v>
      </c>
      <c r="K109" s="180">
        <v>7</v>
      </c>
      <c r="L109" s="179">
        <v>8</v>
      </c>
      <c r="M109" s="137">
        <f t="shared" si="0"/>
        <v>6.1503485930270578</v>
      </c>
    </row>
    <row r="110" spans="2:13" ht="15" thickBot="1" x14ac:dyDescent="0.25">
      <c r="B110" s="45" t="s">
        <v>136</v>
      </c>
      <c r="C110" s="40"/>
      <c r="D110" s="148"/>
      <c r="E110" s="51"/>
      <c r="F110" s="157">
        <f>Zout_fco_trgt*GM_PS/1000</f>
        <v>0.32518481997386212</v>
      </c>
      <c r="G110" s="41"/>
      <c r="H110" s="140" t="s">
        <v>203</v>
      </c>
      <c r="J110" s="191">
        <v>31</v>
      </c>
      <c r="K110" s="192">
        <v>10</v>
      </c>
      <c r="L110" s="179">
        <v>2</v>
      </c>
      <c r="M110" s="137">
        <f t="shared" si="0"/>
        <v>6.1503485930270578</v>
      </c>
    </row>
    <row r="111" spans="2:13" x14ac:dyDescent="0.2">
      <c r="B111" s="45" t="s">
        <v>346</v>
      </c>
      <c r="C111" s="40"/>
      <c r="D111" s="147">
        <f>1/(F110*VOSL)</f>
        <v>6.1503485930270578</v>
      </c>
      <c r="E111" s="51"/>
      <c r="F111" s="41"/>
      <c r="G111" s="41"/>
      <c r="H111" s="140" t="s">
        <v>101</v>
      </c>
    </row>
    <row r="112" spans="2:13" x14ac:dyDescent="0.2">
      <c r="B112" s="45" t="s">
        <v>99</v>
      </c>
      <c r="C112" s="40"/>
      <c r="D112" s="147">
        <f>IF(D53*F110&lt;fcov_trgt/3,D53*F110,fcov_trgt/3)</f>
        <v>1.8480381898854057</v>
      </c>
      <c r="E112" s="51"/>
      <c r="F112" s="41"/>
      <c r="G112" s="41" t="s">
        <v>11</v>
      </c>
      <c r="H112" s="140" t="s">
        <v>102</v>
      </c>
    </row>
    <row r="113" spans="2:8" x14ac:dyDescent="0.2">
      <c r="B113" s="45" t="s">
        <v>100</v>
      </c>
      <c r="C113" s="40"/>
      <c r="D113" s="143">
        <f>fsw/2</f>
        <v>275</v>
      </c>
      <c r="E113" s="39"/>
      <c r="F113" s="41"/>
      <c r="G113" s="41" t="s">
        <v>11</v>
      </c>
      <c r="H113" s="140" t="s">
        <v>103</v>
      </c>
    </row>
    <row r="114" spans="2:8" x14ac:dyDescent="0.2">
      <c r="B114" s="45" t="s">
        <v>0</v>
      </c>
      <c r="C114" s="40"/>
      <c r="D114" s="255"/>
      <c r="E114" s="38">
        <v>200</v>
      </c>
      <c r="F114" s="40"/>
      <c r="G114" s="41" t="s">
        <v>9</v>
      </c>
      <c r="H114" s="140" t="s">
        <v>104</v>
      </c>
    </row>
    <row r="115" spans="2:8" x14ac:dyDescent="0.2">
      <c r="B115" s="45" t="s">
        <v>335</v>
      </c>
      <c r="C115" s="40"/>
      <c r="D115" s="147">
        <f>VLOOP_trgt/E114*1000</f>
        <v>30.751742965135289</v>
      </c>
      <c r="E115" s="51"/>
      <c r="F115" s="41"/>
      <c r="G115" s="41" t="s">
        <v>94</v>
      </c>
      <c r="H115" s="140" t="s">
        <v>105</v>
      </c>
    </row>
    <row r="116" spans="2:8" x14ac:dyDescent="0.2">
      <c r="B116" s="45" t="s">
        <v>2</v>
      </c>
      <c r="C116" s="40"/>
      <c r="D116" s="40"/>
      <c r="E116" s="38">
        <v>25</v>
      </c>
      <c r="F116" s="40"/>
      <c r="G116" s="41" t="s">
        <v>94</v>
      </c>
      <c r="H116" s="140" t="s">
        <v>320</v>
      </c>
    </row>
    <row r="117" spans="2:8" x14ac:dyDescent="0.2">
      <c r="B117" s="45" t="s">
        <v>336</v>
      </c>
      <c r="C117" s="40"/>
      <c r="D117" s="147">
        <f>1/(2*PI()*E116*10^3*D112*10^3)*10^12</f>
        <v>3444.8409986974198</v>
      </c>
      <c r="E117" s="51"/>
      <c r="F117" s="41"/>
      <c r="G117" s="41" t="s">
        <v>10</v>
      </c>
      <c r="H117" s="140" t="s">
        <v>106</v>
      </c>
    </row>
    <row r="118" spans="2:8" x14ac:dyDescent="0.2">
      <c r="B118" s="45" t="s">
        <v>111</v>
      </c>
      <c r="C118" s="40"/>
      <c r="D118" s="40"/>
      <c r="E118" s="38">
        <v>3000</v>
      </c>
      <c r="F118" s="40"/>
      <c r="G118" s="41" t="s">
        <v>10</v>
      </c>
      <c r="H118" s="140" t="s">
        <v>321</v>
      </c>
    </row>
    <row r="119" spans="2:8" x14ac:dyDescent="0.2">
      <c r="B119" s="45" t="s">
        <v>337</v>
      </c>
      <c r="C119" s="40"/>
      <c r="D119" s="147">
        <f>1/(2*PI()*E116*10^3*D113*10^3)*10^12</f>
        <v>23.149809904275685</v>
      </c>
      <c r="E119" s="51"/>
      <c r="F119" s="41"/>
      <c r="G119" s="41" t="s">
        <v>10</v>
      </c>
      <c r="H119" s="140" t="s">
        <v>107</v>
      </c>
    </row>
    <row r="120" spans="2:8" x14ac:dyDescent="0.2">
      <c r="B120" s="45" t="s">
        <v>4</v>
      </c>
      <c r="C120" s="40"/>
      <c r="D120" s="40"/>
      <c r="E120" s="38">
        <v>12.5</v>
      </c>
      <c r="F120" s="40"/>
      <c r="G120" s="41" t="s">
        <v>10</v>
      </c>
      <c r="H120" s="140" t="s">
        <v>322</v>
      </c>
    </row>
    <row r="121" spans="2:8" x14ac:dyDescent="0.2">
      <c r="B121" s="45" t="s">
        <v>342</v>
      </c>
      <c r="C121" s="40"/>
      <c r="D121" s="40"/>
      <c r="E121" s="39"/>
      <c r="F121" s="142">
        <f>E116*E114/1000</f>
        <v>5</v>
      </c>
      <c r="G121" s="41"/>
      <c r="H121" s="140" t="s">
        <v>341</v>
      </c>
    </row>
    <row r="122" spans="2:8" x14ac:dyDescent="0.2">
      <c r="B122" s="45" t="s">
        <v>343</v>
      </c>
      <c r="C122" s="40"/>
      <c r="D122" s="163"/>
      <c r="E122" s="204"/>
      <c r="F122" s="190">
        <f>1/(2*PI()*E118*E116*10^-6)</f>
        <v>2.1220659078919377</v>
      </c>
      <c r="G122" s="41" t="s">
        <v>11</v>
      </c>
      <c r="H122" s="140" t="s">
        <v>340</v>
      </c>
    </row>
    <row r="123" spans="2:8" x14ac:dyDescent="0.2">
      <c r="B123" s="45" t="s">
        <v>344</v>
      </c>
      <c r="C123" s="40"/>
      <c r="D123" s="163"/>
      <c r="E123" s="204"/>
      <c r="F123" s="190">
        <f>1/(2*PI()*E116*E120*10^-6)</f>
        <v>509.29581789406507</v>
      </c>
      <c r="G123" s="41" t="s">
        <v>11</v>
      </c>
      <c r="H123" s="140" t="s">
        <v>339</v>
      </c>
    </row>
    <row r="124" spans="2:8" x14ac:dyDescent="0.2">
      <c r="B124" s="45" t="s">
        <v>161</v>
      </c>
      <c r="C124" s="40"/>
      <c r="D124" s="163"/>
      <c r="E124" s="204"/>
      <c r="F124" s="190">
        <f>fcov_trgt/VLOOP_trgt*VLOOP</f>
        <v>37.260760622005037</v>
      </c>
      <c r="G124" s="41" t="s">
        <v>11</v>
      </c>
      <c r="H124" s="140" t="s">
        <v>795</v>
      </c>
    </row>
    <row r="125" spans="2:8" x14ac:dyDescent="0.2">
      <c r="B125" s="45" t="s">
        <v>162</v>
      </c>
      <c r="C125" s="40"/>
      <c r="D125" s="148"/>
      <c r="E125" s="51"/>
      <c r="F125" s="157">
        <f>F109/F124</f>
        <v>4.4300539197504518</v>
      </c>
      <c r="G125" s="41"/>
      <c r="H125" s="140" t="s">
        <v>173</v>
      </c>
    </row>
    <row r="126" spans="2:8" x14ac:dyDescent="0.2">
      <c r="B126" s="45" t="s">
        <v>163</v>
      </c>
      <c r="C126" s="40"/>
      <c r="D126" s="148"/>
      <c r="E126" s="51"/>
      <c r="F126" s="157">
        <f>1/(1/(SQRT((ESR_bulk*10^-3)^2+1/(2*PI()*F124*10^3*Cout_bulk*10^-6)^2))+1/(SQRT((ESR_cer*10^-3)^2+1/(2*PI()*F124*10^3*Cout_cer*10^-6)^2)))*1000</f>
        <v>4.3685791355519914</v>
      </c>
      <c r="G126" s="41" t="s">
        <v>116</v>
      </c>
      <c r="H126" s="140" t="s">
        <v>164</v>
      </c>
    </row>
    <row r="127" spans="2:8" x14ac:dyDescent="0.2">
      <c r="B127" s="45" t="s">
        <v>165</v>
      </c>
      <c r="C127" s="40"/>
      <c r="D127" s="163"/>
      <c r="E127" s="204"/>
      <c r="F127" s="190">
        <f>F126*C12</f>
        <v>8.7371582711039828</v>
      </c>
      <c r="G127" s="41" t="s">
        <v>30</v>
      </c>
      <c r="H127" s="140" t="s">
        <v>168</v>
      </c>
    </row>
    <row r="128" spans="2:8" x14ac:dyDescent="0.2">
      <c r="B128" s="45" t="s">
        <v>166</v>
      </c>
      <c r="C128" s="40"/>
      <c r="D128" s="148"/>
      <c r="E128" s="51"/>
      <c r="F128" s="157">
        <f>F127/Vout/10</f>
        <v>1.0279009730710569</v>
      </c>
      <c r="G128" s="41" t="s">
        <v>167</v>
      </c>
      <c r="H128" s="140" t="s">
        <v>169</v>
      </c>
    </row>
    <row r="129" spans="2:8" x14ac:dyDescent="0.2">
      <c r="B129" s="41" t="s">
        <v>796</v>
      </c>
      <c r="C129" s="40"/>
      <c r="D129" s="148"/>
      <c r="E129" s="51"/>
      <c r="F129" s="157">
        <f>585/F122/VOSL/VLOOP*(1/(1/(SQRT((ESR_bulk*10^-3)^2+1/(2*PI()*F122*10^3*Cout_bulk*10^-6)^2))+1/(SQRT((ESR_cer*10^-3)^2+1/(2*PI()*F122*10^3*Cout_cer*10^-6)^2))))</f>
        <v>5.4588378362862713</v>
      </c>
      <c r="G129" s="41" t="s">
        <v>30</v>
      </c>
      <c r="H129" s="41" t="s">
        <v>798</v>
      </c>
    </row>
    <row r="130" spans="2:8" x14ac:dyDescent="0.2">
      <c r="B130" s="41" t="s">
        <v>797</v>
      </c>
      <c r="C130" s="40"/>
      <c r="D130" s="148"/>
      <c r="E130" s="51"/>
      <c r="F130" s="157">
        <f>F129+D55</f>
        <v>17.530491456097483</v>
      </c>
      <c r="G130" s="41" t="s">
        <v>30</v>
      </c>
      <c r="H130" s="41" t="s">
        <v>799</v>
      </c>
    </row>
    <row r="131" spans="2:8" ht="15.75" x14ac:dyDescent="0.2">
      <c r="B131" s="297"/>
      <c r="C131" s="298"/>
      <c r="D131" s="298"/>
      <c r="E131" s="298"/>
      <c r="F131" s="298"/>
      <c r="G131" s="298"/>
      <c r="H131" s="299"/>
    </row>
    <row r="132" spans="2:8" ht="15" thickBot="1" x14ac:dyDescent="0.25">
      <c r="B132" s="291"/>
      <c r="C132" s="292"/>
      <c r="D132" s="292"/>
      <c r="E132" s="292"/>
      <c r="F132" s="292"/>
      <c r="G132" s="292"/>
      <c r="H132" s="293"/>
    </row>
    <row r="133" spans="2:8" x14ac:dyDescent="0.2">
      <c r="B133" s="155" t="s">
        <v>123</v>
      </c>
      <c r="C133" s="40"/>
      <c r="D133" s="193"/>
      <c r="E133" s="193"/>
      <c r="F133" s="194" t="str">
        <f>DEC2HEX(F136+2*F138+2^6*F137+2^10*F135+2^17*F142+2^22*F141+2^26*F140+2^32*F134+2^36*F139,10)</f>
        <v>3114C42606</v>
      </c>
      <c r="G133" s="160" t="s">
        <v>124</v>
      </c>
      <c r="H133" s="195"/>
    </row>
    <row r="134" spans="2:8" x14ac:dyDescent="0.2">
      <c r="B134" s="155" t="str">
        <f>"GMI = " &amp; REPT(" ",15) &amp; E98 &amp; " µS"</f>
        <v>GMI =                50 µS</v>
      </c>
      <c r="C134" s="40"/>
      <c r="D134" s="193"/>
      <c r="E134" s="193"/>
      <c r="F134" s="194">
        <f>VLOOKUP(E98,'Compensation References'!E1:P9,12,FALSE)</f>
        <v>1</v>
      </c>
      <c r="G134" s="160" t="s">
        <v>14</v>
      </c>
      <c r="H134" s="195"/>
    </row>
    <row r="135" spans="2:8" x14ac:dyDescent="0.2">
      <c r="B135" s="155" t="str">
        <f>"RVI = " &amp; REPT(" ",16) &amp; E100 &amp; " kΩ"</f>
        <v>RVI =                 45 kΩ</v>
      </c>
      <c r="C135" s="40"/>
      <c r="D135" s="193"/>
      <c r="E135" s="193"/>
      <c r="F135" s="194">
        <f>VLOOKUP(E100,'Compensation References'!I2:P65,8,FALSE)</f>
        <v>9</v>
      </c>
      <c r="G135" s="160" t="s">
        <v>14</v>
      </c>
      <c r="H135" s="195"/>
    </row>
    <row r="136" spans="2:8" ht="28.5" x14ac:dyDescent="0.2">
      <c r="B136" s="155" t="str">
        <f>"CZI_MULT = " &amp; REPT(" ",3) &amp; E102</f>
        <v>CZI_MULT =    40</v>
      </c>
      <c r="C136" s="40"/>
      <c r="D136" s="193"/>
      <c r="E136" s="193"/>
      <c r="F136" s="194">
        <f>VLOOKUP(E102,'Compensation References'!M2:P3,4,FALSE)</f>
        <v>0</v>
      </c>
      <c r="G136" s="160" t="s">
        <v>14</v>
      </c>
      <c r="H136" s="161" t="s">
        <v>349</v>
      </c>
    </row>
    <row r="137" spans="2:8" x14ac:dyDescent="0.2">
      <c r="B137" s="155" t="str">
        <f>"CZI = " &amp; REPT(" ",16) &amp; E103 &amp; " pF"</f>
        <v>CZI =                 106.56 pF</v>
      </c>
      <c r="C137" s="40"/>
      <c r="D137" s="193"/>
      <c r="E137" s="193"/>
      <c r="F137" s="194">
        <f>VLOOKUP(E103,'Compensation References'!N2:P17,3,FALSE)</f>
        <v>8</v>
      </c>
      <c r="G137" s="160" t="s">
        <v>14</v>
      </c>
      <c r="H137" s="195" t="s">
        <v>174</v>
      </c>
    </row>
    <row r="138" spans="2:8" x14ac:dyDescent="0.2">
      <c r="B138" s="155" t="str">
        <f>"CPI = " &amp; REPT(" ",16) &amp; E105 &amp; " pF"</f>
        <v>CPI =                 9.6 pF</v>
      </c>
      <c r="C138" s="40"/>
      <c r="D138" s="193"/>
      <c r="E138" s="193"/>
      <c r="F138" s="194">
        <f>VLOOKUP(E105,'Compensation References'!K2:P33,6,FALSE)</f>
        <v>3</v>
      </c>
      <c r="G138" s="160" t="s">
        <v>14</v>
      </c>
      <c r="H138" s="195"/>
    </row>
    <row r="139" spans="2:8" x14ac:dyDescent="0.2">
      <c r="B139" s="155" t="str">
        <f>"GMV = " &amp; REPT(" ",13) &amp; E114 &amp; " µS"</f>
        <v>GMV =              200 µS</v>
      </c>
      <c r="C139" s="40"/>
      <c r="D139" s="193"/>
      <c r="E139" s="193"/>
      <c r="F139" s="194">
        <f>VLOOKUP(E114,'Compensation References'!D1:P9,13,FALSE)</f>
        <v>3</v>
      </c>
      <c r="G139" s="160" t="s">
        <v>14</v>
      </c>
      <c r="H139" s="195"/>
    </row>
    <row r="140" spans="2:8" x14ac:dyDescent="0.2">
      <c r="B140" s="155" t="str">
        <f>"RVV = " &amp; REPT(" ",14) &amp; E116 &amp; " kΩ"</f>
        <v>RVV =               25 kΩ</v>
      </c>
      <c r="C140" s="40"/>
      <c r="D140" s="193"/>
      <c r="E140" s="193"/>
      <c r="F140" s="194">
        <f>VLOOKUP(E116,'Compensation References'!F2:P65,11,FALSE)</f>
        <v>5</v>
      </c>
      <c r="G140" s="160" t="s">
        <v>14</v>
      </c>
      <c r="H140" s="195"/>
    </row>
    <row r="141" spans="2:8" x14ac:dyDescent="0.2">
      <c r="B141" s="155" t="str">
        <f>"CZV = " &amp; REPT(" ",15) &amp; E118 &amp; " pF"</f>
        <v>CZV =                3000 pF</v>
      </c>
      <c r="C141" s="40"/>
      <c r="D141" s="193"/>
      <c r="E141" s="193"/>
      <c r="F141" s="194">
        <f>VLOOKUP(E118,'Compensation References'!O2:P17,2,FALSE)</f>
        <v>3</v>
      </c>
      <c r="G141" s="160" t="s">
        <v>14</v>
      </c>
      <c r="H141" s="195" t="s">
        <v>175</v>
      </c>
    </row>
    <row r="142" spans="2:8" ht="15" thickBot="1" x14ac:dyDescent="0.25">
      <c r="B142" s="196" t="str">
        <f>"CPV = " &amp; REPT(" ",14) &amp; E120 &amp; " pF"</f>
        <v>CPV =               12.5 pF</v>
      </c>
      <c r="C142" s="53"/>
      <c r="D142" s="197"/>
      <c r="E142" s="197"/>
      <c r="F142" s="198">
        <f>VLOOKUP(E120,'Compensation References'!H2:P33,9,FALSE)</f>
        <v>2</v>
      </c>
      <c r="G142" s="199" t="s">
        <v>14</v>
      </c>
      <c r="H142" s="200"/>
    </row>
    <row r="143" spans="2:8" x14ac:dyDescent="0.2">
      <c r="B143" s="300" t="s">
        <v>794</v>
      </c>
      <c r="C143" s="300"/>
      <c r="D143" s="300"/>
      <c r="E143" s="300"/>
    </row>
    <row r="144" spans="2:8" x14ac:dyDescent="0.2">
      <c r="B144" s="37" t="s">
        <v>789</v>
      </c>
      <c r="C144" s="286">
        <f>'Bode Plot'!$P$40</f>
        <v>123.44356361278973</v>
      </c>
      <c r="D144" s="37" t="s">
        <v>11</v>
      </c>
    </row>
    <row r="145" spans="2:4" x14ac:dyDescent="0.2">
      <c r="B145" s="37" t="s">
        <v>790</v>
      </c>
      <c r="C145" s="286">
        <f>'Bode Plot'!$Q$40</f>
        <v>84.219170724132582</v>
      </c>
      <c r="D145" s="37" t="s">
        <v>793</v>
      </c>
    </row>
    <row r="146" spans="2:4" x14ac:dyDescent="0.2">
      <c r="B146" s="37" t="s">
        <v>791</v>
      </c>
      <c r="C146" s="286">
        <f>'Bode Plot'!$R$40</f>
        <v>-9.5855229667863746</v>
      </c>
      <c r="D146" s="37" t="s">
        <v>792</v>
      </c>
    </row>
  </sheetData>
  <sheetProtection algorithmName="SHA-512" hashValue="0BDExYi13KXEVwQqlrBPJ9HrB36d1tvj7UAisYc41L3mu1tS++mzoqmnk0GqkK3n1eAz10B25c+GVURzop0SZg==" saltValue="yy0rAiNT4DU92fSKbI2Cbg==" spinCount="100000" sheet="1" objects="1" scenarios="1"/>
  <mergeCells count="21">
    <mergeCell ref="B143:E143"/>
    <mergeCell ref="B1:H1"/>
    <mergeCell ref="J12:J25"/>
    <mergeCell ref="B89:H91"/>
    <mergeCell ref="J71:L76"/>
    <mergeCell ref="J77:L77"/>
    <mergeCell ref="B77:H77"/>
    <mergeCell ref="B76:H76"/>
    <mergeCell ref="B88:H88"/>
    <mergeCell ref="B17:H17"/>
    <mergeCell ref="B18:H18"/>
    <mergeCell ref="B31:H31"/>
    <mergeCell ref="B32:H32"/>
    <mergeCell ref="B58:H58"/>
    <mergeCell ref="B57:H57"/>
    <mergeCell ref="B64:H64"/>
    <mergeCell ref="B97:H97"/>
    <mergeCell ref="B96:H96"/>
    <mergeCell ref="B132:H132"/>
    <mergeCell ref="B131:H131"/>
    <mergeCell ref="B65:H65"/>
  </mergeCells>
  <phoneticPr fontId="28" type="noConversion"/>
  <conditionalFormatting sqref="C5">
    <cfRule type="cellIs" dxfId="99" priority="20" operator="lessThan">
      <formula>1.8</formula>
    </cfRule>
    <cfRule type="cellIs" dxfId="98" priority="15" operator="between">
      <formula>1.8</formula>
      <formula>4</formula>
    </cfRule>
    <cfRule type="cellIs" dxfId="97" priority="16" operator="greaterThan">
      <formula>16</formula>
    </cfRule>
  </conditionalFormatting>
  <conditionalFormatting sqref="C6">
    <cfRule type="cellIs" dxfId="96" priority="13" operator="greaterThan">
      <formula>5.5</formula>
    </cfRule>
    <cfRule type="cellIs" dxfId="95" priority="14" operator="lessThan">
      <formula>0.6</formula>
    </cfRule>
  </conditionalFormatting>
  <conditionalFormatting sqref="D11">
    <cfRule type="cellIs" dxfId="94" priority="119" operator="greaterThan">
      <formula>$D$4</formula>
    </cfRule>
  </conditionalFormatting>
  <conditionalFormatting sqref="D55">
    <cfRule type="cellIs" dxfId="93" priority="11" operator="greaterThan">
      <formula>$C$13</formula>
    </cfRule>
  </conditionalFormatting>
  <conditionalFormatting sqref="D106:F106">
    <cfRule type="cellIs" dxfId="92" priority="5" operator="greaterThan">
      <formula>$D$93</formula>
    </cfRule>
  </conditionalFormatting>
  <conditionalFormatting sqref="E72">
    <cfRule type="cellIs" dxfId="91" priority="1" operator="lessThan">
      <formula>$E$69*2</formula>
    </cfRule>
  </conditionalFormatting>
  <conditionalFormatting sqref="E100">
    <cfRule type="cellIs" dxfId="90" priority="76" operator="greaterThan">
      <formula>$D$99</formula>
    </cfRule>
  </conditionalFormatting>
  <conditionalFormatting sqref="E116">
    <cfRule type="cellIs" dxfId="87" priority="118" operator="greaterThan">
      <formula>$D$115</formula>
    </cfRule>
  </conditionalFormatting>
  <conditionalFormatting sqref="F8">
    <cfRule type="cellIs" dxfId="86" priority="18" operator="lessThan">
      <formula>0.25</formula>
    </cfRule>
    <cfRule type="cellIs" dxfId="85" priority="17" operator="greaterThan">
      <formula>0.7</formula>
    </cfRule>
  </conditionalFormatting>
  <conditionalFormatting sqref="F26">
    <cfRule type="cellIs" dxfId="84" priority="120" operator="lessThan">
      <formula>$D$4*0.05</formula>
    </cfRule>
  </conditionalFormatting>
  <conditionalFormatting sqref="F81">
    <cfRule type="cellIs" dxfId="83" priority="33" operator="greaterThan">
      <formula>$C$16/3</formula>
    </cfRule>
  </conditionalFormatting>
  <conditionalFormatting sqref="F83">
    <cfRule type="cellIs" dxfId="82" priority="9" operator="lessThan">
      <formula>2</formula>
    </cfRule>
  </conditionalFormatting>
  <conditionalFormatting sqref="F85">
    <cfRule type="cellIs" dxfId="81" priority="42" operator="greaterThan">
      <formula>$C$15</formula>
    </cfRule>
    <cfRule type="cellIs" dxfId="80" priority="43" operator="greaterThan">
      <formula>$C$14</formula>
    </cfRule>
  </conditionalFormatting>
  <conditionalFormatting sqref="F109">
    <cfRule type="cellIs" dxfId="79" priority="6" operator="greaterThan">
      <formula>$C$16/3</formula>
    </cfRule>
  </conditionalFormatting>
  <conditionalFormatting sqref="F125">
    <cfRule type="cellIs" dxfId="78" priority="4" operator="lessThan">
      <formula>2</formula>
    </cfRule>
  </conditionalFormatting>
  <conditionalFormatting sqref="F127">
    <cfRule type="cellIs" dxfId="77" priority="2" operator="greaterThan">
      <formula>$C$15</formula>
    </cfRule>
    <cfRule type="cellIs" dxfId="76" priority="3" operator="greaterThan">
      <formula>$C$14</formula>
    </cfRule>
  </conditionalFormatting>
  <conditionalFormatting sqref="K80:K110">
    <cfRule type="cellIs" dxfId="75" priority="73" operator="lessThan">
      <formula>$D$93</formula>
    </cfRule>
    <cfRule type="cellIs" dxfId="74" priority="74" operator="greaterThan">
      <formula>$D$93</formula>
    </cfRule>
  </conditionalFormatting>
  <conditionalFormatting sqref="L80:L110">
    <cfRule type="cellIs" dxfId="73" priority="60" operator="greaterThan">
      <formula>M80</formula>
    </cfRule>
    <cfRule type="cellIs" dxfId="72" priority="61" operator="lessThan">
      <formula>M80</formula>
    </cfRule>
  </conditionalFormatting>
  <conditionalFormatting sqref="L96:L108">
    <cfRule type="cellIs" dxfId="71" priority="94" operator="greaterThan">
      <formula>M97</formula>
    </cfRule>
    <cfRule type="cellIs" dxfId="70" priority="95" operator="lessThan">
      <formula>M97</formula>
    </cfRule>
  </conditionalFormatting>
  <conditionalFormatting sqref="L109">
    <cfRule type="cellIs" dxfId="69" priority="84" operator="greaterThan">
      <formula>#REF!</formula>
    </cfRule>
    <cfRule type="cellIs" dxfId="68" priority="85" operator="lessThan">
      <formula>#REF!</formula>
    </cfRule>
  </conditionalFormatting>
  <conditionalFormatting sqref="L110">
    <cfRule type="cellIs" dxfId="67" priority="80" operator="greaterThan">
      <formula>M110</formula>
    </cfRule>
    <cfRule type="cellIs" dxfId="66" priority="81" operator="lessThan">
      <formula>M110</formula>
    </cfRule>
  </conditionalFormatting>
  <dataValidations count="1">
    <dataValidation type="list" allowBlank="1" showInputMessage="1" showErrorMessage="1" sqref="E78" xr:uid="{00000000-0002-0000-0000-000000000000}">
      <formula1>$J$80:$J$110</formula1>
    </dataValidation>
  </dataValidations>
  <pageMargins left="0.7" right="0.7" top="0.75" bottom="0.75" header="0.3" footer="0.3"/>
  <pageSetup orientation="portrait" r:id="rId1"/>
  <drawing r:id="rId2"/>
  <legacyDrawing r:id="rId3"/>
  <oleObjects>
    <mc:AlternateContent xmlns:mc="http://schemas.openxmlformats.org/markup-compatibility/2006">
      <mc:Choice Requires="x14">
        <oleObject progId="Visio.Drawing.11" shapeId="1047" r:id="rId4">
          <objectPr defaultSize="0" autoPict="0" r:id="rId5">
            <anchor moveWithCells="1">
              <from>
                <xdr:col>5</xdr:col>
                <xdr:colOff>0</xdr:colOff>
                <xdr:row>142</xdr:row>
                <xdr:rowOff>171450</xdr:rowOff>
              </from>
              <to>
                <xdr:col>7</xdr:col>
                <xdr:colOff>7991475</xdr:colOff>
                <xdr:row>172</xdr:row>
                <xdr:rowOff>9525</xdr:rowOff>
              </to>
            </anchor>
          </objectPr>
        </oleObject>
      </mc:Choice>
      <mc:Fallback>
        <oleObject progId="Visio.Drawing.11" shapeId="1047"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7" operator="greaterThan" id="{F8388281-D9AC-4009-B657-0FFF0AB56577}">
            <xm:f>'Compensation References'!$M$2</xm:f>
            <x14:dxf>
              <font>
                <color rgb="FF9C0006"/>
              </font>
              <fill>
                <patternFill>
                  <bgColor rgb="FFFFC7CE"/>
                </patternFill>
              </fill>
            </x14:dxf>
          </x14:cfRule>
          <x14:cfRule type="cellIs" priority="8" operator="lessThan" id="{BC1B7E67-7631-4540-87D5-FEB3526BE421}">
            <xm:f>'Compensation References'!$M$2</xm:f>
            <x14:dxf>
              <font>
                <color rgb="FF9C0006"/>
              </font>
              <fill>
                <patternFill>
                  <bgColor rgb="FFFFC7CE"/>
                </patternFill>
              </fill>
            </x14:dxf>
          </x14:cfRule>
          <xm:sqref>E102</xm:sqref>
        </x14:conditionalFormatting>
      </x14:conditionalFormattings>
    </ext>
    <ext xmlns:x14="http://schemas.microsoft.com/office/spreadsheetml/2009/9/main" uri="{CCE6A557-97BC-4b89-ADB6-D9C93CAAB3DF}">
      <x14:dataValidations xmlns:xm="http://schemas.microsoft.com/office/excel/2006/main" count="13">
        <x14:dataValidation type="list" allowBlank="1" showInputMessage="1" showErrorMessage="1" xr:uid="{00000000-0002-0000-0000-000001000000}">
          <x14:formula1>
            <xm:f>'Compensation References'!$R$2:$R$13</xm:f>
          </x14:formula1>
          <xm:sqref>C16:C17 D17:F17</xm:sqref>
        </x14:dataValidation>
        <x14:dataValidation type="list" allowBlank="1" showInputMessage="1" showErrorMessage="1" xr:uid="{00000000-0002-0000-0000-000002000000}">
          <x14:formula1>
            <xm:f>'Compensation References'!$E$2:$E$5</xm:f>
          </x14:formula1>
          <xm:sqref>E98</xm:sqref>
        </x14:dataValidation>
        <x14:dataValidation type="list" allowBlank="1" showInputMessage="1" showErrorMessage="1" xr:uid="{00000000-0002-0000-0000-000003000000}">
          <x14:formula1>
            <xm:f>'Compensation References'!$I$2:$I$65</xm:f>
          </x14:formula1>
          <xm:sqref>E100</xm:sqref>
        </x14:dataValidation>
        <x14:dataValidation type="list" allowBlank="1" showInputMessage="1" showErrorMessage="1" xr:uid="{00000000-0002-0000-0000-000004000000}">
          <x14:formula1>
            <xm:f>'Compensation References'!$K$2:$K$33</xm:f>
          </x14:formula1>
          <xm:sqref>E105</xm:sqref>
        </x14:dataValidation>
        <x14:dataValidation type="list" allowBlank="1" showInputMessage="1" showErrorMessage="1" xr:uid="{00000000-0002-0000-0000-000005000000}">
          <x14:formula1>
            <xm:f>'Compensation References'!$N$2:$N$17</xm:f>
          </x14:formula1>
          <xm:sqref>E103</xm:sqref>
        </x14:dataValidation>
        <x14:dataValidation type="list" allowBlank="1" showInputMessage="1" showErrorMessage="1" xr:uid="{00000000-0002-0000-0000-000006000000}">
          <x14:formula1>
            <xm:f>'Compensation References'!$D$2:$D$5</xm:f>
          </x14:formula1>
          <xm:sqref>E114</xm:sqref>
        </x14:dataValidation>
        <x14:dataValidation type="list" allowBlank="1" showInputMessage="1" showErrorMessage="1" xr:uid="{00000000-0002-0000-0000-000007000000}">
          <x14:formula1>
            <xm:f>'Compensation References'!$F$2:$F$65</xm:f>
          </x14:formula1>
          <xm:sqref>E116</xm:sqref>
        </x14:dataValidation>
        <x14:dataValidation type="list" allowBlank="1" showInputMessage="1" showErrorMessage="1" xr:uid="{00000000-0002-0000-0000-000008000000}">
          <x14:formula1>
            <xm:f>'Compensation References'!$O$2:$O$17</xm:f>
          </x14:formula1>
          <xm:sqref>E118</xm:sqref>
        </x14:dataValidation>
        <x14:dataValidation type="list" allowBlank="1" showInputMessage="1" showErrorMessage="1" xr:uid="{00000000-0002-0000-0000-000009000000}">
          <x14:formula1>
            <xm:f>'Compensation References'!$H$2:$H$33</xm:f>
          </x14:formula1>
          <xm:sqref>E120</xm:sqref>
        </x14:dataValidation>
        <x14:dataValidation type="list" allowBlank="1" showInputMessage="1" showErrorMessage="1" xr:uid="{00000000-0002-0000-0000-00000A000000}">
          <x14:formula1>
            <xm:f>'Compensation References'!$M$2:$M$3</xm:f>
          </x14:formula1>
          <xm:sqref>E102</xm:sqref>
        </x14:dataValidation>
        <x14:dataValidation type="list" allowBlank="1" showInputMessage="1" showErrorMessage="1" xr:uid="{00000000-0002-0000-0000-00000B000000}">
          <x14:formula1>
            <xm:f>'Compensation References'!$Q$2:$Q$5</xm:f>
          </x14:formula1>
          <xm:sqref>C10</xm:sqref>
        </x14:dataValidation>
        <x14:dataValidation type="list" allowBlank="1" showInputMessage="1" showErrorMessage="1" xr:uid="{00000000-0002-0000-0000-00000C000000}">
          <x14:formula1>
            <xm:f>'Compensation References'!$T$2:$T$5</xm:f>
          </x14:formula1>
          <xm:sqref>E7</xm:sqref>
        </x14:dataValidation>
        <x14:dataValidation type="list" allowBlank="1" showInputMessage="1" showErrorMessage="1" xr:uid="{00000000-0002-0000-0000-00000D000000}">
          <x14:formula1>
            <xm:f>'Compensation References'!$A$2:$A$4</xm:f>
          </x14:formula1>
          <xm:sqref>C3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3845"/>
  <sheetViews>
    <sheetView topLeftCell="A35" zoomScale="85" zoomScaleNormal="85" workbookViewId="0">
      <selection activeCell="D39" sqref="D39"/>
    </sheetView>
  </sheetViews>
  <sheetFormatPr defaultColWidth="9.125" defaultRowHeight="16.5" x14ac:dyDescent="0.3"/>
  <cols>
    <col min="1" max="1" width="14.25" bestFit="1" customWidth="1"/>
    <col min="2" max="2" width="12" bestFit="1" customWidth="1"/>
    <col min="3" max="3" width="55.875" bestFit="1" customWidth="1"/>
    <col min="4" max="4" width="102" bestFit="1" customWidth="1"/>
    <col min="5" max="5" width="58.625" bestFit="1" customWidth="1"/>
    <col min="6" max="6" width="51.625" bestFit="1" customWidth="1"/>
    <col min="7" max="7" width="48.125" bestFit="1" customWidth="1"/>
    <col min="8" max="8" width="41" bestFit="1" customWidth="1"/>
    <col min="9" max="9" width="53.125" bestFit="1" customWidth="1"/>
    <col min="10" max="10" width="0.25" customWidth="1"/>
    <col min="11" max="11" width="46.875" customWidth="1"/>
    <col min="12" max="12" width="44.875" customWidth="1"/>
    <col min="13" max="13" width="35.25" bestFit="1" customWidth="1"/>
    <col min="14" max="14" width="8.25" customWidth="1"/>
    <col min="16" max="18" width="15.875" bestFit="1" customWidth="1"/>
    <col min="19" max="19" width="13.375" bestFit="1" customWidth="1"/>
    <col min="20" max="20" width="16.625" bestFit="1" customWidth="1"/>
  </cols>
  <sheetData>
    <row r="1" spans="1:5" x14ac:dyDescent="0.3">
      <c r="A1" s="27"/>
      <c r="B1" s="27"/>
      <c r="C1" s="27" t="s">
        <v>699</v>
      </c>
      <c r="D1" s="27"/>
      <c r="E1" s="27"/>
    </row>
    <row r="2" spans="1:5" x14ac:dyDescent="0.3">
      <c r="A2" s="27"/>
      <c r="B2" s="27" t="s">
        <v>700</v>
      </c>
      <c r="C2" s="27">
        <f>'Device Calculator'!D4</f>
        <v>20</v>
      </c>
      <c r="D2" s="27" t="s">
        <v>701</v>
      </c>
      <c r="E2" s="27"/>
    </row>
    <row r="3" spans="1:5" x14ac:dyDescent="0.3">
      <c r="A3" s="27"/>
      <c r="B3" s="27" t="s">
        <v>182</v>
      </c>
      <c r="C3" s="27">
        <f>Pvin</f>
        <v>12</v>
      </c>
      <c r="D3" s="27"/>
      <c r="E3" s="27"/>
    </row>
    <row r="4" spans="1:5" x14ac:dyDescent="0.3">
      <c r="A4" s="27"/>
      <c r="B4" s="27" t="s">
        <v>25</v>
      </c>
      <c r="C4" s="27">
        <f>Iout</f>
        <v>16.5</v>
      </c>
      <c r="D4" s="27"/>
      <c r="E4" s="27"/>
    </row>
    <row r="5" spans="1:5" ht="19.5" customHeight="1" x14ac:dyDescent="0.3">
      <c r="A5" s="27"/>
      <c r="B5" s="27" t="s">
        <v>23</v>
      </c>
      <c r="C5" s="27">
        <f>Vout</f>
        <v>0.85</v>
      </c>
      <c r="D5" s="27"/>
      <c r="E5" s="27"/>
    </row>
    <row r="6" spans="1:5" x14ac:dyDescent="0.3">
      <c r="A6" s="27"/>
      <c r="B6" s="27" t="s">
        <v>702</v>
      </c>
      <c r="C6" s="27">
        <f>Phases</f>
        <v>1</v>
      </c>
      <c r="D6" s="27" t="s">
        <v>129</v>
      </c>
      <c r="E6" s="27"/>
    </row>
    <row r="7" spans="1:5" x14ac:dyDescent="0.3">
      <c r="A7" s="27"/>
      <c r="B7" s="27"/>
      <c r="C7" s="27"/>
      <c r="D7" s="27"/>
      <c r="E7" s="27"/>
    </row>
    <row r="8" spans="1:5" x14ac:dyDescent="0.3">
      <c r="A8" s="27"/>
      <c r="B8" s="27" t="s">
        <v>703</v>
      </c>
      <c r="C8" s="288">
        <f>'Device Calculator'!E98*0.000001</f>
        <v>4.9999999999999996E-5</v>
      </c>
      <c r="D8" s="27" t="s">
        <v>93</v>
      </c>
      <c r="E8" s="288"/>
    </row>
    <row r="9" spans="1:5" x14ac:dyDescent="0.3">
      <c r="A9" s="27"/>
      <c r="B9" s="27" t="s">
        <v>704</v>
      </c>
      <c r="C9" s="288">
        <f>'Device Calculator'!E100*1000</f>
        <v>45000</v>
      </c>
      <c r="D9" s="27" t="s">
        <v>317</v>
      </c>
      <c r="E9" s="288"/>
    </row>
    <row r="10" spans="1:5" x14ac:dyDescent="0.3">
      <c r="A10" s="27"/>
      <c r="B10" s="27" t="s">
        <v>705</v>
      </c>
      <c r="C10" s="288">
        <f>'Device Calculator'!E105*0.000000000001</f>
        <v>9.6000000000000011E-12</v>
      </c>
      <c r="D10" s="27" t="s">
        <v>319</v>
      </c>
      <c r="E10" s="288"/>
    </row>
    <row r="11" spans="1:5" x14ac:dyDescent="0.3">
      <c r="A11" s="27"/>
      <c r="B11" s="27" t="s">
        <v>706</v>
      </c>
      <c r="C11" s="288">
        <f>'Device Calculator'!E102/'Bode Plot'!C8</f>
        <v>800000.00000000012</v>
      </c>
      <c r="D11" s="27"/>
      <c r="E11" s="288"/>
    </row>
    <row r="12" spans="1:5" x14ac:dyDescent="0.3">
      <c r="A12" s="27"/>
      <c r="B12" s="27" t="s">
        <v>707</v>
      </c>
      <c r="C12" s="288">
        <f>'Device Calculator'!E103*0.000000000001/'Device Calculator'!E102</f>
        <v>2.664E-12</v>
      </c>
      <c r="D12" s="27"/>
      <c r="E12" s="288"/>
    </row>
    <row r="13" spans="1:5" x14ac:dyDescent="0.3">
      <c r="A13" s="27"/>
      <c r="B13" s="27"/>
      <c r="C13" s="27"/>
      <c r="D13" s="27"/>
      <c r="E13" s="27"/>
    </row>
    <row r="14" spans="1:5" x14ac:dyDescent="0.3">
      <c r="A14" s="27"/>
      <c r="B14" s="27" t="s">
        <v>708</v>
      </c>
      <c r="C14" s="288">
        <f>(C8)*(C9)</f>
        <v>2.25</v>
      </c>
      <c r="D14" s="27" t="s">
        <v>709</v>
      </c>
      <c r="E14" s="27" t="s">
        <v>710</v>
      </c>
    </row>
    <row r="15" spans="1:5" x14ac:dyDescent="0.3">
      <c r="A15" s="27"/>
      <c r="B15" s="27" t="s">
        <v>711</v>
      </c>
      <c r="C15" s="288">
        <f>1/(C14*(C11)*(C12))</f>
        <v>208541.87520854187</v>
      </c>
      <c r="D15" s="27" t="s">
        <v>712</v>
      </c>
      <c r="E15" s="27" t="s">
        <v>713</v>
      </c>
    </row>
    <row r="16" spans="1:5" x14ac:dyDescent="0.3">
      <c r="A16" s="27"/>
      <c r="B16" s="27" t="s">
        <v>714</v>
      </c>
      <c r="C16" s="288">
        <f>1/((C9)*(C10))</f>
        <v>2314814.8148148144</v>
      </c>
      <c r="D16" s="27" t="s">
        <v>715</v>
      </c>
      <c r="E16" s="27" t="s">
        <v>716</v>
      </c>
    </row>
    <row r="17" spans="1:6" ht="14.25" customHeight="1" x14ac:dyDescent="0.3">
      <c r="A17" s="27"/>
      <c r="B17" s="27"/>
      <c r="C17" s="27"/>
      <c r="D17" s="27"/>
      <c r="E17" s="27"/>
    </row>
    <row r="18" spans="1:6" x14ac:dyDescent="0.3">
      <c r="A18" s="27"/>
      <c r="B18" s="27" t="s">
        <v>717</v>
      </c>
      <c r="C18" s="27">
        <f>C5/C4</f>
        <v>5.1515151515151514E-2</v>
      </c>
      <c r="D18" s="27"/>
      <c r="E18" s="27"/>
    </row>
    <row r="19" spans="1:6" x14ac:dyDescent="0.3">
      <c r="A19" s="27"/>
      <c r="B19" s="27" t="s">
        <v>781</v>
      </c>
      <c r="C19" s="27"/>
      <c r="D19" s="27"/>
      <c r="E19" s="27"/>
    </row>
    <row r="20" spans="1:6" x14ac:dyDescent="0.3">
      <c r="A20" s="27"/>
      <c r="B20" s="27" t="s">
        <v>718</v>
      </c>
      <c r="C20" s="288">
        <f>'Device Calculator'!F47*0.000001</f>
        <v>2.6319999999999999E-5</v>
      </c>
      <c r="D20" s="27" t="s">
        <v>719</v>
      </c>
      <c r="E20" s="27"/>
    </row>
    <row r="21" spans="1:6" x14ac:dyDescent="0.3">
      <c r="A21" s="27"/>
      <c r="B21" s="27" t="s">
        <v>720</v>
      </c>
      <c r="C21" s="288">
        <f>'Device Calculator'!E45*0.001</f>
        <v>3.0000000000000001E-3</v>
      </c>
      <c r="D21" s="27" t="s">
        <v>721</v>
      </c>
      <c r="E21" s="27"/>
    </row>
    <row r="22" spans="1:6" x14ac:dyDescent="0.3">
      <c r="A22" s="27"/>
      <c r="B22" s="27" t="s">
        <v>722</v>
      </c>
      <c r="C22" s="27">
        <f>'Device Calculator'!E46</f>
        <v>5</v>
      </c>
      <c r="D22" s="27" t="s">
        <v>723</v>
      </c>
      <c r="E22" s="27"/>
    </row>
    <row r="23" spans="1:6" x14ac:dyDescent="0.3">
      <c r="A23" s="27"/>
      <c r="B23" s="27"/>
      <c r="C23" s="27"/>
      <c r="D23" s="27"/>
      <c r="E23" s="27"/>
    </row>
    <row r="24" spans="1:6" x14ac:dyDescent="0.3">
      <c r="A24" s="27"/>
      <c r="B24" s="27" t="s">
        <v>724</v>
      </c>
      <c r="C24" s="288">
        <f>'Device Calculator'!F38*0.000001</f>
        <v>4.6239999999999996E-4</v>
      </c>
      <c r="D24" s="27" t="s">
        <v>725</v>
      </c>
      <c r="E24" s="27"/>
    </row>
    <row r="25" spans="1:6" x14ac:dyDescent="0.3">
      <c r="A25" s="27"/>
      <c r="B25" s="27" t="s">
        <v>726</v>
      </c>
      <c r="C25" s="288">
        <f>'Device Calculator'!E39*0.001</f>
        <v>1.2E-2</v>
      </c>
      <c r="D25" s="27" t="s">
        <v>727</v>
      </c>
      <c r="E25" s="27"/>
    </row>
    <row r="26" spans="1:6" x14ac:dyDescent="0.3">
      <c r="A26" s="27"/>
      <c r="B26" s="27" t="s">
        <v>728</v>
      </c>
      <c r="C26" s="27">
        <f>'Device Calculator'!E40</f>
        <v>3</v>
      </c>
      <c r="D26" s="27" t="s">
        <v>729</v>
      </c>
      <c r="E26" s="27"/>
    </row>
    <row r="27" spans="1:6" x14ac:dyDescent="0.3">
      <c r="A27" s="27"/>
      <c r="B27" s="27"/>
      <c r="C27" s="27"/>
      <c r="D27" s="27"/>
      <c r="E27" s="27"/>
    </row>
    <row r="28" spans="1:6" x14ac:dyDescent="0.3">
      <c r="A28" s="27"/>
      <c r="B28" s="27" t="s">
        <v>730</v>
      </c>
      <c r="C28" s="288">
        <f>Lout*0.000001</f>
        <v>1.7280000000000001E-7</v>
      </c>
      <c r="D28" s="27" t="s">
        <v>39</v>
      </c>
      <c r="E28" s="27"/>
    </row>
    <row r="29" spans="1:6" x14ac:dyDescent="0.3">
      <c r="A29" s="27"/>
      <c r="B29" s="27" t="s">
        <v>731</v>
      </c>
      <c r="C29" s="27">
        <f>5.5/Pvin</f>
        <v>0.45833333333333331</v>
      </c>
      <c r="D29" s="27" t="s">
        <v>732</v>
      </c>
      <c r="E29" s="27"/>
    </row>
    <row r="30" spans="1:6" x14ac:dyDescent="0.3">
      <c r="A30" s="27"/>
      <c r="B30" s="27" t="s">
        <v>733</v>
      </c>
      <c r="C30" s="27">
        <f>IF(C2&gt;20,1,2)</f>
        <v>2</v>
      </c>
      <c r="D30" s="27" t="s">
        <v>734</v>
      </c>
      <c r="E30" s="27"/>
      <c r="F30" s="9"/>
    </row>
    <row r="31" spans="1:6" x14ac:dyDescent="0.3">
      <c r="A31" s="27"/>
      <c r="B31" s="27" t="s">
        <v>735</v>
      </c>
      <c r="C31" s="27">
        <f>0.006155*C30</f>
        <v>1.231E-2</v>
      </c>
      <c r="D31" s="289" t="s">
        <v>736</v>
      </c>
      <c r="E31" s="27"/>
      <c r="F31" s="9"/>
    </row>
    <row r="32" spans="1:6" x14ac:dyDescent="0.3">
      <c r="A32" s="27"/>
      <c r="B32" s="27" t="s">
        <v>737</v>
      </c>
      <c r="C32" s="27">
        <f>'Device Calculator'!E114*0.000001</f>
        <v>1.9999999999999998E-4</v>
      </c>
      <c r="D32" s="27" t="s">
        <v>104</v>
      </c>
      <c r="E32" s="27"/>
      <c r="F32" s="9" t="s">
        <v>738</v>
      </c>
    </row>
    <row r="33" spans="1:20" x14ac:dyDescent="0.3">
      <c r="A33" s="27"/>
      <c r="B33" s="27" t="s">
        <v>739</v>
      </c>
      <c r="C33" s="288">
        <f>'Device Calculator'!E116*1000</f>
        <v>25000</v>
      </c>
      <c r="D33" s="27" t="s">
        <v>320</v>
      </c>
      <c r="E33" s="27"/>
      <c r="F33" s="9"/>
    </row>
    <row r="34" spans="1:20" x14ac:dyDescent="0.3">
      <c r="A34" s="27"/>
      <c r="B34" s="27" t="s">
        <v>740</v>
      </c>
      <c r="C34" s="288">
        <f>'Device Calculator'!E120*0.000000000001</f>
        <v>1.25E-11</v>
      </c>
      <c r="D34" s="27" t="s">
        <v>322</v>
      </c>
      <c r="E34" s="27"/>
      <c r="F34" s="9"/>
    </row>
    <row r="35" spans="1:20" x14ac:dyDescent="0.3">
      <c r="A35" s="27"/>
      <c r="B35" s="27" t="s">
        <v>741</v>
      </c>
      <c r="C35" s="288">
        <v>4000000</v>
      </c>
      <c r="D35" s="27" t="s">
        <v>742</v>
      </c>
      <c r="E35" s="27"/>
      <c r="F35" s="9"/>
    </row>
    <row r="36" spans="1:20" x14ac:dyDescent="0.3">
      <c r="A36" s="27"/>
      <c r="B36" s="27" t="s">
        <v>743</v>
      </c>
      <c r="C36" s="288">
        <f>'Device Calculator'!E118*0.000000000001/(C32*'Bode Plot'!C35)</f>
        <v>3.7500000000000008E-12</v>
      </c>
      <c r="D36" s="27" t="s">
        <v>744</v>
      </c>
      <c r="E36" s="27"/>
      <c r="F36" s="9"/>
    </row>
    <row r="37" spans="1:20" x14ac:dyDescent="0.3">
      <c r="A37" s="27"/>
      <c r="B37" s="27" t="s">
        <v>745</v>
      </c>
      <c r="C37" s="27">
        <f>C32*C33</f>
        <v>5</v>
      </c>
      <c r="D37" s="27" t="s">
        <v>746</v>
      </c>
      <c r="E37" s="290" t="s">
        <v>747</v>
      </c>
    </row>
    <row r="38" spans="1:20" x14ac:dyDescent="0.3">
      <c r="A38" s="27"/>
      <c r="B38" s="27" t="s">
        <v>748</v>
      </c>
      <c r="C38" s="288">
        <f>1/(C37*C35*C36)</f>
        <v>13333.33333333333</v>
      </c>
      <c r="D38" s="27" t="s">
        <v>749</v>
      </c>
      <c r="E38" s="290" t="s">
        <v>750</v>
      </c>
      <c r="H38" t="str">
        <f>IMSUM(K44,COMPLEX(0,$C$28*A44))</f>
        <v>0.0515151382577345-0.0000242393149548191i</v>
      </c>
      <c r="N38" t="s">
        <v>787</v>
      </c>
      <c r="O38" t="s">
        <v>786</v>
      </c>
    </row>
    <row r="39" spans="1:20" x14ac:dyDescent="0.3">
      <c r="A39" s="27"/>
      <c r="B39" s="27" t="s">
        <v>751</v>
      </c>
      <c r="C39" s="288">
        <f>1/(C33*C34)</f>
        <v>3199999.9999999995</v>
      </c>
      <c r="D39" s="27" t="s">
        <v>752</v>
      </c>
      <c r="E39" s="290" t="s">
        <v>753</v>
      </c>
      <c r="N39">
        <f>MIN(N44:N3845)</f>
        <v>0.18324047100341545</v>
      </c>
      <c r="O39">
        <f>MIN(O44:O3845)</f>
        <v>8.1790822950584541E-3</v>
      </c>
      <c r="P39" t="s">
        <v>784</v>
      </c>
      <c r="Q39" t="s">
        <v>782</v>
      </c>
      <c r="R39" t="s">
        <v>788</v>
      </c>
    </row>
    <row r="40" spans="1:20" x14ac:dyDescent="0.3">
      <c r="A40" s="27"/>
      <c r="B40" s="27" t="s">
        <v>702</v>
      </c>
      <c r="C40" s="27">
        <f>C6</f>
        <v>1</v>
      </c>
      <c r="D40" s="27"/>
      <c r="N40">
        <f>VLOOKUP(N39,N44:R3845,5,FALSE)</f>
        <v>-0.18324047100341545</v>
      </c>
      <c r="O40">
        <f>VLOOKUP(O39,O44:P3845,2,FALSE)</f>
        <v>8.1790822950584541E-3</v>
      </c>
      <c r="P40">
        <f>VLOOKUP(O40,P44:S3845,4,FALSE)</f>
        <v>123.44356361278973</v>
      </c>
      <c r="Q40">
        <f>VLOOKUP(O40,P44:R3845,3,FALSE)</f>
        <v>84.219170724132582</v>
      </c>
      <c r="R40">
        <f>VLOOKUP(N40,R44:T3845,3,FALSE)</f>
        <v>-9.5855229667863746</v>
      </c>
    </row>
    <row r="41" spans="1:20" x14ac:dyDescent="0.3">
      <c r="A41" s="27"/>
      <c r="B41" s="27" t="s">
        <v>754</v>
      </c>
      <c r="C41" s="27">
        <f>VOSL</f>
        <v>0.5</v>
      </c>
      <c r="D41" s="27"/>
      <c r="I41" s="279" t="s">
        <v>755</v>
      </c>
    </row>
    <row r="42" spans="1:20" x14ac:dyDescent="0.3">
      <c r="A42" s="287">
        <f>B3845</f>
        <v>1823787.8002829247</v>
      </c>
      <c r="B42" s="27">
        <f>0.0038</f>
        <v>3.8E-3</v>
      </c>
      <c r="C42" s="27" t="s">
        <v>756</v>
      </c>
      <c r="D42" s="27" t="s">
        <v>757</v>
      </c>
      <c r="E42" s="27" t="s">
        <v>758</v>
      </c>
      <c r="F42" s="27" t="s">
        <v>759</v>
      </c>
      <c r="G42" s="27" t="s">
        <v>760</v>
      </c>
      <c r="H42" s="27" t="s">
        <v>761</v>
      </c>
      <c r="I42" s="27" t="s">
        <v>762</v>
      </c>
      <c r="J42" s="27"/>
      <c r="K42" s="27" t="s">
        <v>763</v>
      </c>
      <c r="L42" s="27" t="s">
        <v>764</v>
      </c>
      <c r="M42" s="27" t="s">
        <v>765</v>
      </c>
      <c r="N42" s="281"/>
    </row>
    <row r="43" spans="1:20" ht="33" x14ac:dyDescent="0.3">
      <c r="A43" s="282" t="s">
        <v>766</v>
      </c>
      <c r="B43" s="282" t="s">
        <v>767</v>
      </c>
      <c r="C43" s="280" t="s">
        <v>768</v>
      </c>
      <c r="D43" s="280" t="s">
        <v>769</v>
      </c>
      <c r="E43" s="283" t="s">
        <v>770</v>
      </c>
      <c r="F43" s="283" t="s">
        <v>771</v>
      </c>
      <c r="G43" s="283" t="s">
        <v>772</v>
      </c>
      <c r="H43" s="283" t="s">
        <v>773</v>
      </c>
      <c r="I43" t="s">
        <v>774</v>
      </c>
      <c r="J43" t="s">
        <v>775</v>
      </c>
      <c r="K43" s="283" t="s">
        <v>776</v>
      </c>
      <c r="L43" t="s">
        <v>777</v>
      </c>
      <c r="M43" t="s">
        <v>778</v>
      </c>
      <c r="P43" s="284" t="s">
        <v>779</v>
      </c>
      <c r="Q43" s="284" t="s">
        <v>780</v>
      </c>
      <c r="R43" s="284" t="s">
        <v>785</v>
      </c>
      <c r="S43" s="285" t="s">
        <v>783</v>
      </c>
      <c r="T43" t="str">
        <f>P43</f>
        <v>Total_gain</v>
      </c>
    </row>
    <row r="44" spans="1:20" x14ac:dyDescent="0.3">
      <c r="A44">
        <f>2*PI()*B44</f>
        <v>6.2831853071795862</v>
      </c>
      <c r="B44">
        <v>1</v>
      </c>
      <c r="C44" t="str">
        <f>IMPRODUCT(D44,E44,$C$40,,K44,$C$41)</f>
        <v>-0.424632401243235-22201.1664212444i</v>
      </c>
      <c r="D44" t="str">
        <f>IMDIV(IMPRODUCT($C$37,$C$38,COMPLEX(1,A44/$C$38)),IMSUM(-1*A44*A44/$C$39,COMPLEX(0,1*A44)))</f>
        <v>4.97916666664746-10610.3295492363i</v>
      </c>
      <c r="E44" t="str">
        <f>IMDIV(IMPRODUCT(IMSUM(F44,G44),$C$29,H44),IMSUM(1,I44))</f>
        <v>81.2347681041991+0.000260116823599447i</v>
      </c>
      <c r="F44" t="str">
        <f>IMDIV(IMPRODUCT($C$14,$C$15,COMPLEX(1,A44/$C$15)),IMSUM(-1*A44*A44/$C$16,COMPLEX(0,A44)))</f>
        <v>2.04729729728222-74678.5581380154i</v>
      </c>
      <c r="G44" t="str">
        <f>IMDIV(1,COMPLEX(1,A44*$C$9*$C$10))</f>
        <v>0.999999999992632-2.71433605268158E-06i</v>
      </c>
      <c r="H44" t="str">
        <f>IMDIV($C$3,IMSUM(K44,COMPLEX(0,$C$28*A44)))</f>
        <v>232.941184845597+0.109605349735685i</v>
      </c>
      <c r="I44" t="str">
        <f>IMPRODUCT(F44,$C$29,H44,$C$31)</f>
        <v>48.8721170589686-98148.0544381257i</v>
      </c>
      <c r="K44" t="str">
        <f>IF($C$26&lt;=0,IMDIV(1,IMSUM(IMDIV(1,L44),1/$C$18)),IMDIV(1,IMSUM(IMDIV(1,L44),1/$C$18,IMDIV(1,M44))))</f>
        <v>0.0515151382577345-0.0000253250493758997i</v>
      </c>
      <c r="L44" t="str">
        <f>IMSUM($C$21/$C$22,IMDIV(1,COMPLEX(0,$C$20*$C$22*A44)))</f>
        <v>0.0006-1209.38406604784i</v>
      </c>
      <c r="M44" t="str">
        <f>IMSUM($C$25/$C$26,IMDIV(1,COMPLEX(0,$C$24*$C$26*A44)))</f>
        <v>0.004-114.731072009729i</v>
      </c>
      <c r="N44">
        <f>ABS(R44)</f>
        <v>89.998904127649382</v>
      </c>
      <c r="O44">
        <f>ABS(P44)</f>
        <v>86.927515848261436</v>
      </c>
      <c r="P44" s="3">
        <f>20*LOG10(IMABS(C44))</f>
        <v>86.927515848261436</v>
      </c>
      <c r="Q44" s="3">
        <f>IMARGUMENT(C44)*180/PI()</f>
        <v>-90.001095872350618</v>
      </c>
      <c r="R44">
        <f>IF(Q44&lt;0,Q44+180,Q44-180)</f>
        <v>89.998904127649382</v>
      </c>
      <c r="S44">
        <f>B44/1000</f>
        <v>1E-3</v>
      </c>
      <c r="T44">
        <f t="shared" ref="T44:T107" si="0">P44</f>
        <v>86.927515848261436</v>
      </c>
    </row>
    <row r="45" spans="1:20" x14ac:dyDescent="0.3">
      <c r="A45">
        <f t="shared" ref="A45:A108" si="1">2*PI()*B45</f>
        <v>6.3070614113468686</v>
      </c>
      <c r="B45">
        <f>B44*(1+B$42)</f>
        <v>1.0038</v>
      </c>
      <c r="C45" t="str">
        <f t="shared" ref="C45:C108" si="2">IMPRODUCT(D45,E45,$C$40,,K45,$C$41)</f>
        <v>-0.424632398479991-22117.1213549737i</v>
      </c>
      <c r="D45" t="str">
        <f t="shared" ref="D45:D108" si="3">IMDIV(IMPRODUCT($C$37,$C$38,COMPLEX(1,A45/$C$38)),IMSUM(-1*A45*A45/$C$39,COMPLEX(0,1*A45)))</f>
        <v>4.97916666664732-10570.162930176i</v>
      </c>
      <c r="E45" t="str">
        <f t="shared" ref="E45:E108" si="4">IMDIV(IMPRODUCT(IMSUM(F45,G45),$C$29,H45),IMSUM(1,I45))</f>
        <v>81.2347681013308+0.000261105269255846i</v>
      </c>
      <c r="F45" t="str">
        <f t="shared" ref="F45:F108" si="5">IMDIV(IMPRODUCT($C$14,$C$15,COMPLEX(1,A45/$C$15)),IMSUM(-1*A45*A45/$C$16,COMPLEX(0,A45)))</f>
        <v>2.04729729728211-74395.8538932633i</v>
      </c>
      <c r="G45" t="str">
        <f t="shared" ref="G45:G108" si="6">IMDIV(1,COMPLEX(1,A45*$C$9*$C$10))</f>
        <v>0.999999999992576-2.72465052968162E-06i</v>
      </c>
      <c r="H45" t="str">
        <f t="shared" ref="H45:H108" si="7">IMDIV($C$3,IMSUM(K45,COMPLEX(0,$C$28*A45)))</f>
        <v>232.941184909368+0.110021850070452i</v>
      </c>
      <c r="I45" t="str">
        <f t="shared" ref="I45:I108" si="8">IMPRODUCT(F45,$C$29,H45,$C$31)</f>
        <v>48.8721170621537-97776.5037411939i</v>
      </c>
      <c r="K45" t="str">
        <f t="shared" ref="K45:K108" si="9">IF($C$26&lt;=0,IMDIV(1,IMSUM(IMDIV(1,L45),1/$C$18)),IMDIV(1,IMSUM(IMDIV(1,L45),1/$C$18,IMDIV(1,M45))))</f>
        <v>0.0515151381567867-0.0000254212845104641i</v>
      </c>
      <c r="L45" t="str">
        <f t="shared" ref="L45:L108" si="10">IMSUM($C$21/$C$22,IMDIV(1,COMPLEX(0,$C$20*$C$22*A45)))</f>
        <v>0.0006-1204.80580399266i</v>
      </c>
      <c r="M45" t="str">
        <f t="shared" ref="M45:M108" si="11">IMSUM($C$25/$C$26,IMDIV(1,COMPLEX(0,$C$24*$C$26*A45)))</f>
        <v>0.004-114.29674438108i</v>
      </c>
      <c r="N45">
        <f t="shared" ref="N45:N108" si="12">ABS(R45)</f>
        <v>89.998899963341344</v>
      </c>
      <c r="O45">
        <f t="shared" ref="O45:O108" si="13">ABS(P45)</f>
        <v>86.894572019348942</v>
      </c>
      <c r="P45" s="3">
        <f t="shared" ref="P45:P108" si="14">20*LOG10(IMABS(C45))</f>
        <v>86.894572019348942</v>
      </c>
      <c r="Q45" s="3">
        <f t="shared" ref="Q45:Q108" si="15">IMARGUMENT(C45)*180/PI()</f>
        <v>-90.001100036658656</v>
      </c>
      <c r="R45">
        <f t="shared" ref="R45:R108" si="16">IF(Q45&lt;0,Q45+180,Q45-180)</f>
        <v>89.998899963341344</v>
      </c>
      <c r="S45">
        <f t="shared" ref="S45:S108" si="17">B45/1000</f>
        <v>1.0038E-3</v>
      </c>
      <c r="T45">
        <f t="shared" si="0"/>
        <v>86.894572019348942</v>
      </c>
    </row>
    <row r="46" spans="1:20" x14ac:dyDescent="0.3">
      <c r="A46">
        <f t="shared" si="1"/>
        <v>6.3310282447099864</v>
      </c>
      <c r="B46">
        <f t="shared" ref="B46:B109" si="18">B45*(1+B$42)</f>
        <v>1.00761444</v>
      </c>
      <c r="C46" t="str">
        <f t="shared" si="2"/>
        <v>-0.424632395695857-22033.3944509192i</v>
      </c>
      <c r="D46" t="str">
        <f t="shared" si="3"/>
        <v>4.97916666664717-10530.1483664582i</v>
      </c>
      <c r="E46" t="str">
        <f t="shared" si="4"/>
        <v>81.2347680984405+0.000262097471025262i</v>
      </c>
      <c r="F46" t="str">
        <f t="shared" si="5"/>
        <v>2.04729729728199-74114.219857846i</v>
      </c>
      <c r="G46" t="str">
        <f t="shared" si="6"/>
        <v>0.99999999999252-2.73500420169425E-06i</v>
      </c>
      <c r="H46" t="str">
        <f t="shared" si="7"/>
        <v>232.941184973624+0.110439933106556i</v>
      </c>
      <c r="I46" t="str">
        <f t="shared" si="8"/>
        <v>48.8721170653627-97406.3595920942i</v>
      </c>
      <c r="K46" t="str">
        <f t="shared" si="9"/>
        <v>0.0515151380550703-0.0000255178853379326i</v>
      </c>
      <c r="L46" t="str">
        <f t="shared" si="10"/>
        <v>0.0006-1200.24487347347i</v>
      </c>
      <c r="M46" t="str">
        <f t="shared" si="11"/>
        <v>0.004-113.864060949472i</v>
      </c>
      <c r="N46">
        <f t="shared" si="12"/>
        <v>89.998895783209036</v>
      </c>
      <c r="O46">
        <f t="shared" si="13"/>
        <v>86.861628190421385</v>
      </c>
      <c r="P46" s="3">
        <f t="shared" si="14"/>
        <v>86.861628190421385</v>
      </c>
      <c r="Q46" s="3">
        <f t="shared" si="15"/>
        <v>-90.001104216790964</v>
      </c>
      <c r="R46">
        <f t="shared" si="16"/>
        <v>89.998895783209036</v>
      </c>
      <c r="S46">
        <f t="shared" si="17"/>
        <v>1.00761444E-3</v>
      </c>
      <c r="T46">
        <f t="shared" si="0"/>
        <v>86.861628190421385</v>
      </c>
    </row>
    <row r="47" spans="1:20" x14ac:dyDescent="0.3">
      <c r="A47">
        <f t="shared" si="1"/>
        <v>6.3550861520398847</v>
      </c>
      <c r="B47">
        <f t="shared" si="18"/>
        <v>1.011443374872</v>
      </c>
      <c r="C47" t="str">
        <f t="shared" si="2"/>
        <v>-0.424632392890471-21949.984504641i</v>
      </c>
      <c r="D47" t="str">
        <f t="shared" si="3"/>
        <v>4.97916666664703-10490.2852824599i</v>
      </c>
      <c r="E47" t="str">
        <f t="shared" si="4"/>
        <v>81.2347680955282+0.000263093443181484i</v>
      </c>
      <c r="F47" t="str">
        <f t="shared" si="5"/>
        <v>2.04729729728188-73833.6519803633i</v>
      </c>
      <c r="G47" t="str">
        <f t="shared" si="6"/>
        <v>0.999999999992463-2.74539721766054E-06i</v>
      </c>
      <c r="H47" t="str">
        <f t="shared" si="7"/>
        <v>232.94118503837+0.110859604858265i</v>
      </c>
      <c r="I47" t="str">
        <f t="shared" si="8"/>
        <v>48.8721170685965-97037.6166661793i</v>
      </c>
      <c r="K47" t="str">
        <f t="shared" si="9"/>
        <v>0.0515151379525793-0.0000256148532479312i</v>
      </c>
      <c r="L47" t="str">
        <f t="shared" si="10"/>
        <v>0.0006-1195.70120887972i</v>
      </c>
      <c r="M47" t="str">
        <f t="shared" si="11"/>
        <v>0.004-113.433015490608i</v>
      </c>
      <c r="N47">
        <f t="shared" si="12"/>
        <v>89.99889158719229</v>
      </c>
      <c r="O47">
        <f t="shared" si="13"/>
        <v>86.828684361478537</v>
      </c>
      <c r="P47" s="3">
        <f t="shared" si="14"/>
        <v>86.828684361478537</v>
      </c>
      <c r="Q47" s="3">
        <f t="shared" si="15"/>
        <v>-90.00110841280771</v>
      </c>
      <c r="R47">
        <f t="shared" si="16"/>
        <v>89.99889158719229</v>
      </c>
      <c r="S47">
        <f t="shared" si="17"/>
        <v>1.0114433748720001E-3</v>
      </c>
      <c r="T47">
        <f t="shared" si="0"/>
        <v>86.828684361478537</v>
      </c>
    </row>
    <row r="48" spans="1:20" x14ac:dyDescent="0.3">
      <c r="A48">
        <f t="shared" si="1"/>
        <v>6.3792354794176367</v>
      </c>
      <c r="B48">
        <f t="shared" si="18"/>
        <v>1.0152868596965137</v>
      </c>
      <c r="C48" t="str">
        <f t="shared" si="2"/>
        <v>-0.42463239006371-21866.890316259i</v>
      </c>
      <c r="D48" t="str">
        <f t="shared" si="3"/>
        <v>4.97916666664688-10450.5731047372i</v>
      </c>
      <c r="E48" t="str">
        <f t="shared" si="4"/>
        <v>81.2347680925938+0.000264093200052062i</v>
      </c>
      <c r="F48" t="str">
        <f t="shared" si="5"/>
        <v>2.04729729728175-73554.1462247519i</v>
      </c>
      <c r="G48" t="str">
        <f t="shared" si="6"/>
        <v>0.999999999992405-2.75582972708749E-06i</v>
      </c>
      <c r="H48" t="str">
        <f t="shared" si="7"/>
        <v>232.941185103609+0.111280871362697i</v>
      </c>
      <c r="I48" t="str">
        <f t="shared" si="8"/>
        <v>48.8721170718544-96670.2696589576i</v>
      </c>
      <c r="K48" t="str">
        <f t="shared" si="9"/>
        <v>0.051515137849308-0.0000257121896353666i</v>
      </c>
      <c r="L48" t="str">
        <f t="shared" si="10"/>
        <v>0.0006-1191.1747448493i</v>
      </c>
      <c r="M48" t="str">
        <f t="shared" si="11"/>
        <v>0.004-113.003601803754i</v>
      </c>
      <c r="N48">
        <f t="shared" si="12"/>
        <v>89.998887375230751</v>
      </c>
      <c r="O48">
        <f t="shared" si="13"/>
        <v>86.79574053252027</v>
      </c>
      <c r="P48" s="3">
        <f t="shared" si="14"/>
        <v>86.79574053252027</v>
      </c>
      <c r="Q48" s="3">
        <f t="shared" si="15"/>
        <v>-90.001112624769249</v>
      </c>
      <c r="R48">
        <f t="shared" si="16"/>
        <v>89.998887375230751</v>
      </c>
      <c r="S48">
        <f t="shared" si="17"/>
        <v>1.0152868596965136E-3</v>
      </c>
      <c r="T48">
        <f t="shared" si="0"/>
        <v>86.79574053252027</v>
      </c>
    </row>
    <row r="49" spans="1:20" x14ac:dyDescent="0.3">
      <c r="A49">
        <f t="shared" si="1"/>
        <v>6.4034765742394235</v>
      </c>
      <c r="B49">
        <f t="shared" si="18"/>
        <v>1.0191449497633605</v>
      </c>
      <c r="C49" t="str">
        <f t="shared" si="2"/>
        <v>-0.424632387215341-21784.1106904353i</v>
      </c>
      <c r="D49" t="str">
        <f t="shared" si="3"/>
        <v>4.97916666664673-10411.0112620171i</v>
      </c>
      <c r="E49" t="str">
        <f t="shared" si="4"/>
        <v>81.2347680896369+0.000265096756019381i</v>
      </c>
      <c r="F49" t="str">
        <f t="shared" si="5"/>
        <v>2.04729729728163-73275.6985702281i</v>
      </c>
      <c r="G49" t="str">
        <f t="shared" si="6"/>
        <v>0.999999999992348-2.76630188005026E-06i</v>
      </c>
      <c r="H49" t="str">
        <f t="shared" si="7"/>
        <v>232.941185169345+0.111703738679915i</v>
      </c>
      <c r="I49" t="str">
        <f t="shared" si="8"/>
        <v>48.8721170751376-96304.3132860201i</v>
      </c>
      <c r="K49" t="str">
        <f t="shared" si="9"/>
        <v>0.0515151377452501-0.0000258098959004458i</v>
      </c>
      <c r="L49" t="str">
        <f t="shared" si="10"/>
        <v>0.0006-1186.66541626748i</v>
      </c>
      <c r="M49" t="str">
        <f t="shared" si="11"/>
        <v>0.004-112.57581371165i</v>
      </c>
      <c r="N49">
        <f t="shared" si="12"/>
        <v>89.998883147263854</v>
      </c>
      <c r="O49">
        <f t="shared" si="13"/>
        <v>86.762796703546442</v>
      </c>
      <c r="P49" s="3">
        <f t="shared" si="14"/>
        <v>86.762796703546442</v>
      </c>
      <c r="Q49" s="3">
        <f t="shared" si="15"/>
        <v>-90.001116852736146</v>
      </c>
      <c r="R49">
        <f t="shared" si="16"/>
        <v>89.998883147263854</v>
      </c>
      <c r="S49">
        <f t="shared" si="17"/>
        <v>1.0191449497633604E-3</v>
      </c>
      <c r="T49">
        <f t="shared" si="0"/>
        <v>86.762796703546442</v>
      </c>
    </row>
    <row r="50" spans="1:20" x14ac:dyDescent="0.3">
      <c r="A50">
        <f t="shared" si="1"/>
        <v>6.4278097852215339</v>
      </c>
      <c r="B50">
        <f t="shared" si="18"/>
        <v>1.0230177005724612</v>
      </c>
      <c r="C50" t="str">
        <f t="shared" si="2"/>
        <v>-0.424632384345497-21701.6444363576i</v>
      </c>
      <c r="D50" t="str">
        <f t="shared" si="3"/>
        <v>4.97916666664658-10371.5991851893i</v>
      </c>
      <c r="E50" t="str">
        <f t="shared" si="4"/>
        <v>81.2347680866576+0.000266104125519886i</v>
      </c>
      <c r="F50" t="str">
        <f t="shared" si="5"/>
        <v>2.0472972972815-72998.3050112286i</v>
      </c>
      <c r="G50" t="str">
        <f t="shared" si="6"/>
        <v>0.999999999992289-2.77681382719429E-06i</v>
      </c>
      <c r="H50" t="str">
        <f t="shared" si="7"/>
        <v>232.941185235581+0.112128212893008i</v>
      </c>
      <c r="I50" t="str">
        <f t="shared" si="8"/>
        <v>48.8721170784459-95939.7422829605i</v>
      </c>
      <c r="K50" t="str">
        <f t="shared" si="9"/>
        <v>0.0515151376404002-0.0000259079734486972i</v>
      </c>
      <c r="L50" t="str">
        <f t="shared" si="10"/>
        <v>0.0006-1182.17315826607i</v>
      </c>
      <c r="M50" t="str">
        <f t="shared" si="11"/>
        <v>0.004-112.14964506042i</v>
      </c>
      <c r="N50">
        <f t="shared" si="12"/>
        <v>89.998878903230775</v>
      </c>
      <c r="O50">
        <f t="shared" si="13"/>
        <v>86.729852874557082</v>
      </c>
      <c r="P50" s="3">
        <f t="shared" si="14"/>
        <v>86.729852874557082</v>
      </c>
      <c r="Q50" s="3">
        <f t="shared" si="15"/>
        <v>-90.001121096769225</v>
      </c>
      <c r="R50">
        <f t="shared" si="16"/>
        <v>89.998878903230775</v>
      </c>
      <c r="S50">
        <f t="shared" si="17"/>
        <v>1.0230177005724611E-3</v>
      </c>
      <c r="T50">
        <f t="shared" si="0"/>
        <v>86.729852874557082</v>
      </c>
    </row>
    <row r="51" spans="1:20" x14ac:dyDescent="0.3">
      <c r="A51">
        <f t="shared" si="1"/>
        <v>6.4522354624053753</v>
      </c>
      <c r="B51">
        <f t="shared" si="18"/>
        <v>1.0269051678346366</v>
      </c>
      <c r="C51" t="str">
        <f t="shared" si="2"/>
        <v>-0.424632381453634-21619.4903677207i</v>
      </c>
      <c r="D51" t="str">
        <f t="shared" si="3"/>
        <v>4.97916666664642-10332.3363072977i</v>
      </c>
      <c r="E51" t="str">
        <f t="shared" si="4"/>
        <v>81.2347680836557+0.000267115323045388i</v>
      </c>
      <c r="F51" t="str">
        <f t="shared" si="5"/>
        <v>2.04729729728139-72721.9615573538i</v>
      </c>
      <c r="G51" t="str">
        <f t="shared" si="6"/>
        <v>0.999999999992231-2.78736571973746E-06i</v>
      </c>
      <c r="H51" t="str">
        <f t="shared" si="7"/>
        <v>232.941185302322+0.11255430010818i</v>
      </c>
      <c r="I51" t="str">
        <f t="shared" si="8"/>
        <v>48.8721170817791-95576.5514053029i</v>
      </c>
      <c r="K51" t="str">
        <f t="shared" si="9"/>
        <v>0.0515151375347517-0.0000260064236909888i</v>
      </c>
      <c r="L51" t="str">
        <f t="shared" si="10"/>
        <v>0.0006-1177.69790622242i</v>
      </c>
      <c r="M51" t="str">
        <f t="shared" si="11"/>
        <v>0.004-111.725089719486i</v>
      </c>
      <c r="N51">
        <f t="shared" si="12"/>
        <v>89.998874643070451</v>
      </c>
      <c r="O51">
        <f t="shared" si="13"/>
        <v>86.696909045551877</v>
      </c>
      <c r="P51" s="3">
        <f t="shared" si="14"/>
        <v>86.696909045551877</v>
      </c>
      <c r="Q51" s="3">
        <f t="shared" si="15"/>
        <v>-90.001125356929549</v>
      </c>
      <c r="R51">
        <f t="shared" si="16"/>
        <v>89.998874643070451</v>
      </c>
      <c r="S51">
        <f t="shared" si="17"/>
        <v>1.0269051678346366E-3</v>
      </c>
      <c r="T51">
        <f t="shared" si="0"/>
        <v>86.696909045551877</v>
      </c>
    </row>
    <row r="52" spans="1:20" x14ac:dyDescent="0.3">
      <c r="A52">
        <f t="shared" si="1"/>
        <v>6.4767539571625168</v>
      </c>
      <c r="B52">
        <f t="shared" si="18"/>
        <v>1.0308074074724083</v>
      </c>
      <c r="C52" t="str">
        <f t="shared" si="2"/>
        <v>-0.424632378539824-21537.647302711i</v>
      </c>
      <c r="D52" t="str">
        <f t="shared" si="3"/>
        <v>4.97916666664627-10293.2220635327i</v>
      </c>
      <c r="E52" t="str">
        <f t="shared" si="4"/>
        <v>81.2347680806308+0.000268130363142676i</v>
      </c>
      <c r="F52" t="str">
        <f t="shared" si="5"/>
        <v>2.04729729728127-72446.6642333107i</v>
      </c>
      <c r="G52" t="str">
        <f t="shared" si="6"/>
        <v>0.999999999992171-2.79795770947231E-06i</v>
      </c>
      <c r="H52" t="str">
        <f t="shared" si="7"/>
        <v>232.94118536957+0.112982006454841i</v>
      </c>
      <c r="I52" t="str">
        <f t="shared" si="8"/>
        <v>48.872117085138-95214.7354284245i</v>
      </c>
      <c r="K52" t="str">
        <f t="shared" si="9"/>
        <v>0.0515151374282989-0.0000261052480435513i</v>
      </c>
      <c r="L52" t="str">
        <f t="shared" si="10"/>
        <v>0.0006-1173.23959575854i</v>
      </c>
      <c r="M52" t="str">
        <f t="shared" si="11"/>
        <v>0.004-111.302141581476i</v>
      </c>
      <c r="N52">
        <f t="shared" si="12"/>
        <v>89.998870366721604</v>
      </c>
      <c r="O52">
        <f t="shared" si="13"/>
        <v>86.663965216530841</v>
      </c>
      <c r="P52" s="3">
        <f t="shared" si="14"/>
        <v>86.663965216530841</v>
      </c>
      <c r="Q52" s="3">
        <f t="shared" si="15"/>
        <v>-90.001129633278396</v>
      </c>
      <c r="R52">
        <f t="shared" si="16"/>
        <v>89.998870366721604</v>
      </c>
      <c r="S52">
        <f t="shared" si="17"/>
        <v>1.0308074074724084E-3</v>
      </c>
      <c r="T52">
        <f t="shared" si="0"/>
        <v>86.663965216530841</v>
      </c>
    </row>
    <row r="53" spans="1:20" x14ac:dyDescent="0.3">
      <c r="A53">
        <f t="shared" si="1"/>
        <v>6.5013656221997342</v>
      </c>
      <c r="B53">
        <f t="shared" si="18"/>
        <v>1.0347244756208034</v>
      </c>
      <c r="C53" t="str">
        <f t="shared" si="2"/>
        <v>-0.424632375603757-21456.1140639883i</v>
      </c>
      <c r="D53" t="str">
        <f t="shared" si="3"/>
        <v>4.97916666664612-10254.2558912228i</v>
      </c>
      <c r="E53" t="str">
        <f t="shared" si="4"/>
        <v>81.2347680775828+0.000269149260413805i</v>
      </c>
      <c r="F53" t="str">
        <f t="shared" si="5"/>
        <v>2.04729729728115-72172.4090788547i</v>
      </c>
      <c r="G53" t="str">
        <f t="shared" si="6"/>
        <v>0.999999999992112-2.80858994876814E-06i</v>
      </c>
      <c r="H53" t="str">
        <f t="shared" si="7"/>
        <v>232.941185437332+0.113411338085691i</v>
      </c>
      <c r="I53" t="str">
        <f t="shared" si="8"/>
        <v>48.8721170885226-94854.2891474819i</v>
      </c>
      <c r="K53" t="str">
        <f t="shared" si="9"/>
        <v>0.0515151373210352-0.0000262044479279956i</v>
      </c>
      <c r="L53" t="str">
        <f t="shared" si="10"/>
        <v>0.0006-1168.79816274013i</v>
      </c>
      <c r="M53" t="str">
        <f t="shared" si="11"/>
        <v>0.004-110.88079456214i</v>
      </c>
      <c r="N53">
        <f t="shared" si="12"/>
        <v>89.998866074122688</v>
      </c>
      <c r="O53">
        <f t="shared" si="13"/>
        <v>86.631021387493774</v>
      </c>
      <c r="P53" s="3">
        <f t="shared" si="14"/>
        <v>86.631021387493774</v>
      </c>
      <c r="Q53" s="3">
        <f t="shared" si="15"/>
        <v>-90.001133925877312</v>
      </c>
      <c r="R53">
        <f t="shared" si="16"/>
        <v>89.998866074122688</v>
      </c>
      <c r="S53">
        <f t="shared" si="17"/>
        <v>1.0347244756208035E-3</v>
      </c>
      <c r="T53">
        <f t="shared" si="0"/>
        <v>86.631021387493774</v>
      </c>
    </row>
    <row r="54" spans="1:20" x14ac:dyDescent="0.3">
      <c r="A54">
        <f t="shared" si="1"/>
        <v>6.5260708115640931</v>
      </c>
      <c r="B54">
        <f t="shared" si="18"/>
        <v>1.0386564286281625</v>
      </c>
      <c r="C54" t="str">
        <f t="shared" si="2"/>
        <v>-0.424632372645382-21374.88947867i</v>
      </c>
      <c r="D54" t="str">
        <f t="shared" si="3"/>
        <v>4.97916666664597-10215.4372298265i</v>
      </c>
      <c r="E54" t="str">
        <f t="shared" si="4"/>
        <v>81.2347680745117+0.000270172029516087i</v>
      </c>
      <c r="F54" t="str">
        <f t="shared" si="5"/>
        <v>2.04729729728102-71899.1921487333i</v>
      </c>
      <c r="G54" t="str">
        <f t="shared" si="6"/>
        <v>0.999999999992052-2.81926259057328E-06i</v>
      </c>
      <c r="H54" t="str">
        <f t="shared" si="7"/>
        <v>232.941185505607+0.113842301176808i</v>
      </c>
      <c r="I54" t="str">
        <f t="shared" si="8"/>
        <v>48.8721170919318-94495.2073773323i</v>
      </c>
      <c r="K54" t="str">
        <f t="shared" si="9"/>
        <v>0.0515151372129553-0.000026304024771336i</v>
      </c>
      <c r="L54" t="str">
        <f t="shared" si="10"/>
        <v>0.0006-1164.37354327568i</v>
      </c>
      <c r="M54" t="str">
        <f t="shared" si="11"/>
        <v>0.004-110.461042600259i</v>
      </c>
      <c r="N54">
        <f t="shared" si="12"/>
        <v>89.998861765212013</v>
      </c>
      <c r="O54">
        <f t="shared" si="13"/>
        <v>86.59807755844065</v>
      </c>
      <c r="P54" s="3">
        <f t="shared" si="14"/>
        <v>86.59807755844065</v>
      </c>
      <c r="Q54" s="3">
        <f t="shared" si="15"/>
        <v>-90.001138234787987</v>
      </c>
      <c r="R54">
        <f t="shared" si="16"/>
        <v>89.998861765212013</v>
      </c>
      <c r="S54">
        <f t="shared" si="17"/>
        <v>1.0386564286281625E-3</v>
      </c>
      <c r="T54">
        <f t="shared" si="0"/>
        <v>86.59807755844065</v>
      </c>
    </row>
    <row r="55" spans="1:20" x14ac:dyDescent="0.3">
      <c r="A55">
        <f t="shared" si="1"/>
        <v>6.5508698806480368</v>
      </c>
      <c r="B55">
        <f t="shared" si="18"/>
        <v>1.0426033230569496</v>
      </c>
      <c r="C55" t="str">
        <f t="shared" si="2"/>
        <v>-0.424632369664483-21293.9723783128i</v>
      </c>
      <c r="D55" t="str">
        <f t="shared" si="3"/>
        <v>4.9791666666458-10176.7655209243i</v>
      </c>
      <c r="E55" t="str">
        <f t="shared" si="4"/>
        <v>81.2347680714173+0.00027119868516294i</v>
      </c>
      <c r="F55" t="str">
        <f t="shared" si="5"/>
        <v>2.0472972972809-71627.0095126292i</v>
      </c>
      <c r="G55" t="str">
        <f t="shared" si="6"/>
        <v>0.999999999991991-2.82997578841729E-06i</v>
      </c>
      <c r="H55" t="str">
        <f t="shared" si="7"/>
        <v>232.941185574404+0.114274901927747i</v>
      </c>
      <c r="I55" t="str">
        <f t="shared" si="8"/>
        <v>48.872117095368-94137.4849524659i</v>
      </c>
      <c r="K55" t="str">
        <f t="shared" si="9"/>
        <v>0.051515137104052-0.0000264039800060082i</v>
      </c>
      <c r="L55" t="str">
        <f t="shared" si="10"/>
        <v>0.0006-1159.96567371556i</v>
      </c>
      <c r="M55" t="str">
        <f t="shared" si="11"/>
        <v>0.004-110.04287965756i</v>
      </c>
      <c r="N55">
        <f t="shared" si="12"/>
        <v>89.998857439927562</v>
      </c>
      <c r="O55">
        <f t="shared" si="13"/>
        <v>86.565133729371269</v>
      </c>
      <c r="P55" s="3">
        <f t="shared" si="14"/>
        <v>86.565133729371269</v>
      </c>
      <c r="Q55" s="3">
        <f t="shared" si="15"/>
        <v>-90.001142560072438</v>
      </c>
      <c r="R55">
        <f t="shared" si="16"/>
        <v>89.998857439927562</v>
      </c>
      <c r="S55">
        <f t="shared" si="17"/>
        <v>1.0426033230569495E-3</v>
      </c>
      <c r="T55">
        <f t="shared" si="0"/>
        <v>86.565133729371269</v>
      </c>
    </row>
    <row r="56" spans="1:20" x14ac:dyDescent="0.3">
      <c r="A56">
        <f t="shared" si="1"/>
        <v>6.5757631861944992</v>
      </c>
      <c r="B56">
        <f t="shared" si="18"/>
        <v>1.046565215684566</v>
      </c>
      <c r="C56" t="str">
        <f t="shared" si="2"/>
        <v>-0.424632366660813-21213.3615988971i</v>
      </c>
      <c r="D56" t="str">
        <f t="shared" si="3"/>
        <v>4.97916666664564-10138.2402082107i</v>
      </c>
      <c r="E56" t="str">
        <f t="shared" si="4"/>
        <v>81.2347680682991+0.000272229242123382i</v>
      </c>
      <c r="F56" t="str">
        <f t="shared" si="5"/>
        <v>2.04729729728077-71355.857255104i</v>
      </c>
      <c r="G56" t="str">
        <f t="shared" si="6"/>
        <v>0.99999999999193-0.0000028407296964131i</v>
      </c>
      <c r="H56" t="str">
        <f t="shared" si="7"/>
        <v>232.941185643725+0.114709146561613i</v>
      </c>
      <c r="I56" t="str">
        <f t="shared" si="8"/>
        <v>48.8721170988303-93781.1167269251i</v>
      </c>
      <c r="K56" t="str">
        <f t="shared" si="9"/>
        <v>0.0515151369943196-0.0000265043150698917i</v>
      </c>
      <c r="L56" t="str">
        <f t="shared" si="10"/>
        <v>0.0006-1155.57449065109i</v>
      </c>
      <c r="M56" t="str">
        <f t="shared" si="11"/>
        <v>0.004-109.62629971863i</v>
      </c>
      <c r="N56">
        <f t="shared" si="12"/>
        <v>89.998853098207107</v>
      </c>
      <c r="O56">
        <f t="shared" si="13"/>
        <v>86.532189900285502</v>
      </c>
      <c r="P56" s="3">
        <f t="shared" si="14"/>
        <v>86.532189900285502</v>
      </c>
      <c r="Q56" s="3">
        <f t="shared" si="15"/>
        <v>-90.001146901792893</v>
      </c>
      <c r="R56">
        <f t="shared" si="16"/>
        <v>89.998853098207107</v>
      </c>
      <c r="S56">
        <f t="shared" si="17"/>
        <v>1.0465652156845659E-3</v>
      </c>
      <c r="T56">
        <f t="shared" si="0"/>
        <v>86.532189900285502</v>
      </c>
    </row>
    <row r="57" spans="1:20" x14ac:dyDescent="0.3">
      <c r="A57">
        <f t="shared" si="1"/>
        <v>6.6007510863020391</v>
      </c>
      <c r="B57">
        <f t="shared" si="18"/>
        <v>1.0505421635041674</v>
      </c>
      <c r="C57" t="str">
        <f t="shared" si="2"/>
        <v>-0.424632363634442-21133.05598081i</v>
      </c>
      <c r="D57" t="str">
        <f t="shared" si="3"/>
        <v>4.97916666664548-10099.8607374862i</v>
      </c>
      <c r="E57" t="str">
        <f t="shared" si="4"/>
        <v>81.2347680651574+0.000273263715222628i</v>
      </c>
      <c r="F57" t="str">
        <f t="shared" si="5"/>
        <v>2.04729729728065-71085.7314755412i</v>
      </c>
      <c r="G57" t="str">
        <f t="shared" si="6"/>
        <v>0.999999999991869-2.85152446925929E-06i</v>
      </c>
      <c r="H57" t="str">
        <f t="shared" si="7"/>
        <v>232.941185713573+0.115145041325163i</v>
      </c>
      <c r="I57" t="str">
        <f t="shared" si="8"/>
        <v>48.872117102319-93426.0975742325i</v>
      </c>
      <c r="K57" t="str">
        <f t="shared" si="9"/>
        <v>0.0515151368837516-0.00002660503140633i</v>
      </c>
      <c r="L57" t="str">
        <f t="shared" si="10"/>
        <v>0.0006-1151.19993091362i</v>
      </c>
      <c r="M57" t="str">
        <f t="shared" si="11"/>
        <v>0.004-109.211296790824i</v>
      </c>
      <c r="N57">
        <f t="shared" si="12"/>
        <v>89.998848739988205</v>
      </c>
      <c r="O57">
        <f t="shared" si="13"/>
        <v>86.499246071183308</v>
      </c>
      <c r="P57" s="3">
        <f t="shared" si="14"/>
        <v>86.499246071183308</v>
      </c>
      <c r="Q57" s="3">
        <f t="shared" si="15"/>
        <v>-90.001151260011795</v>
      </c>
      <c r="R57">
        <f t="shared" si="16"/>
        <v>89.998848739988205</v>
      </c>
      <c r="S57">
        <f t="shared" si="17"/>
        <v>1.0505421635041675E-3</v>
      </c>
      <c r="T57">
        <f t="shared" si="0"/>
        <v>86.499246071183308</v>
      </c>
    </row>
    <row r="58" spans="1:20" x14ac:dyDescent="0.3">
      <c r="A58">
        <f t="shared" si="1"/>
        <v>6.6258339404299873</v>
      </c>
      <c r="B58">
        <f t="shared" si="18"/>
        <v>1.0545342237254833</v>
      </c>
      <c r="C58" t="str">
        <f t="shared" si="2"/>
        <v>-0.424632360584832-21053.0543688278i</v>
      </c>
      <c r="D58" t="str">
        <f t="shared" si="3"/>
        <v>4.97916666664531-10061.6265566491i</v>
      </c>
      <c r="E58" t="str">
        <f t="shared" si="4"/>
        <v>81.2347680619916+0.000274302119342343i</v>
      </c>
      <c r="F58" t="str">
        <f t="shared" si="5"/>
        <v>2.04729729728053-70816.6282880909i</v>
      </c>
      <c r="G58" t="str">
        <f t="shared" si="6"/>
        <v>0.999999999991807-0.0000028623602622423i</v>
      </c>
      <c r="H58" t="str">
        <f t="shared" si="7"/>
        <v>232.941185783953+0.115582592488889i</v>
      </c>
      <c r="I58" t="str">
        <f t="shared" si="8"/>
        <v>48.8721171058339-93072.422387319i</v>
      </c>
      <c r="K58" t="str">
        <f t="shared" si="9"/>
        <v>0.0515151367723417-0.0000267061304641504i</v>
      </c>
      <c r="L58" t="str">
        <f t="shared" si="10"/>
        <v>0.0006-1146.84193157364i</v>
      </c>
      <c r="M58" t="str">
        <f t="shared" si="11"/>
        <v>0.004-108.797864904189i</v>
      </c>
      <c r="N58">
        <f t="shared" si="12"/>
        <v>89.998844365208186</v>
      </c>
      <c r="O58">
        <f t="shared" si="13"/>
        <v>86.466302242064401</v>
      </c>
      <c r="P58" s="3">
        <f t="shared" si="14"/>
        <v>86.466302242064401</v>
      </c>
      <c r="Q58" s="3">
        <f t="shared" si="15"/>
        <v>-90.001155634791814</v>
      </c>
      <c r="R58">
        <f t="shared" si="16"/>
        <v>89.998844365208186</v>
      </c>
      <c r="S58">
        <f t="shared" si="17"/>
        <v>1.0545342237254834E-3</v>
      </c>
      <c r="T58">
        <f t="shared" si="0"/>
        <v>86.466302242064401</v>
      </c>
    </row>
    <row r="59" spans="1:20" x14ac:dyDescent="0.3">
      <c r="A59">
        <f t="shared" si="1"/>
        <v>6.651012109403621</v>
      </c>
      <c r="B59">
        <f t="shared" si="18"/>
        <v>1.0585414537756401</v>
      </c>
      <c r="C59" t="str">
        <f t="shared" si="2"/>
        <v>-0.424632357512111-20973.3556121009i</v>
      </c>
      <c r="D59" t="str">
        <f t="shared" si="3"/>
        <v>4.97916666664516-10023.537115688i</v>
      </c>
      <c r="E59" t="str">
        <f t="shared" si="4"/>
        <v>81.2347680588018+0.00027534446942048i</v>
      </c>
      <c r="F59" t="str">
        <f t="shared" si="5"/>
        <v>2.04729729728039-70548.5438216134i</v>
      </c>
      <c r="G59" t="str">
        <f t="shared" si="6"/>
        <v>0.999999999991745-2.87323723123864E-06i</v>
      </c>
      <c r="H59" t="str">
        <f t="shared" si="7"/>
        <v>232.94118585487+0.116021806347114i</v>
      </c>
      <c r="I59" t="str">
        <f t="shared" si="8"/>
        <v>48.8721171093756-92720.0860784486i</v>
      </c>
      <c r="K59" t="str">
        <f t="shared" si="9"/>
        <v>0.0515151366600834-0.0000268076136976866i</v>
      </c>
      <c r="L59" t="str">
        <f t="shared" si="10"/>
        <v>0.0006-1142.50042993986i</v>
      </c>
      <c r="M59" t="str">
        <f t="shared" si="11"/>
        <v>0.004-108.385998111365i</v>
      </c>
      <c r="N59">
        <f t="shared" si="12"/>
        <v>89.998839973804067</v>
      </c>
      <c r="O59">
        <f t="shared" si="13"/>
        <v>86.433358412928811</v>
      </c>
      <c r="P59" s="3">
        <f t="shared" si="14"/>
        <v>86.433358412928811</v>
      </c>
      <c r="Q59" s="3">
        <f t="shared" si="15"/>
        <v>-90.001160026195933</v>
      </c>
      <c r="R59">
        <f t="shared" si="16"/>
        <v>89.998839973804067</v>
      </c>
      <c r="S59">
        <f t="shared" si="17"/>
        <v>1.0585414537756402E-3</v>
      </c>
      <c r="T59">
        <f t="shared" si="0"/>
        <v>86.433358412928811</v>
      </c>
    </row>
    <row r="60" spans="1:20" x14ac:dyDescent="0.3">
      <c r="A60">
        <f t="shared" si="1"/>
        <v>6.6762859554193552</v>
      </c>
      <c r="B60">
        <f t="shared" si="18"/>
        <v>1.0625639112999876</v>
      </c>
      <c r="C60" t="str">
        <f t="shared" si="2"/>
        <v>-0.424632354415934-20893.9585641357i</v>
      </c>
      <c r="D60" t="str">
        <f t="shared" si="3"/>
        <v>4.97916666664499-9985.59186667341i</v>
      </c>
      <c r="E60" t="str">
        <f t="shared" si="4"/>
        <v>81.2347680555878+0.000276390780452292i</v>
      </c>
      <c r="F60" t="str">
        <f t="shared" si="5"/>
        <v>2.04729729728027-70281.4742196236i</v>
      </c>
      <c r="G60" t="str">
        <f t="shared" si="6"/>
        <v>0.999999999991682-2.88415553271717E-06i</v>
      </c>
      <c r="H60" t="str">
        <f t="shared" si="7"/>
        <v>232.941185926326+0.116462689218078i</v>
      </c>
      <c r="I60" t="str">
        <f t="shared" si="8"/>
        <v>48.8721171129444-92369.0835791445i</v>
      </c>
      <c r="K60" t="str">
        <f t="shared" si="9"/>
        <v>0.0515151365469704-0.0000269094825667982i</v>
      </c>
      <c r="L60" t="str">
        <f t="shared" si="10"/>
        <v>0.0006-1138.17536355834i</v>
      </c>
      <c r="M60" t="str">
        <f t="shared" si="11"/>
        <v>0.004-107.975690487513i</v>
      </c>
      <c r="N60">
        <f t="shared" si="12"/>
        <v>89.998835565712696</v>
      </c>
      <c r="O60">
        <f t="shared" si="13"/>
        <v>86.400414583776367</v>
      </c>
      <c r="P60" s="3">
        <f t="shared" si="14"/>
        <v>86.400414583776367</v>
      </c>
      <c r="Q60" s="3">
        <f t="shared" si="15"/>
        <v>-90.001164434287304</v>
      </c>
      <c r="R60">
        <f t="shared" si="16"/>
        <v>89.998835565712696</v>
      </c>
      <c r="S60">
        <f t="shared" si="17"/>
        <v>1.0625639112999876E-3</v>
      </c>
      <c r="T60">
        <f t="shared" si="0"/>
        <v>86.400414583776367</v>
      </c>
    </row>
    <row r="61" spans="1:20" x14ac:dyDescent="0.3">
      <c r="A61">
        <f t="shared" si="1"/>
        <v>6.7016558420499486</v>
      </c>
      <c r="B61">
        <f t="shared" si="18"/>
        <v>1.0666016541629275</v>
      </c>
      <c r="C61" t="str">
        <f t="shared" si="2"/>
        <v>-0.424632351296269-20814.8620827792i</v>
      </c>
      <c r="D61" t="str">
        <f t="shared" si="3"/>
        <v>4.97916666664482-9947.79026375027i</v>
      </c>
      <c r="E61" t="str">
        <f t="shared" si="4"/>
        <v>81.2347680523491+0.000277441067489322i</v>
      </c>
      <c r="F61" t="str">
        <f t="shared" si="5"/>
        <v>2.04729729728014-70015.4156402357i</v>
      </c>
      <c r="G61" t="str">
        <f t="shared" si="6"/>
        <v>0.999999999991618-2.89511532374131E-06i</v>
      </c>
      <c r="H61" t="str">
        <f t="shared" si="7"/>
        <v>232.941185998325+0.11690524744403i</v>
      </c>
      <c r="I61" t="str">
        <f t="shared" si="8"/>
        <v>48.8721171165404-92019.4098401178i</v>
      </c>
      <c r="K61" t="str">
        <f t="shared" si="9"/>
        <v>0.0515151364329963-0.0000270117385368923i</v>
      </c>
      <c r="L61" t="str">
        <f t="shared" si="10"/>
        <v>0.0006-1133.86667021154i</v>
      </c>
      <c r="M61" t="str">
        <f t="shared" si="11"/>
        <v>0.004-107.566936130218i</v>
      </c>
      <c r="N61">
        <f t="shared" si="12"/>
        <v>89.998831140870706</v>
      </c>
      <c r="O61">
        <f t="shared" si="13"/>
        <v>86.36747075460697</v>
      </c>
      <c r="P61" s="3">
        <f t="shared" si="14"/>
        <v>86.36747075460697</v>
      </c>
      <c r="Q61" s="3">
        <f t="shared" si="15"/>
        <v>-90.001168859129294</v>
      </c>
      <c r="R61">
        <f t="shared" si="16"/>
        <v>89.998831140870706</v>
      </c>
      <c r="S61">
        <f t="shared" si="17"/>
        <v>1.0666016541629275E-3</v>
      </c>
      <c r="T61">
        <f t="shared" si="0"/>
        <v>86.36747075460697</v>
      </c>
    </row>
    <row r="62" spans="1:20" x14ac:dyDescent="0.3">
      <c r="A62">
        <f t="shared" si="1"/>
        <v>6.7271221342497389</v>
      </c>
      <c r="B62">
        <f t="shared" si="18"/>
        <v>1.0706547404487468</v>
      </c>
      <c r="C62" t="str">
        <f t="shared" si="2"/>
        <v>-0.424632348152732-20736.0650302017i</v>
      </c>
      <c r="D62" t="str">
        <f t="shared" si="3"/>
        <v>4.97916666664466-9910.13176312978i</v>
      </c>
      <c r="E62" t="str">
        <f t="shared" si="4"/>
        <v>81.2347680490859+0.000278495345640826i</v>
      </c>
      <c r="F62" t="str">
        <f t="shared" si="5"/>
        <v>2.04729729728-69750.3642561076i</v>
      </c>
      <c r="G62" t="str">
        <f t="shared" si="6"/>
        <v>0.999999999991555-2.90611676197135E-06i</v>
      </c>
      <c r="H62" t="str">
        <f t="shared" si="7"/>
        <v>232.941186070873+0.117349487391319i</v>
      </c>
      <c r="I62" t="str">
        <f t="shared" si="8"/>
        <v>48.8721171201634-91671.059831195i</v>
      </c>
      <c r="K62" t="str">
        <f t="shared" si="9"/>
        <v>0.0515151363181542-0.000027114383078944i</v>
      </c>
      <c r="L62" t="str">
        <f t="shared" si="10"/>
        <v>0.0006-1129.57428791745i</v>
      </c>
      <c r="M62" t="str">
        <f t="shared" si="11"/>
        <v>0.004-107.159729159412i</v>
      </c>
      <c r="N62">
        <f t="shared" si="12"/>
        <v>89.998826699214391</v>
      </c>
      <c r="O62">
        <f t="shared" si="13"/>
        <v>86.33452692542042</v>
      </c>
      <c r="P62" s="3">
        <f t="shared" si="14"/>
        <v>86.33452692542042</v>
      </c>
      <c r="Q62" s="3">
        <f t="shared" si="15"/>
        <v>-90.001173300785609</v>
      </c>
      <c r="R62">
        <f t="shared" si="16"/>
        <v>89.998826699214391</v>
      </c>
      <c r="S62">
        <f t="shared" si="17"/>
        <v>1.0706547404487467E-3</v>
      </c>
      <c r="T62">
        <f t="shared" si="0"/>
        <v>86.33452692542042</v>
      </c>
    </row>
    <row r="63" spans="1:20" x14ac:dyDescent="0.3">
      <c r="A63">
        <f t="shared" si="1"/>
        <v>6.7526851983598881</v>
      </c>
      <c r="B63">
        <f t="shared" si="18"/>
        <v>1.0747232284624519</v>
      </c>
      <c r="C63" t="str">
        <f t="shared" si="2"/>
        <v>-0.424632344985415-20657.5662728812i</v>
      </c>
      <c r="D63" t="str">
        <f t="shared" si="3"/>
        <v>4.9791666666445-9872.61582308177i</v>
      </c>
      <c r="E63" t="str">
        <f t="shared" si="4"/>
        <v>81.2347680457979+0.000279553630073331i</v>
      </c>
      <c r="F63" t="str">
        <f t="shared" si="5"/>
        <v>2.04729729727987-69486.3162543862i</v>
      </c>
      <c r="G63" t="str">
        <f t="shared" si="6"/>
        <v>0.99999999999149-2.91716000566665E-06i</v>
      </c>
      <c r="H63" t="str">
        <f t="shared" si="7"/>
        <v>232.941186143975+0.117795415450491i</v>
      </c>
      <c r="I63" t="str">
        <f t="shared" si="8"/>
        <v>48.8721171238152-91324.0285412447i</v>
      </c>
      <c r="K63" t="str">
        <f t="shared" si="9"/>
        <v>0.0515151362024374-0.000027217417669519i</v>
      </c>
      <c r="L63" t="str">
        <f t="shared" si="10"/>
        <v>0.0006-1125.29815492872i</v>
      </c>
      <c r="M63" t="str">
        <f t="shared" si="11"/>
        <v>0.004-106.754063717286i</v>
      </c>
      <c r="N63">
        <f t="shared" si="12"/>
        <v>89.998822240679871</v>
      </c>
      <c r="O63">
        <f t="shared" si="13"/>
        <v>86.301583096216575</v>
      </c>
      <c r="P63" s="3">
        <f t="shared" si="14"/>
        <v>86.301583096216575</v>
      </c>
      <c r="Q63" s="3">
        <f t="shared" si="15"/>
        <v>-90.001177759320129</v>
      </c>
      <c r="R63">
        <f t="shared" si="16"/>
        <v>89.998822240679871</v>
      </c>
      <c r="S63">
        <f t="shared" si="17"/>
        <v>1.0747232284624519E-3</v>
      </c>
      <c r="T63">
        <f t="shared" si="0"/>
        <v>86.301583096216575</v>
      </c>
    </row>
    <row r="64" spans="1:20" x14ac:dyDescent="0.3">
      <c r="A64">
        <f t="shared" si="1"/>
        <v>6.778345402113656</v>
      </c>
      <c r="B64">
        <f t="shared" si="18"/>
        <v>1.0788071767306093</v>
      </c>
      <c r="C64" t="str">
        <f t="shared" si="2"/>
        <v>-0.424632341793842-20579.3646815868i</v>
      </c>
      <c r="D64" t="str">
        <f t="shared" si="3"/>
        <v>4.97916666664433-9835.24190392685i</v>
      </c>
      <c r="E64" t="str">
        <f t="shared" si="4"/>
        <v>81.2347680424846+0.000280615936010849i</v>
      </c>
      <c r="F64" t="str">
        <f t="shared" si="5"/>
        <v>2.04729729727974-69223.2678366524i</v>
      </c>
      <c r="G64" t="str">
        <f t="shared" si="6"/>
        <v>0.999999999991425-2.92824521368799E-06i</v>
      </c>
      <c r="H64" t="str">
        <f t="shared" si="7"/>
        <v>232.941186217633+0.118243038036366i</v>
      </c>
      <c r="I64" t="str">
        <f t="shared" si="8"/>
        <v>48.8721171274938-90978.3109781045i</v>
      </c>
      <c r="K64" t="str">
        <f t="shared" si="9"/>
        <v>0.0515151360858397-0.0000273208437907926i</v>
      </c>
      <c r="L64" t="str">
        <f t="shared" si="10"/>
        <v>0.0006-1121.03820973174i</v>
      </c>
      <c r="M64" t="str">
        <f t="shared" si="11"/>
        <v>0.004-106.349933968207i</v>
      </c>
      <c r="N64">
        <f t="shared" si="12"/>
        <v>89.998817765203043</v>
      </c>
      <c r="O64">
        <f t="shared" si="13"/>
        <v>86.268639266995365</v>
      </c>
      <c r="P64" s="3">
        <f t="shared" si="14"/>
        <v>86.268639266995365</v>
      </c>
      <c r="Q64" s="3">
        <f t="shared" si="15"/>
        <v>-90.001182234796957</v>
      </c>
      <c r="R64">
        <f t="shared" si="16"/>
        <v>89.998817765203043</v>
      </c>
      <c r="S64">
        <f t="shared" si="17"/>
        <v>1.0788071767306093E-3</v>
      </c>
      <c r="T64">
        <f t="shared" si="0"/>
        <v>86.268639266995365</v>
      </c>
    </row>
    <row r="65" spans="1:20" x14ac:dyDescent="0.3">
      <c r="A65">
        <f t="shared" si="1"/>
        <v>6.8041031146416877</v>
      </c>
      <c r="B65">
        <f t="shared" si="18"/>
        <v>1.0829066440021857</v>
      </c>
      <c r="C65" t="str">
        <f t="shared" si="2"/>
        <v>-0.424632338577855-20501.4591313624i</v>
      </c>
      <c r="D65" t="str">
        <f t="shared" si="3"/>
        <v>4.97916666664416-9798.00946802865i</v>
      </c>
      <c r="E65" t="str">
        <f t="shared" si="4"/>
        <v>81.2347680391463+0.000281682278735534i</v>
      </c>
      <c r="F65" t="str">
        <f t="shared" si="5"/>
        <v>2.04729729727961-68961.2152188664i</v>
      </c>
      <c r="G65" t="str">
        <f t="shared" si="6"/>
        <v>0.99999999999136-2.93937254549981E-06i</v>
      </c>
      <c r="H65" t="str">
        <f t="shared" si="7"/>
        <v>232.94118629185+0.118692361588147i</v>
      </c>
      <c r="I65" t="str">
        <f t="shared" si="8"/>
        <v>48.8721171311994-90633.9021685106i</v>
      </c>
      <c r="K65" t="str">
        <f t="shared" si="9"/>
        <v>0.0515151359683543-0.0000274246629305731i</v>
      </c>
      <c r="L65" t="str">
        <f t="shared" si="10"/>
        <v>0.0006-1116.79439104577i</v>
      </c>
      <c r="M65" t="str">
        <f t="shared" si="11"/>
        <v>0.004-105.947334098633i</v>
      </c>
      <c r="N65">
        <f t="shared" si="12"/>
        <v>89.998813272719474</v>
      </c>
      <c r="O65">
        <f t="shared" si="13"/>
        <v>86.235695437756661</v>
      </c>
      <c r="P65" s="3">
        <f t="shared" si="14"/>
        <v>86.235695437756661</v>
      </c>
      <c r="Q65" s="3">
        <f t="shared" si="15"/>
        <v>-90.001186727280526</v>
      </c>
      <c r="R65">
        <f t="shared" si="16"/>
        <v>89.998813272719474</v>
      </c>
      <c r="S65">
        <f t="shared" si="17"/>
        <v>1.0829066440021858E-3</v>
      </c>
      <c r="T65">
        <f t="shared" si="0"/>
        <v>86.235695437756661</v>
      </c>
    </row>
    <row r="66" spans="1:20" x14ac:dyDescent="0.3">
      <c r="A66">
        <f t="shared" si="1"/>
        <v>6.8299587064773268</v>
      </c>
      <c r="B66">
        <f t="shared" si="18"/>
        <v>1.087021689249394</v>
      </c>
      <c r="C66" t="str">
        <f t="shared" si="2"/>
        <v>-0.424632335337646-20423.8485015104i</v>
      </c>
      <c r="D66" t="str">
        <f t="shared" si="3"/>
        <v>4.97916666664399-9760.91797978608i</v>
      </c>
      <c r="E66" t="str">
        <f t="shared" si="4"/>
        <v>81.2347680357825+0.000282752673587375i</v>
      </c>
      <c r="F66" t="str">
        <f t="shared" si="5"/>
        <v>2.04729729727948-68700.1546313132i</v>
      </c>
      <c r="G66" t="str">
        <f t="shared" si="6"/>
        <v>0.999999999991294-2.95054216117252E-06i</v>
      </c>
      <c r="H66" t="str">
        <f t="shared" si="7"/>
        <v>232.941186366634+0.119143392569512i</v>
      </c>
      <c r="I66" t="str">
        <f t="shared" si="8"/>
        <v>48.8721171349349-90290.7971580281i</v>
      </c>
      <c r="K66" t="str">
        <f t="shared" si="9"/>
        <v>0.0515151358499741-0.0000275288765823229i</v>
      </c>
      <c r="L66" t="str">
        <f t="shared" si="10"/>
        <v>0.0006-1112.56663782204i</v>
      </c>
      <c r="M66" t="str">
        <f t="shared" si="11"/>
        <v>0.004-105.546258317028i</v>
      </c>
      <c r="N66">
        <f t="shared" si="12"/>
        <v>89.998808763164575</v>
      </c>
      <c r="O66">
        <f t="shared" si="13"/>
        <v>86.202751608500293</v>
      </c>
      <c r="P66" s="3">
        <f t="shared" si="14"/>
        <v>86.202751608500293</v>
      </c>
      <c r="Q66" s="3">
        <f t="shared" si="15"/>
        <v>-90.001191236835425</v>
      </c>
      <c r="R66">
        <f t="shared" si="16"/>
        <v>89.998808763164575</v>
      </c>
      <c r="S66">
        <f t="shared" si="17"/>
        <v>1.087021689249394E-3</v>
      </c>
      <c r="T66">
        <f t="shared" si="0"/>
        <v>86.202751608500293</v>
      </c>
    </row>
    <row r="67" spans="1:20" x14ac:dyDescent="0.3">
      <c r="A67">
        <f t="shared" si="1"/>
        <v>6.8559125495619408</v>
      </c>
      <c r="B67">
        <f t="shared" si="18"/>
        <v>1.0911523716685418</v>
      </c>
      <c r="C67" t="str">
        <f t="shared" si="2"/>
        <v>-0.42463233207263-20346.5316755759i</v>
      </c>
      <c r="D67" t="str">
        <f t="shared" si="3"/>
        <v>4.97916666664381-9723.96690562563i</v>
      </c>
      <c r="E67" t="str">
        <f t="shared" si="4"/>
        <v>81.234768032393+0.000283827135964771i</v>
      </c>
      <c r="F67" t="str">
        <f t="shared" si="5"/>
        <v>2.04729729727934-68440.0823185487i</v>
      </c>
      <c r="G67" t="str">
        <f t="shared" si="6"/>
        <v>0.999999999991228-2.96175422138478E-06i</v>
      </c>
      <c r="H67" t="str">
        <f t="shared" si="7"/>
        <v>232.941186441987+0.119596137468689i</v>
      </c>
      <c r="I67" t="str">
        <f t="shared" si="8"/>
        <v>48.8721171386985-89948.9910109754i</v>
      </c>
      <c r="K67" t="str">
        <f t="shared" si="9"/>
        <v>0.0515151357306926-0.0000276334862451779i</v>
      </c>
      <c r="L67" t="str">
        <f t="shared" si="10"/>
        <v>0.0006-1108.35488924292i</v>
      </c>
      <c r="M67" t="str">
        <f t="shared" si="11"/>
        <v>0.004-105.146700853783i</v>
      </c>
      <c r="N67">
        <f t="shared" si="12"/>
        <v>89.998804236473475</v>
      </c>
      <c r="O67">
        <f t="shared" si="13"/>
        <v>86.169807779226147</v>
      </c>
      <c r="P67" s="3">
        <f t="shared" si="14"/>
        <v>86.169807779226147</v>
      </c>
      <c r="Q67" s="3">
        <f t="shared" si="15"/>
        <v>-90.001195763526525</v>
      </c>
      <c r="R67">
        <f t="shared" si="16"/>
        <v>89.998804236473475</v>
      </c>
      <c r="S67">
        <f t="shared" si="17"/>
        <v>1.0911523716685418E-3</v>
      </c>
      <c r="T67">
        <f t="shared" si="0"/>
        <v>86.169807779226147</v>
      </c>
    </row>
    <row r="68" spans="1:20" x14ac:dyDescent="0.3">
      <c r="A68">
        <f t="shared" si="1"/>
        <v>6.881965017250276</v>
      </c>
      <c r="B68">
        <f t="shared" si="18"/>
        <v>1.0952987506808822</v>
      </c>
      <c r="C68" t="str">
        <f t="shared" si="2"/>
        <v>-0.424632328782735-20269.5075413304i</v>
      </c>
      <c r="D68" t="str">
        <f t="shared" si="3"/>
        <v>4.97916666664364-9687.15571399367i</v>
      </c>
      <c r="E68" t="str">
        <f t="shared" si="4"/>
        <v>81.2347680289779+0.000284905681324438i</v>
      </c>
      <c r="F68" t="str">
        <f t="shared" si="5"/>
        <v>2.0472972972792-68180.9945393453i</v>
      </c>
      <c r="G68" t="str">
        <f t="shared" si="6"/>
        <v>0.999999999991161-2.97300888742584E-06i</v>
      </c>
      <c r="H68" t="str">
        <f t="shared" si="7"/>
        <v>232.941186517913+0.120050602798567i</v>
      </c>
      <c r="I68" t="str">
        <f t="shared" si="8"/>
        <v>48.8721171424904-89608.478810356i</v>
      </c>
      <c r="K68" t="str">
        <f t="shared" si="9"/>
        <v>0.0515151356105029-0.0000277384934239718i</v>
      </c>
      <c r="L68" t="str">
        <f t="shared" si="10"/>
        <v>0.0006-1104.15908472098i</v>
      </c>
      <c r="M68" t="str">
        <f t="shared" si="11"/>
        <v>0.004-104.748655961131i</v>
      </c>
      <c r="N68">
        <f t="shared" si="12"/>
        <v>89.998799692581045</v>
      </c>
      <c r="O68">
        <f t="shared" si="13"/>
        <v>86.136863949934096</v>
      </c>
      <c r="P68" s="3">
        <f t="shared" si="14"/>
        <v>86.136863949934096</v>
      </c>
      <c r="Q68" s="3">
        <f t="shared" si="15"/>
        <v>-90.001200307418955</v>
      </c>
      <c r="R68">
        <f t="shared" si="16"/>
        <v>89.998799692581045</v>
      </c>
      <c r="S68">
        <f t="shared" si="17"/>
        <v>1.0952987506808822E-3</v>
      </c>
      <c r="T68">
        <f t="shared" si="0"/>
        <v>86.136863949934096</v>
      </c>
    </row>
    <row r="69" spans="1:20" x14ac:dyDescent="0.3">
      <c r="A69">
        <f t="shared" si="1"/>
        <v>6.9081164843158271</v>
      </c>
      <c r="B69">
        <f t="shared" si="18"/>
        <v>1.0994608859334696</v>
      </c>
      <c r="C69" t="str">
        <f t="shared" si="2"/>
        <v>-0.424632325467872-20192.7749907558i</v>
      </c>
      <c r="D69" t="str">
        <f t="shared" si="3"/>
        <v>4.97916666664345-9650.48387534889i</v>
      </c>
      <c r="E69" t="str">
        <f t="shared" si="4"/>
        <v>81.2347680255367+0.000285988325182173i</v>
      </c>
      <c r="F69" t="str">
        <f t="shared" si="5"/>
        <v>2.04729729727906-67922.8875666385i</v>
      </c>
      <c r="G69" t="str">
        <f t="shared" si="6"/>
        <v>0.999999999991094-2.98430632119786E-06i</v>
      </c>
      <c r="H69" t="str">
        <f t="shared" si="7"/>
        <v>232.941186594418+0.120506795096784i</v>
      </c>
      <c r="I69" t="str">
        <f t="shared" si="8"/>
        <v>48.8721171463112-89269.2556577886i</v>
      </c>
      <c r="K69" t="str">
        <f t="shared" si="9"/>
        <v>0.051515135489398-0.0000278438996292563i</v>
      </c>
      <c r="L69" t="str">
        <f t="shared" si="10"/>
        <v>0.0006-1099.97916389817i</v>
      </c>
      <c r="M69" t="str">
        <f t="shared" si="11"/>
        <v>0.004-104.352117913062i</v>
      </c>
      <c r="N69">
        <f t="shared" si="12"/>
        <v>89.998795131421929</v>
      </c>
      <c r="O69">
        <f t="shared" si="13"/>
        <v>86.103920120623968</v>
      </c>
      <c r="P69" s="3">
        <f t="shared" si="14"/>
        <v>86.103920120623968</v>
      </c>
      <c r="Q69" s="3">
        <f t="shared" si="15"/>
        <v>-90.001204868578071</v>
      </c>
      <c r="R69">
        <f t="shared" si="16"/>
        <v>89.998795131421929</v>
      </c>
      <c r="S69">
        <f t="shared" si="17"/>
        <v>1.0994608859334696E-3</v>
      </c>
      <c r="T69">
        <f t="shared" si="0"/>
        <v>86.103920120623968</v>
      </c>
    </row>
    <row r="70" spans="1:20" x14ac:dyDescent="0.3">
      <c r="A70">
        <f t="shared" si="1"/>
        <v>6.9343673269562274</v>
      </c>
      <c r="B70">
        <f t="shared" si="18"/>
        <v>1.1036388373000168</v>
      </c>
      <c r="C70" t="str">
        <f t="shared" si="2"/>
        <v>-0.424632322127671-20116.3329200287i</v>
      </c>
      <c r="D70" t="str">
        <f t="shared" si="3"/>
        <v>4.97916666664328-9613.95086215455i</v>
      </c>
      <c r="E70" t="str">
        <f t="shared" si="4"/>
        <v>81.2347680220692+0.00028707508311262i</v>
      </c>
      <c r="F70" t="str">
        <f t="shared" si="5"/>
        <v>2.04729729727892-67665.7576874726i</v>
      </c>
      <c r="G70" t="str">
        <f t="shared" si="6"/>
        <v>0.999999999991026-2.99564668521821E-06i</v>
      </c>
      <c r="H70" t="str">
        <f t="shared" si="7"/>
        <v>232.941186671505+0.120964720925821i</v>
      </c>
      <c r="I70" t="str">
        <f t="shared" si="8"/>
        <v>48.872117150161-88931.3166734333i</v>
      </c>
      <c r="K70" t="str">
        <f t="shared" si="9"/>
        <v>0.0515151353673709-0.0000279497063773229i</v>
      </c>
      <c r="L70" t="str">
        <f t="shared" si="10"/>
        <v>0.0006-1095.81506664492i</v>
      </c>
      <c r="M70" t="str">
        <f t="shared" si="11"/>
        <v>0.004-103.957081005242i</v>
      </c>
      <c r="N70">
        <f t="shared" si="12"/>
        <v>89.998790552930515</v>
      </c>
      <c r="O70">
        <f t="shared" si="13"/>
        <v>86.070976291295665</v>
      </c>
      <c r="P70" s="3">
        <f t="shared" si="14"/>
        <v>86.070976291295665</v>
      </c>
      <c r="Q70" s="3">
        <f t="shared" si="15"/>
        <v>-90.001209447069485</v>
      </c>
      <c r="R70">
        <f t="shared" si="16"/>
        <v>89.998790552930515</v>
      </c>
      <c r="S70">
        <f t="shared" si="17"/>
        <v>1.1036388373000167E-3</v>
      </c>
      <c r="T70">
        <f t="shared" si="0"/>
        <v>86.070976291295665</v>
      </c>
    </row>
    <row r="71" spans="1:20" x14ac:dyDescent="0.3">
      <c r="A71">
        <f t="shared" si="1"/>
        <v>6.9607179227986613</v>
      </c>
      <c r="B71">
        <f t="shared" si="18"/>
        <v>1.1078326648817569</v>
      </c>
      <c r="C71" t="str">
        <f t="shared" si="2"/>
        <v>-0.424632318762196-20040.1802295042i</v>
      </c>
      <c r="D71" t="str">
        <f t="shared" si="3"/>
        <v>4.97916666664311-9577.556148871i</v>
      </c>
      <c r="E71" t="str">
        <f t="shared" si="4"/>
        <v>81.2347680185755+0.000288165970749379i</v>
      </c>
      <c r="F71" t="str">
        <f t="shared" si="5"/>
        <v>2.04729729727879-67409.6012029481i</v>
      </c>
      <c r="G71" t="str">
        <f t="shared" si="6"/>
        <v>0.999999999990958-3.00703014262183E-06i</v>
      </c>
      <c r="H71" t="str">
        <f t="shared" si="7"/>
        <v>232.941186749179+0.121424386873098i</v>
      </c>
      <c r="I71" t="str">
        <f t="shared" si="8"/>
        <v>48.8721171540409-88594.6569959248i</v>
      </c>
      <c r="K71" t="str">
        <f t="shared" si="9"/>
        <v>0.0515151352444147-0.0000280559151902255i</v>
      </c>
      <c r="L71" t="str">
        <f t="shared" si="10"/>
        <v>0.0006-1091.66673305929i</v>
      </c>
      <c r="M71" t="str">
        <f t="shared" si="11"/>
        <v>0.004-103.563539554933i</v>
      </c>
      <c r="N71">
        <f t="shared" si="12"/>
        <v>89.998785957040923</v>
      </c>
      <c r="O71">
        <f t="shared" si="13"/>
        <v>86.03803246194903</v>
      </c>
      <c r="P71" s="3">
        <f t="shared" si="14"/>
        <v>86.03803246194903</v>
      </c>
      <c r="Q71" s="3">
        <f t="shared" si="15"/>
        <v>-90.001214042959077</v>
      </c>
      <c r="R71">
        <f t="shared" si="16"/>
        <v>89.998785957040923</v>
      </c>
      <c r="S71">
        <f t="shared" si="17"/>
        <v>1.1078326648817569E-3</v>
      </c>
      <c r="T71">
        <f t="shared" si="0"/>
        <v>86.03803246194903</v>
      </c>
    </row>
    <row r="72" spans="1:20" x14ac:dyDescent="0.3">
      <c r="A72">
        <f t="shared" si="1"/>
        <v>6.9871686509052955</v>
      </c>
      <c r="B72">
        <f t="shared" si="18"/>
        <v>1.1120424290083075</v>
      </c>
      <c r="C72" t="str">
        <f t="shared" si="2"/>
        <v>-0.424632315370971-19964.3158237001i</v>
      </c>
      <c r="D72" t="str">
        <f t="shared" si="3"/>
        <v>4.97916666664293-9541.29921194806i</v>
      </c>
      <c r="E72" t="str">
        <f t="shared" si="4"/>
        <v>81.2347680150552+0.000289261003785672i</v>
      </c>
      <c r="F72" t="str">
        <f t="shared" si="5"/>
        <v>2.04729729727864-67154.4144281679i</v>
      </c>
      <c r="G72" t="str">
        <f t="shared" si="6"/>
        <v>0.999999999990889-3.01845685716359E-06i</v>
      </c>
      <c r="H72" t="str">
        <f t="shared" si="7"/>
        <v>232.941186827446+0.121885799551062i</v>
      </c>
      <c r="I72" t="str">
        <f t="shared" si="8"/>
        <v>48.8721171579497-88259.2717823011i</v>
      </c>
      <c r="K72" t="str">
        <f t="shared" si="9"/>
        <v>0.0515151351205219-0.0000281625275958003i</v>
      </c>
      <c r="L72" t="str">
        <f t="shared" si="10"/>
        <v>0.0006-1087.53410346612i</v>
      </c>
      <c r="M72" t="str">
        <f t="shared" si="11"/>
        <v>0.004-103.171487900909i</v>
      </c>
      <c r="N72">
        <f t="shared" si="12"/>
        <v>89.998781343687057</v>
      </c>
      <c r="O72">
        <f t="shared" si="13"/>
        <v>86.005088632583849</v>
      </c>
      <c r="P72" s="3">
        <f t="shared" si="14"/>
        <v>86.005088632583849</v>
      </c>
      <c r="Q72" s="3">
        <f t="shared" si="15"/>
        <v>-90.001218656312943</v>
      </c>
      <c r="R72">
        <f t="shared" si="16"/>
        <v>89.998781343687057</v>
      </c>
      <c r="S72">
        <f t="shared" si="17"/>
        <v>1.1120424290083075E-3</v>
      </c>
      <c r="T72">
        <f t="shared" si="0"/>
        <v>86.005088632583849</v>
      </c>
    </row>
    <row r="73" spans="1:20" x14ac:dyDescent="0.3">
      <c r="A73">
        <f t="shared" si="1"/>
        <v>7.0137198917787362</v>
      </c>
      <c r="B73">
        <f t="shared" si="18"/>
        <v>1.1162681902385392</v>
      </c>
      <c r="C73" t="str">
        <f t="shared" si="2"/>
        <v>-0.424632311953875-19888.7386112818i</v>
      </c>
      <c r="D73" t="str">
        <f t="shared" si="3"/>
        <v>4.97916666664275-9505.17952981754i</v>
      </c>
      <c r="E73" t="str">
        <f t="shared" si="4"/>
        <v>81.2347680115078+0.000290360197974559i</v>
      </c>
      <c r="F73" t="str">
        <f t="shared" si="5"/>
        <v>2.04729729727851-66900.1936921847i</v>
      </c>
      <c r="G73" t="str">
        <f t="shared" si="6"/>
        <v>0.99999999999082-3.02992699322059E-06i</v>
      </c>
      <c r="H73" t="str">
        <f t="shared" si="7"/>
        <v>232.941186906307+0.122348965597291i</v>
      </c>
      <c r="I73" t="str">
        <f t="shared" si="8"/>
        <v>48.8721171618879-87925.1562079322i</v>
      </c>
      <c r="K73" t="str">
        <f t="shared" si="9"/>
        <v>0.0515151349956862-0.0000282695451276909i</v>
      </c>
      <c r="L73" t="str">
        <f t="shared" si="10"/>
        <v>0.0006-1083.41711841614i</v>
      </c>
      <c r="M73" t="str">
        <f t="shared" si="11"/>
        <v>0.004-102.780920403377i</v>
      </c>
      <c r="N73">
        <f t="shared" si="12"/>
        <v>89.998776712802567</v>
      </c>
      <c r="O73">
        <f t="shared" si="13"/>
        <v>85.972144803200123</v>
      </c>
      <c r="P73" s="3">
        <f t="shared" si="14"/>
        <v>85.972144803200123</v>
      </c>
      <c r="Q73" s="3">
        <f t="shared" si="15"/>
        <v>-90.001223287197433</v>
      </c>
      <c r="R73">
        <f t="shared" si="16"/>
        <v>89.998776712802567</v>
      </c>
      <c r="S73">
        <f t="shared" si="17"/>
        <v>1.1162681902385392E-3</v>
      </c>
      <c r="T73">
        <f t="shared" si="0"/>
        <v>85.972144803200123</v>
      </c>
    </row>
    <row r="74" spans="1:20" x14ac:dyDescent="0.3">
      <c r="A74">
        <f t="shared" si="1"/>
        <v>7.0403720273674963</v>
      </c>
      <c r="B74">
        <f t="shared" si="18"/>
        <v>1.1205100093614457</v>
      </c>
      <c r="C74" t="str">
        <f t="shared" si="2"/>
        <v>-0.424632308510851-19813.4475050455i</v>
      </c>
      <c r="D74" t="str">
        <f t="shared" si="3"/>
        <v>4.97916666664257-9469.19658288567i</v>
      </c>
      <c r="E74" t="str">
        <f t="shared" si="4"/>
        <v>81.2347680079336+0.000291463569128462i</v>
      </c>
      <c r="F74" t="str">
        <f t="shared" si="5"/>
        <v>2.04729729727836-66646.9353379477i</v>
      </c>
      <c r="G74" t="str">
        <f t="shared" si="6"/>
        <v>0.99999999999075-3.04144071579463E-06i</v>
      </c>
      <c r="H74" t="str">
        <f t="shared" si="7"/>
        <v>232.941186985769+0.122813891674589i</v>
      </c>
      <c r="I74" t="str">
        <f t="shared" si="8"/>
        <v>48.872117165857-87592.305466454i</v>
      </c>
      <c r="K74" t="str">
        <f t="shared" si="9"/>
        <v>0.0515151348698997-0.0000283769693253677i</v>
      </c>
      <c r="L74" t="str">
        <f t="shared" si="10"/>
        <v>0.0006-1079.31571868514i</v>
      </c>
      <c r="M74" t="str">
        <f t="shared" si="11"/>
        <v>0.004-102.39183144389i</v>
      </c>
      <c r="N74">
        <f t="shared" si="12"/>
        <v>89.998772064320832</v>
      </c>
      <c r="O74">
        <f t="shared" si="13"/>
        <v>85.939200973797639</v>
      </c>
      <c r="P74" s="3">
        <f t="shared" si="14"/>
        <v>85.939200973797639</v>
      </c>
      <c r="Q74" s="3">
        <f t="shared" si="15"/>
        <v>-90.001227935679168</v>
      </c>
      <c r="R74">
        <f t="shared" si="16"/>
        <v>89.998772064320832</v>
      </c>
      <c r="S74">
        <f t="shared" si="17"/>
        <v>1.1205100093614458E-3</v>
      </c>
      <c r="T74">
        <f t="shared" si="0"/>
        <v>85.939200973797639</v>
      </c>
    </row>
    <row r="75" spans="1:20" x14ac:dyDescent="0.3">
      <c r="A75">
        <f t="shared" si="1"/>
        <v>7.0671254410714939</v>
      </c>
      <c r="B75">
        <f t="shared" si="18"/>
        <v>1.1247679473970194</v>
      </c>
      <c r="C75" t="str">
        <f t="shared" si="2"/>
        <v>-0.424632305041614-19738.4414219034i</v>
      </c>
      <c r="D75" t="str">
        <f t="shared" si="3"/>
        <v>4.97916666664239-9433.34985352569i</v>
      </c>
      <c r="E75" t="str">
        <f t="shared" si="4"/>
        <v>81.2347680043322+0.000292571133120134i</v>
      </c>
      <c r="F75" t="str">
        <f t="shared" si="5"/>
        <v>2.04729729727821-66394.6357222506i</v>
      </c>
      <c r="G75" t="str">
        <f t="shared" si="6"/>
        <v>0.999999999990679-3.05299819051443E-06i</v>
      </c>
      <c r="H75" t="str">
        <f t="shared" si="7"/>
        <v>232.941187065837+0.123280584471071i</v>
      </c>
      <c r="I75" t="str">
        <f t="shared" si="8"/>
        <v>48.8721171698558-87260.7147696973i</v>
      </c>
      <c r="K75" t="str">
        <f t="shared" si="9"/>
        <v>0.0515151347431554-0.000028484801734151i</v>
      </c>
      <c r="L75" t="str">
        <f t="shared" si="10"/>
        <v>0.0006-1075.2298452731i</v>
      </c>
      <c r="M75" t="str">
        <f t="shared" si="11"/>
        <v>0.004-102.004215425274i</v>
      </c>
      <c r="N75">
        <f t="shared" si="12"/>
        <v>89.998767398174962</v>
      </c>
      <c r="O75">
        <f t="shared" si="13"/>
        <v>85.906257144376241</v>
      </c>
      <c r="P75" s="3">
        <f t="shared" si="14"/>
        <v>85.906257144376241</v>
      </c>
      <c r="Q75" s="3">
        <f t="shared" si="15"/>
        <v>-90.001232601825038</v>
      </c>
      <c r="R75">
        <f t="shared" si="16"/>
        <v>89.998767398174962</v>
      </c>
      <c r="S75">
        <f t="shared" si="17"/>
        <v>1.1247679473970194E-3</v>
      </c>
      <c r="T75">
        <f t="shared" si="0"/>
        <v>85.906257144376241</v>
      </c>
    </row>
    <row r="76" spans="1:20" x14ac:dyDescent="0.3">
      <c r="A76">
        <f t="shared" si="1"/>
        <v>7.0939805177475659</v>
      </c>
      <c r="B76">
        <f t="shared" si="18"/>
        <v>1.1290420655971281</v>
      </c>
      <c r="C76" t="str">
        <f t="shared" si="2"/>
        <v>-0.424632301545932-19663.7192828679i</v>
      </c>
      <c r="D76" t="str">
        <f t="shared" si="3"/>
        <v>4.9791666666422-9397.63882607035i</v>
      </c>
      <c r="E76" t="str">
        <f t="shared" si="4"/>
        <v>81.2347680007033+0.000293682905882904i</v>
      </c>
      <c r="F76" t="str">
        <f t="shared" si="5"/>
        <v>2.04729729727807-66143.2912156785i</v>
      </c>
      <c r="G76" t="str">
        <f t="shared" si="6"/>
        <v>0.999999999990608-3.06459958363817E-06i</v>
      </c>
      <c r="H76" t="str">
        <f t="shared" si="7"/>
        <v>232.941187146514+0.123749050700273i</v>
      </c>
      <c r="I76" t="str">
        <f t="shared" si="8"/>
        <v>48.8721171738851-86930.3793476176i</v>
      </c>
      <c r="K76" t="str">
        <f t="shared" si="9"/>
        <v>0.0515151346154461-0.0000285930439052334i</v>
      </c>
      <c r="L76" t="str">
        <f t="shared" si="10"/>
        <v>0.0006-1071.15943940336i</v>
      </c>
      <c r="M76" t="str">
        <f t="shared" si="11"/>
        <v>0.004-101.618066771542i</v>
      </c>
      <c r="N76">
        <f t="shared" si="12"/>
        <v>89.998762714297854</v>
      </c>
      <c r="O76">
        <f t="shared" si="13"/>
        <v>85.873313314935842</v>
      </c>
      <c r="P76" s="3">
        <f t="shared" si="14"/>
        <v>85.873313314935842</v>
      </c>
      <c r="Q76" s="3">
        <f t="shared" si="15"/>
        <v>-90.001237285702146</v>
      </c>
      <c r="R76">
        <f t="shared" si="16"/>
        <v>89.998762714297854</v>
      </c>
      <c r="S76">
        <f t="shared" si="17"/>
        <v>1.129042065597128E-3</v>
      </c>
      <c r="T76">
        <f t="shared" si="0"/>
        <v>85.873313314935842</v>
      </c>
    </row>
    <row r="77" spans="1:20" x14ac:dyDescent="0.3">
      <c r="A77">
        <f t="shared" si="1"/>
        <v>7.1209376437150071</v>
      </c>
      <c r="B77">
        <f t="shared" si="18"/>
        <v>1.1333324254463972</v>
      </c>
      <c r="C77" t="str">
        <f t="shared" si="2"/>
        <v>-0.424632298023671-19589.2800130359i</v>
      </c>
      <c r="D77" t="str">
        <f t="shared" si="3"/>
        <v>4.97916666664202-9362.06298680454i</v>
      </c>
      <c r="E77" t="str">
        <f t="shared" si="4"/>
        <v>81.2347679970468+0.000294798903410128i</v>
      </c>
      <c r="F77" t="str">
        <f t="shared" si="5"/>
        <v>2.04729729727793-65892.8982025566i</v>
      </c>
      <c r="G77" t="str">
        <f t="shared" si="6"/>
        <v>0.999999999990537-3.07624506205577E-06i</v>
      </c>
      <c r="H77" t="str">
        <f t="shared" si="7"/>
        <v>232.941187227804+0.124219297101239i</v>
      </c>
      <c r="I77" t="str">
        <f t="shared" si="8"/>
        <v>48.8721171779449-86601.2944482291i</v>
      </c>
      <c r="K77" t="str">
        <f t="shared" si="9"/>
        <v>0.0515151344867645-0.000028701697395702i</v>
      </c>
      <c r="L77" t="str">
        <f t="shared" si="10"/>
        <v>0.0006-1067.10444252178i</v>
      </c>
      <c r="M77" t="str">
        <f t="shared" si="11"/>
        <v>0.004-101.233379927816i</v>
      </c>
      <c r="N77">
        <f t="shared" si="12"/>
        <v>89.998758012622133</v>
      </c>
      <c r="O77">
        <f t="shared" si="13"/>
        <v>85.840369485476259</v>
      </c>
      <c r="P77" s="3">
        <f t="shared" si="14"/>
        <v>85.840369485476259</v>
      </c>
      <c r="Q77" s="3">
        <f t="shared" si="15"/>
        <v>-90.001241987377867</v>
      </c>
      <c r="R77">
        <f t="shared" si="16"/>
        <v>89.998758012622133</v>
      </c>
      <c r="S77">
        <f t="shared" si="17"/>
        <v>1.1333324254463972E-3</v>
      </c>
      <c r="T77">
        <f t="shared" si="0"/>
        <v>85.840369485476259</v>
      </c>
    </row>
    <row r="78" spans="1:20" x14ac:dyDescent="0.3">
      <c r="A78">
        <f t="shared" si="1"/>
        <v>7.1479972067611239</v>
      </c>
      <c r="B78">
        <f t="shared" si="18"/>
        <v>1.1376390886630936</v>
      </c>
      <c r="C78" t="str">
        <f t="shared" si="2"/>
        <v>-0.424632294474559-19515.1225415734i</v>
      </c>
      <c r="D78" t="str">
        <f t="shared" si="3"/>
        <v>4.97916666664182-9326.62182395788i</v>
      </c>
      <c r="E78" t="str">
        <f t="shared" si="4"/>
        <v>81.2347679933624+0.000295919141756502i</v>
      </c>
      <c r="F78" t="str">
        <f t="shared" si="5"/>
        <v>2.04729729727777-65643.4530808972i</v>
      </c>
      <c r="G78" t="str">
        <f t="shared" si="6"/>
        <v>0.999999999990465-3.08793479329137E-06i</v>
      </c>
      <c r="H78" t="str">
        <f t="shared" si="7"/>
        <v>232.941187309714+0.124691330438625i</v>
      </c>
      <c r="I78" t="str">
        <f t="shared" si="8"/>
        <v>48.872117182036-86273.4553375359i</v>
      </c>
      <c r="K78" t="str">
        <f t="shared" si="9"/>
        <v>0.0515151343571029-0.0000288107637685602i</v>
      </c>
      <c r="L78" t="str">
        <f t="shared" si="10"/>
        <v>0.0006-1063.06479629586i</v>
      </c>
      <c r="M78" t="str">
        <f t="shared" si="11"/>
        <v>0.004-100.850149360247i</v>
      </c>
      <c r="N78">
        <f t="shared" si="12"/>
        <v>89.998753293080142</v>
      </c>
      <c r="O78">
        <f t="shared" si="13"/>
        <v>85.807425655997292</v>
      </c>
      <c r="P78" s="3">
        <f t="shared" si="14"/>
        <v>85.807425655997292</v>
      </c>
      <c r="Q78" s="3">
        <f t="shared" si="15"/>
        <v>-90.001246706919858</v>
      </c>
      <c r="R78">
        <f t="shared" si="16"/>
        <v>89.998753293080142</v>
      </c>
      <c r="S78">
        <f t="shared" si="17"/>
        <v>1.1376390886630935E-3</v>
      </c>
      <c r="T78">
        <f t="shared" si="0"/>
        <v>85.807425655997292</v>
      </c>
    </row>
    <row r="79" spans="1:20" x14ac:dyDescent="0.3">
      <c r="A79">
        <f t="shared" si="1"/>
        <v>7.1751595961468171</v>
      </c>
      <c r="B79">
        <f t="shared" si="18"/>
        <v>1.1419621172000134</v>
      </c>
      <c r="C79" t="str">
        <f t="shared" si="2"/>
        <v>-0.424632290898421-19441.2458017004i</v>
      </c>
      <c r="D79" t="str">
        <f t="shared" si="3"/>
        <v>4.97916666664163-9291.31482769731i</v>
      </c>
      <c r="E79" t="str">
        <f t="shared" si="4"/>
        <v>81.2347679896501+0.000297043637037322i</v>
      </c>
      <c r="F79" t="str">
        <f t="shared" si="5"/>
        <v>2.04729729727762-65394.9522623484i</v>
      </c>
      <c r="G79" t="str">
        <f t="shared" si="6"/>
        <v>0.999999999990392-3.09966894550565E-06i</v>
      </c>
      <c r="H79" t="str">
        <f t="shared" si="7"/>
        <v>232.941187392248+0.125165157502788i</v>
      </c>
      <c r="I79" t="str">
        <f t="shared" si="8"/>
        <v>48.8721171861578-85946.8572994618i</v>
      </c>
      <c r="K79" t="str">
        <f t="shared" si="9"/>
        <v>0.051515134226454-0.0000289202445927514i</v>
      </c>
      <c r="L79" t="str">
        <f t="shared" si="10"/>
        <v>0.0006-1059.04044261393i</v>
      </c>
      <c r="M79" t="str">
        <f t="shared" si="11"/>
        <v>0.004-100.468369555935i</v>
      </c>
      <c r="N79">
        <f t="shared" si="12"/>
        <v>89.99874855560401</v>
      </c>
      <c r="O79">
        <f t="shared" si="13"/>
        <v>85.774481826498885</v>
      </c>
      <c r="P79" s="3">
        <f t="shared" si="14"/>
        <v>85.774481826498885</v>
      </c>
      <c r="Q79" s="3">
        <f t="shared" si="15"/>
        <v>-90.00125144439599</v>
      </c>
      <c r="R79">
        <f t="shared" si="16"/>
        <v>89.99874855560401</v>
      </c>
      <c r="S79">
        <f t="shared" si="17"/>
        <v>1.1419621172000134E-3</v>
      </c>
      <c r="T79">
        <f t="shared" si="0"/>
        <v>85.774481826498885</v>
      </c>
    </row>
    <row r="80" spans="1:20" x14ac:dyDescent="0.3">
      <c r="A80">
        <f t="shared" si="1"/>
        <v>7.2024252026121749</v>
      </c>
      <c r="B80">
        <f t="shared" si="18"/>
        <v>1.1463015732453734</v>
      </c>
      <c r="C80" t="str">
        <f t="shared" si="2"/>
        <v>-0.424632287294981-19367.6487306751i</v>
      </c>
      <c r="D80" t="str">
        <f t="shared" si="3"/>
        <v>4.97916666664145-9256.14149011988i</v>
      </c>
      <c r="E80" t="str">
        <f t="shared" si="4"/>
        <v>81.2347679859093+0.000298172405429403i</v>
      </c>
      <c r="F80" t="str">
        <f t="shared" si="5"/>
        <v>2.04729729727748-65147.3921721426i</v>
      </c>
      <c r="G80" t="str">
        <f t="shared" si="6"/>
        <v>0.999999999990319-3.11144768749834E-06i</v>
      </c>
      <c r="H80" t="str">
        <f t="shared" si="7"/>
        <v>232.94118747541+0.125640785109892i</v>
      </c>
      <c r="I80" t="str">
        <f t="shared" si="8"/>
        <v>48.872117190311-85621.4956357842i</v>
      </c>
      <c r="K80" t="str">
        <f t="shared" si="9"/>
        <v>0.0515151340948104-0.0000290301414431804i</v>
      </c>
      <c r="L80" t="str">
        <f t="shared" si="10"/>
        <v>0.0006-1055.0313235843i</v>
      </c>
      <c r="M80" t="str">
        <f t="shared" si="11"/>
        <v>0.004-100.088035022848i</v>
      </c>
      <c r="N80">
        <f t="shared" si="12"/>
        <v>89.998743800125595</v>
      </c>
      <c r="O80">
        <f t="shared" si="13"/>
        <v>85.741537996980824</v>
      </c>
      <c r="P80" s="3">
        <f t="shared" si="14"/>
        <v>85.741537996980824</v>
      </c>
      <c r="Q80" s="3">
        <f t="shared" si="15"/>
        <v>-90.001256199874405</v>
      </c>
      <c r="R80">
        <f t="shared" si="16"/>
        <v>89.998743800125595</v>
      </c>
      <c r="S80">
        <f t="shared" si="17"/>
        <v>1.1463015732453734E-3</v>
      </c>
      <c r="T80">
        <f t="shared" si="0"/>
        <v>85.741537996980824</v>
      </c>
    </row>
    <row r="81" spans="1:20" x14ac:dyDescent="0.3">
      <c r="A81">
        <f t="shared" si="1"/>
        <v>7.2297944183821006</v>
      </c>
      <c r="B81">
        <f t="shared" si="18"/>
        <v>1.1506575192237058</v>
      </c>
      <c r="C81" t="str">
        <f t="shared" si="2"/>
        <v>-0.424632283664174-19294.330269779i</v>
      </c>
      <c r="D81" t="str">
        <f t="shared" si="3"/>
        <v>4.97916666664125-9221.10130524527i</v>
      </c>
      <c r="E81" t="str">
        <f t="shared" si="4"/>
        <v>81.2347679821403+0.000299305463170745i</v>
      </c>
      <c r="F81" t="str">
        <f t="shared" si="5"/>
        <v>2.04729729727732-64900.7692490447i</v>
      </c>
      <c r="G81" t="str">
        <f t="shared" si="6"/>
        <v>0.999999999990245-0.0000031232711887106i</v>
      </c>
      <c r="H81" t="str">
        <f t="shared" si="7"/>
        <v>232.941187559207+0.126118220102003i</v>
      </c>
      <c r="I81" t="str">
        <f t="shared" si="8"/>
        <v>48.8721171944964-85297.3656660672i</v>
      </c>
      <c r="K81" t="str">
        <f t="shared" si="9"/>
        <v>0.0515151339621641-0.0000291404559007367i</v>
      </c>
      <c r="L81" t="str">
        <f t="shared" si="10"/>
        <v>0.0006-1051.03738153447i</v>
      </c>
      <c r="M81" t="str">
        <f t="shared" si="11"/>
        <v>0.004-99.7091402897473i</v>
      </c>
      <c r="N81">
        <f t="shared" si="12"/>
        <v>89.998739026576473</v>
      </c>
      <c r="O81">
        <f t="shared" si="13"/>
        <v>85.708594167442996</v>
      </c>
      <c r="P81" s="3">
        <f t="shared" si="14"/>
        <v>85.708594167442996</v>
      </c>
      <c r="Q81" s="3">
        <f t="shared" si="15"/>
        <v>-90.001260973423527</v>
      </c>
      <c r="R81">
        <f t="shared" si="16"/>
        <v>89.998739026576473</v>
      </c>
      <c r="S81">
        <f t="shared" si="17"/>
        <v>1.1506575192237059E-3</v>
      </c>
      <c r="T81">
        <f t="shared" si="0"/>
        <v>85.708594167442996</v>
      </c>
    </row>
    <row r="82" spans="1:20" x14ac:dyDescent="0.3">
      <c r="A82">
        <f t="shared" si="1"/>
        <v>7.257267637171954</v>
      </c>
      <c r="B82">
        <f t="shared" si="18"/>
        <v>1.1550300177967561</v>
      </c>
      <c r="C82" t="str">
        <f t="shared" si="2"/>
        <v>-0.424632280005735-19221.2893643014i</v>
      </c>
      <c r="D82" t="str">
        <f t="shared" si="3"/>
        <v>4.97916666664106-9186.1937690087i</v>
      </c>
      <c r="E82" t="str">
        <f t="shared" si="4"/>
        <v>81.2347679783423+0.000300442826561183i</v>
      </c>
      <c r="F82" t="str">
        <f t="shared" si="5"/>
        <v>2.04729729727718-64655.0799453013i</v>
      </c>
      <c r="G82" t="str">
        <f t="shared" si="6"/>
        <v>0.999999999990171-3.13513961922746E-06i</v>
      </c>
      <c r="H82" t="str">
        <f t="shared" si="7"/>
        <v>232.94118764364+0.126597469347183i</v>
      </c>
      <c r="I82" t="str">
        <f t="shared" si="8"/>
        <v>48.8721171987136-84974.4627275911i</v>
      </c>
      <c r="K82" t="str">
        <f t="shared" si="9"/>
        <v>0.051515133828508-0.0000292511895523172i</v>
      </c>
      <c r="L82" t="str">
        <f t="shared" si="10"/>
        <v>0.0006-1047.05855901023i</v>
      </c>
      <c r="M82" t="str">
        <f t="shared" si="11"/>
        <v>0.004-99.3316799061039i</v>
      </c>
      <c r="N82">
        <f t="shared" si="12"/>
        <v>89.998734234887976</v>
      </c>
      <c r="O82">
        <f t="shared" si="13"/>
        <v>85.67565033788523</v>
      </c>
      <c r="P82" s="3">
        <f t="shared" si="14"/>
        <v>85.67565033788523</v>
      </c>
      <c r="Q82" s="3">
        <f t="shared" si="15"/>
        <v>-90.001265765112024</v>
      </c>
      <c r="R82">
        <f t="shared" si="16"/>
        <v>89.998734234887976</v>
      </c>
      <c r="S82">
        <f t="shared" si="17"/>
        <v>1.1550300177967561E-3</v>
      </c>
      <c r="T82">
        <f t="shared" si="0"/>
        <v>85.67565033788523</v>
      </c>
    </row>
    <row r="83" spans="1:20" x14ac:dyDescent="0.3">
      <c r="A83">
        <f t="shared" si="1"/>
        <v>7.2848452541932076</v>
      </c>
      <c r="B83">
        <f t="shared" si="18"/>
        <v>1.1594191318643838</v>
      </c>
      <c r="C83" t="str">
        <f t="shared" si="2"/>
        <v>-0.424632276319455-19148.5249635244i</v>
      </c>
      <c r="D83" t="str">
        <f t="shared" si="3"/>
        <v>4.97916666664087-9151.41837925351i</v>
      </c>
      <c r="E83" t="str">
        <f t="shared" si="4"/>
        <v>81.2347679745156+0.000301584511962681i</v>
      </c>
      <c r="F83" t="str">
        <f t="shared" si="5"/>
        <v>2.04729729727702-64410.3207265891i</v>
      </c>
      <c r="G83" t="str">
        <f t="shared" si="6"/>
        <v>0.999999999990096-0.0000031470531497803i</v>
      </c>
      <c r="H83" t="str">
        <f t="shared" si="7"/>
        <v>232.941187728716+0.127078539739595i</v>
      </c>
      <c r="I83" t="str">
        <f t="shared" si="8"/>
        <v>48.8721172029627-84652.7821752892i</v>
      </c>
      <c r="K83" t="str">
        <f t="shared" si="9"/>
        <v>0.0515151336938343-0.0000293623439908488i</v>
      </c>
      <c r="L83" t="str">
        <f t="shared" si="10"/>
        <v>0.0006-1043.09479877489i</v>
      </c>
      <c r="M83" t="str">
        <f t="shared" si="11"/>
        <v>0.004-98.955648442024i</v>
      </c>
      <c r="N83">
        <f t="shared" si="12"/>
        <v>89.998729424991197</v>
      </c>
      <c r="O83">
        <f t="shared" si="13"/>
        <v>85.642706508307413</v>
      </c>
      <c r="P83" s="3">
        <f t="shared" si="14"/>
        <v>85.642706508307413</v>
      </c>
      <c r="Q83" s="3">
        <f t="shared" si="15"/>
        <v>-90.001270575008803</v>
      </c>
      <c r="R83">
        <f t="shared" si="16"/>
        <v>89.998729424991197</v>
      </c>
      <c r="S83">
        <f t="shared" si="17"/>
        <v>1.1594191318643839E-3</v>
      </c>
      <c r="T83">
        <f t="shared" si="0"/>
        <v>85.642706508307413</v>
      </c>
    </row>
    <row r="84" spans="1:20" x14ac:dyDescent="0.3">
      <c r="A84">
        <f t="shared" si="1"/>
        <v>7.3125276661591423</v>
      </c>
      <c r="B84">
        <f t="shared" si="18"/>
        <v>1.1638249245654686</v>
      </c>
      <c r="C84" t="str">
        <f t="shared" si="2"/>
        <v>-0.424632272605109-19076.0360207076i</v>
      </c>
      <c r="D84" t="str">
        <f t="shared" si="3"/>
        <v>4.97916666664067-9116.77463572408i</v>
      </c>
      <c r="E84" t="str">
        <f t="shared" si="4"/>
        <v>81.2347679706597+0.000302730535799068i</v>
      </c>
      <c r="F84" t="str">
        <f t="shared" si="5"/>
        <v>2.04729729727687-64166.4880719647i</v>
      </c>
      <c r="G84" t="str">
        <f t="shared" si="6"/>
        <v>0.999999999990021-3.15901195174923E-06i</v>
      </c>
      <c r="H84" t="str">
        <f t="shared" si="7"/>
        <v>232.941187814441+0.1275614381996i</v>
      </c>
      <c r="I84" t="str">
        <f t="shared" si="8"/>
        <v>48.8721172072442-84332.3193816793i</v>
      </c>
      <c r="K84" t="str">
        <f t="shared" si="9"/>
        <v>0.051515133558135-0.0000294739208153109i</v>
      </c>
      <c r="L84" t="str">
        <f t="shared" si="10"/>
        <v>0.0006-1039.14604380842i</v>
      </c>
      <c r="M84" t="str">
        <f t="shared" si="11"/>
        <v>0.004-98.5810404881685i</v>
      </c>
      <c r="N84">
        <f t="shared" si="12"/>
        <v>89.998724596816928</v>
      </c>
      <c r="O84">
        <f t="shared" si="13"/>
        <v>85.609762678709345</v>
      </c>
      <c r="P84" s="3">
        <f t="shared" si="14"/>
        <v>85.609762678709345</v>
      </c>
      <c r="Q84" s="3">
        <f t="shared" si="15"/>
        <v>-90.001275403183072</v>
      </c>
      <c r="R84">
        <f t="shared" si="16"/>
        <v>89.998724596816928</v>
      </c>
      <c r="S84">
        <f t="shared" si="17"/>
        <v>1.1638249245654686E-3</v>
      </c>
      <c r="T84">
        <f t="shared" si="0"/>
        <v>85.609762678709345</v>
      </c>
    </row>
    <row r="85" spans="1:20" x14ac:dyDescent="0.3">
      <c r="A85">
        <f t="shared" si="1"/>
        <v>7.3403152712905477</v>
      </c>
      <c r="B85">
        <f t="shared" si="18"/>
        <v>1.1682474592788175</v>
      </c>
      <c r="C85" t="str">
        <f t="shared" si="2"/>
        <v>-0.424632268862341-19003.8214930731i</v>
      </c>
      <c r="D85" t="str">
        <f t="shared" si="3"/>
        <v>4.97916666664046-9082.26204005849i</v>
      </c>
      <c r="E85" t="str">
        <f t="shared" si="4"/>
        <v>81.2347679667744+0.000303880914556904i</v>
      </c>
      <c r="F85" t="str">
        <f t="shared" si="5"/>
        <v>2.04729729727671-63923.5784738134i</v>
      </c>
      <c r="G85" t="str">
        <f t="shared" si="6"/>
        <v>0.999999999989945-3.17101619716563E-06i</v>
      </c>
      <c r="H85" t="str">
        <f t="shared" si="7"/>
        <v>232.941187900819+0.128046171673854i</v>
      </c>
      <c r="I85" t="str">
        <f t="shared" si="8"/>
        <v>48.8721172115575-84013.0697367962i</v>
      </c>
      <c r="K85" t="str">
        <f t="shared" si="9"/>
        <v>0.0515151334214022-0.0000295859216307591i</v>
      </c>
      <c r="L85" t="str">
        <f t="shared" si="10"/>
        <v>0.0006-1035.21223730665i</v>
      </c>
      <c r="M85" t="str">
        <f t="shared" si="11"/>
        <v>0.004-98.2078506556777i</v>
      </c>
      <c r="N85">
        <f t="shared" si="12"/>
        <v>89.99871975029572</v>
      </c>
      <c r="O85">
        <f t="shared" si="13"/>
        <v>85.576818849090841</v>
      </c>
      <c r="P85" s="3">
        <f t="shared" si="14"/>
        <v>85.576818849090841</v>
      </c>
      <c r="Q85" s="3">
        <f t="shared" si="15"/>
        <v>-90.00128024970428</v>
      </c>
      <c r="R85">
        <f t="shared" si="16"/>
        <v>89.99871975029572</v>
      </c>
      <c r="S85">
        <f t="shared" si="17"/>
        <v>1.1682474592788175E-3</v>
      </c>
      <c r="T85">
        <f t="shared" si="0"/>
        <v>85.576818849090841</v>
      </c>
    </row>
    <row r="86" spans="1:20" x14ac:dyDescent="0.3">
      <c r="A86">
        <f t="shared" si="1"/>
        <v>7.3682084693214529</v>
      </c>
      <c r="B86">
        <f t="shared" si="18"/>
        <v>1.1726867996240771</v>
      </c>
      <c r="C86" t="str">
        <f t="shared" si="2"/>
        <v>-0.424632265091256-18931.880341791i</v>
      </c>
      <c r="D86" t="str">
        <f t="shared" si="3"/>
        <v>4.97916666664028-9047.88009578149i</v>
      </c>
      <c r="E86" t="str">
        <f t="shared" si="4"/>
        <v>81.2347679628596+0.000305035664785085i</v>
      </c>
      <c r="F86" t="str">
        <f t="shared" si="5"/>
        <v>2.04729729727656-63681.5884377992i</v>
      </c>
      <c r="G86" t="str">
        <f t="shared" si="6"/>
        <v>0.999999999989868-3.18306605871462E-06i</v>
      </c>
      <c r="H86" t="str">
        <f t="shared" si="7"/>
        <v>232.941187987853+0.128532747135417i</v>
      </c>
      <c r="I86" t="str">
        <f t="shared" si="8"/>
        <v>48.8721172159048-83695.0286481259i</v>
      </c>
      <c r="K86" t="str">
        <f t="shared" si="9"/>
        <v>0.0515151332836285-0.0000296983480483495i</v>
      </c>
      <c r="L86" t="str">
        <f t="shared" si="10"/>
        <v>0.0006-1031.29332268047i</v>
      </c>
      <c r="M86" t="str">
        <f t="shared" si="11"/>
        <v>0.004-97.8360735760883i</v>
      </c>
      <c r="N86">
        <f t="shared" si="12"/>
        <v>89.998714885357856</v>
      </c>
      <c r="O86">
        <f t="shared" si="13"/>
        <v>85.543875019451846</v>
      </c>
      <c r="P86" s="3">
        <f t="shared" si="14"/>
        <v>85.543875019451846</v>
      </c>
      <c r="Q86" s="3">
        <f t="shared" si="15"/>
        <v>-90.001285114642144</v>
      </c>
      <c r="R86">
        <f t="shared" si="16"/>
        <v>89.998714885357856</v>
      </c>
      <c r="S86">
        <f t="shared" si="17"/>
        <v>1.1726867996240771E-3</v>
      </c>
      <c r="T86">
        <f t="shared" si="0"/>
        <v>85.543875019451846</v>
      </c>
    </row>
    <row r="87" spans="1:20" x14ac:dyDescent="0.3">
      <c r="A87">
        <f t="shared" si="1"/>
        <v>7.3962076615048735</v>
      </c>
      <c r="B87">
        <f t="shared" si="18"/>
        <v>1.1771430094626485</v>
      </c>
      <c r="C87" t="str">
        <f t="shared" si="2"/>
        <v>-0.424632261291441-18860.2115319635i</v>
      </c>
      <c r="D87" t="str">
        <f t="shared" si="3"/>
        <v>4.97916666664007-9013.62830829726i</v>
      </c>
      <c r="E87" t="str">
        <f t="shared" si="4"/>
        <v>81.234767958915+0.000306194803095586i</v>
      </c>
      <c r="F87" t="str">
        <f t="shared" si="5"/>
        <v>2.0472972972764-63440.5144828142i</v>
      </c>
      <c r="G87" t="str">
        <f t="shared" si="6"/>
        <v>0.999999999989791-3.19516170973749E-06i</v>
      </c>
      <c r="H87" t="str">
        <f t="shared" si="7"/>
        <v>232.941188075551+0.129021171583839i</v>
      </c>
      <c r="I87" t="str">
        <f t="shared" si="8"/>
        <v>48.8721172202851-83378.1915405417i</v>
      </c>
      <c r="K87" t="str">
        <f t="shared" si="9"/>
        <v>0.0515151331448057-0.0000298112016853583i</v>
      </c>
      <c r="L87" t="str">
        <f t="shared" si="10"/>
        <v>0.0006-1027.38924355496i</v>
      </c>
      <c r="M87" t="str">
        <f t="shared" si="11"/>
        <v>0.004-97.4657039012629i</v>
      </c>
      <c r="N87">
        <f t="shared" si="12"/>
        <v>89.998710001933347</v>
      </c>
      <c r="O87">
        <f t="shared" si="13"/>
        <v>85.510931189792174</v>
      </c>
      <c r="P87" s="3">
        <f t="shared" si="14"/>
        <v>85.510931189792174</v>
      </c>
      <c r="Q87" s="3">
        <f t="shared" si="15"/>
        <v>-90.001289998066653</v>
      </c>
      <c r="R87">
        <f t="shared" si="16"/>
        <v>89.998710001933347</v>
      </c>
      <c r="S87">
        <f t="shared" si="17"/>
        <v>1.1771430094626484E-3</v>
      </c>
      <c r="T87">
        <f t="shared" si="0"/>
        <v>85.510931189792174</v>
      </c>
    </row>
    <row r="88" spans="1:20" x14ac:dyDescent="0.3">
      <c r="A88">
        <f t="shared" si="1"/>
        <v>7.4243132506185932</v>
      </c>
      <c r="B88">
        <f t="shared" si="18"/>
        <v>1.1816161528986067</v>
      </c>
      <c r="C88" t="str">
        <f t="shared" si="2"/>
        <v>-0.424632257462584-18788.8140326107i</v>
      </c>
      <c r="D88" t="str">
        <f t="shared" si="3"/>
        <v>4.97916666663987-8979.50618488234i</v>
      </c>
      <c r="E88" t="str">
        <f t="shared" si="4"/>
        <v>81.2347679549402+0.00030735834616379i</v>
      </c>
      <c r="F88" t="str">
        <f t="shared" si="5"/>
        <v>2.04729729727623-63200.3531409284i</v>
      </c>
      <c r="G88" t="str">
        <f t="shared" si="6"/>
        <v>0.999999999989713-3.20730332423424E-06i</v>
      </c>
      <c r="H88" t="str">
        <f t="shared" si="7"/>
        <v>232.941188163916+0.12951145204527i</v>
      </c>
      <c r="I88" t="str">
        <f t="shared" si="8"/>
        <v>48.872117224698-83062.5538562345i</v>
      </c>
      <c r="K88" t="str">
        <f t="shared" si="9"/>
        <v>0.051515133004926-0.0000299244841652085i</v>
      </c>
      <c r="L88" t="str">
        <f t="shared" si="10"/>
        <v>0.0006-1023.49994376864i</v>
      </c>
      <c r="M88" t="str">
        <f t="shared" si="11"/>
        <v>0.004-97.0967363033108i</v>
      </c>
      <c r="N88">
        <f t="shared" si="12"/>
        <v>89.998705099951948</v>
      </c>
      <c r="O88">
        <f t="shared" si="13"/>
        <v>85.477987360111626</v>
      </c>
      <c r="P88" s="3">
        <f t="shared" si="14"/>
        <v>85.477987360111626</v>
      </c>
      <c r="Q88" s="3">
        <f t="shared" si="15"/>
        <v>-90.001294900048052</v>
      </c>
      <c r="R88">
        <f t="shared" si="16"/>
        <v>89.998705099951948</v>
      </c>
      <c r="S88">
        <f t="shared" si="17"/>
        <v>1.1816161528986067E-3</v>
      </c>
      <c r="T88">
        <f t="shared" si="0"/>
        <v>85.477987360111626</v>
      </c>
    </row>
    <row r="89" spans="1:20" x14ac:dyDescent="0.3">
      <c r="A89">
        <f t="shared" si="1"/>
        <v>7.4525256409709444</v>
      </c>
      <c r="B89">
        <f t="shared" si="18"/>
        <v>1.1861062942796214</v>
      </c>
      <c r="C89" t="str">
        <f t="shared" si="2"/>
        <v>-0.424632253604585-18717.6868166557i</v>
      </c>
      <c r="D89" t="str">
        <f t="shared" si="3"/>
        <v>4.97916666663966-8945.51323467852i</v>
      </c>
      <c r="E89" t="str">
        <f t="shared" si="4"/>
        <v>81.2347679509353+0.000308526310727718i</v>
      </c>
      <c r="F89" t="str">
        <f t="shared" si="5"/>
        <v>2.04729729727607-62961.1009573406i</v>
      </c>
      <c r="G89" t="str">
        <f t="shared" si="6"/>
        <v>0.999999999989635-3.21949107686608E-06i</v>
      </c>
      <c r="H89" t="str">
        <f t="shared" si="7"/>
        <v>232.941188252954+0.130003595572562i</v>
      </c>
      <c r="I89" t="str">
        <f t="shared" si="8"/>
        <v>48.8721172291447-82748.1110546508i</v>
      </c>
      <c r="K89" t="str">
        <f t="shared" si="9"/>
        <v>0.0515151328639811-0.0000300381971174915i</v>
      </c>
      <c r="L89" t="str">
        <f t="shared" si="10"/>
        <v>0.0006-1019.62536737262i</v>
      </c>
      <c r="M89" t="str">
        <f t="shared" si="11"/>
        <v>0.004-96.7291654745075i</v>
      </c>
      <c r="N89">
        <f t="shared" si="12"/>
        <v>89.998700179343174</v>
      </c>
      <c r="O89">
        <f t="shared" si="13"/>
        <v>85.445043530410118</v>
      </c>
      <c r="P89" s="3">
        <f t="shared" si="14"/>
        <v>85.445043530410118</v>
      </c>
      <c r="Q89" s="3">
        <f t="shared" si="15"/>
        <v>-90.001299820656826</v>
      </c>
      <c r="R89">
        <f t="shared" si="16"/>
        <v>89.998700179343174</v>
      </c>
      <c r="S89">
        <f t="shared" si="17"/>
        <v>1.1861062942796214E-3</v>
      </c>
      <c r="T89">
        <f t="shared" si="0"/>
        <v>85.445043530410118</v>
      </c>
    </row>
    <row r="90" spans="1:20" x14ac:dyDescent="0.3">
      <c r="A90">
        <f t="shared" si="1"/>
        <v>7.4808452384066335</v>
      </c>
      <c r="B90">
        <f t="shared" si="18"/>
        <v>1.190613498197884</v>
      </c>
      <c r="C90" t="str">
        <f t="shared" si="2"/>
        <v>-0.424632249717279-18646.8288609093i</v>
      </c>
      <c r="D90" t="str">
        <f t="shared" si="3"/>
        <v>4.97916666663946-8911.64896868581i</v>
      </c>
      <c r="E90" t="str">
        <f t="shared" si="4"/>
        <v>81.2347679468997+0.000309698713589538i</v>
      </c>
      <c r="F90" t="str">
        <f t="shared" si="5"/>
        <v>2.04729729727591-62722.7544903275i</v>
      </c>
      <c r="G90" t="str">
        <f t="shared" si="6"/>
        <v>0.999999999989556-3.23172514295792E-06i</v>
      </c>
      <c r="H90" t="str">
        <f t="shared" si="7"/>
        <v>232.94118834267+0.130497609245369i</v>
      </c>
      <c r="I90" t="str">
        <f t="shared" si="8"/>
        <v>48.872117233626-82434.8586124251i</v>
      </c>
      <c r="K90" t="str">
        <f t="shared" si="9"/>
        <v>0.0515151327219628-0.0000301523421779915i</v>
      </c>
      <c r="L90" t="str">
        <f t="shared" si="10"/>
        <v>0.0006-1015.76545862983i</v>
      </c>
      <c r="M90" t="str">
        <f t="shared" si="11"/>
        <v>0.004-96.3629861272239i</v>
      </c>
      <c r="N90">
        <f t="shared" si="12"/>
        <v>89.998695240036199</v>
      </c>
      <c r="O90">
        <f t="shared" si="13"/>
        <v>85.412099700687293</v>
      </c>
      <c r="P90" s="3">
        <f t="shared" si="14"/>
        <v>85.412099700687293</v>
      </c>
      <c r="Q90" s="3">
        <f t="shared" si="15"/>
        <v>-90.001304759963801</v>
      </c>
      <c r="R90">
        <f t="shared" si="16"/>
        <v>89.998695240036199</v>
      </c>
      <c r="S90">
        <f t="shared" si="17"/>
        <v>1.1906134981978841E-3</v>
      </c>
      <c r="T90">
        <f t="shared" si="0"/>
        <v>85.412099700687293</v>
      </c>
    </row>
    <row r="91" spans="1:20" x14ac:dyDescent="0.3">
      <c r="A91">
        <f t="shared" si="1"/>
        <v>7.5092724503125785</v>
      </c>
      <c r="B91">
        <f t="shared" si="18"/>
        <v>1.195137829491036</v>
      </c>
      <c r="C91" t="str">
        <f t="shared" si="2"/>
        <v>-0.42463224580035-18576.2391460565i</v>
      </c>
      <c r="D91" t="str">
        <f t="shared" si="3"/>
        <v>4.97916666663925-8877.91289975537i</v>
      </c>
      <c r="E91" t="str">
        <f t="shared" si="4"/>
        <v>81.2347679428336+0.00031087557161527i</v>
      </c>
      <c r="F91" t="str">
        <f t="shared" si="5"/>
        <v>2.04729729727575-62485.3103111953i</v>
      </c>
      <c r="G91" t="str">
        <f t="shared" si="6"/>
        <v>0.999999999989476-3.24400569850089E-06i</v>
      </c>
      <c r="H91" t="str">
        <f t="shared" si="7"/>
        <v>232.941188433069+0.130993500170241i</v>
      </c>
      <c r="I91" t="str">
        <f t="shared" si="8"/>
        <v>48.8721172381407-82122.7920233158i</v>
      </c>
      <c r="K91" t="str">
        <f t="shared" si="9"/>
        <v>0.0515151325788634-0.0000302669209887082i</v>
      </c>
      <c r="L91" t="str">
        <f t="shared" si="10"/>
        <v>0.0006-1011.92016201417i</v>
      </c>
      <c r="M91" t="str">
        <f t="shared" si="11"/>
        <v>0.004-95.9981929938476i</v>
      </c>
      <c r="N91">
        <f t="shared" si="12"/>
        <v>89.998690281959981</v>
      </c>
      <c r="O91">
        <f t="shared" si="13"/>
        <v>85.379155870943265</v>
      </c>
      <c r="P91" s="3">
        <f t="shared" si="14"/>
        <v>85.379155870943265</v>
      </c>
      <c r="Q91" s="3">
        <f t="shared" si="15"/>
        <v>-90.001309718040019</v>
      </c>
      <c r="R91">
        <f t="shared" si="16"/>
        <v>89.998690281959981</v>
      </c>
      <c r="S91">
        <f t="shared" si="17"/>
        <v>1.195137829491036E-3</v>
      </c>
      <c r="T91">
        <f t="shared" si="0"/>
        <v>85.379155870943265</v>
      </c>
    </row>
    <row r="92" spans="1:20" x14ac:dyDescent="0.3">
      <c r="A92">
        <f t="shared" si="1"/>
        <v>7.5378076856237675</v>
      </c>
      <c r="B92">
        <f t="shared" si="18"/>
        <v>1.199679353243102</v>
      </c>
      <c r="C92" t="str">
        <f t="shared" si="2"/>
        <v>-0.4246322418535-18505.9166566402i</v>
      </c>
      <c r="D92" t="str">
        <f t="shared" si="3"/>
        <v>4.97916666663904-8844.30454258252i</v>
      </c>
      <c r="E92" t="str">
        <f t="shared" si="4"/>
        <v>81.2347679387365+0.000312056901734743i</v>
      </c>
      <c r="F92" t="str">
        <f t="shared" si="5"/>
        <v>2.04729729727559-62248.7650042298i</v>
      </c>
      <c r="G92" t="str">
        <f t="shared" si="6"/>
        <v>0.999999999989396-3.25633292015494E-06i</v>
      </c>
      <c r="H92" t="str">
        <f t="shared" si="7"/>
        <v>232.941188524157+0.131491275480738i</v>
      </c>
      <c r="I92" t="str">
        <f t="shared" si="8"/>
        <v>48.8721172426895-81811.9067981407i</v>
      </c>
      <c r="K92" t="str">
        <f t="shared" si="9"/>
        <v>0.0515151324346741-0.0000303819351978803i</v>
      </c>
      <c r="L92" t="str">
        <f t="shared" si="10"/>
        <v>0.0006-1008.08942220978i</v>
      </c>
      <c r="M92" t="str">
        <f t="shared" si="11"/>
        <v>0.004-95.6347808267059i</v>
      </c>
      <c r="N92">
        <f t="shared" si="12"/>
        <v>89.998685305043239</v>
      </c>
      <c r="O92">
        <f t="shared" si="13"/>
        <v>85.346212041177694</v>
      </c>
      <c r="P92" s="3">
        <f t="shared" si="14"/>
        <v>85.346212041177694</v>
      </c>
      <c r="Q92" s="3">
        <f t="shared" si="15"/>
        <v>-90.001314694956761</v>
      </c>
      <c r="R92">
        <f t="shared" si="16"/>
        <v>89.998685305043239</v>
      </c>
      <c r="S92">
        <f t="shared" si="17"/>
        <v>1.199679353243102E-3</v>
      </c>
      <c r="T92">
        <f t="shared" si="0"/>
        <v>85.346212041177694</v>
      </c>
    </row>
    <row r="93" spans="1:20" x14ac:dyDescent="0.3">
      <c r="A93">
        <f t="shared" si="1"/>
        <v>7.5664513548291383</v>
      </c>
      <c r="B93">
        <f t="shared" si="18"/>
        <v>1.2042381347854259</v>
      </c>
      <c r="C93" t="str">
        <f t="shared" si="2"/>
        <v>-0.4246322378768-18435.860381048i</v>
      </c>
      <c r="D93" t="str">
        <f t="shared" si="3"/>
        <v>4.97916666663883-8810.82341369977i</v>
      </c>
      <c r="E93" t="str">
        <f t="shared" si="4"/>
        <v>81.2347679346081+0.00031324272094257i</v>
      </c>
      <c r="F93" t="str">
        <f t="shared" si="5"/>
        <v>2.04729729727543-62013.1151666473i</v>
      </c>
      <c r="G93" t="str">
        <f t="shared" si="6"/>
        <v>0.999999999989316-3.26870698525127E-06i</v>
      </c>
      <c r="H93" t="str">
        <f t="shared" si="7"/>
        <v>232.941188615937+0.13199094233753i</v>
      </c>
      <c r="I93" t="str">
        <f t="shared" si="8"/>
        <v>48.8721172472738-81502.1984647106i</v>
      </c>
      <c r="K93" t="str">
        <f t="shared" si="9"/>
        <v>0.0515151322893872-0.0000304973864600115i</v>
      </c>
      <c r="L93" t="str">
        <f t="shared" si="10"/>
        <v>0.0006-1004.27318411016i</v>
      </c>
      <c r="M93" t="str">
        <f t="shared" si="11"/>
        <v>0.004-95.2727443979934i</v>
      </c>
      <c r="N93">
        <f t="shared" si="12"/>
        <v>89.998680309214308</v>
      </c>
      <c r="O93">
        <f t="shared" si="13"/>
        <v>85.313268211390522</v>
      </c>
      <c r="P93" s="3">
        <f t="shared" si="14"/>
        <v>85.313268211390522</v>
      </c>
      <c r="Q93" s="3">
        <f t="shared" si="15"/>
        <v>-90.001319690785692</v>
      </c>
      <c r="R93">
        <f t="shared" si="16"/>
        <v>89.998680309214308</v>
      </c>
      <c r="S93">
        <f t="shared" si="17"/>
        <v>1.2042381347854259E-3</v>
      </c>
      <c r="T93">
        <f t="shared" si="0"/>
        <v>85.313268211390522</v>
      </c>
    </row>
    <row r="94" spans="1:20" x14ac:dyDescent="0.3">
      <c r="A94">
        <f t="shared" si="1"/>
        <v>7.5952038699774889</v>
      </c>
      <c r="B94">
        <f t="shared" si="18"/>
        <v>1.2088142396976105</v>
      </c>
      <c r="C94" t="str">
        <f t="shared" si="2"/>
        <v>-0.424632233869714-18366.0693114966i</v>
      </c>
      <c r="D94" t="str">
        <f t="shared" si="3"/>
        <v>4.97916666663862-8777.46903146984i</v>
      </c>
      <c r="E94" t="str">
        <f t="shared" si="4"/>
        <v>81.2347679304483+0.000314433046297397i</v>
      </c>
      <c r="F94" t="str">
        <f t="shared" si="5"/>
        <v>2.04729729727526-61778.3574085458i</v>
      </c>
      <c r="G94" t="str">
        <f t="shared" si="6"/>
        <v>0.999999999989234-3.28112807179496E-06i</v>
      </c>
      <c r="H94" t="str">
        <f t="shared" si="7"/>
        <v>232.941188708418+0.132492507928492i</v>
      </c>
      <c r="I94" t="str">
        <f t="shared" si="8"/>
        <v>48.872117251893-81193.6625677684i</v>
      </c>
      <c r="K94" t="str">
        <f t="shared" si="9"/>
        <v>0.0515151321429937-0.0000306132764358898i</v>
      </c>
      <c r="L94" t="str">
        <f t="shared" si="10"/>
        <v>0.0006-1000.47139281745i</v>
      </c>
      <c r="M94" t="str">
        <f t="shared" si="11"/>
        <v>0.004-94.9120784996945i</v>
      </c>
      <c r="N94">
        <f t="shared" si="12"/>
        <v>89.99867529440138</v>
      </c>
      <c r="O94">
        <f t="shared" si="13"/>
        <v>85.280324381581437</v>
      </c>
      <c r="P94" s="3">
        <f t="shared" si="14"/>
        <v>85.280324381581437</v>
      </c>
      <c r="Q94" s="3">
        <f t="shared" si="15"/>
        <v>-90.00132470559862</v>
      </c>
      <c r="R94">
        <f t="shared" si="16"/>
        <v>89.99867529440138</v>
      </c>
      <c r="S94">
        <f t="shared" si="17"/>
        <v>1.2088142396976104E-3</v>
      </c>
      <c r="T94">
        <f t="shared" si="0"/>
        <v>85.280324381581437</v>
      </c>
    </row>
    <row r="95" spans="1:20" x14ac:dyDescent="0.3">
      <c r="A95">
        <f t="shared" si="1"/>
        <v>7.6240656446834034</v>
      </c>
      <c r="B95">
        <f t="shared" si="18"/>
        <v>1.2134077338084615</v>
      </c>
      <c r="C95" t="str">
        <f t="shared" si="2"/>
        <v>-0.424632229832044-18296.5424440182i</v>
      </c>
      <c r="D95" t="str">
        <f t="shared" si="3"/>
        <v>4.9791666666384-8744.24091607873i</v>
      </c>
      <c r="E95" t="str">
        <f t="shared" si="4"/>
        <v>81.2347679262568+0.000315627894923143i</v>
      </c>
      <c r="F95" t="str">
        <f t="shared" si="5"/>
        <v>2.0472972972751-61544.4883528561i</v>
      </c>
      <c r="G95" t="str">
        <f t="shared" si="6"/>
        <v>0.999999999989152-0.0000032935963584675i</v>
      </c>
      <c r="H95" t="str">
        <f t="shared" si="7"/>
        <v>232.941188801602+0.132995979468812i</v>
      </c>
      <c r="I95" t="str">
        <f t="shared" si="8"/>
        <v>48.8721172565464-80886.2946689205i</v>
      </c>
      <c r="K95" t="str">
        <f t="shared" si="9"/>
        <v>0.0515151319954857-0.0000307296067926159i</v>
      </c>
      <c r="L95" t="str">
        <f t="shared" si="10"/>
        <v>0.0006-996.683993641609i</v>
      </c>
      <c r="M95" t="str">
        <f t="shared" si="11"/>
        <v>0.004-94.5527779435096i</v>
      </c>
      <c r="N95">
        <f t="shared" si="12"/>
        <v>89.998670260532307</v>
      </c>
      <c r="O95">
        <f t="shared" si="13"/>
        <v>85.247380551750368</v>
      </c>
      <c r="P95" s="3">
        <f t="shared" si="14"/>
        <v>85.247380551750368</v>
      </c>
      <c r="Q95" s="3">
        <f t="shared" si="15"/>
        <v>-90.001329739467693</v>
      </c>
      <c r="R95">
        <f t="shared" si="16"/>
        <v>89.998670260532307</v>
      </c>
      <c r="S95">
        <f t="shared" si="17"/>
        <v>1.2134077338084614E-3</v>
      </c>
      <c r="T95">
        <f t="shared" si="0"/>
        <v>85.247380551750368</v>
      </c>
    </row>
    <row r="96" spans="1:20" x14ac:dyDescent="0.3">
      <c r="A96">
        <f t="shared" si="1"/>
        <v>7.6530370941332011</v>
      </c>
      <c r="B96">
        <f t="shared" si="18"/>
        <v>1.2180186831969337</v>
      </c>
      <c r="C96" t="str">
        <f t="shared" si="2"/>
        <v>-0.424632225763704-18227.2787784455i</v>
      </c>
      <c r="D96" t="str">
        <f t="shared" si="3"/>
        <v>4.97916666663819-8711.13858952885i</v>
      </c>
      <c r="E96" t="str">
        <f t="shared" si="4"/>
        <v>81.2347679220336+0.000316827284008443i</v>
      </c>
      <c r="F96" t="str">
        <f t="shared" si="5"/>
        <v>2.04729729727492-61311.5046352933i</v>
      </c>
      <c r="G96" t="str">
        <f t="shared" si="6"/>
        <v>0.99999999998907-0.0000033061120246294i</v>
      </c>
      <c r="H96" t="str">
        <f t="shared" si="7"/>
        <v>232.941188895497+0.133501364201105i</v>
      </c>
      <c r="I96" t="str">
        <f t="shared" si="8"/>
        <v>48.8721172612362-80580.0903465773i</v>
      </c>
      <c r="K96" t="str">
        <f t="shared" si="9"/>
        <v>0.0515151318468542-0.000030846379203625i</v>
      </c>
      <c r="L96" t="str">
        <f t="shared" si="10"/>
        <v>0.0006-992.910932099634i</v>
      </c>
      <c r="M96" t="str">
        <f t="shared" si="11"/>
        <v>0.004-94.1948375607783i</v>
      </c>
      <c r="N96">
        <f t="shared" si="12"/>
        <v>89.998665207534657</v>
      </c>
      <c r="O96">
        <f t="shared" si="13"/>
        <v>85.214436721897172</v>
      </c>
      <c r="P96" s="3">
        <f t="shared" si="14"/>
        <v>85.214436721897172</v>
      </c>
      <c r="Q96" s="3">
        <f t="shared" si="15"/>
        <v>-90.001334792465343</v>
      </c>
      <c r="R96">
        <f t="shared" si="16"/>
        <v>89.998665207534657</v>
      </c>
      <c r="S96">
        <f t="shared" si="17"/>
        <v>1.2180186831969337E-3</v>
      </c>
      <c r="T96">
        <f t="shared" si="0"/>
        <v>85.214436721897172</v>
      </c>
    </row>
    <row r="97" spans="1:20" x14ac:dyDescent="0.3">
      <c r="A97">
        <f t="shared" si="1"/>
        <v>7.6821186350909079</v>
      </c>
      <c r="B97">
        <f t="shared" si="18"/>
        <v>1.2226471541930821</v>
      </c>
      <c r="C97" t="str">
        <f t="shared" si="2"/>
        <v>-0.424632221664352-18158.2773183973i</v>
      </c>
      <c r="D97" t="str">
        <f t="shared" si="3"/>
        <v>4.97916666663797-8678.16157563211i</v>
      </c>
      <c r="E97" t="str">
        <f t="shared" si="4"/>
        <v>81.234767917778+0.000318031230807726i</v>
      </c>
      <c r="F97" t="str">
        <f t="shared" si="5"/>
        <v>2.04729729727474-61079.4029043084i</v>
      </c>
      <c r="G97" t="str">
        <f t="shared" si="6"/>
        <v>0.999999999988986-3.31867525032272E-06i</v>
      </c>
      <c r="H97" t="str">
        <f t="shared" si="7"/>
        <v>232.941188990105+0.134008669395497i</v>
      </c>
      <c r="I97" t="str">
        <f t="shared" si="8"/>
        <v>48.8721172659612-80275.0451958858i</v>
      </c>
      <c r="K97" t="str">
        <f t="shared" si="9"/>
        <v>0.0515151316970912-0.0000309635953487112i</v>
      </c>
      <c r="L97" t="str">
        <f t="shared" si="10"/>
        <v>0.0006-989.152153914762i</v>
      </c>
      <c r="M97" t="str">
        <f t="shared" si="11"/>
        <v>0.004-93.8382522024094i</v>
      </c>
      <c r="N97">
        <f t="shared" si="12"/>
        <v>89.998660135335768</v>
      </c>
      <c r="O97">
        <f t="shared" si="13"/>
        <v>85.181492892021595</v>
      </c>
      <c r="P97" s="3">
        <f t="shared" si="14"/>
        <v>85.181492892021595</v>
      </c>
      <c r="Q97" s="3">
        <f t="shared" si="15"/>
        <v>-90.001339864664232</v>
      </c>
      <c r="R97">
        <f t="shared" si="16"/>
        <v>89.998660135335768</v>
      </c>
      <c r="S97">
        <f t="shared" si="17"/>
        <v>1.222647154193082E-3</v>
      </c>
      <c r="T97">
        <f t="shared" si="0"/>
        <v>85.181492892021595</v>
      </c>
    </row>
    <row r="98" spans="1:20" x14ac:dyDescent="0.3">
      <c r="A98">
        <f t="shared" si="1"/>
        <v>7.7113106859042526</v>
      </c>
      <c r="B98">
        <f t="shared" si="18"/>
        <v>1.2272932133790158</v>
      </c>
      <c r="C98" t="str">
        <f t="shared" si="2"/>
        <v>-0.424632217533809-18089.5370712647i</v>
      </c>
      <c r="D98" t="str">
        <f t="shared" si="3"/>
        <v>4.97916666663776-8645.30940000312i</v>
      </c>
      <c r="E98" t="str">
        <f t="shared" si="4"/>
        <v>81.2347679134901+0.0003192397526404i</v>
      </c>
      <c r="F98" t="str">
        <f t="shared" si="5"/>
        <v>2.04729729727458-60848.1798210403i</v>
      </c>
      <c r="G98" t="str">
        <f t="shared" si="6"/>
        <v>0.999999999988902-3.33128621627367E-06i</v>
      </c>
      <c r="H98" t="str">
        <f t="shared" si="7"/>
        <v>232.941189085433+0.134517902349747i</v>
      </c>
      <c r="I98" t="str">
        <f t="shared" si="8"/>
        <v>48.8721172707222-79971.1548286698i</v>
      </c>
      <c r="K98" t="str">
        <f t="shared" si="9"/>
        <v>0.0515151315461881-0.0000310812569140516i</v>
      </c>
      <c r="L98" t="str">
        <f t="shared" si="10"/>
        <v>0.0006-985.407605015699i</v>
      </c>
      <c r="M98" t="str">
        <f t="shared" si="11"/>
        <v>0.004-93.4830167388017i</v>
      </c>
      <c r="N98">
        <f t="shared" si="12"/>
        <v>89.998655043862669</v>
      </c>
      <c r="O98">
        <f t="shared" si="13"/>
        <v>85.148549062123635</v>
      </c>
      <c r="P98" s="3">
        <f t="shared" si="14"/>
        <v>85.148549062123635</v>
      </c>
      <c r="Q98" s="3">
        <f t="shared" si="15"/>
        <v>-90.001344956137331</v>
      </c>
      <c r="R98">
        <f t="shared" si="16"/>
        <v>89.998655043862669</v>
      </c>
      <c r="S98">
        <f t="shared" si="17"/>
        <v>1.2272932133790158E-3</v>
      </c>
      <c r="T98">
        <f t="shared" si="0"/>
        <v>85.148549062123635</v>
      </c>
    </row>
    <row r="99" spans="1:20" x14ac:dyDescent="0.3">
      <c r="A99">
        <f t="shared" si="1"/>
        <v>7.7406136665106891</v>
      </c>
      <c r="B99">
        <f t="shared" si="18"/>
        <v>1.2319569275898561</v>
      </c>
      <c r="C99" t="str">
        <f t="shared" si="2"/>
        <v>-0.424632213371725-18021.0570481957i</v>
      </c>
      <c r="D99" t="str">
        <f t="shared" si="3"/>
        <v>4.97916666663754-8612.58159005228i</v>
      </c>
      <c r="E99" t="str">
        <f t="shared" si="4"/>
        <v>81.2347679091694+0.00032045286689228i</v>
      </c>
      <c r="F99" t="str">
        <f t="shared" si="5"/>
        <v>2.04729729727441-60617.832059267i</v>
      </c>
      <c r="G99" t="str">
        <f t="shared" si="6"/>
        <v>0.999999999988818-3.34394510389523E-06i</v>
      </c>
      <c r="H99" t="str">
        <f t="shared" si="7"/>
        <v>232.941189181489+0.135029070389344i</v>
      </c>
      <c r="I99" t="str">
        <f t="shared" si="8"/>
        <v>48.8721172755195-79668.4148733648i</v>
      </c>
      <c r="K99" t="str">
        <f t="shared" si="9"/>
        <v>0.0515151313941355-0.00003119936559223i</v>
      </c>
      <c r="L99" t="str">
        <f t="shared" si="10"/>
        <v>0.0006-981.677231535859i</v>
      </c>
      <c r="M99" t="str">
        <f t="shared" si="11"/>
        <v>0.004-93.129126059775i</v>
      </c>
      <c r="N99">
        <f t="shared" si="12"/>
        <v>89.998649933042131</v>
      </c>
      <c r="O99">
        <f t="shared" si="13"/>
        <v>85.115605232202881</v>
      </c>
      <c r="P99" s="3">
        <f t="shared" si="14"/>
        <v>85.115605232202881</v>
      </c>
      <c r="Q99" s="3">
        <f t="shared" si="15"/>
        <v>-90.001350066957869</v>
      </c>
      <c r="R99">
        <f t="shared" si="16"/>
        <v>89.998649933042131</v>
      </c>
      <c r="S99">
        <f t="shared" si="17"/>
        <v>1.231956927589856E-3</v>
      </c>
      <c r="T99">
        <f t="shared" si="0"/>
        <v>85.115605232202881</v>
      </c>
    </row>
    <row r="100" spans="1:20" x14ac:dyDescent="0.3">
      <c r="A100">
        <f t="shared" si="1"/>
        <v>7.77002799844343</v>
      </c>
      <c r="B100">
        <f t="shared" si="18"/>
        <v>1.2366383639146976</v>
      </c>
      <c r="C100" t="str">
        <f t="shared" si="2"/>
        <v>-0.424632209178149-17952.8362640826i</v>
      </c>
      <c r="D100" t="str">
        <f t="shared" si="3"/>
        <v>4.9791666666373-8579.97767497907i</v>
      </c>
      <c r="E100" t="str">
        <f t="shared" si="4"/>
        <v>81.2347679048161+0.000321670591014707i</v>
      </c>
      <c r="F100" t="str">
        <f t="shared" si="5"/>
        <v>2.04729729727423-60388.3563053587i</v>
      </c>
      <c r="G100" t="str">
        <f t="shared" si="6"/>
        <v>0.999999999988733-3.35665209528974E-06i</v>
      </c>
      <c r="H100" t="str">
        <f t="shared" si="7"/>
        <v>232.941189278275+0.135542180867614i</v>
      </c>
      <c r="I100" t="str">
        <f t="shared" si="8"/>
        <v>48.8721172803534-79366.8209749538i</v>
      </c>
      <c r="K100" t="str">
        <f t="shared" si="9"/>
        <v>0.0515151312409253-0.0000313179230822634i</v>
      </c>
      <c r="L100" t="str">
        <f t="shared" si="10"/>
        <v>0.0006-977.96097981257i</v>
      </c>
      <c r="M100" t="str">
        <f t="shared" si="11"/>
        <v>0.004-92.7765750744919i</v>
      </c>
      <c r="N100">
        <f t="shared" si="12"/>
        <v>89.998644802800584</v>
      </c>
      <c r="O100">
        <f t="shared" si="13"/>
        <v>85.082661402259347</v>
      </c>
      <c r="P100" s="3">
        <f t="shared" si="14"/>
        <v>85.082661402259347</v>
      </c>
      <c r="Q100" s="3">
        <f t="shared" si="15"/>
        <v>-90.001355197199416</v>
      </c>
      <c r="R100">
        <f t="shared" si="16"/>
        <v>89.998644802800584</v>
      </c>
      <c r="S100">
        <f t="shared" si="17"/>
        <v>1.2366383639146976E-3</v>
      </c>
      <c r="T100">
        <f t="shared" si="0"/>
        <v>85.082661402259347</v>
      </c>
    </row>
    <row r="101" spans="1:20" x14ac:dyDescent="0.3">
      <c r="A101">
        <f t="shared" si="1"/>
        <v>7.7995541048375161</v>
      </c>
      <c r="B101">
        <f t="shared" si="18"/>
        <v>1.2413375896975736</v>
      </c>
      <c r="C101" t="str">
        <f t="shared" si="2"/>
        <v>-0.424632204952433-17884.8737375463i</v>
      </c>
      <c r="D101" t="str">
        <f t="shared" si="3"/>
        <v>4.97916666663709-8547.49718576522i</v>
      </c>
      <c r="E101" t="str">
        <f t="shared" si="4"/>
        <v>81.2347679004295+0.000322892942525797i</v>
      </c>
      <c r="F101" t="str">
        <f t="shared" si="5"/>
        <v>2.04729729727405-60159.7492582297i</v>
      </c>
      <c r="G101" t="str">
        <f t="shared" si="6"/>
        <v>0.999999999988647-3.36940737325156E-06i</v>
      </c>
      <c r="H101" t="str">
        <f t="shared" si="7"/>
        <v>232.941189375799+0.136057241165824i</v>
      </c>
      <c r="I101" t="str">
        <f t="shared" si="8"/>
        <v>48.8721172852238-79066.3687949083i</v>
      </c>
      <c r="K101" t="str">
        <f t="shared" si="9"/>
        <v>0.0515151310865485-0.0000314369310896232i</v>
      </c>
      <c r="L101" t="str">
        <f t="shared" si="10"/>
        <v>0.0006-974.258796386304i</v>
      </c>
      <c r="M101" t="str">
        <f t="shared" si="11"/>
        <v>0.004-92.4253587113884i</v>
      </c>
      <c r="N101">
        <f t="shared" si="12"/>
        <v>89.998639653064274</v>
      </c>
      <c r="O101">
        <f t="shared" si="13"/>
        <v>85.049717572292764</v>
      </c>
      <c r="P101" s="3">
        <f t="shared" si="14"/>
        <v>85.049717572292764</v>
      </c>
      <c r="Q101" s="3">
        <f t="shared" si="15"/>
        <v>-90.001360346935726</v>
      </c>
      <c r="R101">
        <f t="shared" si="16"/>
        <v>89.998639653064274</v>
      </c>
      <c r="S101">
        <f t="shared" si="17"/>
        <v>1.2413375896975737E-3</v>
      </c>
      <c r="T101">
        <f t="shared" si="0"/>
        <v>85.049717572292764</v>
      </c>
    </row>
    <row r="102" spans="1:20" x14ac:dyDescent="0.3">
      <c r="A102">
        <f t="shared" si="1"/>
        <v>7.8291924104358985</v>
      </c>
      <c r="B102">
        <f t="shared" si="18"/>
        <v>1.2460546725384243</v>
      </c>
      <c r="C102" t="str">
        <f t="shared" si="2"/>
        <v>-0.424632200694695-17817.1684909231i</v>
      </c>
      <c r="D102" t="str">
        <f t="shared" si="3"/>
        <v>4.97916666663686-8515.13965516799i</v>
      </c>
      <c r="E102" t="str">
        <f t="shared" si="4"/>
        <v>81.2347678960093+0.000324119939010039i</v>
      </c>
      <c r="F102" t="str">
        <f t="shared" si="5"/>
        <v>2.04729729727388-59932.007629291i</v>
      </c>
      <c r="G102" t="str">
        <f t="shared" si="6"/>
        <v>0.999999999988561-3.38221112126962E-06i</v>
      </c>
      <c r="H102" t="str">
        <f t="shared" si="7"/>
        <v>232.941189474065+0.136574258693294i</v>
      </c>
      <c r="I102" t="str">
        <f t="shared" si="8"/>
        <v>48.8721172901321-78767.0540111224i</v>
      </c>
      <c r="K102" t="str">
        <f t="shared" si="9"/>
        <v>0.0515151309309961-0.0000315563913262629i</v>
      </c>
      <c r="L102" t="str">
        <f t="shared" si="10"/>
        <v>0.0006-970.570627999911i</v>
      </c>
      <c r="M102" t="str">
        <f t="shared" si="11"/>
        <v>0.004-92.0754719180994i</v>
      </c>
      <c r="N102">
        <f t="shared" si="12"/>
        <v>89.998634483759147</v>
      </c>
      <c r="O102">
        <f t="shared" si="13"/>
        <v>85.016773742302988</v>
      </c>
      <c r="P102" s="3">
        <f t="shared" si="14"/>
        <v>85.016773742302988</v>
      </c>
      <c r="Q102" s="3">
        <f t="shared" si="15"/>
        <v>-90.001365516240853</v>
      </c>
      <c r="R102">
        <f t="shared" si="16"/>
        <v>89.998634483759147</v>
      </c>
      <c r="S102">
        <f t="shared" si="17"/>
        <v>1.2460546725384244E-3</v>
      </c>
      <c r="T102">
        <f t="shared" si="0"/>
        <v>85.016773742302988</v>
      </c>
    </row>
    <row r="103" spans="1:20" x14ac:dyDescent="0.3">
      <c r="A103">
        <f t="shared" si="1"/>
        <v>7.8589433415955545</v>
      </c>
      <c r="B103">
        <f t="shared" si="18"/>
        <v>1.2507896802940703</v>
      </c>
      <c r="C103" t="str">
        <f t="shared" si="2"/>
        <v>-0.424632196404577-17749.7195502504i</v>
      </c>
      <c r="D103" t="str">
        <f t="shared" si="3"/>
        <v>4.97916666663664-8482.90461771345i</v>
      </c>
      <c r="E103" t="str">
        <f t="shared" si="4"/>
        <v>81.2347678915557+0.000325351598118705i</v>
      </c>
      <c r="F103" t="str">
        <f t="shared" si="5"/>
        <v>2.0472972972737-59705.1281424026i</v>
      </c>
      <c r="G103" t="str">
        <f t="shared" si="6"/>
        <v>0.999999999988473-3.39506352353015E-06i</v>
      </c>
      <c r="H103" t="str">
        <f t="shared" si="7"/>
        <v>232.941189573079+0.137093240887494i</v>
      </c>
      <c r="I103" t="str">
        <f t="shared" si="8"/>
        <v>48.8721172950774-78468.8723178523i</v>
      </c>
      <c r="K103" t="str">
        <f t="shared" si="9"/>
        <v>0.0515151307742595-0.0000316763055106406i</v>
      </c>
      <c r="L103" t="str">
        <f t="shared" si="10"/>
        <v>0.0006-966.89642159784i</v>
      </c>
      <c r="M103" t="str">
        <f t="shared" si="11"/>
        <v>0.004-91.7269096613859i</v>
      </c>
      <c r="N103">
        <f t="shared" si="12"/>
        <v>89.998629294810783</v>
      </c>
      <c r="O103">
        <f t="shared" si="13"/>
        <v>84.983829912289906</v>
      </c>
      <c r="P103" s="3">
        <f t="shared" si="14"/>
        <v>84.983829912289906</v>
      </c>
      <c r="Q103" s="3">
        <f t="shared" si="15"/>
        <v>-90.001370705189217</v>
      </c>
      <c r="R103">
        <f t="shared" si="16"/>
        <v>89.998629294810783</v>
      </c>
      <c r="S103">
        <f t="shared" si="17"/>
        <v>1.2507896802940704E-3</v>
      </c>
      <c r="T103">
        <f t="shared" si="0"/>
        <v>84.983829912289906</v>
      </c>
    </row>
    <row r="104" spans="1:20" x14ac:dyDescent="0.3">
      <c r="A104">
        <f t="shared" si="1"/>
        <v>7.8888073262936187</v>
      </c>
      <c r="B104">
        <f t="shared" si="18"/>
        <v>1.2555426810791879</v>
      </c>
      <c r="C104" t="str">
        <f t="shared" si="2"/>
        <v>-0.424632192081507-17682.5259452523i</v>
      </c>
      <c r="D104" t="str">
        <f t="shared" si="3"/>
        <v>4.97916666663641-8450.79160968974i</v>
      </c>
      <c r="E104" t="str">
        <f t="shared" si="4"/>
        <v>81.2347678870682+0.00032658793757014i</v>
      </c>
      <c r="F104" t="str">
        <f t="shared" si="5"/>
        <v>2.04729729727353-59479.107533827i</v>
      </c>
      <c r="G104" t="str">
        <f t="shared" si="6"/>
        <v>0.999999999988386-3.40796476491926E-06i</v>
      </c>
      <c r="H104" t="str">
        <f t="shared" si="7"/>
        <v>232.941189672847+0.137614195214157i</v>
      </c>
      <c r="I104" t="str">
        <f t="shared" si="8"/>
        <v>48.8721173000595-78171.8194256544i</v>
      </c>
      <c r="K104" t="str">
        <f t="shared" si="9"/>
        <v>0.0515151306163292-0.0000317966753677431i</v>
      </c>
      <c r="L104" t="str">
        <f t="shared" si="10"/>
        <v>0.0006-963.236124325399i</v>
      </c>
      <c r="M104" t="str">
        <f t="shared" si="11"/>
        <v>0.004-91.3796669270635i</v>
      </c>
      <c r="N104">
        <f t="shared" si="12"/>
        <v>89.998624086144588</v>
      </c>
      <c r="O104">
        <f t="shared" si="13"/>
        <v>84.950886082253191</v>
      </c>
      <c r="P104" s="3">
        <f t="shared" si="14"/>
        <v>84.950886082253191</v>
      </c>
      <c r="Q104" s="3">
        <f t="shared" si="15"/>
        <v>-90.001375913855412</v>
      </c>
      <c r="R104">
        <f t="shared" si="16"/>
        <v>89.998624086144588</v>
      </c>
      <c r="S104">
        <f t="shared" si="17"/>
        <v>1.255542681079188E-3</v>
      </c>
      <c r="T104">
        <f t="shared" si="0"/>
        <v>84.950886082253191</v>
      </c>
    </row>
    <row r="105" spans="1:20" x14ac:dyDescent="0.3">
      <c r="A105">
        <f t="shared" si="1"/>
        <v>7.9187847941335345</v>
      </c>
      <c r="B105">
        <f t="shared" si="18"/>
        <v>1.2603137432672888</v>
      </c>
      <c r="C105" t="str">
        <f t="shared" si="2"/>
        <v>-0.424632187725791-17615.5867093265i</v>
      </c>
      <c r="D105" t="str">
        <f t="shared" si="3"/>
        <v>4.97916666663618-8418.80016914047i</v>
      </c>
      <c r="E105" t="str">
        <f t="shared" si="4"/>
        <v>81.2347678825462+0.000327828975150306i</v>
      </c>
      <c r="F105" t="str">
        <f t="shared" si="5"/>
        <v>2.04729729727333-59253.9425521818i</v>
      </c>
      <c r="G105" t="str">
        <f t="shared" si="6"/>
        <v>0.999999999988297-3.42091503102566E-06i</v>
      </c>
      <c r="H105" t="str">
        <f t="shared" si="7"/>
        <v>232.941189773374+0.138137129167394i</v>
      </c>
      <c r="I105" t="str">
        <f t="shared" si="8"/>
        <v>48.8721173050806-77875.8910613228i</v>
      </c>
      <c r="K105" t="str">
        <f t="shared" si="9"/>
        <v>0.0515151304571966-0.0000319175026291154i</v>
      </c>
      <c r="L105" t="str">
        <f t="shared" si="10"/>
        <v>0.0006-959.589683527995i</v>
      </c>
      <c r="M105" t="str">
        <f t="shared" si="11"/>
        <v>0.004-91.0337387199281i</v>
      </c>
      <c r="N105">
        <f t="shared" si="12"/>
        <v>89.998618857685599</v>
      </c>
      <c r="O105">
        <f t="shared" si="13"/>
        <v>84.917942252192816</v>
      </c>
      <c r="P105" s="3">
        <f t="shared" si="14"/>
        <v>84.917942252192816</v>
      </c>
      <c r="Q105" s="3">
        <f t="shared" si="15"/>
        <v>-90.001381142314401</v>
      </c>
      <c r="R105">
        <f t="shared" si="16"/>
        <v>89.998618857685599</v>
      </c>
      <c r="S105">
        <f t="shared" si="17"/>
        <v>1.2603137432672887E-3</v>
      </c>
      <c r="T105">
        <f t="shared" si="0"/>
        <v>84.917942252192816</v>
      </c>
    </row>
    <row r="106" spans="1:20" x14ac:dyDescent="0.3">
      <c r="A106">
        <f t="shared" si="1"/>
        <v>7.9488761763512414</v>
      </c>
      <c r="B106">
        <f t="shared" si="18"/>
        <v>1.2651029354917045</v>
      </c>
      <c r="C106" t="str">
        <f t="shared" si="2"/>
        <v>-0.424632183336776-17548.9008795293i</v>
      </c>
      <c r="D106" t="str">
        <f t="shared" si="3"/>
        <v>4.97916666663594-8386.92983585803i</v>
      </c>
      <c r="E106" t="str">
        <f t="shared" si="4"/>
        <v>81.23476787799+0.000329074728712323i</v>
      </c>
      <c r="F106" t="str">
        <f t="shared" si="5"/>
        <v>2.04729729727316-59029.6299583933i</v>
      </c>
      <c r="G106" t="str">
        <f t="shared" si="6"/>
        <v>0.999999999988208-3.43391450814325E-06i</v>
      </c>
      <c r="H106" t="str">
        <f t="shared" si="7"/>
        <v>232.941189874668+0.138662050269782i</v>
      </c>
      <c r="I106" t="str">
        <f t="shared" si="8"/>
        <v>48.8721173101394-77581.0829678296i</v>
      </c>
      <c r="K106" t="str">
        <f t="shared" si="9"/>
        <v>0.051515130296852-0.0000320387890328784i</v>
      </c>
      <c r="L106" t="str">
        <f t="shared" si="10"/>
        <v>0.0006-955.957046750344i</v>
      </c>
      <c r="M106" t="str">
        <f t="shared" si="11"/>
        <v>0.004-90.6891200636861i</v>
      </c>
      <c r="N106">
        <f t="shared" si="12"/>
        <v>89.998613609358628</v>
      </c>
      <c r="O106">
        <f t="shared" si="13"/>
        <v>84.884998422108453</v>
      </c>
      <c r="P106" s="3">
        <f t="shared" si="14"/>
        <v>84.884998422108453</v>
      </c>
      <c r="Q106" s="3">
        <f t="shared" si="15"/>
        <v>-90.001386390641372</v>
      </c>
      <c r="R106">
        <f t="shared" si="16"/>
        <v>89.998613609358628</v>
      </c>
      <c r="S106">
        <f t="shared" si="17"/>
        <v>1.2651029354917044E-3</v>
      </c>
      <c r="T106">
        <f t="shared" si="0"/>
        <v>84.884998422108453</v>
      </c>
    </row>
    <row r="107" spans="1:20" x14ac:dyDescent="0.3">
      <c r="A107">
        <f t="shared" si="1"/>
        <v>7.979081905821376</v>
      </c>
      <c r="B107">
        <f t="shared" si="18"/>
        <v>1.269910326646573</v>
      </c>
      <c r="C107" t="str">
        <f t="shared" si="2"/>
        <v>-0.424632178914402-17482.467496563i</v>
      </c>
      <c r="D107" t="str">
        <f t="shared" si="3"/>
        <v>4.97916666663571-8355.18015137697i</v>
      </c>
      <c r="E107" t="str">
        <f t="shared" si="4"/>
        <v>81.2347678733992+0.000330325216177327i</v>
      </c>
      <c r="F107" t="str">
        <f t="shared" si="5"/>
        <v>2.04729729727297-58806.1665256493i</v>
      </c>
      <c r="G107" t="str">
        <f t="shared" si="6"/>
        <v>0.999999999988118-3.44696338327387E-06i</v>
      </c>
      <c r="H107" t="str">
        <f t="shared" si="7"/>
        <v>232.941189976733+0.139188966072493i</v>
      </c>
      <c r="I107" t="str">
        <f t="shared" si="8"/>
        <v>48.8721173152372-77287.3909042605i</v>
      </c>
      <c r="K107" t="str">
        <f t="shared" si="9"/>
        <v>0.0515151301352866-0.0000321605363237604i</v>
      </c>
      <c r="L107" t="str">
        <f t="shared" si="10"/>
        <v>0.0006-952.338161735748i</v>
      </c>
      <c r="M107" t="str">
        <f t="shared" si="11"/>
        <v>0.004-90.3458060008825i</v>
      </c>
      <c r="N107">
        <f t="shared" si="12"/>
        <v>89.998608341088172</v>
      </c>
      <c r="O107">
        <f t="shared" si="13"/>
        <v>84.852054592000059</v>
      </c>
      <c r="P107" s="3">
        <f t="shared" si="14"/>
        <v>84.852054592000059</v>
      </c>
      <c r="Q107" s="3">
        <f t="shared" si="15"/>
        <v>-90.001391658911828</v>
      </c>
      <c r="R107">
        <f t="shared" si="16"/>
        <v>89.998608341088172</v>
      </c>
      <c r="S107">
        <f t="shared" si="17"/>
        <v>1.269910326646573E-3</v>
      </c>
      <c r="T107">
        <f t="shared" si="0"/>
        <v>84.852054592000059</v>
      </c>
    </row>
    <row r="108" spans="1:20" x14ac:dyDescent="0.3">
      <c r="A108">
        <f t="shared" si="1"/>
        <v>8.0094024170634981</v>
      </c>
      <c r="B108">
        <f t="shared" si="18"/>
        <v>1.27473598588783</v>
      </c>
      <c r="C108" t="str">
        <f t="shared" si="2"/>
        <v>-0.424632174458322-17416.285604761i</v>
      </c>
      <c r="D108" t="str">
        <f t="shared" si="3"/>
        <v>4.97916666663547-8323.55065896743i</v>
      </c>
      <c r="E108" t="str">
        <f t="shared" si="4"/>
        <v>81.2347678687734+0.000331580455534746i</v>
      </c>
      <c r="F108" t="str">
        <f t="shared" si="5"/>
        <v>2.04729729727279-58583.5490393535i</v>
      </c>
      <c r="G108" t="str">
        <f t="shared" si="6"/>
        <v>0.999999999988028-3.46006184413001E-06i</v>
      </c>
      <c r="H108" t="str">
        <f t="shared" si="7"/>
        <v>232.941190079574+0.139717884155386i</v>
      </c>
      <c r="I108" t="str">
        <f t="shared" si="8"/>
        <v>48.8721173203732-76994.8106457565i</v>
      </c>
      <c r="K108" t="str">
        <f t="shared" si="9"/>
        <v>0.051515129972491-0.0000322827462531181i</v>
      </c>
      <c r="L108" t="str">
        <f t="shared" si="10"/>
        <v>0.0006-948.732976425326i</v>
      </c>
      <c r="M108" t="str">
        <f t="shared" si="11"/>
        <v>0.004-90.0037915928295i</v>
      </c>
      <c r="N108">
        <f t="shared" si="12"/>
        <v>89.99860305279843</v>
      </c>
      <c r="O108">
        <f t="shared" si="13"/>
        <v>84.819110761867464</v>
      </c>
      <c r="P108" s="3">
        <f t="shared" si="14"/>
        <v>84.819110761867464</v>
      </c>
      <c r="Q108" s="3">
        <f t="shared" si="15"/>
        <v>-90.00139694720157</v>
      </c>
      <c r="R108">
        <f t="shared" si="16"/>
        <v>89.99860305279843</v>
      </c>
      <c r="S108">
        <f t="shared" si="17"/>
        <v>1.2747359858878301E-3</v>
      </c>
      <c r="T108">
        <f t="shared" ref="T108:T171" si="19">P108</f>
        <v>84.819110761867464</v>
      </c>
    </row>
    <row r="109" spans="1:20" x14ac:dyDescent="0.3">
      <c r="A109">
        <f t="shared" ref="A109:A172" si="20">2*PI()*B109</f>
        <v>8.0398381462483393</v>
      </c>
      <c r="B109">
        <f t="shared" si="18"/>
        <v>1.2795799826342038</v>
      </c>
      <c r="C109" t="str">
        <f t="shared" ref="C109:C172" si="21">IMPRODUCT(D109,E109,$C$40,,K109,$C$41)</f>
        <v>-0.424632169968277-17350.3542520743i</v>
      </c>
      <c r="D109" t="str">
        <f t="shared" ref="D109:D172" si="22">IMDIV(IMPRODUCT($C$37,$C$38,COMPLEX(1,A109/$C$38)),IMSUM(-1*A109*A109/$C$39,COMPLEX(0,1*A109)))</f>
        <v>4.97916666663524-8292.04090362854i</v>
      </c>
      <c r="E109" t="str">
        <f t="shared" ref="E109:E172" si="23">IMDIV(IMPRODUCT(IMSUM(F109,G109),$C$29,H109),IMSUM(1,I109))</f>
        <v>81.2347678641122+0.000332840464842273i</v>
      </c>
      <c r="F109" t="str">
        <f t="shared" ref="F109:F172" si="24">IMDIV(IMPRODUCT($C$14,$C$15,COMPLEX(1,A109/$C$15)),IMSUM(-1*A109*A109/$C$16,COMPLEX(0,A109)))</f>
        <v>2.04729729727259-58361.7742970785i</v>
      </c>
      <c r="G109" t="str">
        <f t="shared" ref="G109:G172" si="25">IMDIV(1,COMPLEX(1,A109*$C$9*$C$10))</f>
        <v>0.999999999987937-3.47321007913738E-06i</v>
      </c>
      <c r="H109" t="str">
        <f t="shared" ref="H109:H172" si="26">IMDIV($C$3,IMSUM(K109,COMPLEX(0,$C$28*A109)))</f>
        <v>232.941190183199+0.14024881212713i</v>
      </c>
      <c r="I109" t="str">
        <f t="shared" ref="I109:I172" si="27">IMPRODUCT(F109,$C$29,H109,$C$31)</f>
        <v>48.8721173255484-76703.3379834529i</v>
      </c>
      <c r="K109" t="str">
        <f t="shared" ref="K109:K172" si="28">IF($C$26&lt;=0,IMDIV(1,IMSUM(IMDIV(1,L109),1/$C$18)),IMDIV(1,IMSUM(IMDIV(1,L109),1/$C$18,IMDIV(1,M109))))</f>
        <v>0.0515151298084558-0.0000324054205789638i</v>
      </c>
      <c r="L109" t="str">
        <f t="shared" ref="L109:L172" si="29">IMSUM($C$21/$C$22,IMDIV(1,COMPLEX(0,$C$20*$C$22*A109)))</f>
        <v>0.0006-945.141438957292i</v>
      </c>
      <c r="M109" t="str">
        <f t="shared" ref="M109:M172" si="30">IMSUM($C$25/$C$26,IMDIV(1,COMPLEX(0,$C$24*$C$26*A109)))</f>
        <v>0.004-89.6630719195354i</v>
      </c>
      <c r="N109">
        <f t="shared" ref="N109:N172" si="31">ABS(R109)</f>
        <v>89.998597744413388</v>
      </c>
      <c r="O109">
        <f t="shared" ref="O109:O172" si="32">ABS(P109)</f>
        <v>84.786166931710284</v>
      </c>
      <c r="P109" s="3">
        <f t="shared" ref="P109:P172" si="33">20*LOG10(IMABS(C109))</f>
        <v>84.786166931710284</v>
      </c>
      <c r="Q109" s="3">
        <f t="shared" ref="Q109:Q172" si="34">IMARGUMENT(C109)*180/PI()</f>
        <v>-90.001402255586612</v>
      </c>
      <c r="R109">
        <f t="shared" ref="R109:R172" si="35">IF(Q109&lt;0,Q109+180,Q109-180)</f>
        <v>89.998597744413388</v>
      </c>
      <c r="S109">
        <f t="shared" ref="S109:S172" si="36">B109/1000</f>
        <v>1.2795799826342039E-3</v>
      </c>
      <c r="T109">
        <f t="shared" si="19"/>
        <v>84.786166931710284</v>
      </c>
    </row>
    <row r="110" spans="1:20" x14ac:dyDescent="0.3">
      <c r="A110">
        <f t="shared" si="20"/>
        <v>8.0703895312040821</v>
      </c>
      <c r="B110">
        <f t="shared" ref="B110:B173" si="37">B109*(1+B$42)</f>
        <v>1.2844423865682137</v>
      </c>
      <c r="C110" t="str">
        <f t="shared" si="21"/>
        <v>-0.424632165444146-17284.6724900587i</v>
      </c>
      <c r="D110" t="str">
        <f t="shared" si="22"/>
        <v>4.979166666635-8260.65043208189i</v>
      </c>
      <c r="E110" t="str">
        <f t="shared" si="23"/>
        <v>81.2347678594158+0.000334105262225991i</v>
      </c>
      <c r="F110" t="str">
        <f t="shared" si="24"/>
        <v>2.04729729727241-58140.8391085203i</v>
      </c>
      <c r="G110" t="str">
        <f t="shared" si="25"/>
        <v>0.999999999987845-3.48640827743778E-06i</v>
      </c>
      <c r="H110" t="str">
        <f t="shared" si="26"/>
        <v>232.941190287613+0.140781757625304i</v>
      </c>
      <c r="I110" t="str">
        <f t="shared" si="27"/>
        <v>48.8721173307634-76412.9687244174i</v>
      </c>
      <c r="K110" t="str">
        <f t="shared" si="28"/>
        <v>0.0515151296431716-0.0000325285610659901i</v>
      </c>
      <c r="L110" t="str">
        <f t="shared" si="29"/>
        <v>0.0006-941.563497666157i</v>
      </c>
      <c r="M110" t="str">
        <f t="shared" si="30"/>
        <v>0.004-89.3236420796328i</v>
      </c>
      <c r="N110">
        <f t="shared" si="31"/>
        <v>89.998592415856635</v>
      </c>
      <c r="O110">
        <f t="shared" si="32"/>
        <v>84.75322310152859</v>
      </c>
      <c r="P110" s="3">
        <f t="shared" si="33"/>
        <v>84.75322310152859</v>
      </c>
      <c r="Q110" s="3">
        <f t="shared" si="34"/>
        <v>-90.001407584143365</v>
      </c>
      <c r="R110">
        <f t="shared" si="35"/>
        <v>89.998592415856635</v>
      </c>
      <c r="S110">
        <f t="shared" si="36"/>
        <v>1.2844423865682136E-3</v>
      </c>
      <c r="T110">
        <f t="shared" si="19"/>
        <v>84.75322310152859</v>
      </c>
    </row>
    <row r="111" spans="1:20" x14ac:dyDescent="0.3">
      <c r="A111">
        <f t="shared" si="20"/>
        <v>8.1010570114226592</v>
      </c>
      <c r="B111">
        <f t="shared" si="37"/>
        <v>1.2893232676371731</v>
      </c>
      <c r="C111" t="str">
        <f t="shared" si="21"/>
        <v>-0.424632160885514-17219.2393738595i</v>
      </c>
      <c r="D111" t="str">
        <f t="shared" si="22"/>
        <v>4.97916666663476-8229.378792765i</v>
      </c>
      <c r="E111" t="str">
        <f t="shared" si="23"/>
        <v>81.2347678546834+0.000335374865881258i</v>
      </c>
      <c r="F111" t="str">
        <f t="shared" si="24"/>
        <v>2.04729729727222-57920.7402954519i</v>
      </c>
      <c r="G111" t="str">
        <f t="shared" si="25"/>
        <v>0.999999999987752-3.49965662889173E-06i</v>
      </c>
      <c r="H111" t="str">
        <f t="shared" si="26"/>
        <v>232.941190392823+0.14131672831651i</v>
      </c>
      <c r="I111" t="str">
        <f t="shared" si="27"/>
        <v>48.8721173360182-76123.698691591i</v>
      </c>
      <c r="K111" t="str">
        <f t="shared" si="28"/>
        <v>0.0515151294766286-0.0000326521694855947i</v>
      </c>
      <c r="L111" t="str">
        <f t="shared" si="29"/>
        <v>0.0006-937.999101082049i</v>
      </c>
      <c r="M111" t="str">
        <f t="shared" si="30"/>
        <v>0.004-88.9854971903097i</v>
      </c>
      <c r="N111">
        <f t="shared" si="31"/>
        <v>89.998587067051517</v>
      </c>
      <c r="O111">
        <f t="shared" si="32"/>
        <v>84.720279271321942</v>
      </c>
      <c r="P111" s="3">
        <f t="shared" si="33"/>
        <v>84.720279271321942</v>
      </c>
      <c r="Q111" s="3">
        <f t="shared" si="34"/>
        <v>-90.001412932948483</v>
      </c>
      <c r="R111">
        <f t="shared" si="35"/>
        <v>89.998587067051517</v>
      </c>
      <c r="S111">
        <f t="shared" si="36"/>
        <v>1.289323267637173E-3</v>
      </c>
      <c r="T111">
        <f t="shared" si="19"/>
        <v>84.720279271321942</v>
      </c>
    </row>
    <row r="112" spans="1:20" x14ac:dyDescent="0.3">
      <c r="A112">
        <f t="shared" si="20"/>
        <v>8.1318410280660665</v>
      </c>
      <c r="B112">
        <f t="shared" si="37"/>
        <v>1.2942226960541945</v>
      </c>
      <c r="C112" t="str">
        <f t="shared" si="21"/>
        <v>-0.424632156292052-17154.0539621997i</v>
      </c>
      <c r="D112" t="str">
        <f t="shared" si="22"/>
        <v>4.97916666663451-8198.22553582484i</v>
      </c>
      <c r="E112" t="str">
        <f t="shared" si="23"/>
        <v>81.234767849915+0.000336649294072243i</v>
      </c>
      <c r="F112" t="str">
        <f t="shared" si="24"/>
        <v>2.04729729727202-57701.4746916781i</v>
      </c>
      <c r="G112" t="str">
        <f t="shared" si="25"/>
        <v>0.999999999987659-3.51295532408119E-06i</v>
      </c>
      <c r="H112" t="str">
        <f t="shared" si="26"/>
        <v>232.941190498832+0.14185373189648i</v>
      </c>
      <c r="I112" t="str">
        <f t="shared" si="27"/>
        <v>48.8721173413122-75835.5237237262i</v>
      </c>
      <c r="K112" t="str">
        <f t="shared" si="28"/>
        <v>0.0515151293088178-0.0000327762476159068i</v>
      </c>
      <c r="L112" t="str">
        <f t="shared" si="29"/>
        <v>0.0006-934.448197929918i</v>
      </c>
      <c r="M112" t="str">
        <f t="shared" si="30"/>
        <v>0.004-88.6486323872385i</v>
      </c>
      <c r="N112">
        <f t="shared" si="31"/>
        <v>89.998581697921111</v>
      </c>
      <c r="O112">
        <f t="shared" si="32"/>
        <v>84.687335441090312</v>
      </c>
      <c r="P112" s="3">
        <f t="shared" si="33"/>
        <v>84.687335441090312</v>
      </c>
      <c r="Q112" s="3">
        <f t="shared" si="34"/>
        <v>-90.001418302078889</v>
      </c>
      <c r="R112">
        <f t="shared" si="35"/>
        <v>89.998581697921111</v>
      </c>
      <c r="S112">
        <f t="shared" si="36"/>
        <v>1.2942226960541946E-3</v>
      </c>
      <c r="T112">
        <f t="shared" si="19"/>
        <v>84.687335441090312</v>
      </c>
    </row>
    <row r="113" spans="1:20" x14ac:dyDescent="0.3">
      <c r="A113">
        <f t="shared" si="20"/>
        <v>8.1627420239727186</v>
      </c>
      <c r="B113">
        <f t="shared" si="37"/>
        <v>1.2991407422992005</v>
      </c>
      <c r="C113" t="str">
        <f t="shared" si="21"/>
        <v>-0.424632151663866-17089.1153173651i</v>
      </c>
      <c r="D113" t="str">
        <f t="shared" si="22"/>
        <v>4.97916666663427-8167.19021311136i</v>
      </c>
      <c r="E113" t="str">
        <f t="shared" si="23"/>
        <v>81.2347678451103+0.000337928565132672i</v>
      </c>
      <c r="F113" t="str">
        <f t="shared" si="24"/>
        <v>2.04729729727184-57483.0391429895i</v>
      </c>
      <c r="G113" t="str">
        <f t="shared" si="25"/>
        <v>0.999999999987565-3.52630455431236E-06i</v>
      </c>
      <c r="H113" t="str">
        <f t="shared" si="26"/>
        <v>232.94119060565+0.142392776090199i</v>
      </c>
      <c r="I113" t="str">
        <f t="shared" si="27"/>
        <v>48.8721173466477-75548.4396753305i</v>
      </c>
      <c r="K113" t="str">
        <f t="shared" si="28"/>
        <v>0.051515129139729-0.0000329007972418133i</v>
      </c>
      <c r="L113" t="str">
        <f t="shared" si="29"/>
        <v>0.0006-930.910737128824i</v>
      </c>
      <c r="M113" t="str">
        <f t="shared" si="30"/>
        <v>0.004-88.3130428245046i</v>
      </c>
      <c r="N113">
        <f t="shared" si="31"/>
        <v>89.998576308388181</v>
      </c>
      <c r="O113">
        <f t="shared" si="32"/>
        <v>84.654391610833457</v>
      </c>
      <c r="P113" s="3">
        <f t="shared" si="33"/>
        <v>84.654391610833457</v>
      </c>
      <c r="Q113" s="3">
        <f t="shared" si="34"/>
        <v>-90.001423691611819</v>
      </c>
      <c r="R113">
        <f t="shared" si="35"/>
        <v>89.998576308388181</v>
      </c>
      <c r="S113">
        <f t="shared" si="36"/>
        <v>1.2991407422992005E-3</v>
      </c>
      <c r="T113">
        <f t="shared" si="19"/>
        <v>84.654391610833457</v>
      </c>
    </row>
    <row r="114" spans="1:20" x14ac:dyDescent="0.3">
      <c r="A114">
        <f t="shared" si="20"/>
        <v>8.1937604436638143</v>
      </c>
      <c r="B114">
        <f t="shared" si="37"/>
        <v>1.3040774771199375</v>
      </c>
      <c r="C114" t="str">
        <f t="shared" si="21"/>
        <v>-0.424632147000244-17024.4225051917i</v>
      </c>
      <c r="D114" t="str">
        <f t="shared" si="22"/>
        <v>4.97916666663403-8136.27237817103i</v>
      </c>
      <c r="E114" t="str">
        <f t="shared" si="23"/>
        <v>81.2347678402691+0.000339212697465822i</v>
      </c>
      <c r="F114" t="str">
        <f t="shared" si="24"/>
        <v>2.04729729727165-57265.4305071174i</v>
      </c>
      <c r="G114" t="str">
        <f t="shared" si="25"/>
        <v>0.99999999998747-3.53970451161842E-06i</v>
      </c>
      <c r="H114" t="str">
        <f t="shared" si="26"/>
        <v>232.94119071328+0.142933868651994i</v>
      </c>
      <c r="I114" t="str">
        <f t="shared" si="27"/>
        <v>48.8721173520228-75262.4424166025i</v>
      </c>
      <c r="K114" t="str">
        <f t="shared" si="28"/>
        <v>0.0515151289693528-0.0000330258201549812i</v>
      </c>
      <c r="L114" t="str">
        <f t="shared" si="29"/>
        <v>0.0006-927.386667791216i</v>
      </c>
      <c r="M114" t="str">
        <f t="shared" si="30"/>
        <v>0.004-87.9787236745421i</v>
      </c>
      <c r="N114">
        <f t="shared" si="31"/>
        <v>89.998570898375192</v>
      </c>
      <c r="O114">
        <f t="shared" si="32"/>
        <v>84.62144778055125</v>
      </c>
      <c r="P114" s="3">
        <f t="shared" si="33"/>
        <v>84.62144778055125</v>
      </c>
      <c r="Q114" s="3">
        <f t="shared" si="34"/>
        <v>-90.001429101624808</v>
      </c>
      <c r="R114">
        <f t="shared" si="35"/>
        <v>89.998570898375192</v>
      </c>
      <c r="S114">
        <f t="shared" si="36"/>
        <v>1.3040774771199376E-3</v>
      </c>
      <c r="T114">
        <f t="shared" si="19"/>
        <v>84.62144778055125</v>
      </c>
    </row>
    <row r="115" spans="1:20" x14ac:dyDescent="0.3">
      <c r="A115">
        <f t="shared" si="20"/>
        <v>8.2248967333497376</v>
      </c>
      <c r="B115">
        <f t="shared" si="37"/>
        <v>1.3090329715329934</v>
      </c>
      <c r="C115" t="str">
        <f t="shared" si="21"/>
        <v>-0.424632142301283-16959.9745950515i</v>
      </c>
      <c r="D115" t="str">
        <f t="shared" si="22"/>
        <v>4.97916666663377-8105.47158624039i</v>
      </c>
      <c r="E115" t="str">
        <f t="shared" si="23"/>
        <v>81.234767835391+0.000340501709545288i</v>
      </c>
      <c r="F115" t="str">
        <f t="shared" si="24"/>
        <v>2.04729729727145-57048.6456536886i</v>
      </c>
      <c r="G115" t="str">
        <f t="shared" si="25"/>
        <v>0.999999999987375-3.55315538876223E-06i</v>
      </c>
      <c r="H115" t="str">
        <f t="shared" si="26"/>
        <v>232.94119082173+0.143477017365672i</v>
      </c>
      <c r="I115" t="str">
        <f t="shared" si="27"/>
        <v>48.8721173574399-74977.5278333764i</v>
      </c>
      <c r="K115" t="str">
        <f t="shared" si="28"/>
        <v>0.0515151287976792-0.0000331513181538882i</v>
      </c>
      <c r="L115" t="str">
        <f t="shared" si="29"/>
        <v>0.0006-923.87593922217i</v>
      </c>
      <c r="M115" t="str">
        <f t="shared" si="30"/>
        <v>0.004-87.6456701280547i</v>
      </c>
      <c r="N115">
        <f t="shared" si="31"/>
        <v>89.998565467804326</v>
      </c>
      <c r="O115">
        <f t="shared" si="32"/>
        <v>84.588503950243421</v>
      </c>
      <c r="P115" s="3">
        <f t="shared" si="33"/>
        <v>84.588503950243421</v>
      </c>
      <c r="Q115" s="3">
        <f t="shared" si="34"/>
        <v>-90.001434532195674</v>
      </c>
      <c r="R115">
        <f t="shared" si="35"/>
        <v>89.998565467804326</v>
      </c>
      <c r="S115">
        <f t="shared" si="36"/>
        <v>1.3090329715329933E-3</v>
      </c>
      <c r="T115">
        <f t="shared" si="19"/>
        <v>84.588503950243421</v>
      </c>
    </row>
    <row r="116" spans="1:20" x14ac:dyDescent="0.3">
      <c r="A116">
        <f t="shared" si="20"/>
        <v>8.2561513409364675</v>
      </c>
      <c r="B116">
        <f t="shared" si="37"/>
        <v>1.3140072968248189</v>
      </c>
      <c r="C116" t="str">
        <f t="shared" si="21"/>
        <v>-0.424632137566443-16895.7706598398i</v>
      </c>
      <c r="D116" t="str">
        <f t="shared" si="22"/>
        <v>4.97916666663352-8074.78739423973i</v>
      </c>
      <c r="E116" t="str">
        <f t="shared" si="23"/>
        <v>81.2347678304758+0.000341795619914551i</v>
      </c>
      <c r="F116" t="str">
        <f t="shared" si="24"/>
        <v>2.04729729727125-56832.6814641801i</v>
      </c>
      <c r="G116" t="str">
        <f t="shared" si="25"/>
        <v>0.999999999987279-3.56665737923918E-06i</v>
      </c>
      <c r="H116" t="str">
        <f t="shared" si="26"/>
        <v>232.941190931006+0.144022230044606i</v>
      </c>
      <c r="I116" t="str">
        <f t="shared" si="27"/>
        <v>48.8721173628974-74693.6918270599i</v>
      </c>
      <c r="K116" t="str">
        <f t="shared" si="28"/>
        <v>0.0515151286246985-0.0000332772930438442i</v>
      </c>
      <c r="L116" t="str">
        <f t="shared" si="29"/>
        <v>0.0006-920.378500918682i</v>
      </c>
      <c r="M116" t="str">
        <f t="shared" si="30"/>
        <v>0.004-87.3138773939578i</v>
      </c>
      <c r="N116">
        <f t="shared" si="31"/>
        <v>89.99856001659748</v>
      </c>
      <c r="O116">
        <f t="shared" si="32"/>
        <v>84.555560119909842</v>
      </c>
      <c r="P116" s="3">
        <f t="shared" si="33"/>
        <v>84.555560119909842</v>
      </c>
      <c r="Q116" s="3">
        <f t="shared" si="34"/>
        <v>-90.00143998340252</v>
      </c>
      <c r="R116">
        <f t="shared" si="35"/>
        <v>89.99856001659748</v>
      </c>
      <c r="S116">
        <f t="shared" si="36"/>
        <v>1.3140072968248189E-3</v>
      </c>
      <c r="T116">
        <f t="shared" si="19"/>
        <v>84.555560119909842</v>
      </c>
    </row>
    <row r="117" spans="1:20" x14ac:dyDescent="0.3">
      <c r="A117">
        <f t="shared" si="20"/>
        <v>8.287524716032026</v>
      </c>
      <c r="B117">
        <f t="shared" si="37"/>
        <v>1.3190005245527532</v>
      </c>
      <c r="C117" t="str">
        <f t="shared" si="21"/>
        <v>-0.424632132795411-16831.8097759612i</v>
      </c>
      <c r="D117" t="str">
        <f t="shared" si="22"/>
        <v>4.97916666663326-8044.21936076663i</v>
      </c>
      <c r="E117" t="str">
        <f t="shared" si="23"/>
        <v>81.234767825523+0.000343094447187561i</v>
      </c>
      <c r="F117" t="str">
        <f t="shared" si="24"/>
        <v>2.04729729727106-56617.5348318745i</v>
      </c>
      <c r="G117" t="str">
        <f t="shared" si="25"/>
        <v>0.999999999987182-3.58021067727995E-06i</v>
      </c>
      <c r="H117" t="str">
        <f t="shared" si="26"/>
        <v>232.941191041114+0.144569514531867i</v>
      </c>
      <c r="I117" t="str">
        <f t="shared" si="27"/>
        <v>48.8721173683961-74410.9303145767i</v>
      </c>
      <c r="K117" t="str">
        <f t="shared" si="28"/>
        <v>0.0515151284504006-0.0000334037466370195i</v>
      </c>
      <c r="L117" t="str">
        <f t="shared" si="29"/>
        <v>0.0006-916.894302568924i</v>
      </c>
      <c r="M117" t="str">
        <f t="shared" si="30"/>
        <v>0.004-86.9833406993009i</v>
      </c>
      <c r="N117">
        <f t="shared" si="31"/>
        <v>89.99855454467621</v>
      </c>
      <c r="O117">
        <f t="shared" si="32"/>
        <v>84.522616289550172</v>
      </c>
      <c r="P117" s="3">
        <f t="shared" si="33"/>
        <v>84.522616289550172</v>
      </c>
      <c r="Q117" s="3">
        <f t="shared" si="34"/>
        <v>-90.00144545532379</v>
      </c>
      <c r="R117">
        <f t="shared" si="35"/>
        <v>89.99855454467621</v>
      </c>
      <c r="S117">
        <f t="shared" si="36"/>
        <v>1.3190005245527531E-3</v>
      </c>
      <c r="T117">
        <f t="shared" si="19"/>
        <v>84.522616289550172</v>
      </c>
    </row>
    <row r="118" spans="1:20" x14ac:dyDescent="0.3">
      <c r="A118">
        <f t="shared" si="20"/>
        <v>8.3190173099529474</v>
      </c>
      <c r="B118">
        <f t="shared" si="37"/>
        <v>1.3240127265460537</v>
      </c>
      <c r="C118" t="str">
        <f t="shared" si="21"/>
        <v>-0.424632127988177-16768.0910233172i</v>
      </c>
      <c r="D118" t="str">
        <f t="shared" si="22"/>
        <v>4.97916666663301-8013.76704608968i</v>
      </c>
      <c r="E118" t="str">
        <f t="shared" si="23"/>
        <v>81.2347678205327+0.000344398210048858i</v>
      </c>
      <c r="F118" t="str">
        <f t="shared" si="24"/>
        <v>2.04729729727085-56403.2026618155i</v>
      </c>
      <c r="G118" t="str">
        <f t="shared" si="25"/>
        <v>0.999999999987085-3.59381547785325E-06i</v>
      </c>
      <c r="H118" t="str">
        <f t="shared" si="26"/>
        <v>232.94119115206+0.14511887870033i</v>
      </c>
      <c r="I118" t="str">
        <f t="shared" si="27"/>
        <v>48.8721173739369-74129.2392283077i</v>
      </c>
      <c r="K118" t="str">
        <f t="shared" si="28"/>
        <v>0.0515151282747755-0.0000335306807524715i</v>
      </c>
      <c r="L118" t="str">
        <f t="shared" si="29"/>
        <v>0.0006-913.423294051523i</v>
      </c>
      <c r="M118" t="str">
        <f t="shared" si="30"/>
        <v>0.004-86.6540552892019i</v>
      </c>
      <c r="N118">
        <f t="shared" si="31"/>
        <v>89.998549051961817</v>
      </c>
      <c r="O118">
        <f t="shared" si="32"/>
        <v>84.48967245916441</v>
      </c>
      <c r="P118" s="3">
        <f t="shared" si="33"/>
        <v>84.48967245916441</v>
      </c>
      <c r="Q118" s="3">
        <f t="shared" si="34"/>
        <v>-90.001450948038183</v>
      </c>
      <c r="R118">
        <f t="shared" si="35"/>
        <v>89.998549051961817</v>
      </c>
      <c r="S118">
        <f t="shared" si="36"/>
        <v>1.3240127265460536E-3</v>
      </c>
      <c r="T118">
        <f t="shared" si="19"/>
        <v>84.48967245916441</v>
      </c>
    </row>
    <row r="119" spans="1:20" x14ac:dyDescent="0.3">
      <c r="A119">
        <f t="shared" si="20"/>
        <v>8.3506295757307694</v>
      </c>
      <c r="B119">
        <f t="shared" si="37"/>
        <v>1.3290439749069287</v>
      </c>
      <c r="C119" t="str">
        <f t="shared" si="21"/>
        <v>-0.424632123144349-16704.613485292i</v>
      </c>
      <c r="D119" t="str">
        <f t="shared" si="22"/>
        <v>4.97916666663277-7983.43001214211i</v>
      </c>
      <c r="E119" t="str">
        <f t="shared" si="23"/>
        <v>81.2347678155043+0.000345706927254457i</v>
      </c>
      <c r="F119" t="str">
        <f t="shared" si="24"/>
        <v>2.04729729727065-56189.6818707626i</v>
      </c>
      <c r="G119" t="str">
        <f t="shared" si="25"/>
        <v>0.999999999986986-3.60747197666874E-06i</v>
      </c>
      <c r="H119" t="str">
        <f t="shared" si="26"/>
        <v>232.941191263852+0.145670330452787i</v>
      </c>
      <c r="I119" t="str">
        <f t="shared" si="27"/>
        <v>48.8721173795206-73848.6145160323i</v>
      </c>
      <c r="K119" t="str">
        <f t="shared" si="28"/>
        <v>0.0515151280978131-0.0000336580972161689i</v>
      </c>
      <c r="L119" t="str">
        <f t="shared" si="29"/>
        <v>0.0006-909.965425434872i</v>
      </c>
      <c r="M119" t="str">
        <f t="shared" si="30"/>
        <v>0.004-86.3260164267801i</v>
      </c>
      <c r="N119">
        <f t="shared" si="31"/>
        <v>89.998543538375316</v>
      </c>
      <c r="O119">
        <f t="shared" si="32"/>
        <v>84.456728628752245</v>
      </c>
      <c r="P119" s="3">
        <f t="shared" si="33"/>
        <v>84.456728628752245</v>
      </c>
      <c r="Q119" s="3">
        <f t="shared" si="34"/>
        <v>-90.001456461624684</v>
      </c>
      <c r="R119">
        <f t="shared" si="35"/>
        <v>89.998543538375316</v>
      </c>
      <c r="S119">
        <f t="shared" si="36"/>
        <v>1.3290439749069286E-3</v>
      </c>
      <c r="T119">
        <f t="shared" si="19"/>
        <v>84.456728628752245</v>
      </c>
    </row>
    <row r="120" spans="1:20" x14ac:dyDescent="0.3">
      <c r="A120">
        <f t="shared" si="20"/>
        <v>8.3823619681185466</v>
      </c>
      <c r="B120">
        <f t="shared" si="37"/>
        <v>1.3340943420115752</v>
      </c>
      <c r="C120" t="str">
        <f t="shared" si="21"/>
        <v>-0.424632118263597-16641.3762487399i</v>
      </c>
      <c r="D120" t="str">
        <f t="shared" si="22"/>
        <v>4.9791666666325-7953.20782251549i</v>
      </c>
      <c r="E120" t="str">
        <f t="shared" si="23"/>
        <v>81.2347678104375+0.000347020617631412i</v>
      </c>
      <c r="F120" t="str">
        <f t="shared" si="24"/>
        <v>2.04729729727046-55976.9693871476i</v>
      </c>
      <c r="G120" t="str">
        <f t="shared" si="25"/>
        <v>0.999999999986887-3.62118037017973E-06i</v>
      </c>
      <c r="H120" t="str">
        <f t="shared" si="26"/>
        <v>232.941191376494+0.146223877722054i</v>
      </c>
      <c r="I120" t="str">
        <f t="shared" si="27"/>
        <v>48.872117385146-73569.052140869i</v>
      </c>
      <c r="K120" t="str">
        <f t="shared" si="28"/>
        <v>0.0515151279195033-0.0000337859978610188i</v>
      </c>
      <c r="L120" t="str">
        <f t="shared" si="29"/>
        <v>0.0006-906.520646976363i</v>
      </c>
      <c r="M120" t="str">
        <f t="shared" si="30"/>
        <v>0.004-85.9992193930866i</v>
      </c>
      <c r="N120">
        <f t="shared" si="31"/>
        <v>89.998538003837353</v>
      </c>
      <c r="O120">
        <f t="shared" si="32"/>
        <v>84.423784798313477</v>
      </c>
      <c r="P120" s="3">
        <f t="shared" si="33"/>
        <v>84.423784798313477</v>
      </c>
      <c r="Q120" s="3">
        <f t="shared" si="34"/>
        <v>-90.001461996162647</v>
      </c>
      <c r="R120">
        <f t="shared" si="35"/>
        <v>89.998538003837353</v>
      </c>
      <c r="S120">
        <f t="shared" si="36"/>
        <v>1.3340943420115752E-3</v>
      </c>
      <c r="T120">
        <f t="shared" si="19"/>
        <v>84.423784798313477</v>
      </c>
    </row>
    <row r="121" spans="1:20" x14ac:dyDescent="0.3">
      <c r="A121">
        <f t="shared" si="20"/>
        <v>8.4142149435973987</v>
      </c>
      <c r="B121">
        <f t="shared" si="37"/>
        <v>1.3391639005112193</v>
      </c>
      <c r="C121" t="str">
        <f t="shared" si="21"/>
        <v>-0.424632113345686-16578.3784039721i</v>
      </c>
      <c r="D121" t="str">
        <f t="shared" si="22"/>
        <v>4.97916666663224-7923.10004245347i</v>
      </c>
      <c r="E121" t="str">
        <f t="shared" si="23"/>
        <v>81.2347678053323+0.000348339300078017i</v>
      </c>
      <c r="F121" t="str">
        <f t="shared" si="24"/>
        <v>2.04729729727024-55765.0621510302i</v>
      </c>
      <c r="G121" t="str">
        <f t="shared" si="25"/>
        <v>0.999999999986787-3.63494085558605E-06i</v>
      </c>
      <c r="H121" t="str">
        <f t="shared" si="26"/>
        <v>232.941191489994+0.146779528471101i</v>
      </c>
      <c r="I121" t="str">
        <f t="shared" si="27"/>
        <v>48.8721173908148-73290.5480812199i</v>
      </c>
      <c r="K121" t="str">
        <f t="shared" si="28"/>
        <v>0.0515151277398357-0.0000339143845268936i</v>
      </c>
      <c r="L121" t="str">
        <f t="shared" si="29"/>
        <v>0.0006-903.088909121697i</v>
      </c>
      <c r="M121" t="str">
        <f t="shared" si="30"/>
        <v>0.004-85.6736594870356i</v>
      </c>
      <c r="N121">
        <f t="shared" si="31"/>
        <v>89.998532448268321</v>
      </c>
      <c r="O121">
        <f t="shared" si="32"/>
        <v>84.39084096784795</v>
      </c>
      <c r="P121" s="3">
        <f t="shared" si="33"/>
        <v>84.39084096784795</v>
      </c>
      <c r="Q121" s="3">
        <f t="shared" si="34"/>
        <v>-90.001467551731679</v>
      </c>
      <c r="R121">
        <f t="shared" si="35"/>
        <v>89.998532448268321</v>
      </c>
      <c r="S121">
        <f t="shared" si="36"/>
        <v>1.3391639005112192E-3</v>
      </c>
      <c r="T121">
        <f t="shared" si="19"/>
        <v>84.39084096784795</v>
      </c>
    </row>
    <row r="122" spans="1:20" x14ac:dyDescent="0.3">
      <c r="A122">
        <f t="shared" si="20"/>
        <v>8.4461889603830684</v>
      </c>
      <c r="B122">
        <f t="shared" si="37"/>
        <v>1.3442527233331618</v>
      </c>
      <c r="C122" t="str">
        <f t="shared" si="21"/>
        <v>-0.424632108390512-16515.6190447434i</v>
      </c>
      <c r="D122" t="str">
        <f t="shared" si="22"/>
        <v>4.97916666663197-7893.10623884555i</v>
      </c>
      <c r="E122" t="str">
        <f t="shared" si="23"/>
        <v>81.2347678001882+0.000349662993564791i</v>
      </c>
      <c r="F122" t="str">
        <f t="shared" si="24"/>
        <v>2.04729729727004-55553.9571140534i</v>
      </c>
      <c r="G122" t="str">
        <f t="shared" si="25"/>
        <v>0.999999999986687-3.64875363083691E-06i</v>
      </c>
      <c r="H122" t="str">
        <f t="shared" si="26"/>
        <v>232.941191604358+0.147337290693151i</v>
      </c>
      <c r="I122" t="str">
        <f t="shared" si="27"/>
        <v>48.8721173965267-73013.0983307101i</v>
      </c>
      <c r="K122" t="str">
        <f t="shared" si="28"/>
        <v>0.0515151275588003-0.0000340432590606575i</v>
      </c>
      <c r="L122" t="str">
        <f t="shared" si="29"/>
        <v>0.0006-899.670162504185i</v>
      </c>
      <c r="M122" t="str">
        <f t="shared" si="30"/>
        <v>0.004-85.3493320253392i</v>
      </c>
      <c r="N122">
        <f t="shared" si="31"/>
        <v>89.998526871588325</v>
      </c>
      <c r="O122">
        <f t="shared" si="32"/>
        <v>84.357897137355423</v>
      </c>
      <c r="P122" s="3">
        <f t="shared" si="33"/>
        <v>84.357897137355423</v>
      </c>
      <c r="Q122" s="3">
        <f t="shared" si="34"/>
        <v>-90.001473128411675</v>
      </c>
      <c r="R122">
        <f t="shared" si="35"/>
        <v>89.998526871588325</v>
      </c>
      <c r="S122">
        <f t="shared" si="36"/>
        <v>1.3442527233331618E-3</v>
      </c>
      <c r="T122">
        <f t="shared" si="19"/>
        <v>84.357897137355423</v>
      </c>
    </row>
    <row r="123" spans="1:20" x14ac:dyDescent="0.3">
      <c r="A123">
        <f t="shared" si="20"/>
        <v>8.4782844784325224</v>
      </c>
      <c r="B123">
        <f t="shared" si="37"/>
        <v>1.3493608836818278</v>
      </c>
      <c r="C123" t="str">
        <f t="shared" si="21"/>
        <v>-0.424632103397423-16453.0972682394i</v>
      </c>
      <c r="D123" t="str">
        <f t="shared" si="22"/>
        <v>4.97916666663171-7863.22598022079i</v>
      </c>
      <c r="E123" t="str">
        <f t="shared" si="23"/>
        <v>81.2347677950048+0.000350991717134391i</v>
      </c>
      <c r="F123" t="str">
        <f t="shared" si="24"/>
        <v>2.04729729726984-55343.6512394006i</v>
      </c>
      <c r="G123" t="str">
        <f t="shared" si="25"/>
        <v>0.999999999986585-3.66261889463372E-06i</v>
      </c>
      <c r="H123" t="str">
        <f t="shared" si="26"/>
        <v>232.941191719593+0.147897172411803i</v>
      </c>
      <c r="I123" t="str">
        <f t="shared" si="27"/>
        <v>48.872117402282-72736.6988981323i</v>
      </c>
      <c r="K123" t="str">
        <f t="shared" si="28"/>
        <v>0.0515151273763862-0.0000341726233161908i</v>
      </c>
      <c r="L123" t="str">
        <f t="shared" si="29"/>
        <v>0.0006-896.264357943996i</v>
      </c>
      <c r="M123" t="str">
        <f t="shared" si="30"/>
        <v>0.004-85.0262323424379i</v>
      </c>
      <c r="N123">
        <f t="shared" si="31"/>
        <v>89.998521273717145</v>
      </c>
      <c r="O123">
        <f t="shared" si="32"/>
        <v>84.324953306835724</v>
      </c>
      <c r="P123" s="3">
        <f t="shared" si="33"/>
        <v>84.324953306835724</v>
      </c>
      <c r="Q123" s="3">
        <f t="shared" si="34"/>
        <v>-90.001478726282855</v>
      </c>
      <c r="R123">
        <f t="shared" si="35"/>
        <v>89.998521273717145</v>
      </c>
      <c r="S123">
        <f t="shared" si="36"/>
        <v>1.3493608836818278E-3</v>
      </c>
      <c r="T123">
        <f t="shared" si="19"/>
        <v>84.324953306835724</v>
      </c>
    </row>
    <row r="124" spans="1:20" x14ac:dyDescent="0.3">
      <c r="A124">
        <f t="shared" si="20"/>
        <v>8.5105019594505666</v>
      </c>
      <c r="B124">
        <f t="shared" si="37"/>
        <v>1.3544884550398189</v>
      </c>
      <c r="C124" t="str">
        <f t="shared" si="21"/>
        <v>-0.424632098366239-16390.8121750632i</v>
      </c>
      <c r="D124" t="str">
        <f t="shared" si="22"/>
        <v>4.97916666663146-7833.45883674162i</v>
      </c>
      <c r="E124" t="str">
        <f t="shared" si="23"/>
        <v>81.2347677897819+0.000352325489901733i</v>
      </c>
      <c r="F124" t="str">
        <f t="shared" si="24"/>
        <v>2.04729729726963-55134.141501751i</v>
      </c>
      <c r="G124" t="str">
        <f t="shared" si="25"/>
        <v>0.999999999986483-3.67653684643295E-06i</v>
      </c>
      <c r="H124" t="str">
        <f t="shared" si="26"/>
        <v>232.941191835706+0.148459181681146i</v>
      </c>
      <c r="I124" t="str">
        <f t="shared" si="27"/>
        <v>48.8721174080809-72461.3458073877i</v>
      </c>
      <c r="K124" t="str">
        <f t="shared" si="28"/>
        <v>0.0515151271925831-0.0000343024791544201i</v>
      </c>
      <c r="L124" t="str">
        <f t="shared" si="29"/>
        <v>0.0006-892.871446447499i</v>
      </c>
      <c r="M124" t="str">
        <f t="shared" si="30"/>
        <v>0.004-84.7043557904345i</v>
      </c>
      <c r="N124">
        <f t="shared" si="31"/>
        <v>89.998515654574234</v>
      </c>
      <c r="O124">
        <f t="shared" si="32"/>
        <v>84.292009476288555</v>
      </c>
      <c r="P124" s="3">
        <f t="shared" si="33"/>
        <v>84.292009476288555</v>
      </c>
      <c r="Q124" s="3">
        <f t="shared" si="34"/>
        <v>-90.001484345425766</v>
      </c>
      <c r="R124">
        <f t="shared" si="35"/>
        <v>89.998515654574234</v>
      </c>
      <c r="S124">
        <f t="shared" si="36"/>
        <v>1.3544884550398188E-3</v>
      </c>
      <c r="T124">
        <f t="shared" si="19"/>
        <v>84.292009476288555</v>
      </c>
    </row>
    <row r="125" spans="1:20" x14ac:dyDescent="0.3">
      <c r="A125">
        <f t="shared" si="20"/>
        <v>8.5428418668964792</v>
      </c>
      <c r="B125">
        <f t="shared" si="37"/>
        <v>1.3596355111689702</v>
      </c>
      <c r="C125" t="str">
        <f t="shared" si="21"/>
        <v>-0.424632093296873-16328.7628692229i</v>
      </c>
      <c r="D125" t="str">
        <f t="shared" si="22"/>
        <v>4.97916666663118-7803.8043801977i</v>
      </c>
      <c r="E125" t="str">
        <f t="shared" si="23"/>
        <v>81.2347677845194+0.000353664331053771i</v>
      </c>
      <c r="F125" t="str">
        <f t="shared" si="24"/>
        <v>2.04729729726942-54925.4248872369i</v>
      </c>
      <c r="G125" t="str">
        <f t="shared" si="25"/>
        <v>0.99999999998638-3.69050768644902E-06i</v>
      </c>
      <c r="H125" t="str">
        <f t="shared" si="26"/>
        <v>232.941191952704+0.149023326585876i</v>
      </c>
      <c r="I125" t="str">
        <f t="shared" si="27"/>
        <v>48.8721174139246-72187.03509743i</v>
      </c>
      <c r="K125" t="str">
        <f t="shared" si="28"/>
        <v>0.0515151270073802-0.0000344328284433426i</v>
      </c>
      <c r="L125" t="str">
        <f t="shared" si="29"/>
        <v>0.0006-889.491379206508i</v>
      </c>
      <c r="M125" t="str">
        <f t="shared" si="30"/>
        <v>0.004-84.383697739026i</v>
      </c>
      <c r="N125">
        <f t="shared" si="31"/>
        <v>89.998510014078775</v>
      </c>
      <c r="O125">
        <f t="shared" si="32"/>
        <v>84.259065645713775</v>
      </c>
      <c r="P125" s="3">
        <f t="shared" si="33"/>
        <v>84.259065645713775</v>
      </c>
      <c r="Q125" s="3">
        <f t="shared" si="34"/>
        <v>-90.001489985921225</v>
      </c>
      <c r="R125">
        <f t="shared" si="35"/>
        <v>89.998510014078775</v>
      </c>
      <c r="S125">
        <f t="shared" si="36"/>
        <v>1.3596355111689701E-3</v>
      </c>
      <c r="T125">
        <f t="shared" si="19"/>
        <v>84.259065645713775</v>
      </c>
    </row>
    <row r="126" spans="1:20" x14ac:dyDescent="0.3">
      <c r="A126">
        <f t="shared" si="20"/>
        <v>8.5753046659906857</v>
      </c>
      <c r="B126">
        <f t="shared" si="37"/>
        <v>1.3648021261114123</v>
      </c>
      <c r="C126" t="str">
        <f t="shared" si="21"/>
        <v>-0.424632088188934-16266.9484581186i</v>
      </c>
      <c r="D126" t="str">
        <f t="shared" si="22"/>
        <v>4.97916666663092-7774.26218399971i</v>
      </c>
      <c r="E126" t="str">
        <f t="shared" si="23"/>
        <v>81.2347677792169+0.000355008259851423i</v>
      </c>
      <c r="F126" t="str">
        <f t="shared" si="24"/>
        <v>2.0472972972692-54717.4983933995i</v>
      </c>
      <c r="G126" t="str">
        <f t="shared" si="25"/>
        <v>0.999999999986277-3.70453161565714E-06i</v>
      </c>
      <c r="H126" t="str">
        <f t="shared" si="26"/>
        <v>232.94119207059+0.149589615241407i</v>
      </c>
      <c r="I126" t="str">
        <f t="shared" si="27"/>
        <v>48.8721174198122-71913.762822206i</v>
      </c>
      <c r="K126" t="str">
        <f t="shared" si="28"/>
        <v>0.0515151268207676-0.0000345636730580547i</v>
      </c>
      <c r="L126" t="str">
        <f t="shared" si="29"/>
        <v>0.0006-886.124107597643i</v>
      </c>
      <c r="M126" t="str">
        <f t="shared" si="30"/>
        <v>0.004-84.0642535754392i</v>
      </c>
      <c r="N126">
        <f t="shared" si="31"/>
        <v>89.998504352149638</v>
      </c>
      <c r="O126">
        <f t="shared" si="32"/>
        <v>84.226121815111256</v>
      </c>
      <c r="P126" s="3">
        <f t="shared" si="33"/>
        <v>84.226121815111256</v>
      </c>
      <c r="Q126" s="3">
        <f t="shared" si="34"/>
        <v>-90.001495647850362</v>
      </c>
      <c r="R126">
        <f t="shared" si="35"/>
        <v>89.998504352149638</v>
      </c>
      <c r="S126">
        <f t="shared" si="36"/>
        <v>1.3648021261114124E-3</v>
      </c>
      <c r="T126">
        <f t="shared" si="19"/>
        <v>84.226121815111256</v>
      </c>
    </row>
    <row r="127" spans="1:20" x14ac:dyDescent="0.3">
      <c r="A127">
        <f t="shared" si="20"/>
        <v>8.6078908237214513</v>
      </c>
      <c r="B127">
        <f t="shared" si="37"/>
        <v>1.3699883741906356</v>
      </c>
      <c r="C127" t="str">
        <f t="shared" si="21"/>
        <v>-0.424632083042024-16205.368052529i</v>
      </c>
      <c r="D127" t="str">
        <f t="shared" si="22"/>
        <v>4.97916666663064-7744.83182317326i</v>
      </c>
      <c r="E127" t="str">
        <f t="shared" si="23"/>
        <v>81.234767773874+0.000356357295628192i</v>
      </c>
      <c r="F127" t="str">
        <f t="shared" si="24"/>
        <v>2.04729729726899-54510.3590291465i</v>
      </c>
      <c r="G127" t="str">
        <f t="shared" si="25"/>
        <v>0.999999999986172-3.71860883579625E-06i</v>
      </c>
      <c r="H127" t="str">
        <f t="shared" si="26"/>
        <v>232.941192189375+0.150158055793994i</v>
      </c>
      <c r="I127" t="str">
        <f t="shared" si="27"/>
        <v>48.8721174257445-71641.5250506039i</v>
      </c>
      <c r="K127" t="str">
        <f t="shared" si="28"/>
        <v>0.0515151266327338-0.0000346950148807759i</v>
      </c>
      <c r="L127" t="str">
        <f t="shared" si="29"/>
        <v>0.0006-882.769583181552i</v>
      </c>
      <c r="M127" t="str">
        <f t="shared" si="30"/>
        <v>0.004-83.7460187043627i</v>
      </c>
      <c r="N127">
        <f t="shared" si="31"/>
        <v>89.998498668705352</v>
      </c>
      <c r="O127">
        <f t="shared" si="32"/>
        <v>84.193177984480641</v>
      </c>
      <c r="P127" s="3">
        <f t="shared" si="33"/>
        <v>84.193177984480641</v>
      </c>
      <c r="Q127" s="3">
        <f t="shared" si="34"/>
        <v>-90.001501331294648</v>
      </c>
      <c r="R127">
        <f t="shared" si="35"/>
        <v>89.998498668705352</v>
      </c>
      <c r="S127">
        <f t="shared" si="36"/>
        <v>1.3699883741906357E-3</v>
      </c>
      <c r="T127">
        <f t="shared" si="19"/>
        <v>84.193177984480641</v>
      </c>
    </row>
    <row r="128" spans="1:20" x14ac:dyDescent="0.3">
      <c r="A128">
        <f t="shared" si="20"/>
        <v>8.6406008088515911</v>
      </c>
      <c r="B128">
        <f t="shared" si="37"/>
        <v>1.37519433001256</v>
      </c>
      <c r="C128" t="str">
        <f t="shared" si="21"/>
        <v>-0.424632077855891-16144.0207665993i</v>
      </c>
      <c r="D128" t="str">
        <f t="shared" si="22"/>
        <v>4.97916666663037-7715.51287435271i</v>
      </c>
      <c r="E128" t="str">
        <f t="shared" si="23"/>
        <v>81.2347677684902+0.000357711457791203i</v>
      </c>
      <c r="F128" t="str">
        <f t="shared" si="24"/>
        <v>2.04729729726877-54304.0038147086i</v>
      </c>
      <c r="G128" t="str">
        <f t="shared" si="25"/>
        <v>0.999999999986067-3.73273954937188E-06i</v>
      </c>
      <c r="H128" t="str">
        <f t="shared" si="26"/>
        <v>232.941192309066+0.15072865642085i</v>
      </c>
      <c r="I128" t="str">
        <f t="shared" si="27"/>
        <v>48.8721174317223-71370.317866392i</v>
      </c>
      <c r="K128" t="str">
        <f t="shared" si="28"/>
        <v>0.0515151264432681-0.0000348268558008797i</v>
      </c>
      <c r="L128" t="str">
        <f t="shared" si="29"/>
        <v>0.0006-879.427757702281i</v>
      </c>
      <c r="M128" t="str">
        <f t="shared" si="30"/>
        <v>0.004-83.428988547881i</v>
      </c>
      <c r="N128">
        <f t="shared" si="31"/>
        <v>89.998492963664191</v>
      </c>
      <c r="O128">
        <f t="shared" si="32"/>
        <v>84.160234153821762</v>
      </c>
      <c r="P128" s="3">
        <f t="shared" si="33"/>
        <v>84.160234153821762</v>
      </c>
      <c r="Q128" s="3">
        <f t="shared" si="34"/>
        <v>-90.001507036335809</v>
      </c>
      <c r="R128">
        <f t="shared" si="35"/>
        <v>89.998492963664191</v>
      </c>
      <c r="S128">
        <f t="shared" si="36"/>
        <v>1.37519433001256E-3</v>
      </c>
      <c r="T128">
        <f t="shared" si="19"/>
        <v>84.160234153821762</v>
      </c>
    </row>
    <row r="129" spans="1:20" x14ac:dyDescent="0.3">
      <c r="A129">
        <f t="shared" si="20"/>
        <v>8.6734350919252279</v>
      </c>
      <c r="B129">
        <f t="shared" si="37"/>
        <v>1.3804200684666077</v>
      </c>
      <c r="C129" t="str">
        <f t="shared" si="21"/>
        <v>-0.424632072630375-16082.9057178283i</v>
      </c>
      <c r="D129" t="str">
        <f t="shared" si="22"/>
        <v>4.97916666663008-7686.30491577513i</v>
      </c>
      <c r="E129" t="str">
        <f t="shared" si="23"/>
        <v>81.2347677630655+0.000359070765821155i</v>
      </c>
      <c r="F129" t="str">
        <f t="shared" si="24"/>
        <v>2.04729729726856-54098.4297815967i</v>
      </c>
      <c r="G129" t="str">
        <f t="shared" si="25"/>
        <v>0.999999999985961-0.0000037469239596591i</v>
      </c>
      <c r="H129" t="str">
        <f t="shared" si="26"/>
        <v>232.941192429667+0.151301425330259i</v>
      </c>
      <c r="I129" t="str">
        <f t="shared" si="27"/>
        <v>48.872117437746-71100.1373681628i</v>
      </c>
      <c r="K129" t="str">
        <f t="shared" si="28"/>
        <v>0.0515151262523598-0.0000349591977149188i</v>
      </c>
      <c r="L129" t="str">
        <f t="shared" si="29"/>
        <v>0.0006-876.098583086553i</v>
      </c>
      <c r="M129" t="str">
        <f t="shared" si="30"/>
        <v>0.004-83.1131585454081i</v>
      </c>
      <c r="N129">
        <f t="shared" si="31"/>
        <v>89.998487236944072</v>
      </c>
      <c r="O129">
        <f t="shared" si="32"/>
        <v>84.127290323134432</v>
      </c>
      <c r="P129" s="3">
        <f t="shared" si="33"/>
        <v>84.127290323134432</v>
      </c>
      <c r="Q129" s="3">
        <f t="shared" si="34"/>
        <v>-90.001512763055928</v>
      </c>
      <c r="R129">
        <f t="shared" si="35"/>
        <v>89.998487236944072</v>
      </c>
      <c r="S129">
        <f t="shared" si="36"/>
        <v>1.3804200684666076E-3</v>
      </c>
      <c r="T129">
        <f t="shared" si="19"/>
        <v>84.127290323134432</v>
      </c>
    </row>
    <row r="130" spans="1:20" x14ac:dyDescent="0.3">
      <c r="A130">
        <f t="shared" si="20"/>
        <v>8.7063941452745439</v>
      </c>
      <c r="B130">
        <f t="shared" si="37"/>
        <v>1.3856656647267809</v>
      </c>
      <c r="C130" t="str">
        <f t="shared" si="21"/>
        <v>-0.424632067364966-16022.0220270555i</v>
      </c>
      <c r="D130" t="str">
        <f t="shared" si="22"/>
        <v>4.97916666662981-7657.20752727426i</v>
      </c>
      <c r="E130" t="str">
        <f t="shared" si="23"/>
        <v>81.2347677575995+0.000360435239273103i</v>
      </c>
      <c r="F130" t="str">
        <f t="shared" si="24"/>
        <v>2.04729729726833-53893.6339725594i</v>
      </c>
      <c r="G130" t="str">
        <f t="shared" si="25"/>
        <v>0.999999999985854-3.76116227070539E-06i</v>
      </c>
      <c r="H130" t="str">
        <f t="shared" si="26"/>
        <v>232.941192551186+0.151876370761693i</v>
      </c>
      <c r="I130" t="str">
        <f t="shared" si="27"/>
        <v>48.8721174438147-70830.9796692797i</v>
      </c>
      <c r="K130" t="str">
        <f t="shared" si="28"/>
        <v>0.051515126059998-0.0000350920425266519i</v>
      </c>
      <c r="L130" t="str">
        <f t="shared" si="29"/>
        <v>0.0006-872.782011443069i</v>
      </c>
      <c r="M130" t="str">
        <f t="shared" si="30"/>
        <v>0.004-82.7985241536248i</v>
      </c>
      <c r="N130">
        <f t="shared" si="31"/>
        <v>89.99848148846263</v>
      </c>
      <c r="O130">
        <f t="shared" si="32"/>
        <v>84.094346492418438</v>
      </c>
      <c r="P130" s="3">
        <f t="shared" si="33"/>
        <v>84.094346492418438</v>
      </c>
      <c r="Q130" s="3">
        <f t="shared" si="34"/>
        <v>-90.00151851153737</v>
      </c>
      <c r="R130">
        <f t="shared" si="35"/>
        <v>89.99848148846263</v>
      </c>
      <c r="S130">
        <f t="shared" si="36"/>
        <v>1.3856656647267809E-3</v>
      </c>
      <c r="T130">
        <f t="shared" si="19"/>
        <v>84.094346492418438</v>
      </c>
    </row>
    <row r="131" spans="1:20" x14ac:dyDescent="0.3">
      <c r="A131">
        <f t="shared" si="20"/>
        <v>8.7394784430265879</v>
      </c>
      <c r="B131">
        <f t="shared" si="37"/>
        <v>1.3909311942527427</v>
      </c>
      <c r="C131" t="str">
        <f t="shared" si="21"/>
        <v>-0.424632062059587-15961.3688184485i</v>
      </c>
      <c r="D131" t="str">
        <f t="shared" si="22"/>
        <v>4.97916666662952-7628.22029027436i</v>
      </c>
      <c r="E131" t="str">
        <f t="shared" si="23"/>
        <v>81.2347677520921+0.000361804897775869i</v>
      </c>
      <c r="F131" t="str">
        <f t="shared" si="24"/>
        <v>2.04729729726811-53689.6134415401i</v>
      </c>
      <c r="G131" t="str">
        <f t="shared" si="25"/>
        <v>0.999999999985746-3.77545468733367E-06i</v>
      </c>
      <c r="H131" t="str">
        <f t="shared" si="26"/>
        <v>232.941192673631+0.152453500985942i</v>
      </c>
      <c r="I131" t="str">
        <f t="shared" si="27"/>
        <v>48.8721174499302-70562.8408978188i</v>
      </c>
      <c r="K131" t="str">
        <f t="shared" si="28"/>
        <v>0.0515151258661712-0.0000352253921470723i</v>
      </c>
      <c r="L131" t="str">
        <f t="shared" si="29"/>
        <v>0.0006-869.477995061833i</v>
      </c>
      <c r="M131" t="str">
        <f t="shared" si="30"/>
        <v>0.004-82.485080846408i</v>
      </c>
      <c r="N131">
        <f t="shared" si="31"/>
        <v>89.998475718137158</v>
      </c>
      <c r="O131">
        <f t="shared" si="32"/>
        <v>84.061402661673526</v>
      </c>
      <c r="P131" s="3">
        <f t="shared" si="33"/>
        <v>84.061402661673526</v>
      </c>
      <c r="Q131" s="3">
        <f t="shared" si="34"/>
        <v>-90.001524281862842</v>
      </c>
      <c r="R131">
        <f t="shared" si="35"/>
        <v>89.998475718137158</v>
      </c>
      <c r="S131">
        <f t="shared" si="36"/>
        <v>1.3909311942527428E-3</v>
      </c>
      <c r="T131">
        <f t="shared" si="19"/>
        <v>84.061402661673526</v>
      </c>
    </row>
    <row r="132" spans="1:20" x14ac:dyDescent="0.3">
      <c r="A132">
        <f t="shared" si="20"/>
        <v>8.7726884611100893</v>
      </c>
      <c r="B132">
        <f t="shared" si="37"/>
        <v>1.3962167327909032</v>
      </c>
      <c r="C132" t="str">
        <f t="shared" si="21"/>
        <v>-0.424632056713685-15900.9452194907i</v>
      </c>
      <c r="D132" t="str">
        <f t="shared" si="22"/>
        <v>4.97916666662925-7599.34278778433i</v>
      </c>
      <c r="E132" t="str">
        <f t="shared" si="23"/>
        <v>81.2347677465424+0.000363179761033718i</v>
      </c>
      <c r="F132" t="str">
        <f t="shared" si="24"/>
        <v>2.04729729726789-53486.3652536352i</v>
      </c>
      <c r="G132" t="str">
        <f t="shared" si="25"/>
        <v>0.999999999985637-3.78980141514513E-06i</v>
      </c>
      <c r="H132" t="str">
        <f t="shared" si="26"/>
        <v>232.941192797008+0.153032824305218i</v>
      </c>
      <c r="I132" t="str">
        <f t="shared" si="27"/>
        <v>48.8721174560921-70295.717196514i</v>
      </c>
      <c r="K132" t="str">
        <f t="shared" si="28"/>
        <v>0.0515151256708688-0.0000353592484944347i</v>
      </c>
      <c r="L132" t="str">
        <f t="shared" si="29"/>
        <v>0.0006-866.186486413461i</v>
      </c>
      <c r="M132" t="str">
        <f t="shared" si="30"/>
        <v>0.004-82.1728241147721i</v>
      </c>
      <c r="N132">
        <f t="shared" si="31"/>
        <v>89.998469925884663</v>
      </c>
      <c r="O132">
        <f t="shared" si="32"/>
        <v>84.028458830899538</v>
      </c>
      <c r="P132" s="3">
        <f t="shared" si="33"/>
        <v>84.028458830899538</v>
      </c>
      <c r="Q132" s="3">
        <f t="shared" si="34"/>
        <v>-90.001530074115337</v>
      </c>
      <c r="R132">
        <f t="shared" si="35"/>
        <v>89.998469925884663</v>
      </c>
      <c r="S132">
        <f t="shared" si="36"/>
        <v>1.3962167327909033E-3</v>
      </c>
      <c r="T132">
        <f t="shared" si="19"/>
        <v>84.028458830899538</v>
      </c>
    </row>
    <row r="133" spans="1:20" x14ac:dyDescent="0.3">
      <c r="A133">
        <f t="shared" si="20"/>
        <v>8.8060246772623074</v>
      </c>
      <c r="B133">
        <f t="shared" si="37"/>
        <v>1.4015223563755086</v>
      </c>
      <c r="C133" t="str">
        <f t="shared" si="21"/>
        <v>-0.424632051327192-15840.7503609681i</v>
      </c>
      <c r="D133" t="str">
        <f t="shared" si="22"/>
        <v>4.97916666662896-7570.57460439158i</v>
      </c>
      <c r="E133" t="str">
        <f t="shared" si="23"/>
        <v>81.2347677409506+0.000364559848825164i</v>
      </c>
      <c r="F133" t="str">
        <f t="shared" si="24"/>
        <v>2.04729729726767-53283.8864850511i</v>
      </c>
      <c r="G133" t="str">
        <f t="shared" si="25"/>
        <v>0.999999999985528-3.80420266052227E-06i</v>
      </c>
      <c r="H133" t="str">
        <f t="shared" si="26"/>
        <v>232.941192921325+0.153614349053286i</v>
      </c>
      <c r="I133" t="str">
        <f t="shared" si="27"/>
        <v>48.8721174623012-70029.6047227012i</v>
      </c>
      <c r="K133" t="str">
        <f t="shared" si="28"/>
        <v>0.0515151254740791-0.0000354936134942832i</v>
      </c>
      <c r="L133" t="str">
        <f t="shared" si="29"/>
        <v>0.0006-862.907438148498i</v>
      </c>
      <c r="M133" t="str">
        <f t="shared" si="30"/>
        <v>0.004-81.861749466798i</v>
      </c>
      <c r="N133">
        <f t="shared" si="31"/>
        <v>89.998464111621828</v>
      </c>
      <c r="O133">
        <f t="shared" si="32"/>
        <v>83.995515000096191</v>
      </c>
      <c r="P133" s="3">
        <f t="shared" si="33"/>
        <v>83.995515000096191</v>
      </c>
      <c r="Q133" s="3">
        <f t="shared" si="34"/>
        <v>-90.001535888378172</v>
      </c>
      <c r="R133">
        <f t="shared" si="35"/>
        <v>89.998464111621828</v>
      </c>
      <c r="S133">
        <f t="shared" si="36"/>
        <v>1.4015223563755086E-3</v>
      </c>
      <c r="T133">
        <f t="shared" si="19"/>
        <v>83.995515000096191</v>
      </c>
    </row>
    <row r="134" spans="1:20" x14ac:dyDescent="0.3">
      <c r="A134">
        <f t="shared" si="20"/>
        <v>8.8394875710359049</v>
      </c>
      <c r="B134">
        <f t="shared" si="37"/>
        <v>1.4068481413297356</v>
      </c>
      <c r="C134" t="str">
        <f t="shared" si="21"/>
        <v>-0.424632045899653-15780.7833769576i</v>
      </c>
      <c r="D134" t="str">
        <f t="shared" si="22"/>
        <v>4.97916666662867-7541.91532625614i</v>
      </c>
      <c r="E134" t="str">
        <f t="shared" si="23"/>
        <v>81.2347677353164+0.000365945181003764i</v>
      </c>
      <c r="F134" t="str">
        <f t="shared" si="24"/>
        <v>2.04729729726745-53082.1742230628i</v>
      </c>
      <c r="G134" t="str">
        <f t="shared" si="25"/>
        <v>0.999999999985418-3.81865863063183E-06i</v>
      </c>
      <c r="H134" t="str">
        <f t="shared" si="26"/>
        <v>232.941193046588+0.154198083595575i</v>
      </c>
      <c r="I134" t="str">
        <f t="shared" si="27"/>
        <v>48.8721174685572-69764.4996482628i</v>
      </c>
      <c r="K134" t="str">
        <f t="shared" si="28"/>
        <v>0.0515151252757911-0.0000356284890794782i</v>
      </c>
      <c r="L134" t="str">
        <f t="shared" si="29"/>
        <v>0.0006-859.640803096735i</v>
      </c>
      <c r="M134" t="str">
        <f t="shared" si="30"/>
        <v>0.004-81.5518524275734i</v>
      </c>
      <c r="N134">
        <f t="shared" si="31"/>
        <v>89.998458275264994</v>
      </c>
      <c r="O134">
        <f t="shared" si="32"/>
        <v>83.962571169263271</v>
      </c>
      <c r="P134" s="3">
        <f t="shared" si="33"/>
        <v>83.962571169263271</v>
      </c>
      <c r="Q134" s="3">
        <f t="shared" si="34"/>
        <v>-90.001541724735006</v>
      </c>
      <c r="R134">
        <f t="shared" si="35"/>
        <v>89.998458275264994</v>
      </c>
      <c r="S134">
        <f t="shared" si="36"/>
        <v>1.4068481413297355E-3</v>
      </c>
      <c r="T134">
        <f t="shared" si="19"/>
        <v>83.962571169263271</v>
      </c>
    </row>
    <row r="135" spans="1:20" x14ac:dyDescent="0.3">
      <c r="A135">
        <f t="shared" si="20"/>
        <v>8.8730776238058411</v>
      </c>
      <c r="B135">
        <f t="shared" si="37"/>
        <v>1.4121941642667886</v>
      </c>
      <c r="C135" t="str">
        <f t="shared" si="21"/>
        <v>-0.424632040430813-15721.0434048139i</v>
      </c>
      <c r="D135" t="str">
        <f t="shared" si="22"/>
        <v>4.97916666662838-7513.36454110467i</v>
      </c>
      <c r="E135" t="str">
        <f t="shared" si="23"/>
        <v>81.234767729639+0.000367335777499251i</v>
      </c>
      <c r="F135" t="str">
        <f t="shared" si="24"/>
        <v>2.04729729726722-52881.2255659716i</v>
      </c>
      <c r="G135" t="str">
        <f t="shared" si="25"/>
        <v>0.999999999985307-0.0000038331695334278i</v>
      </c>
      <c r="H135" t="str">
        <f t="shared" si="26"/>
        <v>232.941193172804+0.154784036329309i</v>
      </c>
      <c r="I135" t="str">
        <f t="shared" si="27"/>
        <v>48.8721174748615-69500.3981595731i</v>
      </c>
      <c r="K135" t="str">
        <f t="shared" si="28"/>
        <v>0.0515151250759932-0.0000357638771902255i</v>
      </c>
      <c r="L135" t="str">
        <f t="shared" si="29"/>
        <v>0.0006-856.386534266517i</v>
      </c>
      <c r="M135" t="str">
        <f t="shared" si="30"/>
        <v>0.004-81.2431285391245i</v>
      </c>
      <c r="N135">
        <f t="shared" si="31"/>
        <v>89.998452416730203</v>
      </c>
      <c r="O135">
        <f t="shared" si="32"/>
        <v>83.929627338400522</v>
      </c>
      <c r="P135" s="3">
        <f t="shared" si="33"/>
        <v>83.929627338400522</v>
      </c>
      <c r="Q135" s="3">
        <f t="shared" si="34"/>
        <v>-90.001547583269797</v>
      </c>
      <c r="R135">
        <f t="shared" si="35"/>
        <v>89.998452416730203</v>
      </c>
      <c r="S135">
        <f t="shared" si="36"/>
        <v>1.4121941642667886E-3</v>
      </c>
      <c r="T135">
        <f t="shared" si="19"/>
        <v>83.929627338400522</v>
      </c>
    </row>
    <row r="136" spans="1:20" x14ac:dyDescent="0.3">
      <c r="A136">
        <f t="shared" si="20"/>
        <v>8.9067953187763038</v>
      </c>
      <c r="B136">
        <f t="shared" si="37"/>
        <v>1.4175605020910025</v>
      </c>
      <c r="C136" t="str">
        <f t="shared" si="21"/>
        <v>-0.42463203492014-15661.5295851576i</v>
      </c>
      <c r="D136" t="str">
        <f t="shared" si="22"/>
        <v>4.97916666662809-7484.92183822455i</v>
      </c>
      <c r="E136" t="str">
        <f t="shared" si="23"/>
        <v>81.2347677239184+0.000368731658316503i</v>
      </c>
      <c r="F136" t="str">
        <f t="shared" si="24"/>
        <v>2.04729729726699-52681.0376230637i</v>
      </c>
      <c r="G136" t="str">
        <f t="shared" si="25"/>
        <v>0.999999999985195-3.84773557765439E-06i</v>
      </c>
      <c r="H136" t="str">
        <f t="shared" si="26"/>
        <v>232.941193299983+0.155372215683611i</v>
      </c>
      <c r="I136" t="str">
        <f t="shared" si="27"/>
        <v>48.8721174812126-69237.2964574446i</v>
      </c>
      <c r="K136" t="str">
        <f t="shared" si="28"/>
        <v>0.0515151248746738-0.0000358997797741021i</v>
      </c>
      <c r="L136" t="str">
        <f t="shared" si="29"/>
        <v>0.0006-853.144584844111i</v>
      </c>
      <c r="M136" t="str">
        <f t="shared" si="30"/>
        <v>0.004-80.9355733603553i</v>
      </c>
      <c r="N136">
        <f t="shared" si="31"/>
        <v>89.99844653593324</v>
      </c>
      <c r="O136">
        <f t="shared" si="32"/>
        <v>83.896683507507817</v>
      </c>
      <c r="P136" s="3">
        <f t="shared" si="33"/>
        <v>83.896683507507817</v>
      </c>
      <c r="Q136" s="3">
        <f t="shared" si="34"/>
        <v>-90.00155346406676</v>
      </c>
      <c r="R136">
        <f t="shared" si="35"/>
        <v>89.99844653593324</v>
      </c>
      <c r="S136">
        <f t="shared" si="36"/>
        <v>1.4175605020910025E-3</v>
      </c>
      <c r="T136">
        <f t="shared" si="19"/>
        <v>83.896683507507817</v>
      </c>
    </row>
    <row r="137" spans="1:20" x14ac:dyDescent="0.3">
      <c r="A137">
        <f t="shared" si="20"/>
        <v>8.9406411409876529</v>
      </c>
      <c r="B137">
        <f t="shared" si="37"/>
        <v>1.4229472319989482</v>
      </c>
      <c r="C137" t="str">
        <f t="shared" si="21"/>
        <v>-0.424632029367713-15602.2410618623i</v>
      </c>
      <c r="D137" t="str">
        <f t="shared" si="22"/>
        <v>4.9791666666278-7456.58680845794i</v>
      </c>
      <c r="E137" t="str">
        <f t="shared" si="23"/>
        <v>81.2347677181546+0.000370132843536248i</v>
      </c>
      <c r="F137" t="str">
        <f t="shared" si="24"/>
        <v>2.04729729726676-52481.6075145683i</v>
      </c>
      <c r="G137" t="str">
        <f t="shared" si="25"/>
        <v>0.999999999985082-3.86235697284905E-06i</v>
      </c>
      <c r="H137" t="str">
        <f t="shared" si="26"/>
        <v>232.941193428129+0.155962630119648i</v>
      </c>
      <c r="I137" t="str">
        <f t="shared" si="27"/>
        <v>48.8721174876128-68975.1907570697i</v>
      </c>
      <c r="K137" t="str">
        <f t="shared" si="28"/>
        <v>0.0515151246718216-0.0000360361987860879i</v>
      </c>
      <c r="L137" t="str">
        <f t="shared" si="29"/>
        <v>0.0006-849.914908192974i</v>
      </c>
      <c r="M137" t="str">
        <f t="shared" si="30"/>
        <v>0.004-80.6291824669806i</v>
      </c>
      <c r="N137">
        <f t="shared" si="31"/>
        <v>89.998440632789467</v>
      </c>
      <c r="O137">
        <f t="shared" si="32"/>
        <v>83.863739676584842</v>
      </c>
      <c r="P137" s="3">
        <f t="shared" si="33"/>
        <v>83.863739676584842</v>
      </c>
      <c r="Q137" s="3">
        <f t="shared" si="34"/>
        <v>-90.001559367210533</v>
      </c>
      <c r="R137">
        <f t="shared" si="35"/>
        <v>89.998440632789467</v>
      </c>
      <c r="S137">
        <f t="shared" si="36"/>
        <v>1.4229472319989482E-3</v>
      </c>
      <c r="T137">
        <f t="shared" si="19"/>
        <v>83.863739676584842</v>
      </c>
    </row>
    <row r="138" spans="1:20" x14ac:dyDescent="0.3">
      <c r="A138">
        <f t="shared" si="20"/>
        <v>8.9746155773234069</v>
      </c>
      <c r="B138">
        <f t="shared" si="37"/>
        <v>1.4283544314805443</v>
      </c>
      <c r="C138" t="str">
        <f t="shared" si="21"/>
        <v>-0.424632023772904-15543.1769820428i</v>
      </c>
      <c r="D138" t="str">
        <f t="shared" si="22"/>
        <v>4.97916666662751-7428.35904419592i</v>
      </c>
      <c r="E138" t="str">
        <f t="shared" si="23"/>
        <v>81.2347677123465+0.000371539353316343i</v>
      </c>
      <c r="F138" t="str">
        <f t="shared" si="24"/>
        <v>2.04729729726653-52282.9323716163i</v>
      </c>
      <c r="G138" t="str">
        <f t="shared" si="25"/>
        <v>0.999999999984969-3.87703392934543E-06i</v>
      </c>
      <c r="H138" t="str">
        <f t="shared" si="26"/>
        <v>232.941193557251+0.156555288130729i</v>
      </c>
      <c r="I138" t="str">
        <f t="shared" si="27"/>
        <v>48.8721174940614-68714.0772879706i</v>
      </c>
      <c r="K138" t="str">
        <f t="shared" si="28"/>
        <v>0.051515124467425-0.0000361731361885895i</v>
      </c>
      <c r="L138" t="str">
        <f t="shared" si="29"/>
        <v>0.0006-846.697457853135i</v>
      </c>
      <c r="M138" t="str">
        <f t="shared" si="30"/>
        <v>0.004-80.3239514514654i</v>
      </c>
      <c r="N138">
        <f t="shared" si="31"/>
        <v>89.99843470721396</v>
      </c>
      <c r="O138">
        <f t="shared" si="32"/>
        <v>83.830795845631428</v>
      </c>
      <c r="P138" s="3">
        <f t="shared" si="33"/>
        <v>83.830795845631428</v>
      </c>
      <c r="Q138" s="3">
        <f t="shared" si="34"/>
        <v>-90.00156529278604</v>
      </c>
      <c r="R138">
        <f t="shared" si="35"/>
        <v>89.99843470721396</v>
      </c>
      <c r="S138">
        <f t="shared" si="36"/>
        <v>1.4283544314805444E-3</v>
      </c>
      <c r="T138">
        <f t="shared" si="19"/>
        <v>83.830795845631428</v>
      </c>
    </row>
    <row r="139" spans="1:20" x14ac:dyDescent="0.3">
      <c r="A139">
        <f t="shared" si="20"/>
        <v>9.008719116517236</v>
      </c>
      <c r="B139">
        <f t="shared" si="37"/>
        <v>1.4337821783201705</v>
      </c>
      <c r="C139" t="str">
        <f t="shared" si="21"/>
        <v>-0.424632018135544-15484.3364960423i</v>
      </c>
      <c r="D139" t="str">
        <f t="shared" si="22"/>
        <v>4.9791666666272-7400.23813937263i</v>
      </c>
      <c r="E139" t="str">
        <f t="shared" si="23"/>
        <v>81.2347677064943+0.000372951207890405i</v>
      </c>
      <c r="F139" t="str">
        <f t="shared" si="24"/>
        <v>2.04729729726629-52085.0093361992i</v>
      </c>
      <c r="G139" t="str">
        <f t="shared" si="25"/>
        <v>0.999999999984854-3.89176665827651E-06i</v>
      </c>
      <c r="H139" t="str">
        <f t="shared" si="26"/>
        <v>232.941193687356+0.157150198242443i</v>
      </c>
      <c r="I139" t="str">
        <f t="shared" si="27"/>
        <v>48.8721175005594-68453.9522939423i</v>
      </c>
      <c r="K139" t="str">
        <f t="shared" si="28"/>
        <v>0.0515151242614718-0.0000363105939514709i</v>
      </c>
      <c r="L139" t="str">
        <f t="shared" si="29"/>
        <v>0.0006-843.49218754048i</v>
      </c>
      <c r="M139" t="str">
        <f t="shared" si="30"/>
        <v>0.004-80.0198759229581i</v>
      </c>
      <c r="N139">
        <f t="shared" si="31"/>
        <v>89.998428759121495</v>
      </c>
      <c r="O139">
        <f t="shared" si="32"/>
        <v>83.797852014647262</v>
      </c>
      <c r="P139" s="3">
        <f t="shared" si="33"/>
        <v>83.797852014647262</v>
      </c>
      <c r="Q139" s="3">
        <f t="shared" si="34"/>
        <v>-90.001571240878505</v>
      </c>
      <c r="R139">
        <f t="shared" si="35"/>
        <v>89.998428759121495</v>
      </c>
      <c r="S139">
        <f t="shared" si="36"/>
        <v>1.4337821783201705E-3</v>
      </c>
      <c r="T139">
        <f t="shared" si="19"/>
        <v>83.797852014647262</v>
      </c>
    </row>
    <row r="140" spans="1:20" x14ac:dyDescent="0.3">
      <c r="A140">
        <f t="shared" si="20"/>
        <v>9.0429522491600025</v>
      </c>
      <c r="B140">
        <f t="shared" si="37"/>
        <v>1.4392305505977872</v>
      </c>
      <c r="C140" t="str">
        <f t="shared" si="21"/>
        <v>-0.424632012455174-15425.7187574208i</v>
      </c>
      <c r="D140" t="str">
        <f t="shared" si="22"/>
        <v>4.9791666666269-7372.22368945942i</v>
      </c>
      <c r="E140" t="str">
        <f t="shared" si="23"/>
        <v>81.2347677005976+0.000374368427569546i</v>
      </c>
      <c r="F140" t="str">
        <f t="shared" si="24"/>
        <v>2.04729729726605-51887.8355611276i</v>
      </c>
      <c r="G140" t="str">
        <f t="shared" si="25"/>
        <v>0.999999999984739-0.0000039065553715775i</v>
      </c>
      <c r="H140" t="str">
        <f t="shared" si="26"/>
        <v>232.941193818453+0.157747369012774i</v>
      </c>
      <c r="I140" t="str">
        <f t="shared" si="27"/>
        <v>48.8721175071069-68194.8120329998i</v>
      </c>
      <c r="K140" t="str">
        <f t="shared" si="28"/>
        <v>0.0515151240539503-0.0000364485740520815i</v>
      </c>
      <c r="L140" t="str">
        <f t="shared" si="29"/>
        <v>0.0006-840.299051146123i</v>
      </c>
      <c r="M140" t="str">
        <f t="shared" si="30"/>
        <v>0.004-79.7169515072302i</v>
      </c>
      <c r="N140">
        <f t="shared" si="31"/>
        <v>89.99842278842651</v>
      </c>
      <c r="O140">
        <f t="shared" si="32"/>
        <v>83.764908183632159</v>
      </c>
      <c r="P140" s="3">
        <f t="shared" si="33"/>
        <v>83.764908183632159</v>
      </c>
      <c r="Q140" s="3">
        <f t="shared" si="34"/>
        <v>-90.00157721157349</v>
      </c>
      <c r="R140">
        <f t="shared" si="35"/>
        <v>89.99842278842651</v>
      </c>
      <c r="S140">
        <f t="shared" si="36"/>
        <v>1.4392305505977871E-3</v>
      </c>
      <c r="T140">
        <f t="shared" si="19"/>
        <v>83.764908183632159</v>
      </c>
    </row>
    <row r="141" spans="1:20" x14ac:dyDescent="0.3">
      <c r="A141">
        <f t="shared" si="20"/>
        <v>9.0773154677068106</v>
      </c>
      <c r="B141">
        <f t="shared" si="37"/>
        <v>1.4446996266900587</v>
      </c>
      <c r="C141" t="str">
        <f t="shared" si="21"/>
        <v>-0.424632006731592-15367.3229229424i</v>
      </c>
      <c r="D141" t="str">
        <f t="shared" si="22"/>
        <v>4.97916666662661-7344.31529145902i</v>
      </c>
      <c r="E141" t="str">
        <f t="shared" si="23"/>
        <v>81.234767694656+0.000375791032741442i</v>
      </c>
      <c r="F141" t="str">
        <f t="shared" si="24"/>
        <v>2.04729729726581-51691.4082099906i</v>
      </c>
      <c r="G141" t="str">
        <f t="shared" si="25"/>
        <v>0.999999999984623-3.92140028198904E-06i</v>
      </c>
      <c r="H141" t="str">
        <f t="shared" si="26"/>
        <v>232.941193950547+0.158346809032227i</v>
      </c>
      <c r="I141" t="str">
        <f t="shared" si="27"/>
        <v>48.8721175137043-67936.6527773227i</v>
      </c>
      <c r="K141" t="str">
        <f t="shared" si="28"/>
        <v>0.0515151238448487-0.0000365870784752847i</v>
      </c>
      <c r="L141" t="str">
        <f t="shared" si="29"/>
        <v>0.0006-837.118002735727i</v>
      </c>
      <c r="M141" t="str">
        <f t="shared" si="30"/>
        <v>0.004-79.4151738466133i</v>
      </c>
      <c r="N141">
        <f t="shared" si="31"/>
        <v>89.998416795043113</v>
      </c>
      <c r="O141">
        <f t="shared" si="32"/>
        <v>83.731964352585891</v>
      </c>
      <c r="P141" s="3">
        <f t="shared" si="33"/>
        <v>83.731964352585891</v>
      </c>
      <c r="Q141" s="3">
        <f t="shared" si="34"/>
        <v>-90.001583204956887</v>
      </c>
      <c r="R141">
        <f t="shared" si="35"/>
        <v>89.998416795043113</v>
      </c>
      <c r="S141">
        <f t="shared" si="36"/>
        <v>1.4446996266900586E-3</v>
      </c>
      <c r="T141">
        <f t="shared" si="19"/>
        <v>83.731964352585891</v>
      </c>
    </row>
    <row r="142" spans="1:20" x14ac:dyDescent="0.3">
      <c r="A142">
        <f t="shared" si="20"/>
        <v>9.1118092664840962</v>
      </c>
      <c r="B142">
        <f t="shared" si="37"/>
        <v>1.4501894852714809</v>
      </c>
      <c r="C142" t="str">
        <f t="shared" si="21"/>
        <v>-0.424632000964442-15309.1481525635i</v>
      </c>
      <c r="D142" t="str">
        <f t="shared" si="22"/>
        <v>4.9791666666263-7316.51254389974i</v>
      </c>
      <c r="E142" t="str">
        <f t="shared" si="23"/>
        <v>81.234767688669+0.000377219043872256i</v>
      </c>
      <c r="F142" t="str">
        <f t="shared" si="24"/>
        <v>2.04729729726557-51495.7244571146i</v>
      </c>
      <c r="G142" t="str">
        <f t="shared" si="25"/>
        <v>0.999999999984506-3.93630160306014E-06i</v>
      </c>
      <c r="H142" t="str">
        <f t="shared" si="26"/>
        <v>232.941194083646+0.15894852692395i</v>
      </c>
      <c r="I142" t="str">
        <f t="shared" si="27"/>
        <v>48.8721175203515-67679.4708132034i</v>
      </c>
      <c r="K142" t="str">
        <f t="shared" si="28"/>
        <v>0.0515151236341552-0.0000367261092134862i</v>
      </c>
      <c r="L142" t="str">
        <f t="shared" si="29"/>
        <v>0.0006-833.948996548843i</v>
      </c>
      <c r="M142" t="str">
        <f t="shared" si="30"/>
        <v>0.004-79.1145385999339i</v>
      </c>
      <c r="N142">
        <f t="shared" si="31"/>
        <v>89.998410778885102</v>
      </c>
      <c r="O142">
        <f t="shared" si="32"/>
        <v>83.699020521508217</v>
      </c>
      <c r="P142" s="3">
        <f t="shared" si="33"/>
        <v>83.699020521508217</v>
      </c>
      <c r="Q142" s="3">
        <f t="shared" si="34"/>
        <v>-90.001589221114898</v>
      </c>
      <c r="R142">
        <f t="shared" si="35"/>
        <v>89.998410778885102</v>
      </c>
      <c r="S142">
        <f t="shared" si="36"/>
        <v>1.4501894852714809E-3</v>
      </c>
      <c r="T142">
        <f t="shared" si="19"/>
        <v>83.699020521508217</v>
      </c>
    </row>
    <row r="143" spans="1:20" x14ac:dyDescent="0.3">
      <c r="A143">
        <f t="shared" si="20"/>
        <v>9.1464341416967354</v>
      </c>
      <c r="B143">
        <f t="shared" si="37"/>
        <v>1.4557002053155126</v>
      </c>
      <c r="C143" t="str">
        <f t="shared" si="21"/>
        <v>-0.424631995153412-15251.1936094203i</v>
      </c>
      <c r="D143" t="str">
        <f t="shared" si="22"/>
        <v>4.97916666662599-7288.81504682975i</v>
      </c>
      <c r="E143" t="str">
        <f t="shared" si="23"/>
        <v>81.2347676826366+0.000378652481504783i</v>
      </c>
      <c r="F143" t="str">
        <f t="shared" si="24"/>
        <v>2.04729729726534-51300.7814875234i</v>
      </c>
      <c r="G143" t="str">
        <f t="shared" si="25"/>
        <v>0.999999999984388-0.0000039512595491513i</v>
      </c>
      <c r="H143" t="str">
        <f t="shared" si="26"/>
        <v>232.941194217761+0.159552531343862i</v>
      </c>
      <c r="I143" t="str">
        <f t="shared" si="27"/>
        <v>48.8721175270499-67423.2624409943i</v>
      </c>
      <c r="K143" t="str">
        <f t="shared" si="28"/>
        <v>0.0515151234218569-0.0000368656682666615i</v>
      </c>
      <c r="L143" t="str">
        <f t="shared" si="29"/>
        <v>0.0006-830.791986998252i</v>
      </c>
      <c r="M143" t="str">
        <f t="shared" si="30"/>
        <v>0.004-78.8150414424524i</v>
      </c>
      <c r="N143">
        <f t="shared" si="31"/>
        <v>89.998404739865919</v>
      </c>
      <c r="O143">
        <f t="shared" si="32"/>
        <v>83.666076690398853</v>
      </c>
      <c r="P143" s="3">
        <f t="shared" si="33"/>
        <v>83.666076690398853</v>
      </c>
      <c r="Q143" s="3">
        <f t="shared" si="34"/>
        <v>-90.001595260134081</v>
      </c>
      <c r="R143">
        <f t="shared" si="35"/>
        <v>89.998404739865919</v>
      </c>
      <c r="S143">
        <f t="shared" si="36"/>
        <v>1.4557002053155125E-3</v>
      </c>
      <c r="T143">
        <f t="shared" si="19"/>
        <v>83.666076690398853</v>
      </c>
    </row>
    <row r="144" spans="1:20" x14ac:dyDescent="0.3">
      <c r="A144">
        <f t="shared" si="20"/>
        <v>9.1811905914351826</v>
      </c>
      <c r="B144">
        <f t="shared" si="37"/>
        <v>1.4612318660957115</v>
      </c>
      <c r="C144" t="str">
        <f t="shared" si="21"/>
        <v>-0.424631989298105-15193.4584598175i</v>
      </c>
      <c r="D144" t="str">
        <f t="shared" si="22"/>
        <v>4.97916666662568-7261.22240181124i</v>
      </c>
      <c r="E144" t="str">
        <f t="shared" si="23"/>
        <v>81.2347676765582+0.000380091366260484i</v>
      </c>
      <c r="F144" t="str">
        <f t="shared" si="24"/>
        <v>2.0472972972651-51106.5764968968i</v>
      </c>
      <c r="G144" t="str">
        <f t="shared" si="25"/>
        <v>0.999999999984269-3.96627433543761E-06i</v>
      </c>
      <c r="H144" t="str">
        <f t="shared" si="26"/>
        <v>232.941194352895+0.16015883098077i</v>
      </c>
      <c r="I144" t="str">
        <f t="shared" si="27"/>
        <v>48.872117533799-67168.0239750503i</v>
      </c>
      <c r="K144" t="str">
        <f t="shared" si="28"/>
        <v>0.0515151232079424-0.000037005757642387i</v>
      </c>
      <c r="L144" t="str">
        <f t="shared" si="29"/>
        <v>0.0006-827.646928669308i</v>
      </c>
      <c r="M144" t="str">
        <f t="shared" si="30"/>
        <v>0.004-78.5166780658022i</v>
      </c>
      <c r="N144">
        <f t="shared" si="31"/>
        <v>89.998398677898706</v>
      </c>
      <c r="O144">
        <f t="shared" si="32"/>
        <v>83.633132859257671</v>
      </c>
      <c r="P144" s="3">
        <f t="shared" si="33"/>
        <v>83.633132859257671</v>
      </c>
      <c r="Q144" s="3">
        <f t="shared" si="34"/>
        <v>-90.001601322101294</v>
      </c>
      <c r="R144">
        <f t="shared" si="35"/>
        <v>89.998398677898706</v>
      </c>
      <c r="S144">
        <f t="shared" si="36"/>
        <v>1.4612318660957115E-3</v>
      </c>
      <c r="T144">
        <f t="shared" si="19"/>
        <v>83.633132859257671</v>
      </c>
    </row>
    <row r="145" spans="1:20" x14ac:dyDescent="0.3">
      <c r="A145">
        <f t="shared" si="20"/>
        <v>9.2160791156826374</v>
      </c>
      <c r="B145">
        <f t="shared" si="37"/>
        <v>1.4667845471868752</v>
      </c>
      <c r="C145" t="str">
        <f t="shared" si="21"/>
        <v>-0.424631983398308-15135.9418732154i</v>
      </c>
      <c r="D145" t="str">
        <f t="shared" si="22"/>
        <v>4.97916666662537-7233.73421191474i</v>
      </c>
      <c r="E145" t="str">
        <f t="shared" si="23"/>
        <v>81.2347676704334+0.000381535718839267i</v>
      </c>
      <c r="F145" t="str">
        <f t="shared" si="24"/>
        <v>2.04729729726484-50913.1066915308i</v>
      </c>
      <c r="G145" t="str">
        <f t="shared" si="25"/>
        <v>0.999999999984149-3.98134617791179E-06i</v>
      </c>
      <c r="H145" t="str">
        <f t="shared" si="26"/>
        <v>232.941194489059+0.160767434556503i</v>
      </c>
      <c r="I145" t="str">
        <f t="shared" si="27"/>
        <v>48.8721175405997-66913.7517436814i</v>
      </c>
      <c r="K145" t="str">
        <f t="shared" si="28"/>
        <v>0.051515122992399-0.0000371463793558675i</v>
      </c>
      <c r="L145" t="str">
        <f t="shared" si="29"/>
        <v>0.0006-824.513776319291i</v>
      </c>
      <c r="M145" t="str">
        <f t="shared" si="30"/>
        <v>0.004-78.2194441779259i</v>
      </c>
      <c r="N145">
        <f t="shared" si="31"/>
        <v>89.99839259289628</v>
      </c>
      <c r="O145">
        <f t="shared" si="32"/>
        <v>83.600189028084287</v>
      </c>
      <c r="P145" s="3">
        <f t="shared" si="33"/>
        <v>83.600189028084287</v>
      </c>
      <c r="Q145" s="3">
        <f t="shared" si="34"/>
        <v>-90.00160740710372</v>
      </c>
      <c r="R145">
        <f t="shared" si="35"/>
        <v>89.99839259289628</v>
      </c>
      <c r="S145">
        <f t="shared" si="36"/>
        <v>1.4667845471868753E-3</v>
      </c>
      <c r="T145">
        <f t="shared" si="19"/>
        <v>83.600189028084287</v>
      </c>
    </row>
    <row r="146" spans="1:20" x14ac:dyDescent="0.3">
      <c r="A146">
        <f t="shared" si="20"/>
        <v>9.2511002163222322</v>
      </c>
      <c r="B146">
        <f t="shared" si="37"/>
        <v>1.4723583284661854</v>
      </c>
      <c r="C146" t="str">
        <f t="shared" si="21"/>
        <v>-0.424631977453464-15078.6430222186i</v>
      </c>
      <c r="D146" t="str">
        <f t="shared" si="22"/>
        <v>4.97916666662506-7206.35008171342i</v>
      </c>
      <c r="E146" t="str">
        <f t="shared" si="23"/>
        <v>81.2347676642622+0.0003829855600195i</v>
      </c>
      <c r="F146" t="str">
        <f t="shared" si="24"/>
        <v>2.0472972972646-50720.3692882974i</v>
      </c>
      <c r="G146" t="str">
        <f t="shared" si="25"/>
        <v>0.999999999984028-3.99647529338737E-06i</v>
      </c>
      <c r="H146" t="str">
        <f t="shared" si="26"/>
        <v>232.94119462626+0.161378350826029i</v>
      </c>
      <c r="I146" t="str">
        <f t="shared" si="27"/>
        <v>48.872117547452-66660.4420890961i</v>
      </c>
      <c r="K146" t="str">
        <f t="shared" si="28"/>
        <v>0.0515151227752143-0.0000372875354299642i</v>
      </c>
      <c r="L146" t="str">
        <f t="shared" si="29"/>
        <v>0.0006-821.39248487676i</v>
      </c>
      <c r="M146" t="str">
        <f t="shared" si="30"/>
        <v>0.004-77.9233355030147i</v>
      </c>
      <c r="N146">
        <f t="shared" si="31"/>
        <v>89.998386484771089</v>
      </c>
      <c r="O146">
        <f t="shared" si="32"/>
        <v>83.567245196878517</v>
      </c>
      <c r="P146" s="3">
        <f t="shared" si="33"/>
        <v>83.567245196878517</v>
      </c>
      <c r="Q146" s="3">
        <f t="shared" si="34"/>
        <v>-90.001613515228911</v>
      </c>
      <c r="R146">
        <f t="shared" si="35"/>
        <v>89.998386484771089</v>
      </c>
      <c r="S146">
        <f t="shared" si="36"/>
        <v>1.4723583284661855E-3</v>
      </c>
      <c r="T146">
        <f t="shared" si="19"/>
        <v>83.567245196878517</v>
      </c>
    </row>
    <row r="147" spans="1:20" x14ac:dyDescent="0.3">
      <c r="A147">
        <f t="shared" si="20"/>
        <v>9.2862543971442566</v>
      </c>
      <c r="B147">
        <f t="shared" si="37"/>
        <v>1.4779532901143571</v>
      </c>
      <c r="C147" t="str">
        <f t="shared" si="21"/>
        <v>-0.424631971463329-15021.561082564i</v>
      </c>
      <c r="D147" t="str">
        <f t="shared" si="22"/>
        <v>4.97916666662474-7179.06961727737i</v>
      </c>
      <c r="E147" t="str">
        <f t="shared" si="23"/>
        <v>81.2347676580439+0.000384440910658565i</v>
      </c>
      <c r="F147" t="str">
        <f t="shared" si="24"/>
        <v>2.04729729726435-50528.3615146041i</v>
      </c>
      <c r="G147" t="str">
        <f t="shared" si="25"/>
        <v>0.999999999983907-4.01166189950176E-06i</v>
      </c>
      <c r="H147" t="str">
        <f t="shared" si="26"/>
        <v>232.941194764505+0.161991588577587i</v>
      </c>
      <c r="I147" t="str">
        <f t="shared" si="27"/>
        <v>48.8721175543562-66408.0913673493i</v>
      </c>
      <c r="K147" t="str">
        <f t="shared" si="28"/>
        <v>0.0515151225563759-0.0000374292278952261i</v>
      </c>
      <c r="L147" t="str">
        <f t="shared" si="29"/>
        <v>0.0006-818.28300944089i</v>
      </c>
      <c r="M147" t="str">
        <f t="shared" si="30"/>
        <v>0.004-77.6283477814453i</v>
      </c>
      <c r="N147">
        <f t="shared" si="31"/>
        <v>89.998380353435238</v>
      </c>
      <c r="O147">
        <f t="shared" si="32"/>
        <v>83.534301365640147</v>
      </c>
      <c r="P147" s="3">
        <f t="shared" si="33"/>
        <v>83.534301365640147</v>
      </c>
      <c r="Q147" s="3">
        <f t="shared" si="34"/>
        <v>-90.001619646564762</v>
      </c>
      <c r="R147">
        <f t="shared" si="35"/>
        <v>89.998380353435238</v>
      </c>
      <c r="S147">
        <f t="shared" si="36"/>
        <v>1.477953290114357E-3</v>
      </c>
      <c r="T147">
        <f t="shared" si="19"/>
        <v>83.534301365640147</v>
      </c>
    </row>
    <row r="148" spans="1:20" x14ac:dyDescent="0.3">
      <c r="A148">
        <f t="shared" si="20"/>
        <v>9.3215421638534046</v>
      </c>
      <c r="B148">
        <f t="shared" si="37"/>
        <v>1.4835695126167916</v>
      </c>
      <c r="C148" t="str">
        <f t="shared" si="21"/>
        <v>-0.424631965427613-14964.6952331087i</v>
      </c>
      <c r="D148" t="str">
        <f t="shared" si="22"/>
        <v>4.97916666662442-7151.89242616796i</v>
      </c>
      <c r="E148" t="str">
        <f t="shared" si="23"/>
        <v>81.2347676517782+0.000385901791692928i</v>
      </c>
      <c r="F148" t="str">
        <f t="shared" si="24"/>
        <v>2.04729729726409-50337.080608355i</v>
      </c>
      <c r="G148" t="str">
        <f t="shared" si="25"/>
        <v>0.999999999983784-4.02690621471937E-06i</v>
      </c>
      <c r="H148" t="str">
        <f t="shared" si="26"/>
        <v>232.941194903803+0.162607156632811i</v>
      </c>
      <c r="I148" t="str">
        <f t="shared" si="27"/>
        <v>48.872117561313-66156.695948292i</v>
      </c>
      <c r="K148" t="str">
        <f t="shared" si="28"/>
        <v>0.0515151223358712-0.0000375714587899178i</v>
      </c>
      <c r="L148" t="str">
        <f t="shared" si="29"/>
        <v>0.0006-815.185305280819i</v>
      </c>
      <c r="M148" t="str">
        <f t="shared" si="30"/>
        <v>0.004-77.3344767697205i</v>
      </c>
      <c r="N148">
        <f t="shared" si="31"/>
        <v>89.998374198800605</v>
      </c>
      <c r="O148">
        <f t="shared" si="32"/>
        <v>83.501357534368907</v>
      </c>
      <c r="P148" s="3">
        <f t="shared" si="33"/>
        <v>83.501357534368907</v>
      </c>
      <c r="Q148" s="3">
        <f t="shared" si="34"/>
        <v>-90.001625801199395</v>
      </c>
      <c r="R148">
        <f t="shared" si="35"/>
        <v>89.998374198800605</v>
      </c>
      <c r="S148">
        <f t="shared" si="36"/>
        <v>1.4835695126167916E-3</v>
      </c>
      <c r="T148">
        <f t="shared" si="19"/>
        <v>83.501357534368907</v>
      </c>
    </row>
    <row r="149" spans="1:20" x14ac:dyDescent="0.3">
      <c r="A149">
        <f t="shared" si="20"/>
        <v>9.3569640240760474</v>
      </c>
      <c r="B149">
        <f t="shared" si="37"/>
        <v>1.4892070767647354</v>
      </c>
      <c r="C149" t="str">
        <f t="shared" si="21"/>
        <v>-0.424631959345929-14908.0446558183i</v>
      </c>
      <c r="D149" t="str">
        <f t="shared" si="22"/>
        <v>4.9791666666241-7124.81811743215i</v>
      </c>
      <c r="E149" t="str">
        <f t="shared" si="23"/>
        <v>81.2347676454648+0.000387368224139409i</v>
      </c>
      <c r="F149" t="str">
        <f t="shared" si="24"/>
        <v>2.04729729726384-50146.5238179097i</v>
      </c>
      <c r="G149" t="str">
        <f t="shared" si="25"/>
        <v>0.999999999983661-0.0000040422084583348i</v>
      </c>
      <c r="H149" t="str">
        <f t="shared" si="26"/>
        <v>232.941195044161+0.16322506384686i</v>
      </c>
      <c r="I149" t="str">
        <f t="shared" si="27"/>
        <v>48.8721175683231-65906.252215516i</v>
      </c>
      <c r="K149" t="str">
        <f t="shared" si="28"/>
        <v>0.0515151221136875-0.0000377142301600493i</v>
      </c>
      <c r="L149" t="str">
        <f t="shared" si="29"/>
        <v>0.0006-812.099327835046i</v>
      </c>
      <c r="M149" t="str">
        <f t="shared" si="30"/>
        <v>0.004-77.0417182404067i</v>
      </c>
      <c r="N149">
        <f t="shared" si="31"/>
        <v>89.998368020778585</v>
      </c>
      <c r="O149">
        <f t="shared" si="32"/>
        <v>83.468413703064556</v>
      </c>
      <c r="P149" s="3">
        <f t="shared" si="33"/>
        <v>83.468413703064556</v>
      </c>
      <c r="Q149" s="3">
        <f t="shared" si="34"/>
        <v>-90.001631979221415</v>
      </c>
      <c r="R149">
        <f t="shared" si="35"/>
        <v>89.998368020778585</v>
      </c>
      <c r="S149">
        <f t="shared" si="36"/>
        <v>1.4892070767647354E-3</v>
      </c>
      <c r="T149">
        <f t="shared" si="19"/>
        <v>83.468413703064556</v>
      </c>
    </row>
    <row r="150" spans="1:20" x14ac:dyDescent="0.3">
      <c r="A150">
        <f t="shared" si="20"/>
        <v>9.3925204873675376</v>
      </c>
      <c r="B150">
        <f t="shared" si="37"/>
        <v>1.4948660636564415</v>
      </c>
      <c r="C150" t="str">
        <f t="shared" si="21"/>
        <v>-0.424631953218087-14851.6085357553i</v>
      </c>
      <c r="D150" t="str">
        <f t="shared" si="22"/>
        <v>4.97916666662377-7097.84630159695i</v>
      </c>
      <c r="E150" t="str">
        <f t="shared" si="23"/>
        <v>81.2347676391035+0.000388840229093273i</v>
      </c>
      <c r="F150" t="str">
        <f t="shared" si="24"/>
        <v>2.04729729726359-49956.6884020449i</v>
      </c>
      <c r="G150" t="str">
        <f t="shared" si="25"/>
        <v>0.999999999983536-4.05756885047598E-06i</v>
      </c>
      <c r="H150" t="str">
        <f t="shared" si="26"/>
        <v>232.941195185588+0.163845319108538i</v>
      </c>
      <c r="I150" t="str">
        <f t="shared" si="27"/>
        <v>48.8721175753867-65656.7565663045i</v>
      </c>
      <c r="K150" t="str">
        <f t="shared" si="28"/>
        <v>0.051515121889812-0.0000378575440594046i</v>
      </c>
      <c r="L150" t="str">
        <f t="shared" si="29"/>
        <v>0.0006-809.025032710745i</v>
      </c>
      <c r="M150" t="str">
        <f t="shared" si="30"/>
        <v>0.004-76.7500679820751i</v>
      </c>
      <c r="N150">
        <f t="shared" si="31"/>
        <v>89.998361819280348</v>
      </c>
      <c r="O150">
        <f t="shared" si="32"/>
        <v>83.435469871726809</v>
      </c>
      <c r="P150" s="3">
        <f t="shared" si="33"/>
        <v>83.435469871726809</v>
      </c>
      <c r="Q150" s="3">
        <f t="shared" si="34"/>
        <v>-90.001638180719652</v>
      </c>
      <c r="R150">
        <f t="shared" si="35"/>
        <v>89.998361819280348</v>
      </c>
      <c r="S150">
        <f t="shared" si="36"/>
        <v>1.4948660636564415E-3</v>
      </c>
      <c r="T150">
        <f t="shared" si="19"/>
        <v>83.435469871726809</v>
      </c>
    </row>
    <row r="151" spans="1:20" x14ac:dyDescent="0.3">
      <c r="A151">
        <f t="shared" si="20"/>
        <v>9.4282120652195349</v>
      </c>
      <c r="B151">
        <f t="shared" si="37"/>
        <v>1.5005465546983361</v>
      </c>
      <c r="C151" t="str">
        <f t="shared" si="21"/>
        <v>-0.424631947043485-14795.3860610671i</v>
      </c>
      <c r="D151" t="str">
        <f t="shared" si="22"/>
        <v>4.97916666662345-7070.97659066371i</v>
      </c>
      <c r="E151" t="str">
        <f t="shared" si="23"/>
        <v>81.2347676326934+0.00039031782773156i</v>
      </c>
      <c r="F151" t="str">
        <f t="shared" si="24"/>
        <v>2.04729729726333-49767.5716299145i</v>
      </c>
      <c r="G151" t="str">
        <f t="shared" si="25"/>
        <v>0.999999999983411-4.07298761210727E-06i</v>
      </c>
      <c r="H151" t="str">
        <f t="shared" si="26"/>
        <v>232.941195328093+0.164467931340429i</v>
      </c>
      <c r="I151" t="str">
        <f t="shared" si="27"/>
        <v>48.8721175825042-65408.2054115792i</v>
      </c>
      <c r="K151" t="str">
        <f t="shared" si="28"/>
        <v>0.0515151216642317-0.0000380014025495719i</v>
      </c>
      <c r="L151" t="str">
        <f t="shared" si="29"/>
        <v>0.0006-805.962375683151i</v>
      </c>
      <c r="M151" t="str">
        <f t="shared" si="30"/>
        <v>0.004-76.4595217992379i</v>
      </c>
      <c r="N151">
        <f t="shared" si="31"/>
        <v>89.998355594216676</v>
      </c>
      <c r="O151">
        <f t="shared" si="32"/>
        <v>83.402526040355411</v>
      </c>
      <c r="P151" s="3">
        <f t="shared" si="33"/>
        <v>83.402526040355411</v>
      </c>
      <c r="Q151" s="3">
        <f t="shared" si="34"/>
        <v>-90.001644405783324</v>
      </c>
      <c r="R151">
        <f t="shared" si="35"/>
        <v>89.998355594216676</v>
      </c>
      <c r="S151">
        <f t="shared" si="36"/>
        <v>1.500546554698336E-3</v>
      </c>
      <c r="T151">
        <f t="shared" si="19"/>
        <v>83.402526040355411</v>
      </c>
    </row>
    <row r="152" spans="1:20" x14ac:dyDescent="0.3">
      <c r="A152">
        <f t="shared" si="20"/>
        <v>9.4640392710673691</v>
      </c>
      <c r="B152">
        <f t="shared" si="37"/>
        <v>1.5062486316061898</v>
      </c>
      <c r="C152" t="str">
        <f t="shared" si="21"/>
        <v>-0.424631940821937-14739.3764229745i</v>
      </c>
      <c r="D152" t="str">
        <f t="shared" si="22"/>
        <v>4.97916666662312-7044.20859810262i</v>
      </c>
      <c r="E152" t="str">
        <f t="shared" si="23"/>
        <v>81.2347676262348+0.000391801041310606i</v>
      </c>
      <c r="F152" t="str">
        <f t="shared" si="24"/>
        <v>2.04729729726308-49579.1707810101i</v>
      </c>
      <c r="G152" t="str">
        <f t="shared" si="25"/>
        <v>0.999999999983284-4.08846496503276E-06i</v>
      </c>
      <c r="H152" t="str">
        <f t="shared" si="26"/>
        <v>232.941195471682+0.165092909499023i</v>
      </c>
      <c r="I152" t="str">
        <f t="shared" si="27"/>
        <v>48.8721175896761-65160.5951758474i</v>
      </c>
      <c r="K152" t="str">
        <f t="shared" si="28"/>
        <v>0.0515151214369338-0.0000381458076999736i</v>
      </c>
      <c r="L152" t="str">
        <f t="shared" si="29"/>
        <v>0.0006-802.911312694907i</v>
      </c>
      <c r="M152" t="str">
        <f t="shared" si="30"/>
        <v>0.004-76.1700755122907i</v>
      </c>
      <c r="N152">
        <f t="shared" si="31"/>
        <v>89.998349345498028</v>
      </c>
      <c r="O152">
        <f t="shared" si="32"/>
        <v>83.369582208950106</v>
      </c>
      <c r="P152" s="3">
        <f t="shared" si="33"/>
        <v>83.369582208950106</v>
      </c>
      <c r="Q152" s="3">
        <f t="shared" si="34"/>
        <v>-90.001650654501972</v>
      </c>
      <c r="R152">
        <f t="shared" si="35"/>
        <v>89.998349345498028</v>
      </c>
      <c r="S152">
        <f t="shared" si="36"/>
        <v>1.5062486316061898E-3</v>
      </c>
      <c r="T152">
        <f t="shared" si="19"/>
        <v>83.369582208950106</v>
      </c>
    </row>
    <row r="153" spans="1:20" x14ac:dyDescent="0.3">
      <c r="A153">
        <f t="shared" si="20"/>
        <v>9.5000026202974244</v>
      </c>
      <c r="B153">
        <f t="shared" si="37"/>
        <v>1.5119723764062933</v>
      </c>
      <c r="C153" t="str">
        <f t="shared" si="21"/>
        <v>-0.424631934552815-14683.5788157603i</v>
      </c>
      <c r="D153" t="str">
        <f t="shared" si="22"/>
        <v>4.97916666662278-7017.54193884714i</v>
      </c>
      <c r="E153" t="str">
        <f t="shared" si="23"/>
        <v>81.2347676197269+0.000393289891167885i</v>
      </c>
      <c r="F153" t="str">
        <f t="shared" si="24"/>
        <v>2.04729729726282-49391.4831451224i</v>
      </c>
      <c r="G153" t="str">
        <f t="shared" si="25"/>
        <v>0.999999999983157-4.10400113189937E-06i</v>
      </c>
      <c r="H153" t="str">
        <f t="shared" si="26"/>
        <v>232.941195616364+0.165720262574837i</v>
      </c>
      <c r="I153" t="str">
        <f t="shared" si="27"/>
        <v>48.8721175969012-64913.9222971532i</v>
      </c>
      <c r="K153" t="str">
        <f t="shared" si="28"/>
        <v>0.0515151212079053-0.0000382907615878944i</v>
      </c>
      <c r="L153" t="str">
        <f t="shared" si="29"/>
        <v>0.0006-799.871799855459i</v>
      </c>
      <c r="M153" t="str">
        <f t="shared" si="30"/>
        <v>0.004-75.8817249574526i</v>
      </c>
      <c r="N153">
        <f t="shared" si="31"/>
        <v>89.998343073034519</v>
      </c>
      <c r="O153">
        <f t="shared" si="32"/>
        <v>83.336638377510766</v>
      </c>
      <c r="P153" s="3">
        <f t="shared" si="33"/>
        <v>83.336638377510766</v>
      </c>
      <c r="Q153" s="3">
        <f t="shared" si="34"/>
        <v>-90.001656926965481</v>
      </c>
      <c r="R153">
        <f t="shared" si="35"/>
        <v>89.998343073034519</v>
      </c>
      <c r="S153">
        <f t="shared" si="36"/>
        <v>1.5119723764062934E-3</v>
      </c>
      <c r="T153">
        <f t="shared" si="19"/>
        <v>83.336638377510766</v>
      </c>
    </row>
    <row r="154" spans="1:20" x14ac:dyDescent="0.3">
      <c r="A154">
        <f t="shared" si="20"/>
        <v>9.5361026302545557</v>
      </c>
      <c r="B154">
        <f t="shared" si="37"/>
        <v>1.5177178714366373</v>
      </c>
      <c r="C154" t="str">
        <f t="shared" si="21"/>
        <v>-0.424631928236083-14627.9924367568i</v>
      </c>
      <c r="D154" t="str">
        <f t="shared" si="22"/>
        <v>4.97916666662245-6990.97622928839i</v>
      </c>
      <c r="E154" t="str">
        <f t="shared" si="23"/>
        <v>81.2347676131696+0.000394784398722161i</v>
      </c>
      <c r="F154" t="str">
        <f t="shared" si="24"/>
        <v>2.04729729726255-49204.5060223016i</v>
      </c>
      <c r="G154" t="str">
        <f t="shared" si="25"/>
        <v>0.999999999983029-4.11959633620006E-06i</v>
      </c>
      <c r="H154" t="str">
        <f t="shared" si="26"/>
        <v>232.941195762149+0.166349999592569i</v>
      </c>
      <c r="I154" t="str">
        <f t="shared" si="27"/>
        <v>48.8721176041823-64668.1832270247i</v>
      </c>
      <c r="K154" t="str">
        <f t="shared" si="28"/>
        <v>0.0515151209771326-0.0000384362662985146i</v>
      </c>
      <c r="L154" t="str">
        <f t="shared" si="29"/>
        <v>0.0006-796.843793440385i</v>
      </c>
      <c r="M154" t="str">
        <f t="shared" si="30"/>
        <v>0.004-75.5944659867033i</v>
      </c>
      <c r="N154">
        <f t="shared" si="31"/>
        <v>89.998336776735925</v>
      </c>
      <c r="O154">
        <f t="shared" si="32"/>
        <v>83.303694546036894</v>
      </c>
      <c r="P154" s="3">
        <f t="shared" si="33"/>
        <v>83.303694546036894</v>
      </c>
      <c r="Q154" s="3">
        <f t="shared" si="34"/>
        <v>-90.001663223264075</v>
      </c>
      <c r="R154">
        <f t="shared" si="35"/>
        <v>89.998336776735925</v>
      </c>
      <c r="S154">
        <f t="shared" si="36"/>
        <v>1.5177178714366373E-3</v>
      </c>
      <c r="T154">
        <f t="shared" si="19"/>
        <v>83.303694546036894</v>
      </c>
    </row>
    <row r="155" spans="1:20" x14ac:dyDescent="0.3">
      <c r="A155">
        <f t="shared" si="20"/>
        <v>9.5723398202495229</v>
      </c>
      <c r="B155">
        <f t="shared" si="37"/>
        <v>1.5234851993480965</v>
      </c>
      <c r="C155" t="str">
        <f t="shared" si="21"/>
        <v>-0.424631921871166-14572.6164863355i</v>
      </c>
      <c r="D155" t="str">
        <f t="shared" si="22"/>
        <v>4.97916666662211-6964.51108726975i</v>
      </c>
      <c r="E155" t="str">
        <f t="shared" si="23"/>
        <v>81.2347676065623+0.000396284585473529i</v>
      </c>
      <c r="F155" t="str">
        <f t="shared" si="24"/>
        <v>2.04729729726229-49018.2367228192i</v>
      </c>
      <c r="G155" t="str">
        <f t="shared" si="25"/>
        <v>0.9999999999829-4.13525080227708E-06i</v>
      </c>
      <c r="H155" t="str">
        <f t="shared" si="26"/>
        <v>232.941195909044+0.166982129611195i</v>
      </c>
      <c r="I155" t="str">
        <f t="shared" si="27"/>
        <v>48.8721176115186-64423.3744304228i</v>
      </c>
      <c r="K155" t="str">
        <f t="shared" si="28"/>
        <v>0.0515151207446028-0.000038582323924936i</v>
      </c>
      <c r="L155" t="str">
        <f t="shared" si="29"/>
        <v>0.0006-793.827249890798i</v>
      </c>
      <c r="M155" t="str">
        <f t="shared" si="30"/>
        <v>0.004-75.3082944677261i</v>
      </c>
      <c r="N155">
        <f t="shared" si="31"/>
        <v>89.998330456511667</v>
      </c>
      <c r="O155">
        <f t="shared" si="32"/>
        <v>83.270750714528376</v>
      </c>
      <c r="P155" s="3">
        <f t="shared" si="33"/>
        <v>83.270750714528376</v>
      </c>
      <c r="Q155" s="3">
        <f t="shared" si="34"/>
        <v>-90.001669543488333</v>
      </c>
      <c r="R155">
        <f t="shared" si="35"/>
        <v>89.998330456511667</v>
      </c>
      <c r="S155">
        <f t="shared" si="36"/>
        <v>1.5234851993480964E-3</v>
      </c>
      <c r="T155">
        <f t="shared" si="19"/>
        <v>83.270750714528376</v>
      </c>
    </row>
    <row r="156" spans="1:20" x14ac:dyDescent="0.3">
      <c r="A156">
        <f t="shared" si="20"/>
        <v>9.6087147115664706</v>
      </c>
      <c r="B156">
        <f t="shared" si="37"/>
        <v>1.5292744431056193</v>
      </c>
      <c r="C156" t="str">
        <f t="shared" si="21"/>
        <v>-0.424631915457983-14517.4501678948i</v>
      </c>
      <c r="D156" t="str">
        <f t="shared" si="22"/>
        <v>4.97916666662177-6938.14613208126i</v>
      </c>
      <c r="E156" t="str">
        <f t="shared" si="23"/>
        <v>81.2347675999045+0.000397790473003503i</v>
      </c>
      <c r="F156" t="str">
        <f t="shared" si="24"/>
        <v>2.04729729726202-48832.6725671285i</v>
      </c>
      <c r="G156" t="str">
        <f t="shared" si="25"/>
        <v>0.99999999998277-0.0000041509647553252i</v>
      </c>
      <c r="H156" t="str">
        <f t="shared" si="26"/>
        <v>232.941196057057+0.167616661724125i</v>
      </c>
      <c r="I156" t="str">
        <f t="shared" si="27"/>
        <v>48.8721176189113-64179.4923856902i</v>
      </c>
      <c r="K156" t="str">
        <f t="shared" si="28"/>
        <v>0.0515151205103025-0.0000387289365682156i</v>
      </c>
      <c r="L156" t="str">
        <f t="shared" si="29"/>
        <v>0.0006-790.82212581271i</v>
      </c>
      <c r="M156" t="str">
        <f t="shared" si="30"/>
        <v>0.004-75.0232062838473i</v>
      </c>
      <c r="N156">
        <f t="shared" si="31"/>
        <v>89.998324112270822</v>
      </c>
      <c r="O156">
        <f t="shared" si="32"/>
        <v>83.237806882984955</v>
      </c>
      <c r="P156" s="3">
        <f t="shared" si="33"/>
        <v>83.237806882984955</v>
      </c>
      <c r="Q156" s="3">
        <f t="shared" si="34"/>
        <v>-90.001675887729178</v>
      </c>
      <c r="R156">
        <f t="shared" si="35"/>
        <v>89.998324112270822</v>
      </c>
      <c r="S156">
        <f t="shared" si="36"/>
        <v>1.5292744431056194E-3</v>
      </c>
      <c r="T156">
        <f t="shared" si="19"/>
        <v>83.237806882984955</v>
      </c>
    </row>
    <row r="157" spans="1:20" x14ac:dyDescent="0.3">
      <c r="A157">
        <f t="shared" si="20"/>
        <v>9.6452278274704231</v>
      </c>
      <c r="B157">
        <f t="shared" si="37"/>
        <v>1.5350856859894206</v>
      </c>
      <c r="C157" t="str">
        <f t="shared" si="21"/>
        <v>-0.424631908995881-14462.4926878486i</v>
      </c>
      <c r="D157" t="str">
        <f t="shared" si="22"/>
        <v>4.97916666662143-6911.88098445418i</v>
      </c>
      <c r="E157" t="str">
        <f t="shared" si="23"/>
        <v>81.2347675931962+0.000399302082976095i</v>
      </c>
      <c r="F157" t="str">
        <f t="shared" si="24"/>
        <v>2.04729729726176-48647.8108858271i</v>
      </c>
      <c r="G157" t="str">
        <f t="shared" si="25"/>
        <v>0.999999999982638-4.16673842139488E-06i</v>
      </c>
      <c r="H157" t="str">
        <f t="shared" si="26"/>
        <v>232.941196206197+0.168253605059317i</v>
      </c>
      <c r="I157" t="str">
        <f t="shared" si="27"/>
        <v>48.8721176263601-63936.5335845022i</v>
      </c>
      <c r="K157" t="str">
        <f t="shared" si="28"/>
        <v>0.051515120274218-0.0000388761063373922i</v>
      </c>
      <c r="L157" t="str">
        <f t="shared" si="29"/>
        <v>0.0006-787.8283779764i</v>
      </c>
      <c r="M157" t="str">
        <f t="shared" si="30"/>
        <v>0.004-74.739197333978i</v>
      </c>
      <c r="N157">
        <f t="shared" si="31"/>
        <v>89.998317743922158</v>
      </c>
      <c r="O157">
        <f t="shared" si="32"/>
        <v>83.204863051406321</v>
      </c>
      <c r="P157" s="3">
        <f t="shared" si="33"/>
        <v>83.204863051406321</v>
      </c>
      <c r="Q157" s="3">
        <f t="shared" si="34"/>
        <v>-90.001682256077842</v>
      </c>
      <c r="R157">
        <f t="shared" si="35"/>
        <v>89.998317743922158</v>
      </c>
      <c r="S157">
        <f t="shared" si="36"/>
        <v>1.5350856859894207E-3</v>
      </c>
      <c r="T157">
        <f t="shared" si="19"/>
        <v>83.204863051406321</v>
      </c>
    </row>
    <row r="158" spans="1:20" x14ac:dyDescent="0.3">
      <c r="A158">
        <f t="shared" si="20"/>
        <v>9.6818796932148103</v>
      </c>
      <c r="B158">
        <f t="shared" si="37"/>
        <v>1.5409190115961804</v>
      </c>
      <c r="C158" t="str">
        <f t="shared" si="21"/>
        <v>-0.42463190248445-14407.7432556152i</v>
      </c>
      <c r="D158" t="str">
        <f t="shared" si="22"/>
        <v>4.97916666662109-6885.71526655554i</v>
      </c>
      <c r="E158" t="str">
        <f t="shared" si="23"/>
        <v>81.2347675864369+0.000400819437137193i</v>
      </c>
      <c r="F158" t="str">
        <f t="shared" si="24"/>
        <v>2.04729729726148-48463.6490196175i</v>
      </c>
      <c r="G158" t="str">
        <f t="shared" si="25"/>
        <v>0.999999999982506-4.18257202739563E-06i</v>
      </c>
      <c r="H158" t="str">
        <f t="shared" si="26"/>
        <v>232.941196356473+0.168892968779417i</v>
      </c>
      <c r="I158" t="str">
        <f t="shared" si="27"/>
        <v>48.8721176338651-63694.494531815i</v>
      </c>
      <c r="K158" t="str">
        <f t="shared" si="28"/>
        <v>0.051515120036336-0.0000390238353495196i</v>
      </c>
      <c r="L158" t="str">
        <f t="shared" si="29"/>
        <v>0.0006-784.845963315801i</v>
      </c>
      <c r="M158" t="str">
        <f t="shared" si="30"/>
        <v>0.004-74.4562635325543i</v>
      </c>
      <c r="N158">
        <f t="shared" si="31"/>
        <v>89.998311351374028</v>
      </c>
      <c r="O158">
        <f t="shared" si="32"/>
        <v>83.171919219792244</v>
      </c>
      <c r="P158" s="3">
        <f t="shared" si="33"/>
        <v>83.171919219792244</v>
      </c>
      <c r="Q158" s="3">
        <f t="shared" si="34"/>
        <v>-90.001688648625972</v>
      </c>
      <c r="R158">
        <f t="shared" si="35"/>
        <v>89.998311351374028</v>
      </c>
      <c r="S158">
        <f t="shared" si="36"/>
        <v>1.5409190115961804E-3</v>
      </c>
      <c r="T158">
        <f t="shared" si="19"/>
        <v>83.171919219792244</v>
      </c>
    </row>
    <row r="159" spans="1:20" x14ac:dyDescent="0.3">
      <c r="A159">
        <f t="shared" si="20"/>
        <v>9.7186708360490268</v>
      </c>
      <c r="B159">
        <f t="shared" si="37"/>
        <v>1.5467745038402458</v>
      </c>
      <c r="C159" t="str">
        <f t="shared" si="21"/>
        <v>-0.42463189592358-14353.2010836054i</v>
      </c>
      <c r="D159" t="str">
        <f t="shared" si="22"/>
        <v>4.97916666662073-6859.64860198271i</v>
      </c>
      <c r="E159" t="str">
        <f t="shared" si="23"/>
        <v>81.234767579626+0.000402342557315347i</v>
      </c>
      <c r="F159" t="str">
        <f t="shared" si="24"/>
        <v>2.04729729726121-48280.1843192695i</v>
      </c>
      <c r="G159" t="str">
        <f t="shared" si="25"/>
        <v>0.999999999982373-4.19846580109917E-06i</v>
      </c>
      <c r="H159" t="str">
        <f t="shared" si="26"/>
        <v>232.941196507892+0.169534762081893i</v>
      </c>
      <c r="I159" t="str">
        <f t="shared" si="27"/>
        <v>48.8721176414275-63453.3717458151i</v>
      </c>
      <c r="K159" t="str">
        <f t="shared" si="28"/>
        <v>0.0515151197966426-0.0000391721257296967i</v>
      </c>
      <c r="L159" t="str">
        <f t="shared" si="29"/>
        <v>0.0006-781.874838927877i</v>
      </c>
      <c r="M159" t="str">
        <f t="shared" si="30"/>
        <v>0.004-74.1744008094785i</v>
      </c>
      <c r="N159">
        <f t="shared" si="31"/>
        <v>89.998304934534517</v>
      </c>
      <c r="O159">
        <f t="shared" si="32"/>
        <v>83.13897538814237</v>
      </c>
      <c r="P159" s="3">
        <f t="shared" si="33"/>
        <v>83.13897538814237</v>
      </c>
      <c r="Q159" s="3">
        <f t="shared" si="34"/>
        <v>-90.001695065465483</v>
      </c>
      <c r="R159">
        <f t="shared" si="35"/>
        <v>89.998304934534517</v>
      </c>
      <c r="S159">
        <f t="shared" si="36"/>
        <v>1.5467745038402459E-3</v>
      </c>
      <c r="T159">
        <f t="shared" si="19"/>
        <v>83.13897538814237</v>
      </c>
    </row>
    <row r="160" spans="1:20" x14ac:dyDescent="0.3">
      <c r="A160">
        <f t="shared" si="20"/>
        <v>9.7556017852260126</v>
      </c>
      <c r="B160">
        <f t="shared" si="37"/>
        <v>1.5526522469548387</v>
      </c>
      <c r="C160" t="str">
        <f t="shared" si="21"/>
        <v>-0.424631889312689-14298.865387212i</v>
      </c>
      <c r="D160" t="str">
        <f t="shared" si="22"/>
        <v>4.97916666662039-6833.68061575798i</v>
      </c>
      <c r="E160" t="str">
        <f t="shared" si="23"/>
        <v>81.234767572763+0.000403871465422751i</v>
      </c>
      <c r="F160" t="str">
        <f t="shared" si="24"/>
        <v>2.04729729726093-48097.4141455817i</v>
      </c>
      <c r="G160" t="str">
        <f t="shared" si="25"/>
        <v>0.999999999982239-4.21441997114279E-06i</v>
      </c>
      <c r="H160" t="str">
        <f t="shared" si="26"/>
        <v>232.941196660465+0.170178994199161i</v>
      </c>
      <c r="I160" t="str">
        <f t="shared" si="27"/>
        <v>48.8721176490477-63213.1617578709i</v>
      </c>
      <c r="K160" t="str">
        <f t="shared" si="28"/>
        <v>0.0515151195551241-0.0000393209796110968i</v>
      </c>
      <c r="L160" t="str">
        <f t="shared" si="29"/>
        <v>0.0006-778.914962072004i</v>
      </c>
      <c r="M160" t="str">
        <f t="shared" si="30"/>
        <v>0.004-73.8936051100603i</v>
      </c>
      <c r="N160">
        <f t="shared" si="31"/>
        <v>89.99829849331131</v>
      </c>
      <c r="O160">
        <f t="shared" si="32"/>
        <v>83.106031556456514</v>
      </c>
      <c r="P160" s="3">
        <f t="shared" si="33"/>
        <v>83.106031556456514</v>
      </c>
      <c r="Q160" s="3">
        <f t="shared" si="34"/>
        <v>-90.00170150668869</v>
      </c>
      <c r="R160">
        <f t="shared" si="35"/>
        <v>89.99829849331131</v>
      </c>
      <c r="S160">
        <f t="shared" si="36"/>
        <v>1.5526522469548388E-3</v>
      </c>
      <c r="T160">
        <f t="shared" si="19"/>
        <v>83.106031556456514</v>
      </c>
    </row>
    <row r="161" spans="1:20" x14ac:dyDescent="0.3">
      <c r="A161">
        <f t="shared" si="20"/>
        <v>9.7926730720098725</v>
      </c>
      <c r="B161">
        <f t="shared" si="37"/>
        <v>1.5585523254932672</v>
      </c>
      <c r="C161" t="str">
        <f t="shared" si="21"/>
        <v>-0.424631882651457-14244.7353847977i</v>
      </c>
      <c r="D161" t="str">
        <f t="shared" si="22"/>
        <v>4.97916666662004-6807.81093432314i</v>
      </c>
      <c r="E161" t="str">
        <f t="shared" si="23"/>
        <v>81.2347675658479+0.000405406183454169i</v>
      </c>
      <c r="F161" t="str">
        <f t="shared" si="24"/>
        <v>2.04729729726066-47915.3358693439i</v>
      </c>
      <c r="G161" t="str">
        <f t="shared" si="25"/>
        <v>0.999999999982103-4.23043476703256E-06i</v>
      </c>
      <c r="H161" t="str">
        <f t="shared" si="26"/>
        <v>232.9411968142+0.170825674398719i</v>
      </c>
      <c r="I161" t="str">
        <f t="shared" si="27"/>
        <v>48.8721176567259-62973.8611124808i</v>
      </c>
      <c r="K161" t="str">
        <f t="shared" si="28"/>
        <v>0.0515151193117665-0.000039470399134999i</v>
      </c>
      <c r="L161" t="str">
        <f t="shared" si="29"/>
        <v>0.0006-775.966290169358i</v>
      </c>
      <c r="M161" t="str">
        <f t="shared" si="30"/>
        <v>0.004-73.6138723949593i</v>
      </c>
      <c r="N161">
        <f t="shared" si="31"/>
        <v>89.998292027611726</v>
      </c>
      <c r="O161">
        <f t="shared" si="32"/>
        <v>83.073087724734407</v>
      </c>
      <c r="P161" s="3">
        <f t="shared" si="33"/>
        <v>83.073087724734407</v>
      </c>
      <c r="Q161" s="3">
        <f t="shared" si="34"/>
        <v>-90.001707972388274</v>
      </c>
      <c r="R161">
        <f t="shared" si="35"/>
        <v>89.998292027611726</v>
      </c>
      <c r="S161">
        <f t="shared" si="36"/>
        <v>1.5585523254932673E-3</v>
      </c>
      <c r="T161">
        <f t="shared" si="19"/>
        <v>83.073087724734407</v>
      </c>
    </row>
    <row r="162" spans="1:20" x14ac:dyDescent="0.3">
      <c r="A162">
        <f t="shared" si="20"/>
        <v>9.8298852296835104</v>
      </c>
      <c r="B162">
        <f t="shared" si="37"/>
        <v>1.5644748243301416</v>
      </c>
      <c r="C162" t="str">
        <f t="shared" si="21"/>
        <v>-0.4246318759396-14190.8102976842i</v>
      </c>
      <c r="D162" t="str">
        <f t="shared" si="22"/>
        <v>4.97916666661968-6782.03918553413i</v>
      </c>
      <c r="E162" t="str">
        <f t="shared" si="23"/>
        <v>81.2347675588804+0.000406946733487829i</v>
      </c>
      <c r="F162" t="str">
        <f t="shared" si="24"/>
        <v>2.04729729726038-47733.9468712989i</v>
      </c>
      <c r="G162" t="str">
        <f t="shared" si="25"/>
        <v>0.999999999981967-0.0000042465104191467i</v>
      </c>
      <c r="H162" t="str">
        <f t="shared" si="26"/>
        <v>232.941196969105+0.171474811983283i</v>
      </c>
      <c r="I162" t="str">
        <f t="shared" si="27"/>
        <v>48.8721176644627-62735.4663672244i</v>
      </c>
      <c r="K162" t="str">
        <f t="shared" si="28"/>
        <v>0.051515119066556-0.0000396203864508194i</v>
      </c>
      <c r="L162" t="str">
        <f t="shared" si="29"/>
        <v>0.0006-773.02878080231i</v>
      </c>
      <c r="M162" t="str">
        <f t="shared" si="30"/>
        <v>0.004-73.3351986401266i</v>
      </c>
      <c r="N162">
        <f t="shared" si="31"/>
        <v>89.998285537342795</v>
      </c>
      <c r="O162">
        <f t="shared" si="32"/>
        <v>83.040143892975749</v>
      </c>
      <c r="P162" s="3">
        <f t="shared" si="33"/>
        <v>83.040143892975749</v>
      </c>
      <c r="Q162" s="3">
        <f t="shared" si="34"/>
        <v>-90.001714462657205</v>
      </c>
      <c r="R162">
        <f t="shared" si="35"/>
        <v>89.998285537342795</v>
      </c>
      <c r="S162">
        <f t="shared" si="36"/>
        <v>1.5644748243301416E-3</v>
      </c>
      <c r="T162">
        <f t="shared" si="19"/>
        <v>83.040143892975749</v>
      </c>
    </row>
    <row r="163" spans="1:20" x14ac:dyDescent="0.3">
      <c r="A163">
        <f t="shared" si="20"/>
        <v>9.8672387935563073</v>
      </c>
      <c r="B163">
        <f t="shared" si="37"/>
        <v>1.5704198286625961</v>
      </c>
      <c r="C163" t="str">
        <f t="shared" si="21"/>
        <v>-0.424631869176507-14137.089350141i</v>
      </c>
      <c r="D163" t="str">
        <f t="shared" si="22"/>
        <v>4.97916666661932-6756.3649986557i</v>
      </c>
      <c r="E163" t="str">
        <f t="shared" si="23"/>
        <v>81.2347675518597+0.000408493137686475i</v>
      </c>
      <c r="F163" t="str">
        <f t="shared" si="24"/>
        <v>2.0472972972601-47553.2445421051i</v>
      </c>
      <c r="G163" t="str">
        <f t="shared" si="25"/>
        <v>0.99999999998183-4.26264715873888E-06i</v>
      </c>
      <c r="H163" t="str">
        <f t="shared" si="26"/>
        <v>232.94119712519+0.172126416290916i</v>
      </c>
      <c r="I163" t="str">
        <f t="shared" si="27"/>
        <v>48.8721176722578-62497.9740927138i</v>
      </c>
      <c r="K163" t="str">
        <f t="shared" si="28"/>
        <v>0.0515151188194783-0.0000397709437161406i</v>
      </c>
      <c r="L163" t="str">
        <f t="shared" si="29"/>
        <v>0.0006-770.102391713797i</v>
      </c>
      <c r="M163" t="str">
        <f t="shared" si="30"/>
        <v>0.004-73.0575798367473i</v>
      </c>
      <c r="N163">
        <f t="shared" si="31"/>
        <v>89.99827902241114</v>
      </c>
      <c r="O163">
        <f t="shared" si="32"/>
        <v>83.0072000611802</v>
      </c>
      <c r="P163" s="3">
        <f t="shared" si="33"/>
        <v>83.0072000611802</v>
      </c>
      <c r="Q163" s="3">
        <f t="shared" si="34"/>
        <v>-90.00172097758886</v>
      </c>
      <c r="R163">
        <f t="shared" si="35"/>
        <v>89.99827902241114</v>
      </c>
      <c r="S163">
        <f t="shared" si="36"/>
        <v>1.5704198286625962E-3</v>
      </c>
      <c r="T163">
        <f t="shared" si="19"/>
        <v>83.0072000611802</v>
      </c>
    </row>
    <row r="164" spans="1:20" x14ac:dyDescent="0.3">
      <c r="A164">
        <f t="shared" si="20"/>
        <v>9.9047343009718212</v>
      </c>
      <c r="B164">
        <f t="shared" si="37"/>
        <v>1.5763874240115141</v>
      </c>
      <c r="C164" t="str">
        <f t="shared" si="21"/>
        <v>-0.424631862361936-14083.5717693742i</v>
      </c>
      <c r="D164" t="str">
        <f t="shared" si="22"/>
        <v>4.97916666661896-6730.78800435606i</v>
      </c>
      <c r="E164" t="str">
        <f t="shared" si="23"/>
        <v>81.2347675447853+0.000410045418296822i</v>
      </c>
      <c r="F164" t="str">
        <f t="shared" si="24"/>
        <v>2.04729729725981-47373.2262822988i</v>
      </c>
      <c r="G164" t="str">
        <f t="shared" si="25"/>
        <v>0.999999999981692-4.27884521794149E-06i</v>
      </c>
      <c r="H164" t="str">
        <f t="shared" si="26"/>
        <v>232.941197282463+0.172780496695173i</v>
      </c>
      <c r="I164" t="str">
        <f t="shared" si="27"/>
        <v>48.8721176801128-62261.3808725424i</v>
      </c>
      <c r="K164" t="str">
        <f t="shared" si="28"/>
        <v>0.0515151185705191-0.0000399220730967448i</v>
      </c>
      <c r="L164" t="str">
        <f t="shared" si="29"/>
        <v>0.0006-767.187080806733i</v>
      </c>
      <c r="M164" t="str">
        <f t="shared" si="30"/>
        <v>0.004-72.7810119911808i</v>
      </c>
      <c r="N164">
        <f t="shared" si="31"/>
        <v>89.998272482723038</v>
      </c>
      <c r="O164">
        <f t="shared" si="32"/>
        <v>82.974256229347517</v>
      </c>
      <c r="P164" s="3">
        <f t="shared" si="33"/>
        <v>82.974256229347517</v>
      </c>
      <c r="Q164" s="3">
        <f t="shared" si="34"/>
        <v>-90.001727517276962</v>
      </c>
      <c r="R164">
        <f t="shared" si="35"/>
        <v>89.998272482723038</v>
      </c>
      <c r="S164">
        <f t="shared" si="36"/>
        <v>1.5763874240115141E-3</v>
      </c>
      <c r="T164">
        <f t="shared" si="19"/>
        <v>82.974256229347517</v>
      </c>
    </row>
    <row r="165" spans="1:20" x14ac:dyDescent="0.3">
      <c r="A165">
        <f t="shared" si="20"/>
        <v>9.9423722913155146</v>
      </c>
      <c r="B165">
        <f t="shared" si="37"/>
        <v>1.5823776962227578</v>
      </c>
      <c r="C165" t="str">
        <f t="shared" si="21"/>
        <v>-0.424631855495516-14030.2567855156i</v>
      </c>
      <c r="D165" t="str">
        <f t="shared" si="22"/>
        <v>4.97916666661861-6705.30783470155i</v>
      </c>
      <c r="E165" t="str">
        <f t="shared" si="23"/>
        <v>81.2347675376574+0.000411603597649863i</v>
      </c>
      <c r="F165" t="str">
        <f t="shared" si="24"/>
        <v>2.04729729725953-47193.889502257i</v>
      </c>
      <c r="G165" t="str">
        <f t="shared" si="25"/>
        <v>0.999999999981552-4.29510482976906E-06i</v>
      </c>
      <c r="H165" t="str">
        <f t="shared" si="26"/>
        <v>232.941197440934+0.173437062605221i</v>
      </c>
      <c r="I165" t="str">
        <f t="shared" si="27"/>
        <v>48.8721176880275-62025.6833032377i</v>
      </c>
      <c r="K165" t="str">
        <f t="shared" si="28"/>
        <v>0.0515151183196643-0.0000400737767666437i</v>
      </c>
      <c r="L165" t="str">
        <f t="shared" si="29"/>
        <v>0.0006-764.282806143388i</v>
      </c>
      <c r="M165" t="str">
        <f t="shared" si="30"/>
        <v>0.004-72.505491124906i</v>
      </c>
      <c r="N165">
        <f t="shared" si="31"/>
        <v>89.998265918184458</v>
      </c>
      <c r="O165">
        <f t="shared" si="32"/>
        <v>82.941312397477489</v>
      </c>
      <c r="P165" s="3">
        <f t="shared" si="33"/>
        <v>82.941312397477489</v>
      </c>
      <c r="Q165" s="3">
        <f t="shared" si="34"/>
        <v>-90.001734081815542</v>
      </c>
      <c r="R165">
        <f t="shared" si="35"/>
        <v>89.998265918184458</v>
      </c>
      <c r="S165">
        <f t="shared" si="36"/>
        <v>1.5823776962227579E-3</v>
      </c>
      <c r="T165">
        <f t="shared" si="19"/>
        <v>82.941312397477489</v>
      </c>
    </row>
    <row r="166" spans="1:20" x14ac:dyDescent="0.3">
      <c r="A166">
        <f t="shared" si="20"/>
        <v>9.9801533060225136</v>
      </c>
      <c r="B166">
        <f t="shared" si="37"/>
        <v>1.5883907314684043</v>
      </c>
      <c r="C166" t="str">
        <f t="shared" si="21"/>
        <v>-0.4246318485767-13977.1436316112i</v>
      </c>
      <c r="D166" t="str">
        <f t="shared" si="22"/>
        <v>4.97916666661824-6679.92412315137i</v>
      </c>
      <c r="E166" t="str">
        <f t="shared" si="23"/>
        <v>81.2347675304749+0.000413167698162005i</v>
      </c>
      <c r="F166" t="str">
        <f t="shared" si="24"/>
        <v>2.04729729725925-47015.2316221597i</v>
      </c>
      <c r="G166" t="str">
        <f t="shared" si="25"/>
        <v>0.999999999981412-4.31142622812159E-06i</v>
      </c>
      <c r="H166" t="str">
        <f t="shared" si="26"/>
        <v>232.941197600612+0.174096123465985i</v>
      </c>
      <c r="I166" t="str">
        <f t="shared" si="27"/>
        <v>48.8721176960021-61790.8779942109i</v>
      </c>
      <c r="K166" t="str">
        <f t="shared" si="28"/>
        <v>0.0515151180668995-0.0000402260569081092i</v>
      </c>
      <c r="L166" t="str">
        <f t="shared" si="29"/>
        <v>0.0006-761.389525944798i</v>
      </c>
      <c r="M166" t="str">
        <f t="shared" si="30"/>
        <v>0.004-72.2310132744633i</v>
      </c>
      <c r="N166">
        <f t="shared" si="31"/>
        <v>89.998259328700911</v>
      </c>
      <c r="O166">
        <f t="shared" si="32"/>
        <v>82.908368565569788</v>
      </c>
      <c r="P166" s="3">
        <f t="shared" si="33"/>
        <v>82.908368565569788</v>
      </c>
      <c r="Q166" s="3">
        <f t="shared" si="34"/>
        <v>-90.001740671299089</v>
      </c>
      <c r="R166">
        <f t="shared" si="35"/>
        <v>89.998259328700911</v>
      </c>
      <c r="S166">
        <f t="shared" si="36"/>
        <v>1.5883907314684044E-3</v>
      </c>
      <c r="T166">
        <f t="shared" si="19"/>
        <v>82.908368565569788</v>
      </c>
    </row>
    <row r="167" spans="1:20" x14ac:dyDescent="0.3">
      <c r="A167">
        <f t="shared" si="20"/>
        <v>10.018077888585399</v>
      </c>
      <c r="B167">
        <f t="shared" si="37"/>
        <v>1.5944266162479843</v>
      </c>
      <c r="C167" t="str">
        <f t="shared" si="21"/>
        <v>-0.424631841605379-13924.2315436103i</v>
      </c>
      <c r="D167" t="str">
        <f t="shared" si="22"/>
        <v>4.97916666661787-6654.63650455231i</v>
      </c>
      <c r="E167" t="str">
        <f t="shared" si="23"/>
        <v>81.2347675232379+0.000414737742334409i</v>
      </c>
      <c r="F167" t="str">
        <f t="shared" si="24"/>
        <v>2.04729729725895-46837.2500719535i</v>
      </c>
      <c r="G167" t="str">
        <f t="shared" si="25"/>
        <v>0.99999999998127-4.32780964778783E-06i</v>
      </c>
      <c r="H167" t="str">
        <f t="shared" si="26"/>
        <v>232.941197761505+0.174757688758284i</v>
      </c>
      <c r="I167" t="str">
        <f t="shared" si="27"/>
        <v>48.872117704038-61556.9615677085i</v>
      </c>
      <c r="K167" t="str">
        <f t="shared" si="28"/>
        <v>0.05151511781221-0.000040378915711707i</v>
      </c>
      <c r="L167" t="str">
        <f t="shared" si="29"/>
        <v>0.0006-758.507198590153i</v>
      </c>
      <c r="M167" t="str">
        <f t="shared" si="30"/>
        <v>0.004-71.9575744913956i</v>
      </c>
      <c r="N167">
        <f t="shared" si="31"/>
        <v>89.998252714177653</v>
      </c>
      <c r="O167">
        <f t="shared" si="32"/>
        <v>82.875424733624072</v>
      </c>
      <c r="P167" s="3">
        <f t="shared" si="33"/>
        <v>82.875424733624072</v>
      </c>
      <c r="Q167" s="3">
        <f t="shared" si="34"/>
        <v>-90.001747285822347</v>
      </c>
      <c r="R167">
        <f t="shared" si="35"/>
        <v>89.998252714177653</v>
      </c>
      <c r="S167">
        <f t="shared" si="36"/>
        <v>1.5944266162479844E-3</v>
      </c>
      <c r="T167">
        <f t="shared" si="19"/>
        <v>82.875424733624072</v>
      </c>
    </row>
    <row r="168" spans="1:20" x14ac:dyDescent="0.3">
      <c r="A168">
        <f t="shared" si="20"/>
        <v>10.056146584562024</v>
      </c>
      <c r="B168">
        <f t="shared" si="37"/>
        <v>1.6004854373897266</v>
      </c>
      <c r="C168" t="str">
        <f t="shared" si="21"/>
        <v>-0.424631834580898-13871.519760355i</v>
      </c>
      <c r="D168" t="str">
        <f t="shared" si="22"/>
        <v>4.9791666666175-6629.44461513351i</v>
      </c>
      <c r="E168" t="str">
        <f t="shared" si="23"/>
        <v>81.234767515946+0.000416313752753468i</v>
      </c>
      <c r="F168" t="str">
        <f t="shared" si="24"/>
        <v>2.04729729725866-46659.9422913141i</v>
      </c>
      <c r="G168" t="str">
        <f t="shared" si="25"/>
        <v>0.999999999981128-0.0000043442553244488i</v>
      </c>
      <c r="H168" t="str">
        <f t="shared" si="26"/>
        <v>232.941197923623+0.175421767998956i</v>
      </c>
      <c r="I168" t="str">
        <f t="shared" si="27"/>
        <v>48.8721177121347-61323.9306587645i</v>
      </c>
      <c r="K168" t="str">
        <f t="shared" si="28"/>
        <v>0.0515151175555812-0.0000405323553763244i</v>
      </c>
      <c r="L168" t="str">
        <f t="shared" si="29"/>
        <v>0.0006-755.635782616214i</v>
      </c>
      <c r="M168" t="str">
        <f t="shared" si="30"/>
        <v>0.004-71.6851708421957i</v>
      </c>
      <c r="N168">
        <f t="shared" si="31"/>
        <v>89.998246074519514</v>
      </c>
      <c r="O168">
        <f t="shared" si="32"/>
        <v>82.842480901640158</v>
      </c>
      <c r="P168" s="3">
        <f t="shared" si="33"/>
        <v>82.842480901640158</v>
      </c>
      <c r="Q168" s="3">
        <f t="shared" si="34"/>
        <v>-90.001753925480486</v>
      </c>
      <c r="R168">
        <f t="shared" si="35"/>
        <v>89.998246074519514</v>
      </c>
      <c r="S168">
        <f t="shared" si="36"/>
        <v>1.6004854373897267E-3</v>
      </c>
      <c r="T168">
        <f t="shared" si="19"/>
        <v>82.842480901640158</v>
      </c>
    </row>
    <row r="169" spans="1:20" x14ac:dyDescent="0.3">
      <c r="A169">
        <f t="shared" si="20"/>
        <v>10.09435994158336</v>
      </c>
      <c r="B169">
        <f t="shared" si="37"/>
        <v>1.6065672820518075</v>
      </c>
      <c r="C169" t="str">
        <f t="shared" si="21"/>
        <v>-0.424631827502893-13819.0075235682i</v>
      </c>
      <c r="D169" t="str">
        <f t="shared" si="22"/>
        <v>4.9791666666171-6604.34809250111i</v>
      </c>
      <c r="E169" t="str">
        <f t="shared" si="23"/>
        <v>81.2347675085983+0.00041789575209263i</v>
      </c>
      <c r="F169" t="str">
        <f t="shared" si="24"/>
        <v>2.04729729725835-46483.305729609i</v>
      </c>
      <c r="G169" t="str">
        <f t="shared" si="25"/>
        <v>0.999999999980984-4.36076349468108E-06i</v>
      </c>
      <c r="H169" t="str">
        <f t="shared" si="26"/>
        <v>232.941198086976+0.176088370741011i</v>
      </c>
      <c r="I169" t="str">
        <f t="shared" si="27"/>
        <v>48.8721177202928-61091.7819151506i</v>
      </c>
      <c r="K169" t="str">
        <f t="shared" si="28"/>
        <v>0.0515151172969982-0.0000406863781092062i</v>
      </c>
      <c r="L169" t="str">
        <f t="shared" si="29"/>
        <v>0.0006-752.775236716689i</v>
      </c>
      <c r="M169" t="str">
        <f t="shared" si="30"/>
        <v>0.004-71.4137984082443i</v>
      </c>
      <c r="N169">
        <f t="shared" si="31"/>
        <v>89.998239409630997</v>
      </c>
      <c r="O169">
        <f t="shared" si="32"/>
        <v>82.809537069617548</v>
      </c>
      <c r="P169" s="3">
        <f t="shared" si="33"/>
        <v>82.809537069617548</v>
      </c>
      <c r="Q169" s="3">
        <f t="shared" si="34"/>
        <v>-90.001760590369003</v>
      </c>
      <c r="R169">
        <f t="shared" si="35"/>
        <v>89.998239409630997</v>
      </c>
      <c r="S169">
        <f t="shared" si="36"/>
        <v>1.6065672820518076E-3</v>
      </c>
      <c r="T169">
        <f t="shared" si="19"/>
        <v>82.809537069617548</v>
      </c>
    </row>
    <row r="170" spans="1:20" x14ac:dyDescent="0.3">
      <c r="A170">
        <f t="shared" si="20"/>
        <v>10.132718509361377</v>
      </c>
      <c r="B170">
        <f t="shared" si="37"/>
        <v>1.6126722377236045</v>
      </c>
      <c r="C170" t="str">
        <f t="shared" si="21"/>
        <v>-0.424631820371101-13766.6940778442i</v>
      </c>
      <c r="D170" t="str">
        <f t="shared" si="22"/>
        <v>4.97916666661673-6579.34657563331i</v>
      </c>
      <c r="E170" t="str">
        <f t="shared" si="23"/>
        <v>81.2347675011947+0.00041948376310994i</v>
      </c>
      <c r="F170" t="str">
        <f t="shared" si="24"/>
        <v>2.04729729725806-46307.3378458628i</v>
      </c>
      <c r="G170" t="str">
        <f t="shared" si="25"/>
        <v>0.999999999980839-4.37733439596024E-06i</v>
      </c>
      <c r="H170" t="str">
        <f t="shared" si="26"/>
        <v>232.941198251572+0.176757506573757i</v>
      </c>
      <c r="I170" t="str">
        <f t="shared" si="27"/>
        <v>48.8721177285135-60860.5119973298i</v>
      </c>
      <c r="K170" t="str">
        <f t="shared" si="28"/>
        <v>0.0515151170364464-0.0000408409861259837i</v>
      </c>
      <c r="L170" t="str">
        <f t="shared" si="29"/>
        <v>0.0006-749.925519741669i</v>
      </c>
      <c r="M170" t="str">
        <f t="shared" si="30"/>
        <v>0.004-71.1434532857583i</v>
      </c>
      <c r="N170">
        <f t="shared" si="31"/>
        <v>89.998232719416222</v>
      </c>
      <c r="O170">
        <f t="shared" si="32"/>
        <v>82.776593237556213</v>
      </c>
      <c r="P170" s="3">
        <f t="shared" si="33"/>
        <v>82.776593237556213</v>
      </c>
      <c r="Q170" s="3">
        <f t="shared" si="34"/>
        <v>-90.001767280583778</v>
      </c>
      <c r="R170">
        <f t="shared" si="35"/>
        <v>89.998232719416222</v>
      </c>
      <c r="S170">
        <f t="shared" si="36"/>
        <v>1.6126722377236044E-3</v>
      </c>
      <c r="T170">
        <f t="shared" si="19"/>
        <v>82.776593237556213</v>
      </c>
    </row>
    <row r="171" spans="1:20" x14ac:dyDescent="0.3">
      <c r="A171">
        <f t="shared" si="20"/>
        <v>10.17122283969695</v>
      </c>
      <c r="B171">
        <f t="shared" si="37"/>
        <v>1.6188003922269543</v>
      </c>
      <c r="C171" t="str">
        <f t="shared" si="21"/>
        <v>-0.424631813185032-13714.5786706363i</v>
      </c>
      <c r="D171" t="str">
        <f t="shared" si="22"/>
        <v>4.97916666661633-6554.43970487483i</v>
      </c>
      <c r="E171" t="str">
        <f t="shared" si="23"/>
        <v>81.2347674937348+0.000421077808651219i</v>
      </c>
      <c r="F171" t="str">
        <f t="shared" si="24"/>
        <v>2.04729729725776-46132.0361087178i</v>
      </c>
      <c r="G171" t="str">
        <f t="shared" si="25"/>
        <v>0.999999999980693-4.39396826666425E-06i</v>
      </c>
      <c r="H171" t="str">
        <f t="shared" si="26"/>
        <v>232.941198417423+0.177429185122943i</v>
      </c>
      <c r="I171" t="str">
        <f t="shared" si="27"/>
        <v>48.8721177367971-60630.1175784066i</v>
      </c>
      <c r="K171" t="str">
        <f t="shared" si="28"/>
        <v>0.0515151167739105-0.000040996181650707i</v>
      </c>
      <c r="L171" t="str">
        <f t="shared" si="29"/>
        <v>0.0006-747.086590697021i</v>
      </c>
      <c r="M171" t="str">
        <f t="shared" si="30"/>
        <v>0.004-70.8741315857325i</v>
      </c>
      <c r="N171">
        <f t="shared" si="31"/>
        <v>89.998226003778967</v>
      </c>
      <c r="O171">
        <f t="shared" si="32"/>
        <v>82.743649405455699</v>
      </c>
      <c r="P171" s="3">
        <f t="shared" si="33"/>
        <v>82.743649405455699</v>
      </c>
      <c r="Q171" s="3">
        <f t="shared" si="34"/>
        <v>-90.001773996221033</v>
      </c>
      <c r="R171">
        <f t="shared" si="35"/>
        <v>89.998226003778967</v>
      </c>
      <c r="S171">
        <f t="shared" si="36"/>
        <v>1.6188003922269544E-3</v>
      </c>
      <c r="T171">
        <f t="shared" si="19"/>
        <v>82.743649405455699</v>
      </c>
    </row>
    <row r="172" spans="1:20" x14ac:dyDescent="0.3">
      <c r="A172">
        <f t="shared" si="20"/>
        <v>10.209873486487799</v>
      </c>
      <c r="B172">
        <f t="shared" si="37"/>
        <v>1.6249518337174167</v>
      </c>
      <c r="C172" t="str">
        <f t="shared" si="21"/>
        <v>-0.424631805944044-13662.6605522469i</v>
      </c>
      <c r="D172" t="str">
        <f t="shared" si="22"/>
        <v>4.97916666661598-6529.62712193203i</v>
      </c>
      <c r="E172" t="str">
        <f t="shared" si="23"/>
        <v>81.234767486218+0.000422677911648548i</v>
      </c>
      <c r="F172" t="str">
        <f t="shared" si="24"/>
        <v>2.04729729725746-45957.3979964002i</v>
      </c>
      <c r="G172" t="str">
        <f t="shared" si="25"/>
        <v>0.999999999980546-4.41066534607692E-06i</v>
      </c>
      <c r="H172" t="str">
        <f t="shared" si="26"/>
        <v>232.941198584535+0.178103416050889i</v>
      </c>
      <c r="I172" t="str">
        <f t="shared" si="27"/>
        <v>48.8721177451431-60400.5953440798i</v>
      </c>
      <c r="K172" t="str">
        <f t="shared" si="28"/>
        <v>0.0515151165093756-0.000041151966915877i</v>
      </c>
      <c r="L172" t="str">
        <f t="shared" si="29"/>
        <v>0.0006-744.258408743798i</v>
      </c>
      <c r="M172" t="str">
        <f t="shared" si="30"/>
        <v>0.004-70.6058294338836i</v>
      </c>
      <c r="N172">
        <f t="shared" si="31"/>
        <v>89.998219262622627</v>
      </c>
      <c r="O172">
        <f t="shared" si="32"/>
        <v>82.710705573315764</v>
      </c>
      <c r="P172" s="3">
        <f t="shared" si="33"/>
        <v>82.710705573315764</v>
      </c>
      <c r="Q172" s="3">
        <f t="shared" si="34"/>
        <v>-90.001780737377373</v>
      </c>
      <c r="R172">
        <f t="shared" si="35"/>
        <v>89.998219262622627</v>
      </c>
      <c r="S172">
        <f t="shared" si="36"/>
        <v>1.6249518337174166E-3</v>
      </c>
      <c r="T172">
        <f t="shared" ref="T172:T235" si="38">P172</f>
        <v>82.710705573315764</v>
      </c>
    </row>
    <row r="173" spans="1:20" x14ac:dyDescent="0.3">
      <c r="A173">
        <f t="shared" ref="A173:A236" si="39">2*PI()*B173</f>
        <v>10.248671005736453</v>
      </c>
      <c r="B173">
        <f t="shared" si="37"/>
        <v>1.6311266506855429</v>
      </c>
      <c r="C173" t="str">
        <f t="shared" ref="C173:C236" si="40">IMPRODUCT(D173,E173,$C$40,,K173,$C$41)</f>
        <v>-0.424631798647964-13610.9389758163i</v>
      </c>
      <c r="D173" t="str">
        <f t="shared" ref="D173:D236" si="41">IMDIV(IMPRODUCT($C$37,$C$38,COMPLEX(1,A173/$C$38)),IMSUM(-1*A173*A173/$C$39,COMPLEX(0,1*A173)))</f>
        <v>4.97916666661557-6504.90846986747i</v>
      </c>
      <c r="E173" t="str">
        <f t="shared" ref="E173:E236" si="42">IMDIV(IMPRODUCT(IMSUM(F173,G173),$C$29,H173),IMSUM(1,I173))</f>
        <v>81.2347674786437+0.00042428409512106i</v>
      </c>
      <c r="F173" t="str">
        <f t="shared" ref="F173:F236" si="43">IMDIV(IMPRODUCT($C$14,$C$15,COMPLEX(1,A173/$C$15)),IMSUM(-1*A173*A173/$C$16,COMPLEX(0,A173)))</f>
        <v>2.04729729725716-45783.4209966813i</v>
      </c>
      <c r="G173" t="str">
        <f t="shared" ref="G173:G236" si="44">IMDIV(1,COMPLEX(1,A173*$C$9*$C$10))</f>
        <v>0.999999999980398-4.42742587439136E-06i</v>
      </c>
      <c r="H173" t="str">
        <f t="shared" ref="H173:H236" si="45">IMDIV($C$3,IMSUM(K173,COMPLEX(0,$C$28*A173)))</f>
        <v>232.941198752921+0.178780209056643i</v>
      </c>
      <c r="I173" t="str">
        <f t="shared" ref="I173:I236" si="46">IMPRODUCT(F173,$C$29,H173,$C$31)</f>
        <v>48.8721177535525-60171.9419925947i</v>
      </c>
      <c r="K173" t="str">
        <f t="shared" ref="K173:K236" si="47">IF($C$26&lt;=0,IMDIV(1,IMSUM(IMDIV(1,L173),1/$C$18)),IMDIV(1,IMSUM(IMDIV(1,L173),1/$C$18,IMDIV(1,M173))))</f>
        <v>0.0515151162428264-0.0000413083441624788i</v>
      </c>
      <c r="L173" t="str">
        <f t="shared" ref="L173:L236" si="48">IMSUM($C$21/$C$22,IMDIV(1,COMPLEX(0,$C$20*$C$22*A173)))</f>
        <v>0.0006-741.440933197643i</v>
      </c>
      <c r="M173" t="str">
        <f t="shared" ref="M173:M236" si="49">IMSUM($C$25/$C$26,IMDIV(1,COMPLEX(0,$C$24*$C$26*A173)))</f>
        <v>0.004-70.3385429705955i</v>
      </c>
      <c r="N173">
        <f t="shared" ref="N173:N236" si="50">ABS(R173)</f>
        <v>89.998212495850225</v>
      </c>
      <c r="O173">
        <f t="shared" ref="O173:O236" si="51">ABS(P173)</f>
        <v>82.67776174113601</v>
      </c>
      <c r="P173" s="3">
        <f t="shared" ref="P173:P236" si="52">20*LOG10(IMABS(C173))</f>
        <v>82.67776174113601</v>
      </c>
      <c r="Q173" s="3">
        <f t="shared" ref="Q173:Q236" si="53">IMARGUMENT(C173)*180/PI()</f>
        <v>-90.001787504149775</v>
      </c>
      <c r="R173">
        <f t="shared" ref="R173:R236" si="54">IF(Q173&lt;0,Q173+180,Q173-180)</f>
        <v>89.998212495850225</v>
      </c>
      <c r="S173">
        <f t="shared" ref="S173:S236" si="55">B173/1000</f>
        <v>1.6311266506855429E-3</v>
      </c>
      <c r="T173">
        <f t="shared" si="38"/>
        <v>82.67776174113601</v>
      </c>
    </row>
    <row r="174" spans="1:20" x14ac:dyDescent="0.3">
      <c r="A174">
        <f t="shared" si="39"/>
        <v>10.287615955558252</v>
      </c>
      <c r="B174">
        <f t="shared" ref="B174:B237" si="56">B173*(1+B$42)</f>
        <v>1.637324931958148</v>
      </c>
      <c r="C174" t="str">
        <f t="shared" si="40"/>
        <v>-0.424631791296372-13559.4131973126i</v>
      </c>
      <c r="D174" t="str">
        <f t="shared" si="41"/>
        <v>4.97916666661519-6480.28339309513i</v>
      </c>
      <c r="E174" t="str">
        <f t="shared" si="42"/>
        <v>81.2347674710123+0.00042589638217533i</v>
      </c>
      <c r="F174" t="str">
        <f t="shared" si="43"/>
        <v>2.04729729725685-45610.1026068443i</v>
      </c>
      <c r="G174" t="str">
        <f t="shared" si="44"/>
        <v>0.999999999980249-4.44425009271339E-06i</v>
      </c>
      <c r="H174" t="str">
        <f t="shared" si="45"/>
        <v>232.941198922588+0.179459573876102i</v>
      </c>
      <c r="I174" t="str">
        <f t="shared" si="46"/>
        <v>48.8721177620262-59944.1542346963i</v>
      </c>
      <c r="K174" t="str">
        <f t="shared" si="47"/>
        <v>0.0515151159742476-0.0000414653156400124i</v>
      </c>
      <c r="L174" t="str">
        <f t="shared" si="48"/>
        <v>0.0006-738.634123528235i</v>
      </c>
      <c r="M174" t="str">
        <f t="shared" si="49"/>
        <v>0.004-70.0722683508622i</v>
      </c>
      <c r="N174">
        <f t="shared" si="50"/>
        <v>89.99820570336442</v>
      </c>
      <c r="O174">
        <f t="shared" si="51"/>
        <v>82.644817908916352</v>
      </c>
      <c r="P174" s="3">
        <f t="shared" si="52"/>
        <v>82.644817908916352</v>
      </c>
      <c r="Q174" s="3">
        <f t="shared" si="53"/>
        <v>-90.00179429663558</v>
      </c>
      <c r="R174">
        <f t="shared" si="54"/>
        <v>89.99820570336442</v>
      </c>
      <c r="S174">
        <f t="shared" si="55"/>
        <v>1.6373249319581479E-3</v>
      </c>
      <c r="T174">
        <f t="shared" si="38"/>
        <v>82.644817908916352</v>
      </c>
    </row>
    <row r="175" spans="1:20" x14ac:dyDescent="0.3">
      <c r="A175">
        <f t="shared" si="39"/>
        <v>10.326708896189373</v>
      </c>
      <c r="B175">
        <f t="shared" si="56"/>
        <v>1.6435467666995891</v>
      </c>
      <c r="C175" t="str">
        <f t="shared" si="40"/>
        <v>-0.424631783888858-13508.0824755198i</v>
      </c>
      <c r="D175" t="str">
        <f t="shared" si="41"/>
        <v>4.9791666666148-6455.751537375i</v>
      </c>
      <c r="E175" t="str">
        <f t="shared" si="42"/>
        <v>81.2347674633223+0.000427514796006311i</v>
      </c>
      <c r="F175" t="str">
        <f t="shared" si="43"/>
        <v>2.04729729725655-45437.4403336459i</v>
      </c>
      <c r="G175" t="str">
        <f t="shared" si="44"/>
        <v>0.999999999980098-4.46113824306502E-06i</v>
      </c>
      <c r="H175" t="str">
        <f t="shared" si="45"/>
        <v>232.941199093548+0.180141520282163i</v>
      </c>
      <c r="I175" t="str">
        <f t="shared" si="46"/>
        <v>48.872117770565-59717.2287935819i</v>
      </c>
      <c r="K175" t="str">
        <f t="shared" si="47"/>
        <v>0.0515151157036237-0.0000416228836065256i</v>
      </c>
      <c r="L175" t="str">
        <f t="shared" si="48"/>
        <v>0.0006-735.837939358675i</v>
      </c>
      <c r="M175" t="str">
        <f t="shared" si="49"/>
        <v>0.004-69.8070017442341i</v>
      </c>
      <c r="N175">
        <f t="shared" si="50"/>
        <v>89.998198885067524</v>
      </c>
      <c r="O175">
        <f t="shared" si="51"/>
        <v>82.611874076656221</v>
      </c>
      <c r="P175" s="3">
        <f t="shared" si="52"/>
        <v>82.611874076656221</v>
      </c>
      <c r="Q175" s="3">
        <f t="shared" si="53"/>
        <v>-90.001801114932476</v>
      </c>
      <c r="R175">
        <f t="shared" si="54"/>
        <v>89.998198885067524</v>
      </c>
      <c r="S175">
        <f t="shared" si="55"/>
        <v>1.6435467666995891E-3</v>
      </c>
      <c r="T175">
        <f t="shared" si="38"/>
        <v>82.611874076656221</v>
      </c>
    </row>
    <row r="176" spans="1:20" x14ac:dyDescent="0.3">
      <c r="A176">
        <f t="shared" si="39"/>
        <v>10.365950389994893</v>
      </c>
      <c r="B176">
        <f t="shared" si="56"/>
        <v>1.6497922444130475</v>
      </c>
      <c r="C176" t="str">
        <f t="shared" si="40"/>
        <v>-0.424631776424928-13456.9460720285i</v>
      </c>
      <c r="D176" t="str">
        <f t="shared" si="41"/>
        <v>4.97916666661442-6431.3125498081i</v>
      </c>
      <c r="E176" t="str">
        <f t="shared" si="42"/>
        <v>81.234767455574+0.000429139359896497i</v>
      </c>
      <c r="F176" t="str">
        <f t="shared" si="43"/>
        <v>2.04729729725624-45265.431693281i</v>
      </c>
      <c r="G176" t="str">
        <f t="shared" si="44"/>
        <v>0.999999999979947-4.47809056838799E-06i</v>
      </c>
      <c r="H176" t="str">
        <f t="shared" si="45"/>
        <v>232.941199265808+0.180826058084856i</v>
      </c>
      <c r="I176" t="str">
        <f t="shared" si="46"/>
        <v>48.8721177791684-59491.1624048515i</v>
      </c>
      <c r="K176" t="str">
        <f t="shared" si="47"/>
        <v>0.0515151154309393-0.0000417810503286462i</v>
      </c>
      <c r="L176" t="str">
        <f t="shared" si="48"/>
        <v>0.0006-733.052340464906i</v>
      </c>
      <c r="M176" t="str">
        <f t="shared" si="49"/>
        <v>0.004-69.542739334762i</v>
      </c>
      <c r="N176">
        <f t="shared" si="50"/>
        <v>89.998192040861426</v>
      </c>
      <c r="O176">
        <f t="shared" si="51"/>
        <v>82.578930244355519</v>
      </c>
      <c r="P176" s="3">
        <f t="shared" si="52"/>
        <v>82.578930244355519</v>
      </c>
      <c r="Q176" s="3">
        <f t="shared" si="53"/>
        <v>-90.001807959138574</v>
      </c>
      <c r="R176">
        <f t="shared" si="54"/>
        <v>89.998192040861426</v>
      </c>
      <c r="S176">
        <f t="shared" si="55"/>
        <v>1.6497922444130475E-3</v>
      </c>
      <c r="T176">
        <f t="shared" si="38"/>
        <v>82.578930244355519</v>
      </c>
    </row>
    <row r="177" spans="1:20" x14ac:dyDescent="0.3">
      <c r="A177">
        <f t="shared" si="39"/>
        <v>10.405341001476874</v>
      </c>
      <c r="B177">
        <f t="shared" si="56"/>
        <v>1.6560614549418171</v>
      </c>
      <c r="C177" t="str">
        <f t="shared" si="40"/>
        <v>-0.42463176890403-13406.0032512242i</v>
      </c>
      <c r="D177" t="str">
        <f t="shared" si="41"/>
        <v>4.97916666661401-6406.96607883134i</v>
      </c>
      <c r="E177" t="str">
        <f t="shared" si="42"/>
        <v>81.2347674477667+0.000430770097217256i</v>
      </c>
      <c r="F177" t="str">
        <f t="shared" si="43"/>
        <v>2.04729729725593-45094.0742113476i</v>
      </c>
      <c r="G177" t="str">
        <f t="shared" si="44"/>
        <v>0.999999999979794-4.49510731254718E-06i</v>
      </c>
      <c r="H177" t="str">
        <f t="shared" si="45"/>
        <v>232.941199439381+0.181513197131491i</v>
      </c>
      <c r="I177" t="str">
        <f t="shared" si="46"/>
        <v>48.8721177878369-59265.9518164651i</v>
      </c>
      <c r="K177" t="str">
        <f t="shared" si="47"/>
        <v>0.0515151151561784-0.0000419398180816144i</v>
      </c>
      <c r="L177" t="str">
        <f t="shared" si="48"/>
        <v>0.0006-730.27728677516i</v>
      </c>
      <c r="M177" t="str">
        <f t="shared" si="49"/>
        <v>0.004-69.2794773209425i</v>
      </c>
      <c r="N177">
        <f t="shared" si="50"/>
        <v>89.998185170647716</v>
      </c>
      <c r="O177">
        <f t="shared" si="51"/>
        <v>82.545986412013775</v>
      </c>
      <c r="P177" s="3">
        <f t="shared" si="52"/>
        <v>82.545986412013775</v>
      </c>
      <c r="Q177" s="3">
        <f t="shared" si="53"/>
        <v>-90.001814829352284</v>
      </c>
      <c r="R177">
        <f t="shared" si="54"/>
        <v>89.998185170647716</v>
      </c>
      <c r="S177">
        <f t="shared" si="55"/>
        <v>1.6560614549418172E-3</v>
      </c>
      <c r="T177">
        <f t="shared" si="38"/>
        <v>82.545986412013775</v>
      </c>
    </row>
    <row r="178" spans="1:20" x14ac:dyDescent="0.3">
      <c r="A178">
        <f t="shared" si="39"/>
        <v>10.444881297282485</v>
      </c>
      <c r="B178">
        <f t="shared" si="56"/>
        <v>1.6623544884705961</v>
      </c>
      <c r="C178" t="str">
        <f t="shared" si="40"/>
        <v>-0.424631761326033-13355.2532802775i</v>
      </c>
      <c r="D178" t="str">
        <f t="shared" si="41"/>
        <v>4.97916666661362-6382.71177421262i</v>
      </c>
      <c r="E178" t="str">
        <f t="shared" si="42"/>
        <v>81.2347674398999+0.000432407031428433i</v>
      </c>
      <c r="F178" t="str">
        <f t="shared" si="43"/>
        <v>2.04729729725561-44923.3654228111i</v>
      </c>
      <c r="G178" t="str">
        <f t="shared" si="44"/>
        <v>0.99999999997964-4.51218872033416E-06i</v>
      </c>
      <c r="H178" t="str">
        <f t="shared" si="45"/>
        <v>232.941199614276+0.182202947306802i</v>
      </c>
      <c r="I178" t="str">
        <f t="shared" si="46"/>
        <v>48.8721177965721-59041.593788693i</v>
      </c>
      <c r="K178" t="str">
        <f t="shared" si="47"/>
        <v>0.0515151148793254-0.0000420991891493178i</v>
      </c>
      <c r="L178" t="str">
        <f t="shared" si="48"/>
        <v>0.0006-727.512738369356i</v>
      </c>
      <c r="M178" t="str">
        <f t="shared" si="49"/>
        <v>0.004-69.0172119156627i</v>
      </c>
      <c r="N178">
        <f t="shared" si="50"/>
        <v>89.998178274327543</v>
      </c>
      <c r="O178">
        <f t="shared" si="51"/>
        <v>82.513042579630849</v>
      </c>
      <c r="P178" s="3">
        <f t="shared" si="52"/>
        <v>82.513042579630849</v>
      </c>
      <c r="Q178" s="3">
        <f t="shared" si="53"/>
        <v>-90.001821725672457</v>
      </c>
      <c r="R178">
        <f t="shared" si="54"/>
        <v>89.998178274327543</v>
      </c>
      <c r="S178">
        <f t="shared" si="55"/>
        <v>1.662354488470596E-3</v>
      </c>
      <c r="T178">
        <f t="shared" si="38"/>
        <v>82.513042579630849</v>
      </c>
    </row>
    <row r="179" spans="1:20" x14ac:dyDescent="0.3">
      <c r="A179">
        <f t="shared" si="39"/>
        <v>10.484571846212161</v>
      </c>
      <c r="B179">
        <f t="shared" si="56"/>
        <v>1.6686714355267844</v>
      </c>
      <c r="C179" t="str">
        <f t="shared" si="40"/>
        <v>-0.424631753690301-13304.6954291328i</v>
      </c>
      <c r="D179" t="str">
        <f t="shared" si="41"/>
        <v>4.9791666666132-6358.54928704559i</v>
      </c>
      <c r="E179" t="str">
        <f t="shared" si="42"/>
        <v>81.2347674319731+0.000434050186079517i</v>
      </c>
      <c r="F179" t="str">
        <f t="shared" si="43"/>
        <v>2.04729729725529-44753.3028719678i</v>
      </c>
      <c r="G179" t="str">
        <f t="shared" si="44"/>
        <v>0.999999999979485-4.52933503747073E-06i</v>
      </c>
      <c r="H179" t="str">
        <f t="shared" si="45"/>
        <v>232.941199790502+0.182895318533079i</v>
      </c>
      <c r="I179" t="str">
        <f t="shared" si="46"/>
        <v>48.8721178053735-58818.0850940687i</v>
      </c>
      <c r="K179" t="str">
        <f t="shared" si="47"/>
        <v>0.0515151146003643-0.0000422591658243204i</v>
      </c>
      <c r="L179" t="str">
        <f t="shared" si="48"/>
        <v>0.0006-724.75865547854i</v>
      </c>
      <c r="M179" t="str">
        <f t="shared" si="49"/>
        <v>0.004-68.7559393461475i</v>
      </c>
      <c r="N179">
        <f t="shared" si="50"/>
        <v>89.998171351801702</v>
      </c>
      <c r="O179">
        <f t="shared" si="51"/>
        <v>82.480098747206242</v>
      </c>
      <c r="P179" s="3">
        <f t="shared" si="52"/>
        <v>82.480098747206242</v>
      </c>
      <c r="Q179" s="3">
        <f t="shared" si="53"/>
        <v>-90.001828648198298</v>
      </c>
      <c r="R179">
        <f t="shared" si="54"/>
        <v>89.998171351801702</v>
      </c>
      <c r="S179">
        <f t="shared" si="55"/>
        <v>1.6686714355267844E-3</v>
      </c>
      <c r="T179">
        <f t="shared" si="38"/>
        <v>82.480098747206242</v>
      </c>
    </row>
    <row r="180" spans="1:20" x14ac:dyDescent="0.3">
      <c r="A180">
        <f t="shared" si="39"/>
        <v>10.524413219227768</v>
      </c>
      <c r="B180">
        <f t="shared" si="56"/>
        <v>1.6750123869817863</v>
      </c>
      <c r="C180" t="str">
        <f t="shared" si="40"/>
        <v>-0.424631745996457-13254.3289704986i</v>
      </c>
      <c r="D180" t="str">
        <f t="shared" si="41"/>
        <v>4.9791666666128-6334.47826974478i</v>
      </c>
      <c r="E180" t="str">
        <f t="shared" si="42"/>
        <v>81.2347674239863+0.000435699584808803i</v>
      </c>
      <c r="F180" t="str">
        <f t="shared" si="43"/>
        <v>2.04729729725497-44583.8841124113i</v>
      </c>
      <c r="G180" t="str">
        <f t="shared" si="44"/>
        <v>0.999999999979329-4.54654651061242E-06i</v>
      </c>
      <c r="H180" t="str">
        <f t="shared" si="45"/>
        <v>232.94119996807+0.183590320770319i</v>
      </c>
      <c r="I180" t="str">
        <f t="shared" si="46"/>
        <v>48.8721178142422-58595.4225173454i</v>
      </c>
      <c r="K180" t="str">
        <f t="shared" si="47"/>
        <v>0.0515151143192791-0.0000424197504078986i</v>
      </c>
      <c r="L180" t="str">
        <f t="shared" si="48"/>
        <v>0.0006-722.014998484301i</v>
      </c>
      <c r="M180" t="str">
        <f t="shared" si="49"/>
        <v>0.004-68.4956558539025i</v>
      </c>
      <c r="N180">
        <f t="shared" si="50"/>
        <v>89.99816440297063</v>
      </c>
      <c r="O180">
        <f t="shared" si="51"/>
        <v>82.44715491473977</v>
      </c>
      <c r="P180" s="3">
        <f t="shared" si="52"/>
        <v>82.44715491473977</v>
      </c>
      <c r="Q180" s="3">
        <f t="shared" si="53"/>
        <v>-90.00183559702937</v>
      </c>
      <c r="R180">
        <f t="shared" si="54"/>
        <v>89.99816440297063</v>
      </c>
      <c r="S180">
        <f t="shared" si="55"/>
        <v>1.6750123869817863E-3</v>
      </c>
      <c r="T180">
        <f t="shared" si="38"/>
        <v>82.44715491473977</v>
      </c>
    </row>
    <row r="181" spans="1:20" x14ac:dyDescent="0.3">
      <c r="A181">
        <f t="shared" si="39"/>
        <v>10.564405989460832</v>
      </c>
      <c r="B181">
        <f t="shared" si="56"/>
        <v>1.6813774340523171</v>
      </c>
      <c r="C181" t="str">
        <f t="shared" si="40"/>
        <v>-0.424631738243923-13204.1531798365i</v>
      </c>
      <c r="D181" t="str">
        <f t="shared" si="41"/>
        <v>4.97916666661242-6310.49837604056i</v>
      </c>
      <c r="E181" t="str">
        <f t="shared" si="42"/>
        <v>81.2347674159382+0.000437355251345309i</v>
      </c>
      <c r="F181" t="str">
        <f t="shared" si="43"/>
        <v>2.04729729725466-44415.1067069959i</v>
      </c>
      <c r="G181" t="str">
        <f t="shared" si="44"/>
        <v>0.999999999979172-4.56382338735202E-06i</v>
      </c>
      <c r="H181" t="str">
        <f t="shared" si="45"/>
        <v>232.941200146991+0.184287964016366i</v>
      </c>
      <c r="I181" t="str">
        <f t="shared" si="46"/>
        <v>48.8721178231783-58373.6028554475i</v>
      </c>
      <c r="K181" t="str">
        <f t="shared" si="47"/>
        <v>0.0515151140360535-0.0000425809452100726i</v>
      </c>
      <c r="L181" t="str">
        <f t="shared" si="48"/>
        <v>0.0006-719.281727918208i</v>
      </c>
      <c r="M181" t="str">
        <f t="shared" si="49"/>
        <v>0.004-68.2363576946628i</v>
      </c>
      <c r="N181">
        <f t="shared" si="50"/>
        <v>89.998157427734384</v>
      </c>
      <c r="O181">
        <f t="shared" si="51"/>
        <v>82.414211082231091</v>
      </c>
      <c r="P181" s="3">
        <f t="shared" si="52"/>
        <v>82.414211082231091</v>
      </c>
      <c r="Q181" s="3">
        <f t="shared" si="53"/>
        <v>-90.001842572265616</v>
      </c>
      <c r="R181">
        <f t="shared" si="54"/>
        <v>89.998157427734384</v>
      </c>
      <c r="S181">
        <f t="shared" si="55"/>
        <v>1.6813774340523171E-3</v>
      </c>
      <c r="T181">
        <f t="shared" si="38"/>
        <v>82.414211082231091</v>
      </c>
    </row>
    <row r="182" spans="1:20" x14ac:dyDescent="0.3">
      <c r="A182">
        <f t="shared" si="39"/>
        <v>10.604550732220783</v>
      </c>
      <c r="B182">
        <f t="shared" si="56"/>
        <v>1.6877666683017158</v>
      </c>
      <c r="C182" t="str">
        <f t="shared" si="40"/>
        <v>-0.424631730432425-13154.1673353507i</v>
      </c>
      <c r="D182" t="str">
        <f t="shared" si="41"/>
        <v>4.97916666661198-6286.60926097399i</v>
      </c>
      <c r="E182" t="str">
        <f t="shared" si="42"/>
        <v>81.2347674078292+0.000439017209507378i</v>
      </c>
      <c r="F182" t="str">
        <f t="shared" si="43"/>
        <v>2.04729729725433-44246.9682278012i</v>
      </c>
      <c r="G182" t="str">
        <f t="shared" si="44"/>
        <v>0.999999999979013-4.58116591622323E-06i</v>
      </c>
      <c r="H182" t="str">
        <f t="shared" si="45"/>
        <v>232.941200327274+0.18498825830706i</v>
      </c>
      <c r="I182" t="str">
        <f t="shared" si="46"/>
        <v>48.8721178321823-58152.6229174233i</v>
      </c>
      <c r="K182" t="str">
        <f t="shared" si="47"/>
        <v>0.0515151137506713-0.0000427427525496414i</v>
      </c>
      <c r="L182" t="str">
        <f t="shared" si="48"/>
        <v>0.0006-716.558804461255i</v>
      </c>
      <c r="M182" t="str">
        <f t="shared" si="49"/>
        <v>0.004-67.9780411383371i</v>
      </c>
      <c r="N182">
        <f t="shared" si="50"/>
        <v>89.998150425992577</v>
      </c>
      <c r="O182">
        <f t="shared" si="51"/>
        <v>82.38126724967978</v>
      </c>
      <c r="P182" s="3">
        <f t="shared" si="52"/>
        <v>82.38126724967978</v>
      </c>
      <c r="Q182" s="3">
        <f t="shared" si="53"/>
        <v>-90.001849574007423</v>
      </c>
      <c r="R182">
        <f t="shared" si="54"/>
        <v>89.998150425992577</v>
      </c>
      <c r="S182">
        <f t="shared" si="55"/>
        <v>1.6877666683017159E-3</v>
      </c>
      <c r="T182">
        <f t="shared" si="38"/>
        <v>82.38126724967978</v>
      </c>
    </row>
    <row r="183" spans="1:20" x14ac:dyDescent="0.3">
      <c r="A183">
        <f t="shared" si="39"/>
        <v>10.644848025003222</v>
      </c>
      <c r="B183">
        <f t="shared" si="56"/>
        <v>1.6941801816412625</v>
      </c>
      <c r="C183" t="str">
        <f t="shared" si="40"/>
        <v>-0.424631722561383-13104.3707179784i</v>
      </c>
      <c r="D183" t="str">
        <f t="shared" si="41"/>
        <v>4.97916666661158-6262.81058089227i</v>
      </c>
      <c r="E183" t="str">
        <f t="shared" si="42"/>
        <v>81.2347673996581+0.00044068548320447i</v>
      </c>
      <c r="F183" t="str">
        <f t="shared" si="43"/>
        <v>2.04729729725401-44079.4662560996i</v>
      </c>
      <c r="G183" t="str">
        <f t="shared" si="44"/>
        <v>0.999999999978853-4.59857434670414E-06i</v>
      </c>
      <c r="H183" t="str">
        <f t="shared" si="45"/>
        <v>232.941200508928+0.18569121371637i</v>
      </c>
      <c r="I183" t="str">
        <f t="shared" si="46"/>
        <v>48.8721178412546-57932.4795244032i</v>
      </c>
      <c r="K183" t="str">
        <f t="shared" si="47"/>
        <v>0.0515151134631163-0.0000429051747542141i</v>
      </c>
      <c r="L183" t="str">
        <f t="shared" si="48"/>
        <v>0.0006-713.846188943275i</v>
      </c>
      <c r="M183" t="str">
        <f t="shared" si="49"/>
        <v>0.004-67.7207024689551i</v>
      </c>
      <c r="N183">
        <f t="shared" si="50"/>
        <v>89.998143397644554</v>
      </c>
      <c r="O183">
        <f t="shared" si="51"/>
        <v>82.348323417085737</v>
      </c>
      <c r="P183" s="3">
        <f t="shared" si="52"/>
        <v>82.348323417085737</v>
      </c>
      <c r="Q183" s="3">
        <f t="shared" si="53"/>
        <v>-90.001856602355446</v>
      </c>
      <c r="R183">
        <f t="shared" si="54"/>
        <v>89.998143397644554</v>
      </c>
      <c r="S183">
        <f t="shared" si="55"/>
        <v>1.6941801816412626E-3</v>
      </c>
      <c r="T183">
        <f t="shared" si="38"/>
        <v>82.348323417085737</v>
      </c>
    </row>
    <row r="184" spans="1:20" x14ac:dyDescent="0.3">
      <c r="A184">
        <f t="shared" si="39"/>
        <v>10.685298447498235</v>
      </c>
      <c r="B184">
        <f t="shared" si="56"/>
        <v>1.7006180663314994</v>
      </c>
      <c r="C184" t="str">
        <f t="shared" si="40"/>
        <v>-0.424631714630539-13054.7626113782i</v>
      </c>
      <c r="D184" t="str">
        <f t="shared" si="41"/>
        <v>4.97916666661117-6239.10199344331i</v>
      </c>
      <c r="E184" t="str">
        <f t="shared" si="42"/>
        <v>81.2347673914252+0.000442360096436555i</v>
      </c>
      <c r="F184" t="str">
        <f t="shared" si="43"/>
        <v>2.04729729725368-43912.5983823185i</v>
      </c>
      <c r="G184" t="str">
        <f t="shared" si="44"/>
        <v>0.999999999978692-4.61604892922088E-06i</v>
      </c>
      <c r="H184" t="str">
        <f t="shared" si="45"/>
        <v>232.941200691967+0.186396840356557i</v>
      </c>
      <c r="I184" t="str">
        <f t="shared" si="46"/>
        <v>48.8721178503968-57713.1695095505i</v>
      </c>
      <c r="K184" t="str">
        <f t="shared" si="47"/>
        <v>0.0515151131733715-0.0000430682141602452i</v>
      </c>
      <c r="L184" t="str">
        <f t="shared" si="48"/>
        <v>0.0006-711.143842342371i</v>
      </c>
      <c r="M184" t="str">
        <f t="shared" si="49"/>
        <v>0.004-67.4643379846135i</v>
      </c>
      <c r="N184">
        <f t="shared" si="50"/>
        <v>89.998136342589191</v>
      </c>
      <c r="O184">
        <f t="shared" si="51"/>
        <v>82.315379584448394</v>
      </c>
      <c r="P184" s="3">
        <f t="shared" si="52"/>
        <v>82.315379584448394</v>
      </c>
      <c r="Q184" s="3">
        <f t="shared" si="53"/>
        <v>-90.001863657410809</v>
      </c>
      <c r="R184">
        <f t="shared" si="54"/>
        <v>89.998136342589191</v>
      </c>
      <c r="S184">
        <f t="shared" si="55"/>
        <v>1.7006180663314994E-3</v>
      </c>
      <c r="T184">
        <f t="shared" si="38"/>
        <v>82.315379584448394</v>
      </c>
    </row>
    <row r="185" spans="1:20" x14ac:dyDescent="0.3">
      <c r="A185">
        <f t="shared" si="39"/>
        <v>10.725902581598728</v>
      </c>
      <c r="B185">
        <f t="shared" si="56"/>
        <v>1.707080414983559</v>
      </c>
      <c r="C185" t="str">
        <f t="shared" si="40"/>
        <v>-0.424631706639195-13005.342301921i</v>
      </c>
      <c r="D185" t="str">
        <f t="shared" si="41"/>
        <v>4.97916666661074-6215.48315757114i</v>
      </c>
      <c r="E185" t="str">
        <f t="shared" si="42"/>
        <v>81.2347673831292+0.000444041073295042i</v>
      </c>
      <c r="F185" t="str">
        <f t="shared" si="43"/>
        <v>2.04729729725334-43746.3622060076i</v>
      </c>
      <c r="G185" t="str">
        <f t="shared" si="44"/>
        <v>0.99999999997853-4.63358991515117E-06i</v>
      </c>
      <c r="H185" t="str">
        <f t="shared" si="45"/>
        <v>232.941200876399+0.187105148378294i</v>
      </c>
      <c r="I185" t="str">
        <f t="shared" si="46"/>
        <v>48.8721178596077-57494.6897180167i</v>
      </c>
      <c r="K185" t="str">
        <f t="shared" si="47"/>
        <v>0.0515151128814207-0.0000432318731130661i</v>
      </c>
      <c r="L185" t="str">
        <f t="shared" si="48"/>
        <v>0.0006-708.451725784392i</v>
      </c>
      <c r="M185" t="str">
        <f t="shared" si="49"/>
        <v>0.004-67.2089439974233i</v>
      </c>
      <c r="N185">
        <f t="shared" si="50"/>
        <v>89.998129260724994</v>
      </c>
      <c r="O185">
        <f t="shared" si="51"/>
        <v>82.282435751767551</v>
      </c>
      <c r="P185" s="3">
        <f t="shared" si="52"/>
        <v>82.282435751767551</v>
      </c>
      <c r="Q185" s="3">
        <f t="shared" si="53"/>
        <v>-90.001870739275006</v>
      </c>
      <c r="R185">
        <f t="shared" si="54"/>
        <v>89.998129260724994</v>
      </c>
      <c r="S185">
        <f t="shared" si="55"/>
        <v>1.7070804149835589E-3</v>
      </c>
      <c r="T185">
        <f t="shared" si="38"/>
        <v>82.282435751767551</v>
      </c>
    </row>
    <row r="186" spans="1:20" x14ac:dyDescent="0.3">
      <c r="A186">
        <f t="shared" si="39"/>
        <v>10.766661011408805</v>
      </c>
      <c r="B186">
        <f t="shared" si="56"/>
        <v>1.7135673205604967</v>
      </c>
      <c r="C186" t="str">
        <f t="shared" si="40"/>
        <v>-0.424631698586992-12956.1090786789i</v>
      </c>
      <c r="D186" t="str">
        <f t="shared" si="41"/>
        <v>4.97916666661031-6191.95373351086i</v>
      </c>
      <c r="E186" t="str">
        <f t="shared" si="42"/>
        <v>81.2347673747704+0.00044572843796253i</v>
      </c>
      <c r="F186" t="str">
        <f t="shared" si="43"/>
        <v>2.04729729725301-43580.7553358037i</v>
      </c>
      <c r="G186" t="str">
        <f t="shared" si="44"/>
        <v>0.999999999978366-4.65119755682798E-06i</v>
      </c>
      <c r="H186" t="str">
        <f t="shared" si="45"/>
        <v>232.941201062236+0.18781614797084i</v>
      </c>
      <c r="I186" t="str">
        <f t="shared" si="46"/>
        <v>48.8721178688891-57277.037006897i</v>
      </c>
      <c r="K186" t="str">
        <f t="shared" si="47"/>
        <v>0.0515151125872466-0.0000433961539669209i</v>
      </c>
      <c r="L186" t="str">
        <f t="shared" si="48"/>
        <v>0.0006-705.76980054233i</v>
      </c>
      <c r="M186" t="str">
        <f t="shared" si="49"/>
        <v>0.004-66.9545168334563i</v>
      </c>
      <c r="N186">
        <f t="shared" si="50"/>
        <v>89.998122151950113</v>
      </c>
      <c r="O186">
        <f t="shared" si="51"/>
        <v>82.249491919042754</v>
      </c>
      <c r="P186" s="3">
        <f t="shared" si="52"/>
        <v>82.249491919042754</v>
      </c>
      <c r="Q186" s="3">
        <f t="shared" si="53"/>
        <v>-90.001877848049887</v>
      </c>
      <c r="R186">
        <f t="shared" si="54"/>
        <v>89.998122151950113</v>
      </c>
      <c r="S186">
        <f t="shared" si="55"/>
        <v>1.7135673205604966E-3</v>
      </c>
      <c r="T186">
        <f t="shared" si="38"/>
        <v>82.249491919042754</v>
      </c>
    </row>
    <row r="187" spans="1:20" x14ac:dyDescent="0.3">
      <c r="A187">
        <f t="shared" si="39"/>
        <v>10.807574323252158</v>
      </c>
      <c r="B187">
        <f t="shared" si="56"/>
        <v>1.7200788763786266</v>
      </c>
      <c r="C187" t="str">
        <f t="shared" si="40"/>
        <v>-0.424631690473456-12907.0622334156i</v>
      </c>
      <c r="D187" t="str">
        <f t="shared" si="41"/>
        <v>4.97916666660985-6168.51338278382i</v>
      </c>
      <c r="E187" t="str">
        <f t="shared" si="42"/>
        <v>81.2347673663477+0.000447422214714236i</v>
      </c>
      <c r="F187" t="str">
        <f t="shared" si="43"/>
        <v>2.04729729725267-43415.7753893963i</v>
      </c>
      <c r="G187" t="str">
        <f t="shared" si="44"/>
        <v>0.999999999978202-4.66887210754316E-06i</v>
      </c>
      <c r="H187" t="str">
        <f t="shared" si="45"/>
        <v>232.941201249488+0.188529849362165i</v>
      </c>
      <c r="I187" t="str">
        <f t="shared" si="46"/>
        <v>48.8721178782407-57060.2082451837i</v>
      </c>
      <c r="K187" t="str">
        <f t="shared" si="47"/>
        <v>0.0515151122908326-0.0000435610590849995i</v>
      </c>
      <c r="L187" t="str">
        <f t="shared" si="48"/>
        <v>0.0006-703.098028035796i</v>
      </c>
      <c r="M187" t="str">
        <f t="shared" si="49"/>
        <v>0.004-66.7010528326921i</v>
      </c>
      <c r="N187">
        <f t="shared" si="50"/>
        <v>89.998115016162245</v>
      </c>
      <c r="O187">
        <f t="shared" si="51"/>
        <v>82.216548086273789</v>
      </c>
      <c r="P187" s="3">
        <f t="shared" si="52"/>
        <v>82.216548086273789</v>
      </c>
      <c r="Q187" s="3">
        <f t="shared" si="53"/>
        <v>-90.001884983837755</v>
      </c>
      <c r="R187">
        <f t="shared" si="54"/>
        <v>89.998115016162245</v>
      </c>
      <c r="S187">
        <f t="shared" si="55"/>
        <v>1.7200788763786265E-3</v>
      </c>
      <c r="T187">
        <f t="shared" si="38"/>
        <v>82.216548086273789</v>
      </c>
    </row>
    <row r="188" spans="1:20" x14ac:dyDescent="0.3">
      <c r="A188">
        <f t="shared" si="39"/>
        <v>10.848643105680516</v>
      </c>
      <c r="B188">
        <f t="shared" si="56"/>
        <v>1.7266151761088653</v>
      </c>
      <c r="C188" t="str">
        <f t="shared" si="40"/>
        <v>-0.424631682298211-12858.201060576i</v>
      </c>
      <c r="D188" t="str">
        <f t="shared" si="41"/>
        <v>4.97916666660945-6145.16176819277i</v>
      </c>
      <c r="E188" t="str">
        <f t="shared" si="42"/>
        <v>81.2347673578609+0.000449122427917098i</v>
      </c>
      <c r="F188" t="str">
        <f t="shared" si="43"/>
        <v>2.04729729725234-43251.419993494i</v>
      </c>
      <c r="G188" t="str">
        <f t="shared" si="44"/>
        <v>0.999999999978036-4.68661382155104E-06i</v>
      </c>
      <c r="H188" t="str">
        <f t="shared" si="45"/>
        <v>232.941201438164+0.18924626281911i</v>
      </c>
      <c r="I188" t="str">
        <f t="shared" si="46"/>
        <v>48.8721178876641-56844.2003137226i</v>
      </c>
      <c r="K188" t="str">
        <f t="shared" si="47"/>
        <v>0.0515151119921618-0.0000437265908394721i</v>
      </c>
      <c r="L188" t="str">
        <f t="shared" si="48"/>
        <v>0.0006-700.436369830437i</v>
      </c>
      <c r="M188" t="str">
        <f t="shared" si="49"/>
        <v>0.004-66.4485483489661i</v>
      </c>
      <c r="N188">
        <f t="shared" si="50"/>
        <v>89.998107853258816</v>
      </c>
      <c r="O188">
        <f t="shared" si="51"/>
        <v>82.183604253460473</v>
      </c>
      <c r="P188" s="3">
        <f t="shared" si="52"/>
        <v>82.183604253460473</v>
      </c>
      <c r="Q188" s="3">
        <f t="shared" si="53"/>
        <v>-90.001892146741184</v>
      </c>
      <c r="R188">
        <f t="shared" si="54"/>
        <v>89.998107853258816</v>
      </c>
      <c r="S188">
        <f t="shared" si="55"/>
        <v>1.7266151761088653E-3</v>
      </c>
      <c r="T188">
        <f t="shared" si="38"/>
        <v>82.183604253460473</v>
      </c>
    </row>
    <row r="189" spans="1:20" x14ac:dyDescent="0.3">
      <c r="A189">
        <f t="shared" si="39"/>
        <v>10.889867949482102</v>
      </c>
      <c r="B189">
        <f t="shared" si="56"/>
        <v>1.7331763137780789</v>
      </c>
      <c r="C189" t="str">
        <f t="shared" si="40"/>
        <v>-0.424631674060695-12809.5248572752i</v>
      </c>
      <c r="D189" t="str">
        <f t="shared" si="41"/>
        <v>4.979166666609-6121.89855381679i</v>
      </c>
      <c r="E189" t="str">
        <f t="shared" si="42"/>
        <v>81.2347673493095+0.000450829102030625i</v>
      </c>
      <c r="F189" t="str">
        <f t="shared" si="43"/>
        <v>2.04729729725198-43087.6867837886i</v>
      </c>
      <c r="G189" t="str">
        <f t="shared" si="44"/>
        <v>0.999999999977868-4.70442295407215E-06i</v>
      </c>
      <c r="H189" t="str">
        <f t="shared" si="45"/>
        <v>232.941201628279+0.189965398647528i</v>
      </c>
      <c r="I189" t="str">
        <f t="shared" si="46"/>
        <v>48.8721178971591-56629.0101051673i</v>
      </c>
      <c r="K189" t="str">
        <f t="shared" si="47"/>
        <v>0.0515151116912165-0.000043892751611521i</v>
      </c>
      <c r="L189" t="str">
        <f t="shared" si="48"/>
        <v>0.0006-697.784787637419i</v>
      </c>
      <c r="M189" t="str">
        <f t="shared" si="49"/>
        <v>0.004-66.1969997499162i</v>
      </c>
      <c r="N189">
        <f t="shared" si="50"/>
        <v>89.998100663136753</v>
      </c>
      <c r="O189">
        <f t="shared" si="51"/>
        <v>82.150660420602122</v>
      </c>
      <c r="P189" s="3">
        <f t="shared" si="52"/>
        <v>82.150660420602122</v>
      </c>
      <c r="Q189" s="3">
        <f t="shared" si="53"/>
        <v>-90.001899336863247</v>
      </c>
      <c r="R189">
        <f t="shared" si="54"/>
        <v>89.998100663136753</v>
      </c>
      <c r="S189">
        <f t="shared" si="55"/>
        <v>1.7331763137780789E-3</v>
      </c>
      <c r="T189">
        <f t="shared" si="38"/>
        <v>82.150660420602122</v>
      </c>
    </row>
    <row r="190" spans="1:20" x14ac:dyDescent="0.3">
      <c r="A190">
        <f t="shared" si="39"/>
        <v>10.931249447690135</v>
      </c>
      <c r="B190">
        <f t="shared" si="56"/>
        <v>1.7397623837704357</v>
      </c>
      <c r="C190" t="str">
        <f t="shared" si="40"/>
        <v>-0.424631665760547-12761.03292329i</v>
      </c>
      <c r="D190" t="str">
        <f t="shared" si="41"/>
        <v>4.97916666660858-6098.72340500681i</v>
      </c>
      <c r="E190" t="str">
        <f t="shared" si="42"/>
        <v>81.234767340693+0.000452542261607418i</v>
      </c>
      <c r="F190" t="str">
        <f t="shared" si="43"/>
        <v>2.04729729725165-42924.5734049234i</v>
      </c>
      <c r="G190" t="str">
        <f t="shared" si="44"/>
        <v>0.9999999999777-4.72229976129683E-06i</v>
      </c>
      <c r="H190" t="str">
        <f t="shared" si="45"/>
        <v>232.941201819841+0.190687267192436i</v>
      </c>
      <c r="I190" t="str">
        <f t="shared" si="46"/>
        <v>48.8721179067272-56414.6345239342i</v>
      </c>
      <c r="K190" t="str">
        <f t="shared" si="47"/>
        <v>0.0515151113879797-0.0000440595437913784i</v>
      </c>
      <c r="L190" t="str">
        <f t="shared" si="48"/>
        <v>0.0006-695.143243312828i</v>
      </c>
      <c r="M190" t="str">
        <f t="shared" si="49"/>
        <v>0.004-65.9464034169318i</v>
      </c>
      <c r="N190">
        <f t="shared" si="50"/>
        <v>89.998093445692618</v>
      </c>
      <c r="O190">
        <f t="shared" si="51"/>
        <v>82.117716587698567</v>
      </c>
      <c r="P190" s="3">
        <f t="shared" si="52"/>
        <v>82.117716587698567</v>
      </c>
      <c r="Q190" s="3">
        <f t="shared" si="53"/>
        <v>-90.001906554307382</v>
      </c>
      <c r="R190">
        <f t="shared" si="54"/>
        <v>89.998093445692618</v>
      </c>
      <c r="S190">
        <f t="shared" si="55"/>
        <v>1.7397623837704357E-3</v>
      </c>
      <c r="T190">
        <f t="shared" si="38"/>
        <v>82.117716587698567</v>
      </c>
    </row>
    <row r="191" spans="1:20" x14ac:dyDescent="0.3">
      <c r="A191">
        <f t="shared" si="39"/>
        <v>10.972788195591358</v>
      </c>
      <c r="B191">
        <f t="shared" si="56"/>
        <v>1.7463734808287634</v>
      </c>
      <c r="C191" t="str">
        <f t="shared" si="40"/>
        <v>-0.424631657396953-12712.7245610476i</v>
      </c>
      <c r="D191" t="str">
        <f t="shared" si="41"/>
        <v>4.9791666666081-6075.63598838043i</v>
      </c>
      <c r="E191" t="str">
        <f t="shared" si="42"/>
        <v>81.2347673320108+0.000454261931293605i</v>
      </c>
      <c r="F191" t="str">
        <f t="shared" si="43"/>
        <v>2.04729729725129-42762.0775104569i</v>
      </c>
      <c r="G191" t="str">
        <f t="shared" si="44"/>
        <v>0.99999999997753-4.74024450038896E-06i</v>
      </c>
      <c r="H191" t="str">
        <f t="shared" si="45"/>
        <v>232.941202012861+0.191411878838153i</v>
      </c>
      <c r="I191" t="str">
        <f t="shared" si="46"/>
        <v>48.8721179163661-56201.0704861576i</v>
      </c>
      <c r="K191" t="str">
        <f t="shared" si="47"/>
        <v>0.0515151110824342-0.0000442269697783572i</v>
      </c>
      <c r="L191" t="str">
        <f t="shared" si="48"/>
        <v>0.0006-692.511698857172i</v>
      </c>
      <c r="M191" t="str">
        <f t="shared" si="49"/>
        <v>0.004-65.6967557451008i</v>
      </c>
      <c r="N191">
        <f t="shared" si="50"/>
        <v>89.998086200822598</v>
      </c>
      <c r="O191">
        <f t="shared" si="51"/>
        <v>82.08477275474948</v>
      </c>
      <c r="P191" s="3">
        <f t="shared" si="52"/>
        <v>82.08477275474948</v>
      </c>
      <c r="Q191" s="3">
        <f t="shared" si="53"/>
        <v>-90.001913799177402</v>
      </c>
      <c r="R191">
        <f t="shared" si="54"/>
        <v>89.998086200822598</v>
      </c>
      <c r="S191">
        <f t="shared" si="55"/>
        <v>1.7463734808287634E-3</v>
      </c>
      <c r="T191">
        <f t="shared" si="38"/>
        <v>82.08477275474948</v>
      </c>
    </row>
    <row r="192" spans="1:20" x14ac:dyDescent="0.3">
      <c r="A192">
        <f t="shared" si="39"/>
        <v>11.014484790734604</v>
      </c>
      <c r="B192">
        <f t="shared" si="56"/>
        <v>1.7530097000559128</v>
      </c>
      <c r="C192" t="str">
        <f t="shared" si="40"/>
        <v>-0.424631648969859-12664.5990756161i</v>
      </c>
      <c r="D192" t="str">
        <f t="shared" si="41"/>
        <v>4.97916666660768-6052.63597181756i</v>
      </c>
      <c r="E192" t="str">
        <f t="shared" si="42"/>
        <v>81.2347673232629+0.000455988135828443i</v>
      </c>
      <c r="F192" t="str">
        <f t="shared" si="43"/>
        <v>2.04729729725095-42600.1967628323i</v>
      </c>
      <c r="G192" t="str">
        <f t="shared" si="44"/>
        <v>0.999999999977359-4.75825742948962E-06i</v>
      </c>
      <c r="H192" t="str">
        <f t="shared" si="45"/>
        <v>232.941202207351+0.192139244008475i</v>
      </c>
      <c r="I192" t="str">
        <f t="shared" si="46"/>
        <v>48.8721179260801-55988.3149196489i</v>
      </c>
      <c r="K192" t="str">
        <f t="shared" si="47"/>
        <v>0.0515151107745619-0.0000443950319808893i</v>
      </c>
      <c r="L192" t="str">
        <f t="shared" si="48"/>
        <v>0.0006-689.890116414796i</v>
      </c>
      <c r="M192" t="str">
        <f t="shared" si="49"/>
        <v>0.004-65.4480531431568i</v>
      </c>
      <c r="N192">
        <f t="shared" si="50"/>
        <v>89.998078928422501</v>
      </c>
      <c r="O192">
        <f t="shared" si="51"/>
        <v>82.051828921754577</v>
      </c>
      <c r="P192" s="3">
        <f t="shared" si="52"/>
        <v>82.051828921754577</v>
      </c>
      <c r="Q192" s="3">
        <f t="shared" si="53"/>
        <v>-90.001921071577499</v>
      </c>
      <c r="R192">
        <f t="shared" si="54"/>
        <v>89.998078928422501</v>
      </c>
      <c r="S192">
        <f t="shared" si="55"/>
        <v>1.7530097000559128E-3</v>
      </c>
      <c r="T192">
        <f t="shared" si="38"/>
        <v>82.051828921754577</v>
      </c>
    </row>
    <row r="193" spans="1:20" x14ac:dyDescent="0.3">
      <c r="A193">
        <f t="shared" si="39"/>
        <v>11.056339832939397</v>
      </c>
      <c r="B193">
        <f t="shared" si="56"/>
        <v>1.7596711369161253</v>
      </c>
      <c r="C193" t="str">
        <f t="shared" si="40"/>
        <v>-0.424631640478539-12616.6557746939i</v>
      </c>
      <c r="D193" t="str">
        <f t="shared" si="41"/>
        <v>4.97916666660723-6029.72302445512i</v>
      </c>
      <c r="E193" t="str">
        <f t="shared" si="42"/>
        <v>81.2347673144479+0.000457720900045823i</v>
      </c>
      <c r="F193" t="str">
        <f t="shared" si="43"/>
        <v>2.04729729725059-42438.9288333397i</v>
      </c>
      <c r="G193" t="str">
        <f t="shared" si="44"/>
        <v>0.999999999977187-4.77633880772086E-06i</v>
      </c>
      <c r="H193" t="str">
        <f t="shared" si="45"/>
        <v>232.941202403322+0.192869373166796i</v>
      </c>
      <c r="I193" t="str">
        <f t="shared" si="46"/>
        <v>48.8721179358676-55776.3647638465i</v>
      </c>
      <c r="K193" t="str">
        <f t="shared" si="47"/>
        <v>0.0515151104643453-0.0000445637328165567i</v>
      </c>
      <c r="L193" t="str">
        <f t="shared" si="48"/>
        <v>0.0006-687.278458273357i</v>
      </c>
      <c r="M193" t="str">
        <f t="shared" si="49"/>
        <v>0.004-65.2002920334297i</v>
      </c>
      <c r="N193">
        <f t="shared" si="50"/>
        <v>89.99807162838772</v>
      </c>
      <c r="O193">
        <f t="shared" si="51"/>
        <v>82.018885088713262</v>
      </c>
      <c r="P193" s="3">
        <f t="shared" si="52"/>
        <v>82.018885088713262</v>
      </c>
      <c r="Q193" s="3">
        <f t="shared" si="53"/>
        <v>-90.00192837161228</v>
      </c>
      <c r="R193">
        <f t="shared" si="54"/>
        <v>89.99807162838772</v>
      </c>
      <c r="S193">
        <f t="shared" si="55"/>
        <v>1.7596711369161253E-3</v>
      </c>
      <c r="T193">
        <f t="shared" si="38"/>
        <v>82.018885088713262</v>
      </c>
    </row>
    <row r="194" spans="1:20" x14ac:dyDescent="0.3">
      <c r="A194">
        <f t="shared" si="39"/>
        <v>11.098353924304567</v>
      </c>
      <c r="B194">
        <f t="shared" si="56"/>
        <v>1.7663578872364067</v>
      </c>
      <c r="C194" t="str">
        <f t="shared" si="40"/>
        <v>-0.424631631922624-12568.8939686008i</v>
      </c>
      <c r="D194" t="str">
        <f t="shared" si="41"/>
        <v>4.97916666660676-6006.89681668271i</v>
      </c>
      <c r="E194" t="str">
        <f t="shared" si="42"/>
        <v>81.2347673055659+0.000459460248873863i</v>
      </c>
      <c r="F194" t="str">
        <f t="shared" si="43"/>
        <v>2.04729729725023-42278.2714020861i</v>
      </c>
      <c r="G194" t="str">
        <f t="shared" si="44"/>
        <v>0.999999999977013-4.79448889518936E-06i</v>
      </c>
      <c r="H194" t="str">
        <f t="shared" si="45"/>
        <v>232.941202600786+0.193602276816275i</v>
      </c>
      <c r="I194" t="str">
        <f t="shared" si="46"/>
        <v>48.8721179457298-55565.2169697769i</v>
      </c>
      <c r="K194" t="str">
        <f t="shared" si="47"/>
        <v>0.0515151101517666-0.0000447330747121287i</v>
      </c>
      <c r="L194" t="str">
        <f t="shared" si="48"/>
        <v>0.0006-684.676686863275i</v>
      </c>
      <c r="M194" t="str">
        <f t="shared" si="49"/>
        <v>0.004-64.9534688517928i</v>
      </c>
      <c r="N194">
        <f t="shared" si="50"/>
        <v>89.998064300613208</v>
      </c>
      <c r="O194">
        <f t="shared" si="51"/>
        <v>81.985941255625391</v>
      </c>
      <c r="P194" s="3">
        <f t="shared" si="52"/>
        <v>81.985941255625391</v>
      </c>
      <c r="Q194" s="3">
        <f t="shared" si="53"/>
        <v>-90.001935699386792</v>
      </c>
      <c r="R194">
        <f t="shared" si="54"/>
        <v>89.998064300613208</v>
      </c>
      <c r="S194">
        <f t="shared" si="55"/>
        <v>1.7663578872364068E-3</v>
      </c>
      <c r="T194">
        <f t="shared" si="38"/>
        <v>81.985941255625391</v>
      </c>
    </row>
    <row r="195" spans="1:20" x14ac:dyDescent="0.3">
      <c r="A195">
        <f t="shared" si="39"/>
        <v>11.140527669216924</v>
      </c>
      <c r="B195">
        <f t="shared" si="56"/>
        <v>1.7730700472079051</v>
      </c>
      <c r="C195" t="str">
        <f t="shared" si="40"/>
        <v>-0.424631623301542-12521.3129702673i</v>
      </c>
      <c r="D195" t="str">
        <f t="shared" si="41"/>
        <v>4.97916666660633-5984.15702013771i</v>
      </c>
      <c r="E195" t="str">
        <f t="shared" si="42"/>
        <v>81.2347672966165+0.000461206207334772i</v>
      </c>
      <c r="F195" t="str">
        <f t="shared" si="43"/>
        <v>2.04729729724988-42118.2221579608i</v>
      </c>
      <c r="G195" t="str">
        <f t="shared" si="44"/>
        <v>0.999999999976838-4.81270795299024E-06i</v>
      </c>
      <c r="H195" t="str">
        <f t="shared" si="45"/>
        <v>232.941202799753+0.19433796549998i</v>
      </c>
      <c r="I195" t="str">
        <f t="shared" si="46"/>
        <v>48.872117955667-55354.8685000082i</v>
      </c>
      <c r="K195" t="str">
        <f t="shared" si="47"/>
        <v>0.0515151098368079-0.0000449030601035951i</v>
      </c>
      <c r="L195" t="str">
        <f t="shared" si="48"/>
        <v>0.0006-682.084764757196i</v>
      </c>
      <c r="M195" t="str">
        <f t="shared" si="49"/>
        <v>0.004-64.7075800476119i</v>
      </c>
      <c r="N195">
        <f t="shared" si="50"/>
        <v>89.998056944993593</v>
      </c>
      <c r="O195">
        <f t="shared" si="51"/>
        <v>81.952997422490697</v>
      </c>
      <c r="P195" s="3">
        <f t="shared" si="52"/>
        <v>81.952997422490697</v>
      </c>
      <c r="Q195" s="3">
        <f t="shared" si="53"/>
        <v>-90.001943055006407</v>
      </c>
      <c r="R195">
        <f t="shared" si="54"/>
        <v>89.998056944993593</v>
      </c>
      <c r="S195">
        <f t="shared" si="55"/>
        <v>1.773070047207905E-3</v>
      </c>
      <c r="T195">
        <f t="shared" si="38"/>
        <v>81.952997422490697</v>
      </c>
    </row>
    <row r="196" spans="1:20" x14ac:dyDescent="0.3">
      <c r="A196">
        <f t="shared" si="39"/>
        <v>11.182861674359948</v>
      </c>
      <c r="B196">
        <f t="shared" si="56"/>
        <v>1.7798077133872952</v>
      </c>
      <c r="C196" t="str">
        <f t="shared" si="40"/>
        <v>-0.424631614614816-12473.9120952245i</v>
      </c>
      <c r="D196" t="str">
        <f t="shared" si="41"/>
        <v>4.97916666660588-5961.50330770045i</v>
      </c>
      <c r="E196" t="str">
        <f t="shared" si="42"/>
        <v>81.2347672875987+0.000462958800546856i</v>
      </c>
      <c r="F196" t="str">
        <f t="shared" si="43"/>
        <v>2.04729729724953-41958.7787986013i</v>
      </c>
      <c r="G196" t="str">
        <f t="shared" si="44"/>
        <v>0.999999999976662-4.83099624321075E-06i</v>
      </c>
      <c r="H196" t="str">
        <f t="shared" si="45"/>
        <v>232.941203000234+0.195076449801047i</v>
      </c>
      <c r="I196" t="str">
        <f t="shared" si="46"/>
        <v>48.8721179656798-55145.3163286066i</v>
      </c>
      <c r="K196" t="str">
        <f t="shared" si="47"/>
        <v>0.0515151095194511-0.0000450736914362028i</v>
      </c>
      <c r="L196" t="str">
        <f t="shared" si="48"/>
        <v>0.0006-679.502654669453i</v>
      </c>
      <c r="M196" t="str">
        <f t="shared" si="49"/>
        <v>0.004-64.4626220836939i</v>
      </c>
      <c r="N196">
        <f t="shared" si="50"/>
        <v>89.998049561423059</v>
      </c>
      <c r="O196">
        <f t="shared" si="51"/>
        <v>81.920053589308623</v>
      </c>
      <c r="P196" s="3">
        <f t="shared" si="52"/>
        <v>81.920053589308623</v>
      </c>
      <c r="Q196" s="3">
        <f t="shared" si="53"/>
        <v>-90.001950438576941</v>
      </c>
      <c r="R196">
        <f t="shared" si="54"/>
        <v>89.998049561423059</v>
      </c>
      <c r="S196">
        <f t="shared" si="55"/>
        <v>1.7798077133872952E-3</v>
      </c>
      <c r="T196">
        <f t="shared" si="38"/>
        <v>81.920053589308623</v>
      </c>
    </row>
    <row r="197" spans="1:20" x14ac:dyDescent="0.3">
      <c r="A197">
        <f t="shared" si="39"/>
        <v>11.225356548722516</v>
      </c>
      <c r="B197">
        <f t="shared" si="56"/>
        <v>1.7865709826981668</v>
      </c>
      <c r="C197" t="str">
        <f t="shared" si="40"/>
        <v>-0.424631605861931-12426.6906615948i</v>
      </c>
      <c r="D197" t="str">
        <f t="shared" si="41"/>
        <v>4.9791666666054-5938.93535348967i</v>
      </c>
      <c r="E197" t="str">
        <f t="shared" si="42"/>
        <v>81.2347672785123+0.00046471805372334i</v>
      </c>
      <c r="F197" t="str">
        <f t="shared" si="43"/>
        <v>2.04729729724916-41799.9390303611i</v>
      </c>
      <c r="G197" t="str">
        <f t="shared" si="44"/>
        <v>0.999999999976484-4.84935402893409E-06i</v>
      </c>
      <c r="H197" t="str">
        <f t="shared" si="45"/>
        <v>232.941203202243+0.195817740342828i</v>
      </c>
      <c r="I197" t="str">
        <f t="shared" si="46"/>
        <v>48.872117975769-54936.557441094i</v>
      </c>
      <c r="K197" t="str">
        <f t="shared" si="47"/>
        <v>0.0515151091996774-0.0000452449711644892i</v>
      </c>
      <c r="L197" t="str">
        <f t="shared" si="48"/>
        <v>0.0006-676.930319455524i</v>
      </c>
      <c r="M197" t="str">
        <f t="shared" si="49"/>
        <v>0.004-64.218591436236i</v>
      </c>
      <c r="N197">
        <f t="shared" si="50"/>
        <v>89.99804214979541</v>
      </c>
      <c r="O197">
        <f t="shared" si="51"/>
        <v>81.887109756078729</v>
      </c>
      <c r="P197" s="3">
        <f t="shared" si="52"/>
        <v>81.887109756078729</v>
      </c>
      <c r="Q197" s="3">
        <f t="shared" si="53"/>
        <v>-90.00195785020459</v>
      </c>
      <c r="R197">
        <f t="shared" si="54"/>
        <v>89.99804214979541</v>
      </c>
      <c r="S197">
        <f t="shared" si="55"/>
        <v>1.7865709826981669E-3</v>
      </c>
      <c r="T197">
        <f t="shared" si="38"/>
        <v>81.887109756078729</v>
      </c>
    </row>
    <row r="198" spans="1:20" x14ac:dyDescent="0.3">
      <c r="A198">
        <f t="shared" si="39"/>
        <v>11.268012903607662</v>
      </c>
      <c r="B198">
        <f t="shared" si="56"/>
        <v>1.79335995243242</v>
      </c>
      <c r="C198" t="str">
        <f t="shared" si="40"/>
        <v>-0.424631597042374-12379.6479900824i</v>
      </c>
      <c r="D198" t="str">
        <f t="shared" si="41"/>
        <v>4.97916666660491-5916.45283285778i</v>
      </c>
      <c r="E198" t="str">
        <f t="shared" si="42"/>
        <v>81.2347672693568+0.000466483992173008i</v>
      </c>
      <c r="F198" t="str">
        <f t="shared" si="43"/>
        <v>2.04729729724879-41641.700568277i</v>
      </c>
      <c r="G198" t="str">
        <f t="shared" si="44"/>
        <v>0.999999999976305-4.86778157424317E-06i</v>
      </c>
      <c r="H198" t="str">
        <f t="shared" si="45"/>
        <v>232.94120340579+0.196561847789038i</v>
      </c>
      <c r="I198" t="str">
        <f t="shared" si="46"/>
        <v>48.8721179859344-54728.5888344035i</v>
      </c>
      <c r="K198" t="str">
        <f t="shared" si="47"/>
        <v>0.0515151088774691-0.0000454169017523196i</v>
      </c>
      <c r="L198" t="str">
        <f t="shared" si="48"/>
        <v>0.0006-674.367722111498i</v>
      </c>
      <c r="M198" t="str">
        <f t="shared" si="49"/>
        <v>0.004-63.9754845947762i</v>
      </c>
      <c r="N198">
        <f t="shared" si="50"/>
        <v>89.998034710003992</v>
      </c>
      <c r="O198">
        <f t="shared" si="51"/>
        <v>81.854165922800931</v>
      </c>
      <c r="P198" s="3">
        <f t="shared" si="52"/>
        <v>81.854165922800931</v>
      </c>
      <c r="Q198" s="3">
        <f t="shared" si="53"/>
        <v>-90.001965289996008</v>
      </c>
      <c r="R198">
        <f t="shared" si="54"/>
        <v>89.998034710003992</v>
      </c>
      <c r="S198">
        <f t="shared" si="55"/>
        <v>1.7933599524324201E-3</v>
      </c>
      <c r="T198">
        <f t="shared" si="38"/>
        <v>81.854165922800931</v>
      </c>
    </row>
    <row r="199" spans="1:20" x14ac:dyDescent="0.3">
      <c r="A199">
        <f t="shared" si="39"/>
        <v>11.310831352641372</v>
      </c>
      <c r="B199">
        <f t="shared" si="56"/>
        <v>1.8001747202516631</v>
      </c>
      <c r="C199" t="str">
        <f t="shared" si="40"/>
        <v>-0.424631588155695-12332.7834039624i</v>
      </c>
      <c r="D199" t="str">
        <f t="shared" si="41"/>
        <v>4.97916666660445-5894.05542238622i</v>
      </c>
      <c r="E199" t="str">
        <f t="shared" si="42"/>
        <v>81.2347672601315+0.000468256641301854i</v>
      </c>
      <c r="F199" t="str">
        <f t="shared" si="43"/>
        <v>2.04729729724841-41484.061136036i</v>
      </c>
      <c r="G199" t="str">
        <f t="shared" si="44"/>
        <v>0.999999999976124-4.88627914422441E-06i</v>
      </c>
      <c r="H199" t="str">
        <f t="shared" si="45"/>
        <v>232.941203610886+0.197308782843922i</v>
      </c>
      <c r="I199" t="str">
        <f t="shared" si="46"/>
        <v>48.8721179961779-54521.4075168373i</v>
      </c>
      <c r="K199" t="str">
        <f t="shared" si="47"/>
        <v>0.0515151085528074-0.0000455894856729215i</v>
      </c>
      <c r="L199" t="str">
        <f t="shared" si="48"/>
        <v>0.0006-671.814825773561i</v>
      </c>
      <c r="M199" t="str">
        <f t="shared" si="49"/>
        <v>0.004-63.7332980621399i</v>
      </c>
      <c r="N199">
        <f t="shared" si="50"/>
        <v>89.998027241941855</v>
      </c>
      <c r="O199">
        <f t="shared" si="51"/>
        <v>81.821222089474688</v>
      </c>
      <c r="P199" s="3">
        <f t="shared" si="52"/>
        <v>81.821222089474688</v>
      </c>
      <c r="Q199" s="3">
        <f t="shared" si="53"/>
        <v>-90.001972758058145</v>
      </c>
      <c r="R199">
        <f t="shared" si="54"/>
        <v>89.998027241941855</v>
      </c>
      <c r="S199">
        <f t="shared" si="55"/>
        <v>1.8001747202516631E-3</v>
      </c>
      <c r="T199">
        <f t="shared" si="38"/>
        <v>81.821222089474688</v>
      </c>
    </row>
    <row r="200" spans="1:20" x14ac:dyDescent="0.3">
      <c r="A200">
        <f t="shared" si="39"/>
        <v>11.353812511781408</v>
      </c>
      <c r="B200">
        <f t="shared" si="56"/>
        <v>1.8070153841886194</v>
      </c>
      <c r="C200" t="str">
        <f t="shared" si="40"/>
        <v>-0.424631579201325-12286.0962290721i</v>
      </c>
      <c r="D200" t="str">
        <f t="shared" si="41"/>
        <v>4.97916666660399-5871.7427998807i</v>
      </c>
      <c r="E200" t="str">
        <f t="shared" si="42"/>
        <v>81.2347672508357+0.000470036026611403i</v>
      </c>
      <c r="F200" t="str">
        <f t="shared" si="43"/>
        <v>2.04729729724805-41327.0184659417i</v>
      </c>
      <c r="G200" t="str">
        <f t="shared" si="44"/>
        <v>0.999999999975943-4.90484700497157E-06i</v>
      </c>
      <c r="H200" t="str">
        <f t="shared" si="45"/>
        <v>232.941203817544+0.198058556252395i</v>
      </c>
      <c r="I200" t="str">
        <f t="shared" si="46"/>
        <v>48.8721180064993-54315.0105080225i</v>
      </c>
      <c r="K200" t="str">
        <f t="shared" si="47"/>
        <v>0.0515151082256734-0.0000457627254089191i</v>
      </c>
      <c r="L200" t="str">
        <f t="shared" si="48"/>
        <v>0.0006-669.271593717435i</v>
      </c>
      <c r="M200" t="str">
        <f t="shared" si="49"/>
        <v>0.004-63.492028354393i</v>
      </c>
      <c r="N200">
        <f t="shared" si="50"/>
        <v>89.998019745501523</v>
      </c>
      <c r="O200">
        <f t="shared" si="51"/>
        <v>81.788278256099659</v>
      </c>
      <c r="P200" s="3">
        <f t="shared" si="52"/>
        <v>81.788278256099659</v>
      </c>
      <c r="Q200" s="3">
        <f t="shared" si="53"/>
        <v>-90.001980254498477</v>
      </c>
      <c r="R200">
        <f t="shared" si="54"/>
        <v>89.998019745501523</v>
      </c>
      <c r="S200">
        <f t="shared" si="55"/>
        <v>1.8070153841886194E-3</v>
      </c>
      <c r="T200">
        <f t="shared" si="38"/>
        <v>81.788278256099659</v>
      </c>
    </row>
    <row r="201" spans="1:20" x14ac:dyDescent="0.3">
      <c r="A201">
        <f t="shared" si="39"/>
        <v>11.396956999326179</v>
      </c>
      <c r="B201">
        <f t="shared" si="56"/>
        <v>1.8138820426485363</v>
      </c>
      <c r="C201" t="str">
        <f t="shared" si="40"/>
        <v>-0.424631570178855-12239.5857938008i</v>
      </c>
      <c r="D201" t="str">
        <f t="shared" si="41"/>
        <v>4.9791666666035-5849.51464436661i</v>
      </c>
      <c r="E201" t="str">
        <f t="shared" si="42"/>
        <v>81.2347672414696+0.00047182217369983i</v>
      </c>
      <c r="F201" t="str">
        <f t="shared" si="43"/>
        <v>2.04729729724767-41170.5702988823i</v>
      </c>
      <c r="G201" t="str">
        <f t="shared" si="44"/>
        <v>0.999999999975759-4.92348542358956E-06i</v>
      </c>
      <c r="H201" t="str">
        <f t="shared" si="45"/>
        <v>232.941204025776+0.198811178800205i</v>
      </c>
      <c r="I201" t="str">
        <f t="shared" si="46"/>
        <v>48.8721180168991-54109.3948388685i</v>
      </c>
      <c r="K201" t="str">
        <f t="shared" si="47"/>
        <v>0.0515151078960486-0.0000459366234523712i</v>
      </c>
      <c r="L201" t="str">
        <f t="shared" si="48"/>
        <v>0.0006-666.737989357871i</v>
      </c>
      <c r="M201" t="str">
        <f t="shared" si="49"/>
        <v>0.004-63.2516720007901i</v>
      </c>
      <c r="N201">
        <f t="shared" si="50"/>
        <v>89.998012220575163</v>
      </c>
      <c r="O201">
        <f t="shared" si="51"/>
        <v>81.755334422675503</v>
      </c>
      <c r="P201" s="3">
        <f t="shared" si="52"/>
        <v>81.755334422675503</v>
      </c>
      <c r="Q201" s="3">
        <f t="shared" si="53"/>
        <v>-90.001987779424837</v>
      </c>
      <c r="R201">
        <f t="shared" si="54"/>
        <v>89.998012220575163</v>
      </c>
      <c r="S201">
        <f t="shared" si="55"/>
        <v>1.8138820426485363E-3</v>
      </c>
      <c r="T201">
        <f t="shared" si="38"/>
        <v>81.755334422675503</v>
      </c>
    </row>
    <row r="202" spans="1:20" x14ac:dyDescent="0.3">
      <c r="A202">
        <f t="shared" si="39"/>
        <v>11.440265435923619</v>
      </c>
      <c r="B202">
        <f t="shared" si="56"/>
        <v>1.8207747944106007</v>
      </c>
      <c r="C202" t="str">
        <f t="shared" si="40"/>
        <v>-0.424631561087558-12193.2514290804i</v>
      </c>
      <c r="D202" t="str">
        <f t="shared" si="41"/>
        <v>4.97916666660304-5827.37063608454i</v>
      </c>
      <c r="E202" t="str">
        <f t="shared" si="42"/>
        <v>81.2347672320319+0.00047361510826444i</v>
      </c>
      <c r="F202" t="str">
        <f t="shared" si="43"/>
        <v>2.04729729724729-41014.7143842989i</v>
      </c>
      <c r="G202" t="str">
        <f t="shared" si="44"/>
        <v>0.999999999975575-4.94219466819828E-06i</v>
      </c>
      <c r="H202" t="str">
        <f t="shared" si="45"/>
        <v>232.941204235593+0.199566661314086i</v>
      </c>
      <c r="I202" t="str">
        <f t="shared" si="46"/>
        <v>48.8721180273782-53904.5575515255i</v>
      </c>
      <c r="K202" t="str">
        <f t="shared" si="47"/>
        <v>0.051515107563914-0.0000461111823048055i</v>
      </c>
      <c r="L202" t="str">
        <f t="shared" si="48"/>
        <v>0.0006-664.213976248129i</v>
      </c>
      <c r="M202" t="str">
        <f t="shared" si="49"/>
        <v>0.004-63.0122255437242i</v>
      </c>
      <c r="N202">
        <f t="shared" si="50"/>
        <v>89.998004667054573</v>
      </c>
      <c r="O202">
        <f t="shared" si="51"/>
        <v>81.722390589201922</v>
      </c>
      <c r="P202" s="3">
        <f t="shared" si="52"/>
        <v>81.722390589201922</v>
      </c>
      <c r="Q202" s="3">
        <f t="shared" si="53"/>
        <v>-90.001995332945427</v>
      </c>
      <c r="R202">
        <f t="shared" si="54"/>
        <v>89.998004667054573</v>
      </c>
      <c r="S202">
        <f t="shared" si="55"/>
        <v>1.8207747944106007E-3</v>
      </c>
      <c r="T202">
        <f t="shared" si="38"/>
        <v>81.722390589201922</v>
      </c>
    </row>
    <row r="203" spans="1:20" x14ac:dyDescent="0.3">
      <c r="A203">
        <f t="shared" si="39"/>
        <v>11.483738444580128</v>
      </c>
      <c r="B203">
        <f t="shared" si="56"/>
        <v>1.827693738629361</v>
      </c>
      <c r="C203" t="str">
        <f t="shared" si="40"/>
        <v>-0.424631551927144-12147.0924683752i</v>
      </c>
      <c r="D203" t="str">
        <f t="shared" si="41"/>
        <v>4.97916666660256-5805.31045648545i</v>
      </c>
      <c r="E203" t="str">
        <f t="shared" si="42"/>
        <v>81.2347672225224+0.000475414856097827i</v>
      </c>
      <c r="F203" t="str">
        <f t="shared" si="43"/>
        <v>2.04729729724692-40859.4484801514i</v>
      </c>
      <c r="G203" t="str">
        <f t="shared" si="44"/>
        <v>0.999999999975389-4.96097500793652E-06i</v>
      </c>
      <c r="H203" t="str">
        <f t="shared" si="45"/>
        <v>232.941204447008+0.200325014661915i</v>
      </c>
      <c r="I203" t="str">
        <f t="shared" si="46"/>
        <v>48.8721180379373-53700.4956993397i</v>
      </c>
      <c r="K203" t="str">
        <f t="shared" si="47"/>
        <v>0.0515151072292502-0.000046286404477255i</v>
      </c>
      <c r="L203" t="str">
        <f t="shared" si="48"/>
        <v>0.0006-661.699518079431i</v>
      </c>
      <c r="M203" t="str">
        <f t="shared" si="49"/>
        <v>0.004-62.7736855386769i</v>
      </c>
      <c r="N203">
        <f t="shared" si="50"/>
        <v>89.997997084831056</v>
      </c>
      <c r="O203">
        <f t="shared" si="51"/>
        <v>81.689446755678304</v>
      </c>
      <c r="P203" s="3">
        <f t="shared" si="52"/>
        <v>81.689446755678304</v>
      </c>
      <c r="Q203" s="3">
        <f t="shared" si="53"/>
        <v>-90.002002915168944</v>
      </c>
      <c r="R203">
        <f t="shared" si="54"/>
        <v>89.997997084831056</v>
      </c>
      <c r="S203">
        <f t="shared" si="55"/>
        <v>1.827693738629361E-3</v>
      </c>
      <c r="T203">
        <f t="shared" si="38"/>
        <v>81.689446755678304</v>
      </c>
    </row>
    <row r="204" spans="1:20" x14ac:dyDescent="0.3">
      <c r="A204">
        <f t="shared" si="39"/>
        <v>11.527376650669533</v>
      </c>
      <c r="B204">
        <f t="shared" si="56"/>
        <v>1.8346389748361527</v>
      </c>
      <c r="C204" t="str">
        <f t="shared" si="40"/>
        <v>-0.424631542696932-12101.1082476733i</v>
      </c>
      <c r="D204" t="str">
        <f t="shared" si="41"/>
        <v>4.97916666660207-5783.33378822625i</v>
      </c>
      <c r="E204" t="str">
        <f t="shared" si="42"/>
        <v>81.2347672129404+0.000477221443092551i</v>
      </c>
      <c r="F204" t="str">
        <f t="shared" si="43"/>
        <v>2.04729729724653-40704.7703528878i</v>
      </c>
      <c r="G204" t="str">
        <f t="shared" si="44"/>
        <v>0.999999999975201-4.97982671296575E-06i</v>
      </c>
      <c r="H204" t="str">
        <f t="shared" si="45"/>
        <v>232.941204660032+0.201086249752864i</v>
      </c>
      <c r="I204" t="str">
        <f t="shared" si="46"/>
        <v>48.8721180485766-53497.2063468129i</v>
      </c>
      <c r="K204" t="str">
        <f t="shared" si="47"/>
        <v>0.0515151068920382-0.0000464622924902945i</v>
      </c>
      <c r="L204" t="str">
        <f t="shared" si="48"/>
        <v>0.0006-659.194578680443i</v>
      </c>
      <c r="M204" t="str">
        <f t="shared" si="49"/>
        <v>0.004-62.5360485541711i</v>
      </c>
      <c r="N204">
        <f t="shared" si="50"/>
        <v>89.99798947379557</v>
      </c>
      <c r="O204">
        <f t="shared" si="51"/>
        <v>81.656502922104465</v>
      </c>
      <c r="P204" s="3">
        <f t="shared" si="52"/>
        <v>81.656502922104465</v>
      </c>
      <c r="Q204" s="3">
        <f t="shared" si="53"/>
        <v>-90.00201052620443</v>
      </c>
      <c r="R204">
        <f t="shared" si="54"/>
        <v>89.99798947379557</v>
      </c>
      <c r="S204">
        <f t="shared" si="55"/>
        <v>1.8346389748361528E-3</v>
      </c>
      <c r="T204">
        <f t="shared" si="38"/>
        <v>81.656502922104465</v>
      </c>
    </row>
    <row r="205" spans="1:20" x14ac:dyDescent="0.3">
      <c r="A205">
        <f t="shared" si="39"/>
        <v>11.571180681942078</v>
      </c>
      <c r="B205">
        <f t="shared" si="56"/>
        <v>1.8416106029405301</v>
      </c>
      <c r="C205" t="str">
        <f t="shared" si="40"/>
        <v>-0.424631533396395-12055.2981054761i</v>
      </c>
      <c r="D205" t="str">
        <f t="shared" si="41"/>
        <v>4.97916666660155-5761.44031516517i</v>
      </c>
      <c r="E205" t="str">
        <f t="shared" si="42"/>
        <v>81.2347672032856+0.00047903489523818i</v>
      </c>
      <c r="F205" t="str">
        <f t="shared" si="43"/>
        <v>2.04729729724614-40550.6777774111i</v>
      </c>
      <c r="G205" t="str">
        <f t="shared" si="44"/>
        <v>0.999999999975012-4.99875005447407E-06i</v>
      </c>
      <c r="H205" t="str">
        <f t="shared" si="45"/>
        <v>232.941204874679+0.20185037753756i</v>
      </c>
      <c r="I205" t="str">
        <f t="shared" si="46"/>
        <v>48.8721180592964-53294.6865695597i</v>
      </c>
      <c r="K205" t="str">
        <f t="shared" si="47"/>
        <v>0.0515151065522585-0.0000466388488740758i</v>
      </c>
      <c r="L205" t="str">
        <f t="shared" si="48"/>
        <v>0.0006-656.699122016778i</v>
      </c>
      <c r="M205" t="str">
        <f t="shared" si="49"/>
        <v>0.004-62.2993111717188i</v>
      </c>
      <c r="N205">
        <f t="shared" si="50"/>
        <v>89.997981833838651</v>
      </c>
      <c r="O205">
        <f t="shared" si="51"/>
        <v>81.623559088479922</v>
      </c>
      <c r="P205" s="3">
        <f t="shared" si="52"/>
        <v>81.623559088479922</v>
      </c>
      <c r="Q205" s="3">
        <f t="shared" si="53"/>
        <v>-90.002018166161349</v>
      </c>
      <c r="R205">
        <f t="shared" si="54"/>
        <v>89.997981833838651</v>
      </c>
      <c r="S205">
        <f t="shared" si="55"/>
        <v>1.8416106029405302E-3</v>
      </c>
      <c r="T205">
        <f t="shared" si="38"/>
        <v>81.623559088479922</v>
      </c>
    </row>
    <row r="206" spans="1:20" x14ac:dyDescent="0.3">
      <c r="A206">
        <f t="shared" si="39"/>
        <v>11.615151168533458</v>
      </c>
      <c r="B206">
        <f t="shared" si="56"/>
        <v>1.8486087232317041</v>
      </c>
      <c r="C206" t="str">
        <f t="shared" si="40"/>
        <v>-0.424631524025049-12009.6613827895i</v>
      </c>
      <c r="D206" t="str">
        <f t="shared" si="41"/>
        <v>4.97916666660105-5739.6297223573i</v>
      </c>
      <c r="E206" t="str">
        <f t="shared" si="42"/>
        <v>81.234767193557+0.000480855238624289i</v>
      </c>
      <c r="F206" t="str">
        <f t="shared" si="43"/>
        <v>2.04729729724575-40397.1685370481i</v>
      </c>
      <c r="G206" t="str">
        <f t="shared" si="44"/>
        <v>0.999999999974822-5.01774530468011E-06i</v>
      </c>
      <c r="H206" t="str">
        <f t="shared" si="45"/>
        <v>232.94120509096+0.202617409008247i</v>
      </c>
      <c r="I206" t="str">
        <f t="shared" si="46"/>
        <v>48.8721180700981-53092.9334542651i</v>
      </c>
      <c r="K206" t="str">
        <f t="shared" si="47"/>
        <v>0.0515151062098916-0.000046816076168366i</v>
      </c>
      <c r="L206" t="str">
        <f t="shared" si="48"/>
        <v>0.0006-654.213112190457i</v>
      </c>
      <c r="M206" t="str">
        <f t="shared" si="49"/>
        <v>0.004-62.0634699857728i</v>
      </c>
      <c r="N206">
        <f t="shared" si="50"/>
        <v>89.997974164850348</v>
      </c>
      <c r="O206">
        <f t="shared" si="51"/>
        <v>81.590615254804391</v>
      </c>
      <c r="P206" s="3">
        <f t="shared" si="52"/>
        <v>81.590615254804391</v>
      </c>
      <c r="Q206" s="3">
        <f t="shared" si="53"/>
        <v>-90.002025835149652</v>
      </c>
      <c r="R206">
        <f t="shared" si="54"/>
        <v>89.997974164850348</v>
      </c>
      <c r="S206">
        <f t="shared" si="55"/>
        <v>1.8486087232317042E-3</v>
      </c>
      <c r="T206">
        <f t="shared" si="38"/>
        <v>81.590615254804391</v>
      </c>
    </row>
    <row r="207" spans="1:20" x14ac:dyDescent="0.3">
      <c r="A207">
        <f t="shared" si="39"/>
        <v>11.659288742973885</v>
      </c>
      <c r="B207">
        <f t="shared" si="56"/>
        <v>1.8556334363799847</v>
      </c>
      <c r="C207" t="str">
        <f t="shared" si="40"/>
        <v>-0.42463151458243-11964.1974231138i</v>
      </c>
      <c r="D207" t="str">
        <f t="shared" si="41"/>
        <v>4.97916666660057-5717.90169604994i</v>
      </c>
      <c r="E207" t="str">
        <f t="shared" si="42"/>
        <v>81.2347671837549+0.000482682499438263i</v>
      </c>
      <c r="F207" t="str">
        <f t="shared" si="43"/>
        <v>2.04729729724536-40244.2404235171i</v>
      </c>
      <c r="G207" t="str">
        <f t="shared" si="44"/>
        <v>0.999999999974631-5.03681273683694E-06i</v>
      </c>
      <c r="H207" t="str">
        <f t="shared" si="45"/>
        <v>232.94120530889+0.203387355198937i</v>
      </c>
      <c r="I207" t="str">
        <f t="shared" si="46"/>
        <v>48.8721180809828-52891.9440986436i</v>
      </c>
      <c r="K207" t="str">
        <f t="shared" si="47"/>
        <v>0.0515151058649175-0.0000469939769225817i</v>
      </c>
      <c r="L207" t="str">
        <f t="shared" si="48"/>
        <v>0.0006-651.736513439387i</v>
      </c>
      <c r="M207" t="str">
        <f t="shared" si="49"/>
        <v>0.004-61.8285216036786i</v>
      </c>
      <c r="N207">
        <f t="shared" si="50"/>
        <v>89.997966466720413</v>
      </c>
      <c r="O207">
        <f t="shared" si="51"/>
        <v>81.557671421077416</v>
      </c>
      <c r="P207" s="3">
        <f t="shared" si="52"/>
        <v>81.557671421077416</v>
      </c>
      <c r="Q207" s="3">
        <f t="shared" si="53"/>
        <v>-90.002033533279587</v>
      </c>
      <c r="R207">
        <f t="shared" si="54"/>
        <v>89.997966466720413</v>
      </c>
      <c r="S207">
        <f t="shared" si="55"/>
        <v>1.8556334363799846E-3</v>
      </c>
      <c r="T207">
        <f t="shared" si="38"/>
        <v>81.557671421077416</v>
      </c>
    </row>
    <row r="208" spans="1:20" x14ac:dyDescent="0.3">
      <c r="A208">
        <f t="shared" si="39"/>
        <v>11.703594040197185</v>
      </c>
      <c r="B208">
        <f t="shared" si="56"/>
        <v>1.8626848434382286</v>
      </c>
      <c r="C208" t="str">
        <f t="shared" si="40"/>
        <v>-0.42463150506779-11918.9055724347i</v>
      </c>
      <c r="D208" t="str">
        <f t="shared" si="41"/>
        <v>4.97916666660006-5696.2559236781i</v>
      </c>
      <c r="E208" t="str">
        <f t="shared" si="42"/>
        <v>81.2347671738779+0.00048451670396833i</v>
      </c>
      <c r="F208" t="str">
        <f t="shared" si="43"/>
        <v>2.04729729724495-40091.8912368954i</v>
      </c>
      <c r="G208" t="str">
        <f t="shared" si="44"/>
        <v>0.999999999974437-5.05595262523594E-06i</v>
      </c>
      <c r="H208" t="str">
        <f t="shared" si="45"/>
        <v>232.941205528477+0.204160227185566i</v>
      </c>
      <c r="I208" t="str">
        <f t="shared" si="46"/>
        <v>48.8721180919496-52691.7156113943i</v>
      </c>
      <c r="K208" t="str">
        <f t="shared" si="47"/>
        <v>0.0515151055173169-0.0000471725536958271i</v>
      </c>
      <c r="L208" t="str">
        <f t="shared" si="48"/>
        <v>0.0006-649.269290136865i</v>
      </c>
      <c r="M208" t="str">
        <f t="shared" si="49"/>
        <v>0.004-61.5944626456255i</v>
      </c>
      <c r="N208">
        <f t="shared" si="50"/>
        <v>89.997958739338074</v>
      </c>
      <c r="O208">
        <f t="shared" si="51"/>
        <v>81.524727587298599</v>
      </c>
      <c r="P208" s="3">
        <f t="shared" si="52"/>
        <v>81.524727587298599</v>
      </c>
      <c r="Q208" s="3">
        <f t="shared" si="53"/>
        <v>-90.002041260661926</v>
      </c>
      <c r="R208">
        <f t="shared" si="54"/>
        <v>89.997958739338074</v>
      </c>
      <c r="S208">
        <f t="shared" si="55"/>
        <v>1.8626848434382286E-3</v>
      </c>
      <c r="T208">
        <f t="shared" si="38"/>
        <v>81.524727587298599</v>
      </c>
    </row>
    <row r="209" spans="1:20" x14ac:dyDescent="0.3">
      <c r="A209">
        <f t="shared" si="39"/>
        <v>11.748067697549935</v>
      </c>
      <c r="B209">
        <f t="shared" si="56"/>
        <v>1.8697630458432939</v>
      </c>
      <c r="C209" t="str">
        <f t="shared" si="40"/>
        <v>-0.424631495480856-11873.7851792138i</v>
      </c>
      <c r="D209" t="str">
        <f t="shared" si="41"/>
        <v>4.97916666659957-5674.69209386012i</v>
      </c>
      <c r="E209" t="str">
        <f t="shared" si="42"/>
        <v>81.2347671639255+0.000486357878601953i</v>
      </c>
      <c r="F209" t="str">
        <f t="shared" si="43"/>
        <v>2.04729729724457-39940.1187855891i</v>
      </c>
      <c r="G209" t="str">
        <f t="shared" si="44"/>
        <v>0.999999999974243-5.07516524521085E-06i</v>
      </c>
      <c r="H209" t="str">
        <f t="shared" si="45"/>
        <v>232.941205749736+0.204936036086168i</v>
      </c>
      <c r="I209" t="str">
        <f t="shared" si="46"/>
        <v>48.8721181030004-52492.2451121642i</v>
      </c>
      <c r="K209" t="str">
        <f t="shared" si="47"/>
        <v>0.0515151051670697-0.0000473518090569317i</v>
      </c>
      <c r="L209" t="str">
        <f t="shared" si="48"/>
        <v>0.0006-646.81140679106i</v>
      </c>
      <c r="M209" t="str">
        <f t="shared" si="49"/>
        <v>0.004-61.3612897445958i</v>
      </c>
      <c r="N209">
        <f t="shared" si="50"/>
        <v>89.997950982592187</v>
      </c>
      <c r="O209">
        <f t="shared" si="51"/>
        <v>81.491783753467644</v>
      </c>
      <c r="P209" s="3">
        <f t="shared" si="52"/>
        <v>81.491783753467644</v>
      </c>
      <c r="Q209" s="3">
        <f t="shared" si="53"/>
        <v>-90.002049017407813</v>
      </c>
      <c r="R209">
        <f t="shared" si="54"/>
        <v>89.997950982592187</v>
      </c>
      <c r="S209">
        <f t="shared" si="55"/>
        <v>1.869763045843294E-3</v>
      </c>
      <c r="T209">
        <f t="shared" si="38"/>
        <v>81.491783753467644</v>
      </c>
    </row>
    <row r="210" spans="1:20" x14ac:dyDescent="0.3">
      <c r="A210">
        <f t="shared" si="39"/>
        <v>11.792710354800626</v>
      </c>
      <c r="B210">
        <f t="shared" si="56"/>
        <v>1.8768681454174985</v>
      </c>
      <c r="C210" t="str">
        <f t="shared" si="40"/>
        <v>-0.424631485820802-11828.8355943789i</v>
      </c>
      <c r="D210" t="str">
        <f t="shared" si="41"/>
        <v>4.97916666659905-5653.20989639301i</v>
      </c>
      <c r="E210" t="str">
        <f t="shared" si="42"/>
        <v>81.2347671538974+0.000488206049826892i</v>
      </c>
      <c r="F210" t="str">
        <f t="shared" si="43"/>
        <v>2.04729729724417-39788.9208863003i</v>
      </c>
      <c r="G210" t="str">
        <f t="shared" si="44"/>
        <v>0.999999999974047-5.09445087314165E-06i</v>
      </c>
      <c r="H210" t="str">
        <f t="shared" si="45"/>
        <v>232.94120597268+0.205714793061017i</v>
      </c>
      <c r="I210" t="str">
        <f t="shared" si="46"/>
        <v>48.8721181141349-52293.5297315029i</v>
      </c>
      <c r="K210" t="str">
        <f t="shared" si="47"/>
        <v>0.0515151048141553-0.0000475317455844834i</v>
      </c>
      <c r="L210" t="str">
        <f t="shared" si="48"/>
        <v>0.0006-644.362828044491i</v>
      </c>
      <c r="M210" t="str">
        <f t="shared" si="49"/>
        <v>0.004-61.12899954632i</v>
      </c>
      <c r="N210">
        <f t="shared" si="50"/>
        <v>89.997943196371168</v>
      </c>
      <c r="O210">
        <f t="shared" si="51"/>
        <v>81.458839919583966</v>
      </c>
      <c r="P210" s="3">
        <f t="shared" si="52"/>
        <v>81.458839919583966</v>
      </c>
      <c r="Q210" s="3">
        <f t="shared" si="53"/>
        <v>-90.002056803628832</v>
      </c>
      <c r="R210">
        <f t="shared" si="54"/>
        <v>89.997943196371168</v>
      </c>
      <c r="S210">
        <f t="shared" si="55"/>
        <v>1.8768681454174984E-3</v>
      </c>
      <c r="T210">
        <f t="shared" si="38"/>
        <v>81.458839919583966</v>
      </c>
    </row>
    <row r="211" spans="1:20" x14ac:dyDescent="0.3">
      <c r="A211">
        <f t="shared" si="39"/>
        <v>11.837522654148868</v>
      </c>
      <c r="B211">
        <f t="shared" si="56"/>
        <v>1.884000244370085</v>
      </c>
      <c r="C211" t="str">
        <f t="shared" si="40"/>
        <v>-0.42463147608723-11784.0561713152i</v>
      </c>
      <c r="D211" t="str">
        <f t="shared" si="41"/>
        <v>4.97916666659851-5631.80902224816i</v>
      </c>
      <c r="E211" t="str">
        <f t="shared" si="42"/>
        <v>81.234767143793+0.000490061244231598i</v>
      </c>
      <c r="F211" t="str">
        <f t="shared" si="43"/>
        <v>2.04729729724376-39638.2953639963i</v>
      </c>
      <c r="G211" t="str">
        <f t="shared" si="44"/>
        <v>0.999999999973849-5.11380978645858E-06i</v>
      </c>
      <c r="H211" t="str">
        <f t="shared" si="45"/>
        <v>232.941206197323+0.206496509312805i</v>
      </c>
      <c r="I211" t="str">
        <f t="shared" si="46"/>
        <v>48.8721181253544-52095.5666108229i</v>
      </c>
      <c r="K211" t="str">
        <f t="shared" si="47"/>
        <v>0.0515151044585536-0.0000477123658668706i</v>
      </c>
      <c r="L211" t="str">
        <f t="shared" si="48"/>
        <v>0.0006-641.923518673531i</v>
      </c>
      <c r="M211" t="str">
        <f t="shared" si="49"/>
        <v>0.004-60.8975887092248i</v>
      </c>
      <c r="N211">
        <f t="shared" si="50"/>
        <v>89.997935380563035</v>
      </c>
      <c r="O211">
        <f t="shared" si="51"/>
        <v>81.425896085647224</v>
      </c>
      <c r="P211" s="3">
        <f t="shared" si="52"/>
        <v>81.425896085647224</v>
      </c>
      <c r="Q211" s="3">
        <f t="shared" si="53"/>
        <v>-90.002064619436965</v>
      </c>
      <c r="R211">
        <f t="shared" si="54"/>
        <v>89.997935380563035</v>
      </c>
      <c r="S211">
        <f t="shared" si="55"/>
        <v>1.884000244370085E-3</v>
      </c>
      <c r="T211">
        <f t="shared" si="38"/>
        <v>81.425896085647224</v>
      </c>
    </row>
    <row r="212" spans="1:20" x14ac:dyDescent="0.3">
      <c r="A212">
        <f t="shared" si="39"/>
        <v>11.882505240234634</v>
      </c>
      <c r="B212">
        <f t="shared" si="56"/>
        <v>1.8911594452986913</v>
      </c>
      <c r="C212" t="str">
        <f t="shared" si="40"/>
        <v>-0.424631466279529-11739.4462658559i</v>
      </c>
      <c r="D212" t="str">
        <f t="shared" si="41"/>
        <v>4.97916666659803-5610.48916356689i</v>
      </c>
      <c r="E212" t="str">
        <f t="shared" si="42"/>
        <v>81.2347671336112+0.000491923488505882i</v>
      </c>
      <c r="F212" t="str">
        <f t="shared" si="43"/>
        <v>2.04729729724335-39488.2400518791i</v>
      </c>
      <c r="G212" t="str">
        <f t="shared" si="44"/>
        <v>0.99999999997365-0.0000051332422636461i</v>
      </c>
      <c r="H212" t="str">
        <f t="shared" si="45"/>
        <v>232.941206423675+0.207281196086785i</v>
      </c>
      <c r="I212" t="str">
        <f t="shared" si="46"/>
        <v>48.8721181366596-51898.3529023587i</v>
      </c>
      <c r="K212" t="str">
        <f t="shared" si="47"/>
        <v>0.0515151041002444-0.0000478936725023165i</v>
      </c>
      <c r="L212" t="str">
        <f t="shared" si="48"/>
        <v>0.0006-639.493443587896i</v>
      </c>
      <c r="M212" t="str">
        <f t="shared" si="49"/>
        <v>0.004-60.6670539043881i</v>
      </c>
      <c r="N212">
        <f t="shared" si="50"/>
        <v>89.997927535055354</v>
      </c>
      <c r="O212">
        <f t="shared" si="51"/>
        <v>81.392952251657192</v>
      </c>
      <c r="P212" s="3">
        <f t="shared" si="52"/>
        <v>81.392952251657192</v>
      </c>
      <c r="Q212" s="3">
        <f t="shared" si="53"/>
        <v>-90.002072464944646</v>
      </c>
      <c r="R212">
        <f t="shared" si="54"/>
        <v>89.997927535055354</v>
      </c>
      <c r="S212">
        <f t="shared" si="55"/>
        <v>1.8911594452986913E-3</v>
      </c>
      <c r="T212">
        <f t="shared" si="38"/>
        <v>81.392952251657192</v>
      </c>
    </row>
    <row r="213" spans="1:20" x14ac:dyDescent="0.3">
      <c r="A213">
        <f t="shared" si="39"/>
        <v>11.927658760147526</v>
      </c>
      <c r="B213">
        <f t="shared" si="56"/>
        <v>1.8983458511908264</v>
      </c>
      <c r="C213" t="str">
        <f t="shared" si="40"/>
        <v>-0.424631456397162-11695.0052362723i</v>
      </c>
      <c r="D213" t="str">
        <f t="shared" si="41"/>
        <v>4.97916666659751-5589.25001365578i</v>
      </c>
      <c r="E213" t="str">
        <f t="shared" si="42"/>
        <v>81.2347671233525+0.000493792809440117i</v>
      </c>
      <c r="F213" t="str">
        <f t="shared" si="43"/>
        <v>2.04729729724294-39338.752791352i</v>
      </c>
      <c r="G213" t="str">
        <f t="shared" si="44"/>
        <v>0.999999999973449-5.15274858424692E-06i</v>
      </c>
      <c r="H213" t="str">
        <f t="shared" si="45"/>
        <v>232.941206651751+0.208068864670947i</v>
      </c>
      <c r="I213" t="str">
        <f t="shared" si="46"/>
        <v>48.8721181480505-51701.8857691243i</v>
      </c>
      <c r="K213" t="str">
        <f t="shared" si="47"/>
        <v>0.0515151037392068-0.0000480756680989161i</v>
      </c>
      <c r="L213" t="str">
        <f t="shared" si="48"/>
        <v>0.0006-637.072567830144i</v>
      </c>
      <c r="M213" t="str">
        <f t="shared" si="49"/>
        <v>0.004-60.4373918154894i</v>
      </c>
      <c r="N213">
        <f t="shared" si="50"/>
        <v>89.99791965973526</v>
      </c>
      <c r="O213">
        <f t="shared" si="51"/>
        <v>81.360008417613315</v>
      </c>
      <c r="P213" s="3">
        <f t="shared" si="52"/>
        <v>81.360008417613315</v>
      </c>
      <c r="Q213" s="3">
        <f t="shared" si="53"/>
        <v>-90.00208034026474</v>
      </c>
      <c r="R213">
        <f t="shared" si="54"/>
        <v>89.99791965973526</v>
      </c>
      <c r="S213">
        <f t="shared" si="55"/>
        <v>1.8983458511908264E-3</v>
      </c>
      <c r="T213">
        <f t="shared" si="38"/>
        <v>81.360008417613315</v>
      </c>
    </row>
    <row r="214" spans="1:20" x14ac:dyDescent="0.3">
      <c r="A214">
        <f t="shared" si="39"/>
        <v>11.972983863436086</v>
      </c>
      <c r="B214">
        <f t="shared" si="56"/>
        <v>1.9055595654253517</v>
      </c>
      <c r="C214" t="str">
        <f t="shared" si="40"/>
        <v>-0.424631446439506-11650.7324432652i</v>
      </c>
      <c r="D214" t="str">
        <f t="shared" si="41"/>
        <v>4.97916666659696-5568.09126698254i</v>
      </c>
      <c r="E214" t="str">
        <f t="shared" si="42"/>
        <v>81.2347671130155+0.000495669233927768i</v>
      </c>
      <c r="F214" t="str">
        <f t="shared" si="43"/>
        <v>2.04729729724252-39189.8314319906i</v>
      </c>
      <c r="G214" t="str">
        <f t="shared" si="44"/>
        <v>0.999999999973247-5.17232902886601E-06i</v>
      </c>
      <c r="H214" t="str">
        <f t="shared" si="45"/>
        <v>232.941206881564+0.208859526396175i</v>
      </c>
      <c r="I214" t="str">
        <f t="shared" si="46"/>
        <v>48.8721181595278-51506.1623848741i</v>
      </c>
      <c r="K214" t="str">
        <f t="shared" si="47"/>
        <v>0.05151510337542-0.0000482583552746755i</v>
      </c>
      <c r="L214" t="str">
        <f t="shared" si="48"/>
        <v>0.0006-634.660856575156i</v>
      </c>
      <c r="M214" t="str">
        <f t="shared" si="49"/>
        <v>0.004-60.2085991387621i</v>
      </c>
      <c r="N214">
        <f t="shared" si="50"/>
        <v>89.997911754489508</v>
      </c>
      <c r="O214">
        <f t="shared" si="51"/>
        <v>81.327064583515096</v>
      </c>
      <c r="P214" s="3">
        <f t="shared" si="52"/>
        <v>81.327064583515096</v>
      </c>
      <c r="Q214" s="3">
        <f t="shared" si="53"/>
        <v>-90.002088245510492</v>
      </c>
      <c r="R214">
        <f t="shared" si="54"/>
        <v>89.997911754489508</v>
      </c>
      <c r="S214">
        <f t="shared" si="55"/>
        <v>1.9055595654253518E-3</v>
      </c>
      <c r="T214">
        <f t="shared" si="38"/>
        <v>81.327064583515096</v>
      </c>
    </row>
    <row r="215" spans="1:20" x14ac:dyDescent="0.3">
      <c r="A215">
        <f t="shared" si="39"/>
        <v>12.018481202117144</v>
      </c>
      <c r="B215">
        <f t="shared" si="56"/>
        <v>1.9128006917739679</v>
      </c>
      <c r="C215" t="str">
        <f t="shared" si="40"/>
        <v>-0.424631436406065-11606.6272499559i</v>
      </c>
      <c r="D215" t="str">
        <f t="shared" si="41"/>
        <v>4.97916666659645-5547.01261917157i</v>
      </c>
      <c r="E215" t="str">
        <f t="shared" si="42"/>
        <v>81.2347671025998+0.000497552788963638i</v>
      </c>
      <c r="F215" t="str">
        <f t="shared" si="43"/>
        <v>2.04729729724212-39041.4738315117i</v>
      </c>
      <c r="G215" t="str">
        <f t="shared" si="44"/>
        <v>0.999999999973043-5.19198387917465E-06i</v>
      </c>
      <c r="H215" t="str">
        <f t="shared" si="45"/>
        <v>232.941207113126+0.209653192636412i</v>
      </c>
      <c r="I215" t="str">
        <f t="shared" si="46"/>
        <v>48.8721181710932-51311.1799340619i</v>
      </c>
      <c r="K215" t="str">
        <f t="shared" si="47"/>
        <v>0.0515151030088633-0.0000484417366575489i</v>
      </c>
      <c r="L215" t="str">
        <f t="shared" si="48"/>
        <v>0.0006-632.258275129662i</v>
      </c>
      <c r="M215" t="str">
        <f t="shared" si="49"/>
        <v>0.004-59.9806725829468i</v>
      </c>
      <c r="N215">
        <f t="shared" si="50"/>
        <v>89.997903819204339</v>
      </c>
      <c r="O215">
        <f t="shared" si="51"/>
        <v>81.294120749362349</v>
      </c>
      <c r="P215" s="3">
        <f t="shared" si="52"/>
        <v>81.294120749362349</v>
      </c>
      <c r="Q215" s="3">
        <f t="shared" si="53"/>
        <v>-90.002096180795661</v>
      </c>
      <c r="R215">
        <f t="shared" si="54"/>
        <v>89.997903819204339</v>
      </c>
      <c r="S215">
        <f t="shared" si="55"/>
        <v>1.9128006917739678E-3</v>
      </c>
      <c r="T215">
        <f t="shared" si="38"/>
        <v>81.294120749362349</v>
      </c>
    </row>
    <row r="216" spans="1:20" x14ac:dyDescent="0.3">
      <c r="A216">
        <f t="shared" si="39"/>
        <v>12.06415143068519</v>
      </c>
      <c r="B216">
        <f t="shared" si="56"/>
        <v>1.9200693344027091</v>
      </c>
      <c r="C216" t="str">
        <f t="shared" si="40"/>
        <v>-0.424631426296223-11562.6890218761i</v>
      </c>
      <c r="D216" t="str">
        <f t="shared" si="41"/>
        <v>4.97916666659589-5526.01376699934i</v>
      </c>
      <c r="E216" t="str">
        <f t="shared" si="42"/>
        <v>81.2347670921047+0.000499443501645401i</v>
      </c>
      <c r="F216" t="str">
        <f t="shared" si="43"/>
        <v>2.04729729724169-38893.6778557406i</v>
      </c>
      <c r="G216" t="str">
        <f t="shared" si="44"/>
        <v>0.999999999972838-5.21171341791444E-06i</v>
      </c>
      <c r="H216" t="str">
        <f t="shared" si="45"/>
        <v>232.941207346451+0.210449874808818i</v>
      </c>
      <c r="I216" t="str">
        <f t="shared" si="46"/>
        <v>48.872118182746-51116.9356117989i</v>
      </c>
      <c r="K216" t="str">
        <f t="shared" si="47"/>
        <v>0.0515151026395156-0.0000486258148854757i</v>
      </c>
      <c r="L216" t="str">
        <f t="shared" si="48"/>
        <v>0.0006-629.864788931724i</v>
      </c>
      <c r="M216" t="str">
        <f t="shared" si="49"/>
        <v>0.004-59.7536088692436i</v>
      </c>
      <c r="N216">
        <f t="shared" si="50"/>
        <v>89.997895853765641</v>
      </c>
      <c r="O216">
        <f t="shared" si="51"/>
        <v>81.261176915154451</v>
      </c>
      <c r="P216" s="3">
        <f t="shared" si="52"/>
        <v>81.261176915154451</v>
      </c>
      <c r="Q216" s="3">
        <f t="shared" si="53"/>
        <v>-90.002104146234359</v>
      </c>
      <c r="R216">
        <f t="shared" si="54"/>
        <v>89.997895853765641</v>
      </c>
      <c r="S216">
        <f t="shared" si="55"/>
        <v>1.920069334402709E-3</v>
      </c>
      <c r="T216">
        <f t="shared" si="38"/>
        <v>81.261176915154451</v>
      </c>
    </row>
    <row r="217" spans="1:20" x14ac:dyDescent="0.3">
      <c r="A217">
        <f t="shared" si="39"/>
        <v>12.109995206121793</v>
      </c>
      <c r="B217">
        <f t="shared" si="56"/>
        <v>1.9273655978734394</v>
      </c>
      <c r="C217" t="str">
        <f t="shared" si="40"/>
        <v>-0.42463141610944-11518.9171269597i</v>
      </c>
      <c r="D217" t="str">
        <f t="shared" si="41"/>
        <v>4.97916666659536-5505.0944083904i</v>
      </c>
      <c r="E217" t="str">
        <f t="shared" si="42"/>
        <v>81.2347670815298+0.000501341399173329i</v>
      </c>
      <c r="F217" t="str">
        <f t="shared" si="43"/>
        <v>2.04729729724126-38746.4413785833i</v>
      </c>
      <c r="G217" t="str">
        <f t="shared" si="44"/>
        <v>0.999999999972631-5.23151792890143E-06i</v>
      </c>
      <c r="H217" t="str">
        <f t="shared" si="45"/>
        <v>232.941207581554+0.211249584373943i</v>
      </c>
      <c r="I217" t="str">
        <f t="shared" si="46"/>
        <v>48.8721181944882-50923.4266238166i</v>
      </c>
      <c r="K217" t="str">
        <f t="shared" si="47"/>
        <v>0.0515151022673552-0.0000488105926064186i</v>
      </c>
      <c r="L217" t="str">
        <f t="shared" si="48"/>
        <v>0.0006-627.480363550232i</v>
      </c>
      <c r="M217" t="str">
        <f t="shared" si="49"/>
        <v>0.004-59.5274047312647i</v>
      </c>
      <c r="N217">
        <f t="shared" si="50"/>
        <v>89.997887858058832</v>
      </c>
      <c r="O217">
        <f t="shared" si="51"/>
        <v>81.22823308089103</v>
      </c>
      <c r="P217" s="3">
        <f t="shared" si="52"/>
        <v>81.22823308089103</v>
      </c>
      <c r="Q217" s="3">
        <f t="shared" si="53"/>
        <v>-90.002112141941168</v>
      </c>
      <c r="R217">
        <f t="shared" si="54"/>
        <v>89.997887858058832</v>
      </c>
      <c r="S217">
        <f t="shared" si="55"/>
        <v>1.9273655978734395E-3</v>
      </c>
      <c r="T217">
        <f t="shared" si="38"/>
        <v>81.22823308089103</v>
      </c>
    </row>
    <row r="218" spans="1:20" x14ac:dyDescent="0.3">
      <c r="A218">
        <f t="shared" si="39"/>
        <v>12.156013187905057</v>
      </c>
      <c r="B218">
        <f t="shared" si="56"/>
        <v>1.9346895871453584</v>
      </c>
      <c r="C218" t="str">
        <f t="shared" si="40"/>
        <v>-0.424631405845041-11475.3109355335i</v>
      </c>
      <c r="D218" t="str">
        <f t="shared" si="41"/>
        <v>4.9791666665948-5484.25424241269i</v>
      </c>
      <c r="E218" t="str">
        <f t="shared" si="42"/>
        <v>81.2347670708744+0.000503246508851957i</v>
      </c>
      <c r="F218" t="str">
        <f t="shared" si="43"/>
        <v>2.04729729724083-38599.7622819931i</v>
      </c>
      <c r="G218" t="str">
        <f t="shared" si="44"/>
        <v>0.999999999972423-5.25139769703016E-06i</v>
      </c>
      <c r="H218" t="str">
        <f t="shared" si="45"/>
        <v>232.941207818447+0.212052332835881i</v>
      </c>
      <c r="I218" t="str">
        <f t="shared" si="46"/>
        <v>48.8721182063192-50730.6501864221i</v>
      </c>
      <c r="K218" t="str">
        <f t="shared" si="47"/>
        <v>0.0515151018923613-0.0000489960724784029i</v>
      </c>
      <c r="L218" t="str">
        <f t="shared" si="48"/>
        <v>0.0006-625.10496468443i</v>
      </c>
      <c r="M218" t="str">
        <f t="shared" si="49"/>
        <v>0.004-59.3020569149879i</v>
      </c>
      <c r="N218">
        <f t="shared" si="50"/>
        <v>89.997879831968888</v>
      </c>
      <c r="O218">
        <f t="shared" si="51"/>
        <v>81.195289246571804</v>
      </c>
      <c r="P218" s="3">
        <f t="shared" si="52"/>
        <v>81.195289246571804</v>
      </c>
      <c r="Q218" s="3">
        <f t="shared" si="53"/>
        <v>-90.002120168031112</v>
      </c>
      <c r="R218">
        <f t="shared" si="54"/>
        <v>89.997879831968888</v>
      </c>
      <c r="S218">
        <f t="shared" si="55"/>
        <v>1.9346895871453584E-3</v>
      </c>
      <c r="T218">
        <f t="shared" si="38"/>
        <v>81.195289246571804</v>
      </c>
    </row>
    <row r="219" spans="1:20" x14ac:dyDescent="0.3">
      <c r="A219">
        <f t="shared" si="39"/>
        <v>12.202206038019096</v>
      </c>
      <c r="B219">
        <f t="shared" si="56"/>
        <v>1.9420414075765109</v>
      </c>
      <c r="C219" t="str">
        <f t="shared" si="40"/>
        <v>-0.424631395502519-11431.8698203076i</v>
      </c>
      <c r="D219" t="str">
        <f t="shared" si="41"/>
        <v>4.97916666659427-5463.4929692735i</v>
      </c>
      <c r="E219" t="str">
        <f t="shared" si="42"/>
        <v>81.2347670601376+0.000505158858088935i</v>
      </c>
      <c r="F219" t="str">
        <f t="shared" si="43"/>
        <v>2.04729729724041-38453.6384559425i</v>
      </c>
      <c r="G219" t="str">
        <f t="shared" si="44"/>
        <v>0.999999999972213-5.27135300827777E-06i</v>
      </c>
      <c r="H219" t="str">
        <f t="shared" si="45"/>
        <v>232.941208057143+0.212858131742449i</v>
      </c>
      <c r="I219" t="str">
        <f t="shared" si="46"/>
        <v>48.8721182182409-50538.6035264623i</v>
      </c>
      <c r="K219" t="str">
        <f t="shared" si="47"/>
        <v>0.0515151015145119-0.0000491822571695532i</v>
      </c>
      <c r="L219" t="str">
        <f t="shared" si="48"/>
        <v>0.0006-622.738558163412i</v>
      </c>
      <c r="M219" t="str">
        <f t="shared" si="49"/>
        <v>0.004-59.0775621787088i</v>
      </c>
      <c r="N219">
        <f t="shared" si="50"/>
        <v>89.997871775380389</v>
      </c>
      <c r="O219">
        <f t="shared" si="51"/>
        <v>81.162345412196203</v>
      </c>
      <c r="P219" s="3">
        <f t="shared" si="52"/>
        <v>81.162345412196203</v>
      </c>
      <c r="Q219" s="3">
        <f t="shared" si="53"/>
        <v>-90.002128224619611</v>
      </c>
      <c r="R219">
        <f t="shared" si="54"/>
        <v>89.997871775380389</v>
      </c>
      <c r="S219">
        <f t="shared" si="55"/>
        <v>1.942041407576511E-3</v>
      </c>
      <c r="T219">
        <f t="shared" si="38"/>
        <v>81.162345412196203</v>
      </c>
    </row>
    <row r="220" spans="1:20" x14ac:dyDescent="0.3">
      <c r="A220">
        <f t="shared" si="39"/>
        <v>12.248574420963569</v>
      </c>
      <c r="B220">
        <f t="shared" si="56"/>
        <v>1.9494211649253017</v>
      </c>
      <c r="C220" t="str">
        <f t="shared" si="40"/>
        <v>-0.424631385081208-11388.593156367i</v>
      </c>
      <c r="D220" t="str">
        <f t="shared" si="41"/>
        <v>4.97916666659371-5442.81029031486i</v>
      </c>
      <c r="E220" t="str">
        <f t="shared" si="42"/>
        <v>81.2347670493194+0.000507078474395917i</v>
      </c>
      <c r="F220" t="str">
        <f t="shared" si="43"/>
        <v>2.04729729723997-38308.0677983907i</v>
      </c>
      <c r="G220" t="str">
        <f t="shared" si="44"/>
        <v>0.999999999972001-5.29138414970811E-06i</v>
      </c>
      <c r="H220" t="str">
        <f t="shared" si="45"/>
        <v>232.941208297658+0.21366699268534i</v>
      </c>
      <c r="I220" t="str">
        <f t="shared" si="46"/>
        <v>48.8721182302532-50347.2838812813i</v>
      </c>
      <c r="K220" t="str">
        <f t="shared" si="47"/>
        <v>0.0515151011337853-0.0000493691493581323i</v>
      </c>
      <c r="L220" t="str">
        <f t="shared" si="48"/>
        <v>0.0006-620.381109945616i</v>
      </c>
      <c r="M220" t="str">
        <f t="shared" si="49"/>
        <v>0.004-58.8539172929953i</v>
      </c>
      <c r="N220">
        <f t="shared" si="50"/>
        <v>89.997863688177404</v>
      </c>
      <c r="O220">
        <f t="shared" si="51"/>
        <v>81.129401577763815</v>
      </c>
      <c r="P220" s="3">
        <f t="shared" si="52"/>
        <v>81.129401577763815</v>
      </c>
      <c r="Q220" s="3">
        <f t="shared" si="53"/>
        <v>-90.002136311822596</v>
      </c>
      <c r="R220">
        <f t="shared" si="54"/>
        <v>89.997863688177404</v>
      </c>
      <c r="S220">
        <f t="shared" si="55"/>
        <v>1.9494211649253017E-3</v>
      </c>
      <c r="T220">
        <f t="shared" si="38"/>
        <v>81.129401577763815</v>
      </c>
    </row>
    <row r="221" spans="1:20" x14ac:dyDescent="0.3">
      <c r="A221">
        <f t="shared" si="39"/>
        <v>12.295119003763231</v>
      </c>
      <c r="B221">
        <f t="shared" si="56"/>
        <v>1.9568289653520179</v>
      </c>
      <c r="C221" t="str">
        <f t="shared" si="40"/>
        <v>-0.424631374580652-11345.4803211624i</v>
      </c>
      <c r="D221" t="str">
        <f t="shared" si="41"/>
        <v>4.97916666659318-5422.20590800957i</v>
      </c>
      <c r="E221" t="str">
        <f t="shared" si="42"/>
        <v>81.2347670384188+0.00050900538538943i</v>
      </c>
      <c r="F221" t="str">
        <f t="shared" si="43"/>
        <v>2.04729729723954-38163.0482152555i</v>
      </c>
      <c r="G221" t="str">
        <f t="shared" si="44"/>
        <v>0.999999999971788-5.31149140947587E-06i</v>
      </c>
      <c r="H221" t="str">
        <f t="shared" si="45"/>
        <v>232.941208540002+0.214478927300297i</v>
      </c>
      <c r="I221" t="str">
        <f t="shared" si="46"/>
        <v>48.8721182423572-50156.6884986816i</v>
      </c>
      <c r="K221" t="str">
        <f t="shared" si="47"/>
        <v>0.05151510075016-0.000049556751732581i</v>
      </c>
      <c r="L221" t="str">
        <f t="shared" si="48"/>
        <v>0.0006-618.032586118368i</v>
      </c>
      <c r="M221" t="str">
        <f t="shared" si="49"/>
        <v>0.004-58.6311190406408i</v>
      </c>
      <c r="N221">
        <f t="shared" si="50"/>
        <v>89.99785557024363</v>
      </c>
      <c r="O221">
        <f t="shared" si="51"/>
        <v>81.096457743274257</v>
      </c>
      <c r="P221" s="3">
        <f t="shared" si="52"/>
        <v>81.096457743274257</v>
      </c>
      <c r="Q221" s="3">
        <f t="shared" si="53"/>
        <v>-90.00214442975637</v>
      </c>
      <c r="R221">
        <f t="shared" si="54"/>
        <v>89.99785557024363</v>
      </c>
      <c r="S221">
        <f t="shared" si="55"/>
        <v>1.9568289653520178E-3</v>
      </c>
      <c r="T221">
        <f t="shared" si="38"/>
        <v>81.096457743274257</v>
      </c>
    </row>
    <row r="222" spans="1:20" x14ac:dyDescent="0.3">
      <c r="A222">
        <f t="shared" si="39"/>
        <v>12.341840455977531</v>
      </c>
      <c r="B222">
        <f t="shared" si="56"/>
        <v>1.9642649154203555</v>
      </c>
      <c r="C222" t="str">
        <f t="shared" si="40"/>
        <v>-0.424631363999856-11302.5306945012i</v>
      </c>
      <c r="D222" t="str">
        <f t="shared" si="41"/>
        <v>4.97916666659262-5401.67952595661i</v>
      </c>
      <c r="E222" t="str">
        <f t="shared" si="42"/>
        <v>81.2347670274349+0.000510939618791596i</v>
      </c>
      <c r="F222" t="str">
        <f t="shared" si="43"/>
        <v>2.04729729723911-38018.5776203808i</v>
      </c>
      <c r="G222" t="str">
        <f t="shared" si="44"/>
        <v>0.999999999971573-5.33167507683073E-06i</v>
      </c>
      <c r="H222" t="str">
        <f t="shared" si="45"/>
        <v>232.941208784193+0.215293947267277i</v>
      </c>
      <c r="I222" t="str">
        <f t="shared" si="46"/>
        <v>48.8721182545523-49966.8146368848i</v>
      </c>
      <c r="K222" t="str">
        <f t="shared" si="47"/>
        <v>0.0515151003636133-0.0000497450669915528i</v>
      </c>
      <c r="L222" t="str">
        <f t="shared" si="48"/>
        <v>0.0006-615.692952897359i</v>
      </c>
      <c r="M222" t="str">
        <f t="shared" si="49"/>
        <v>0.004-58.4091642166179i</v>
      </c>
      <c r="N222">
        <f t="shared" si="50"/>
        <v>89.997847421462296</v>
      </c>
      <c r="O222">
        <f t="shared" si="51"/>
        <v>81.063513908727103</v>
      </c>
      <c r="P222" s="3">
        <f t="shared" si="52"/>
        <v>81.063513908727103</v>
      </c>
      <c r="Q222" s="3">
        <f t="shared" si="53"/>
        <v>-90.002152578537704</v>
      </c>
      <c r="R222">
        <f t="shared" si="54"/>
        <v>89.997847421462296</v>
      </c>
      <c r="S222">
        <f t="shared" si="55"/>
        <v>1.9642649154203557E-3</v>
      </c>
      <c r="T222">
        <f t="shared" si="38"/>
        <v>81.063513908727103</v>
      </c>
    </row>
    <row r="223" spans="1:20" x14ac:dyDescent="0.3">
      <c r="A223">
        <f t="shared" si="39"/>
        <v>12.388739449710245</v>
      </c>
      <c r="B223">
        <f t="shared" si="56"/>
        <v>1.971729122098953</v>
      </c>
      <c r="C223" t="str">
        <f t="shared" si="40"/>
        <v>-0.424631353338793-11259.7436585386i</v>
      </c>
      <c r="D223" t="str">
        <f t="shared" si="41"/>
        <v>4.97916666659206-5381.23084887711i</v>
      </c>
      <c r="E223" t="str">
        <f t="shared" si="42"/>
        <v>81.2347670163674+0.000512881202428386i</v>
      </c>
      <c r="F223" t="str">
        <f t="shared" si="43"/>
        <v>2.04729729723867-37874.653935509i</v>
      </c>
      <c r="G223" t="str">
        <f t="shared" si="44"/>
        <v>0.999999999971357-5.35193544212153E-06i</v>
      </c>
      <c r="H223" t="str">
        <f t="shared" si="45"/>
        <v>232.941209030242+0.216112064310631i</v>
      </c>
      <c r="I223" t="str">
        <f t="shared" si="46"/>
        <v>48.8721182668414-49777.6595644914i</v>
      </c>
      <c r="K223" t="str">
        <f t="shared" si="47"/>
        <v>0.0515150999741236-0.0000499340978439601i</v>
      </c>
      <c r="L223" t="str">
        <f t="shared" si="48"/>
        <v>0.0006-613.362176626177i</v>
      </c>
      <c r="M223" t="str">
        <f t="shared" si="49"/>
        <v>0.004-58.1880496280311i</v>
      </c>
      <c r="N223">
        <f t="shared" si="50"/>
        <v>89.997839241716193</v>
      </c>
      <c r="O223">
        <f t="shared" si="51"/>
        <v>81.030570074121883</v>
      </c>
      <c r="P223" s="3">
        <f t="shared" si="52"/>
        <v>81.030570074121883</v>
      </c>
      <c r="Q223" s="3">
        <f t="shared" si="53"/>
        <v>-90.002160758283807</v>
      </c>
      <c r="R223">
        <f t="shared" si="54"/>
        <v>89.997839241716193</v>
      </c>
      <c r="S223">
        <f t="shared" si="55"/>
        <v>1.9717291220989531E-3</v>
      </c>
      <c r="T223">
        <f t="shared" si="38"/>
        <v>81.030570074121883</v>
      </c>
    </row>
    <row r="224" spans="1:20" x14ac:dyDescent="0.3">
      <c r="A224">
        <f t="shared" si="39"/>
        <v>12.435816659619146</v>
      </c>
      <c r="B224">
        <f t="shared" si="56"/>
        <v>1.9792216927629291</v>
      </c>
      <c r="C224" t="str">
        <f t="shared" si="40"/>
        <v>-0.424631342596467-11217.1185977686i</v>
      </c>
      <c r="D224" t="str">
        <f t="shared" si="41"/>
        <v>4.97916666659148-5360.85958260997i</v>
      </c>
      <c r="E224" t="str">
        <f t="shared" si="42"/>
        <v>81.2347670052159+0.000514830164232725i</v>
      </c>
      <c r="F224" t="str">
        <f t="shared" si="43"/>
        <v>2.04729729723822-37731.2750902495i</v>
      </c>
      <c r="G224" t="str">
        <f t="shared" si="44"/>
        <v>0.999999999971139-5.37227279680042E-06i</v>
      </c>
      <c r="H224" t="str">
        <f t="shared" si="45"/>
        <v>232.941209278167+0.216933290199249i</v>
      </c>
      <c r="I224" t="str">
        <f t="shared" si="46"/>
        <v>48.8721182792238-49589.2205604429i</v>
      </c>
      <c r="K224" t="str">
        <f t="shared" si="47"/>
        <v>0.0515150995816678-0.0000501238470090037i</v>
      </c>
      <c r="L224" t="str">
        <f t="shared" si="48"/>
        <v>0.0006-611.04022377583i</v>
      </c>
      <c r="M224" t="str">
        <f t="shared" si="49"/>
        <v>0.004-57.9677720940738i</v>
      </c>
      <c r="N224">
        <f t="shared" si="50"/>
        <v>89.997831030887639</v>
      </c>
      <c r="O224">
        <f t="shared" si="51"/>
        <v>80.997626239458071</v>
      </c>
      <c r="P224" s="3">
        <f t="shared" si="52"/>
        <v>80.997626239458071</v>
      </c>
      <c r="Q224" s="3">
        <f t="shared" si="53"/>
        <v>-90.002168969112361</v>
      </c>
      <c r="R224">
        <f t="shared" si="54"/>
        <v>89.997831030887639</v>
      </c>
      <c r="S224">
        <f t="shared" si="55"/>
        <v>1.9792216927629292E-3</v>
      </c>
      <c r="T224">
        <f t="shared" si="38"/>
        <v>80.997626239458071</v>
      </c>
    </row>
    <row r="225" spans="1:20" x14ac:dyDescent="0.3">
      <c r="A225">
        <f t="shared" si="39"/>
        <v>12.483072762925699</v>
      </c>
      <c r="B225">
        <f t="shared" si="56"/>
        <v>1.9867427351954283</v>
      </c>
      <c r="C225" t="str">
        <f t="shared" si="40"/>
        <v>-0.424631331772266-11174.6548990155i</v>
      </c>
      <c r="D225" t="str">
        <f t="shared" si="41"/>
        <v>4.9791666665909-5340.56543410768i</v>
      </c>
      <c r="E225" t="str">
        <f t="shared" si="42"/>
        <v>81.2347669939793+0.000516786532243392i</v>
      </c>
      <c r="F225" t="str">
        <f t="shared" si="43"/>
        <v>2.04729729723776-37588.4390220493i</v>
      </c>
      <c r="G225" t="str">
        <f t="shared" si="44"/>
        <v>0.999999999970919-5.39268743342707E-06i</v>
      </c>
      <c r="H225" t="str">
        <f t="shared" si="45"/>
        <v>232.941209527978+0.217757636746748i</v>
      </c>
      <c r="I225" t="str">
        <f t="shared" si="46"/>
        <v>48.8721182916998-49401.4949139799i</v>
      </c>
      <c r="K225" t="str">
        <f t="shared" si="47"/>
        <v>0.0515150991862239-0.0000503143172162198i</v>
      </c>
      <c r="L225" t="str">
        <f t="shared" si="48"/>
        <v>0.0006-608.727060944242i</v>
      </c>
      <c r="M225" t="str">
        <f t="shared" si="49"/>
        <v>0.004-57.7483284459792i</v>
      </c>
      <c r="N225">
        <f t="shared" si="50"/>
        <v>89.997822788858571</v>
      </c>
      <c r="O225">
        <f t="shared" si="51"/>
        <v>80.964682404735299</v>
      </c>
      <c r="P225" s="3">
        <f t="shared" si="52"/>
        <v>80.964682404735299</v>
      </c>
      <c r="Q225" s="3">
        <f t="shared" si="53"/>
        <v>-90.002177211141429</v>
      </c>
      <c r="R225">
        <f t="shared" si="54"/>
        <v>89.997822788858571</v>
      </c>
      <c r="S225">
        <f t="shared" si="55"/>
        <v>1.9867427351954285E-3</v>
      </c>
      <c r="T225">
        <f t="shared" si="38"/>
        <v>80.964682404735299</v>
      </c>
    </row>
    <row r="226" spans="1:20" x14ac:dyDescent="0.3">
      <c r="A226">
        <f t="shared" si="39"/>
        <v>12.530508439424816</v>
      </c>
      <c r="B226">
        <f t="shared" si="56"/>
        <v>1.9942923575891709</v>
      </c>
      <c r="C226" t="str">
        <f t="shared" si="40"/>
        <v>-0.424631320865679-11132.3519514247i</v>
      </c>
      <c r="D226" t="str">
        <f t="shared" si="41"/>
        <v>4.97916666659033-5320.34811143214i</v>
      </c>
      <c r="E226" t="str">
        <f t="shared" si="42"/>
        <v>81.2347669826571+0.000518750334605917i</v>
      </c>
      <c r="F226" t="str">
        <f t="shared" si="43"/>
        <v>2.04729729723731-37446.143676164i</v>
      </c>
      <c r="G226" t="str">
        <f t="shared" si="44"/>
        <v>0.999999999970697-0.0000054131796456729i</v>
      </c>
      <c r="H226" t="str">
        <f t="shared" si="45"/>
        <v>232.941209779692+0.218585115811642i</v>
      </c>
      <c r="I226" t="str">
        <f t="shared" si="46"/>
        <v>48.8721183042716-49214.479924607i</v>
      </c>
      <c r="K226" t="str">
        <f t="shared" si="47"/>
        <v>0.0515150987877687-0.0000505055112055153i</v>
      </c>
      <c r="L226" t="str">
        <f t="shared" si="48"/>
        <v>0.0006-606.422654855788i</v>
      </c>
      <c r="M226" t="str">
        <f t="shared" si="49"/>
        <v>0.004-57.5297155269766i</v>
      </c>
      <c r="N226">
        <f t="shared" si="50"/>
        <v>89.997814515510385</v>
      </c>
      <c r="O226">
        <f t="shared" si="51"/>
        <v>80.931738569953126</v>
      </c>
      <c r="P226" s="3">
        <f t="shared" si="52"/>
        <v>80.931738569953126</v>
      </c>
      <c r="Q226" s="3">
        <f t="shared" si="53"/>
        <v>-90.002185484489615</v>
      </c>
      <c r="R226">
        <f t="shared" si="54"/>
        <v>89.997814515510385</v>
      </c>
      <c r="S226">
        <f t="shared" si="55"/>
        <v>1.9942923575891709E-3</v>
      </c>
      <c r="T226">
        <f t="shared" si="38"/>
        <v>80.931738569953126</v>
      </c>
    </row>
    <row r="227" spans="1:20" x14ac:dyDescent="0.3">
      <c r="A227">
        <f t="shared" si="39"/>
        <v>12.57812437149463</v>
      </c>
      <c r="B227">
        <f t="shared" si="56"/>
        <v>2.0018706685480097</v>
      </c>
      <c r="C227" t="str">
        <f t="shared" si="40"/>
        <v>-0.4246313098761-11090.2091464541i</v>
      </c>
      <c r="D227" t="str">
        <f t="shared" si="41"/>
        <v>4.97916666658975-5300.20732375036i</v>
      </c>
      <c r="E227" t="str">
        <f t="shared" si="42"/>
        <v>81.2347669712487+0.000520721599572019i</v>
      </c>
      <c r="F227" t="str">
        <f t="shared" si="43"/>
        <v>2.04729729723685-37304.3870056271i</v>
      </c>
      <c r="G227" t="str">
        <f t="shared" si="44"/>
        <v>0.999999999970474-5.43374972832524E-06i</v>
      </c>
      <c r="H227" t="str">
        <f t="shared" si="45"/>
        <v>232.941210033322+0.2194157392975i</v>
      </c>
      <c r="I227" t="str">
        <f t="shared" si="46"/>
        <v>48.8721183169391-49028.1729020501i</v>
      </c>
      <c r="K227" t="str">
        <f t="shared" si="47"/>
        <v>0.0515150983862796-0.0000506974317272083i</v>
      </c>
      <c r="L227" t="str">
        <f t="shared" si="48"/>
        <v>0.0006-604.12697236082i</v>
      </c>
      <c r="M227" t="str">
        <f t="shared" si="49"/>
        <v>0.004-57.3119301922462i</v>
      </c>
      <c r="N227">
        <f t="shared" si="50"/>
        <v>89.997806210724093</v>
      </c>
      <c r="O227">
        <f t="shared" si="51"/>
        <v>80.898794735111053</v>
      </c>
      <c r="P227" s="3">
        <f t="shared" si="52"/>
        <v>80.898794735111053</v>
      </c>
      <c r="Q227" s="3">
        <f t="shared" si="53"/>
        <v>-90.002193789275907</v>
      </c>
      <c r="R227">
        <f t="shared" si="54"/>
        <v>89.997806210724093</v>
      </c>
      <c r="S227">
        <f t="shared" si="55"/>
        <v>2.0018706685480097E-3</v>
      </c>
      <c r="T227">
        <f t="shared" si="38"/>
        <v>80.898794735111053</v>
      </c>
    </row>
    <row r="228" spans="1:20" x14ac:dyDescent="0.3">
      <c r="A228">
        <f t="shared" si="39"/>
        <v>12.62592124410631</v>
      </c>
      <c r="B228">
        <f t="shared" si="56"/>
        <v>2.0094777770884922</v>
      </c>
      <c r="C228" t="str">
        <f t="shared" si="40"/>
        <v>-0.424631298802764-11048.2258778654i</v>
      </c>
      <c r="D228" t="str">
        <f t="shared" si="41"/>
        <v>4.97916666658915-5280.14278133032i</v>
      </c>
      <c r="E228" t="str">
        <f t="shared" si="42"/>
        <v>81.2347669597535+0.000522700355501989i</v>
      </c>
      <c r="F228" t="str">
        <f t="shared" si="43"/>
        <v>2.04729729723639-37163.1669712211i</v>
      </c>
      <c r="G228" t="str">
        <f t="shared" si="44"/>
        <v>0.99999999997025-5.45439797729166E-06i</v>
      </c>
      <c r="H228" t="str">
        <f t="shared" si="45"/>
        <v>232.941210288883+0.220249519153126i</v>
      </c>
      <c r="I228" t="str">
        <f t="shared" si="46"/>
        <v>48.8721183297024-48842.5711662202i</v>
      </c>
      <c r="K228" t="str">
        <f t="shared" si="47"/>
        <v>0.0515150979817336-0.0000508900815420674i</v>
      </c>
      <c r="L228" t="str">
        <f t="shared" si="48"/>
        <v>0.0006-601.839980435165i</v>
      </c>
      <c r="M228" t="str">
        <f t="shared" si="49"/>
        <v>0.004-57.0949693088723i</v>
      </c>
      <c r="N228">
        <f t="shared" si="50"/>
        <v>89.99779787438024</v>
      </c>
      <c r="O228">
        <f t="shared" si="51"/>
        <v>80.865850900208741</v>
      </c>
      <c r="P228" s="3">
        <f t="shared" si="52"/>
        <v>80.865850900208741</v>
      </c>
      <c r="Q228" s="3">
        <f t="shared" si="53"/>
        <v>-90.00220212561976</v>
      </c>
      <c r="R228">
        <f t="shared" si="54"/>
        <v>89.99779787438024</v>
      </c>
      <c r="S228">
        <f t="shared" si="55"/>
        <v>2.009477777088492E-3</v>
      </c>
      <c r="T228">
        <f t="shared" si="38"/>
        <v>80.865850900208741</v>
      </c>
    </row>
    <row r="229" spans="1:20" x14ac:dyDescent="0.3">
      <c r="A229">
        <f t="shared" si="39"/>
        <v>12.673899744833916</v>
      </c>
      <c r="B229">
        <f t="shared" si="56"/>
        <v>2.0171137926414286</v>
      </c>
      <c r="C229" t="str">
        <f t="shared" si="40"/>
        <v>-0.424631287645175-11006.4015417151i</v>
      </c>
      <c r="D229" t="str">
        <f t="shared" si="41"/>
        <v>4.97916666658857-5260.15419553688i</v>
      </c>
      <c r="E229" t="str">
        <f t="shared" si="42"/>
        <v>81.2347669481707+0.000524686630862802i</v>
      </c>
      <c r="F229" t="str">
        <f t="shared" si="43"/>
        <v>2.04729729723593-37022.4815414486i</v>
      </c>
      <c r="G229" t="str">
        <f t="shared" si="44"/>
        <v>0.999999999970023-5.47512468960412E-06i</v>
      </c>
      <c r="H229" t="str">
        <f t="shared" si="45"/>
        <v>232.941210546391+0.221086467372735i</v>
      </c>
      <c r="I229" t="str">
        <f t="shared" si="46"/>
        <v>48.8721183425633-48657.6720471744i</v>
      </c>
      <c r="K229" t="str">
        <f t="shared" si="47"/>
        <v>0.051515097574107-0.0000510834634213515i</v>
      </c>
      <c r="L229" t="str">
        <f t="shared" si="48"/>
        <v>0.0006-599.561646179683i</v>
      </c>
      <c r="M229" t="str">
        <f t="shared" si="49"/>
        <v>0.004-56.8788297558003i</v>
      </c>
      <c r="N229">
        <f t="shared" si="50"/>
        <v>89.997789506358913</v>
      </c>
      <c r="O229">
        <f t="shared" si="51"/>
        <v>80.832907065245635</v>
      </c>
      <c r="P229" s="3">
        <f t="shared" si="52"/>
        <v>80.832907065245635</v>
      </c>
      <c r="Q229" s="3">
        <f t="shared" si="53"/>
        <v>-90.002210493641087</v>
      </c>
      <c r="R229">
        <f t="shared" si="54"/>
        <v>89.997789506358913</v>
      </c>
      <c r="S229">
        <f t="shared" si="55"/>
        <v>2.0171137926414287E-3</v>
      </c>
      <c r="T229">
        <f t="shared" si="38"/>
        <v>80.832907065245635</v>
      </c>
    </row>
    <row r="230" spans="1:20" x14ac:dyDescent="0.3">
      <c r="A230">
        <f t="shared" si="39"/>
        <v>12.722060563864284</v>
      </c>
      <c r="B230">
        <f t="shared" si="56"/>
        <v>2.024778825053466</v>
      </c>
      <c r="C230" t="str">
        <f t="shared" si="40"/>
        <v>-0.424631276402529-10964.7355363461i</v>
      </c>
      <c r="D230" t="str">
        <f t="shared" si="41"/>
        <v>4.97916666658796-5240.24127882748i</v>
      </c>
      <c r="E230" t="str">
        <f t="shared" si="42"/>
        <v>81.2347669364999+0.00052668045423043i</v>
      </c>
      <c r="F230" t="str">
        <f t="shared" si="43"/>
        <v>2.04729729723545-36882.3286925024i</v>
      </c>
      <c r="G230" t="str">
        <f t="shared" si="44"/>
        <v>0.999999999969795-5.49593016342336E-06i</v>
      </c>
      <c r="H230" t="str">
        <f t="shared" si="45"/>
        <v>232.941210805859+0.221926595996113i</v>
      </c>
      <c r="I230" t="str">
        <f t="shared" si="46"/>
        <v>48.8721183555218-48473.4728850763i</v>
      </c>
      <c r="K230" t="str">
        <f t="shared" si="47"/>
        <v>0.0515150971633766-0.0000512775801468493i</v>
      </c>
      <c r="L230" t="str">
        <f t="shared" si="48"/>
        <v>0.0006-597.291936819767i</v>
      </c>
      <c r="M230" t="str">
        <f t="shared" si="49"/>
        <v>0.004-56.66350842379i</v>
      </c>
      <c r="N230">
        <f t="shared" si="50"/>
        <v>89.997781106539762</v>
      </c>
      <c r="O230">
        <f t="shared" si="51"/>
        <v>80.799963230221294</v>
      </c>
      <c r="P230" s="3">
        <f t="shared" si="52"/>
        <v>80.799963230221294</v>
      </c>
      <c r="Q230" s="3">
        <f t="shared" si="53"/>
        <v>-90.002218893460238</v>
      </c>
      <c r="R230">
        <f t="shared" si="54"/>
        <v>89.997781106539762</v>
      </c>
      <c r="S230">
        <f t="shared" si="55"/>
        <v>2.0247788250534662E-3</v>
      </c>
      <c r="T230">
        <f t="shared" si="38"/>
        <v>80.799963230221294</v>
      </c>
    </row>
    <row r="231" spans="1:20" x14ac:dyDescent="0.3">
      <c r="A231">
        <f t="shared" si="39"/>
        <v>12.770404394006967</v>
      </c>
      <c r="B231">
        <f t="shared" si="56"/>
        <v>2.0324729845886691</v>
      </c>
      <c r="C231" t="str">
        <f t="shared" si="40"/>
        <v>-0.42463126507446-10923.2272623789i</v>
      </c>
      <c r="D231" t="str">
        <f t="shared" si="41"/>
        <v>4.97916666658736-5220.40374474816i</v>
      </c>
      <c r="E231" t="str">
        <f t="shared" si="42"/>
        <v>81.2347669247399+0.000528681854288933i</v>
      </c>
      <c r="F231" t="str">
        <f t="shared" si="43"/>
        <v>2.04729729723498-36742.7064082367i</v>
      </c>
      <c r="G231" t="str">
        <f t="shared" si="44"/>
        <v>0.999999999969565-0.0000055168146980431i</v>
      </c>
      <c r="H231" t="str">
        <f t="shared" si="45"/>
        <v>232.941211067302+0.222769917108804i</v>
      </c>
      <c r="I231" t="str">
        <f t="shared" si="46"/>
        <v>48.8721183685795-48289.9710301593i</v>
      </c>
      <c r="K231" t="str">
        <f t="shared" si="47"/>
        <v>0.0515150967495189-0.0000514724345109214i</v>
      </c>
      <c r="L231" t="str">
        <f t="shared" si="48"/>
        <v>0.0006-595.030819704887i</v>
      </c>
      <c r="M231" t="str">
        <f t="shared" si="49"/>
        <v>0.004-56.4490022153714i</v>
      </c>
      <c r="N231">
        <f t="shared" si="50"/>
        <v>89.997772674801936</v>
      </c>
      <c r="O231">
        <f t="shared" si="51"/>
        <v>80.76701939513525</v>
      </c>
      <c r="P231" s="3">
        <f t="shared" si="52"/>
        <v>80.76701939513525</v>
      </c>
      <c r="Q231" s="3">
        <f t="shared" si="53"/>
        <v>-90.002227325198064</v>
      </c>
      <c r="R231">
        <f t="shared" si="54"/>
        <v>89.997772674801936</v>
      </c>
      <c r="S231">
        <f t="shared" si="55"/>
        <v>2.0324729845886693E-3</v>
      </c>
      <c r="T231">
        <f t="shared" si="38"/>
        <v>80.76701939513525</v>
      </c>
    </row>
    <row r="232" spans="1:20" x14ac:dyDescent="0.3">
      <c r="A232">
        <f t="shared" si="39"/>
        <v>12.818931930704194</v>
      </c>
      <c r="B232">
        <f t="shared" si="56"/>
        <v>2.0401963819301061</v>
      </c>
      <c r="C232" t="str">
        <f t="shared" si="40"/>
        <v>-0.424631253659973-10881.8761227031i</v>
      </c>
      <c r="D232" t="str">
        <f t="shared" si="41"/>
        <v>4.97916666658677-5200.64130792934i</v>
      </c>
      <c r="E232" t="str">
        <f t="shared" si="42"/>
        <v>81.2347669128909+0.000530690859831558i</v>
      </c>
      <c r="F232" t="str">
        <f t="shared" si="43"/>
        <v>2.04729729723452-36603.6126801383i</v>
      </c>
      <c r="G232" t="str">
        <f t="shared" si="44"/>
        <v>0.999999999969333-5.53777859389438E-06i</v>
      </c>
      <c r="H232" t="str">
        <f t="shared" si="45"/>
        <v>232.941211330738+0.22361644284227i</v>
      </c>
      <c r="I232" t="str">
        <f t="shared" si="46"/>
        <v>48.8721183817365-48107.1638426883i</v>
      </c>
      <c r="K232" t="str">
        <f t="shared" si="47"/>
        <v>0.0515150963325095-0.0000516680293165351i</v>
      </c>
      <c r="L232" t="str">
        <f t="shared" si="48"/>
        <v>0.0006-592.778262308118i</v>
      </c>
      <c r="M232" t="str">
        <f t="shared" si="49"/>
        <v>0.004-56.2353080448011i</v>
      </c>
      <c r="N232">
        <f t="shared" si="50"/>
        <v>89.997764211024148</v>
      </c>
      <c r="O232">
        <f t="shared" si="51"/>
        <v>80.734075559987048</v>
      </c>
      <c r="P232" s="3">
        <f t="shared" si="52"/>
        <v>80.734075559987048</v>
      </c>
      <c r="Q232" s="3">
        <f t="shared" si="53"/>
        <v>-90.002235788975852</v>
      </c>
      <c r="R232">
        <f t="shared" si="54"/>
        <v>89.997764211024148</v>
      </c>
      <c r="S232">
        <f t="shared" si="55"/>
        <v>2.0401963819301062E-3</v>
      </c>
      <c r="T232">
        <f t="shared" si="38"/>
        <v>80.734075559987048</v>
      </c>
    </row>
    <row r="233" spans="1:20" x14ac:dyDescent="0.3">
      <c r="A233">
        <f t="shared" si="39"/>
        <v>12.867643872040871</v>
      </c>
      <c r="B233">
        <f t="shared" si="56"/>
        <v>2.0479491281814406</v>
      </c>
      <c r="C233" t="str">
        <f t="shared" si="40"/>
        <v>-0.424631242158668-10840.6815224686i</v>
      </c>
      <c r="D233" t="str">
        <f t="shared" si="41"/>
        <v>4.97916666658615-5180.9536840817i</v>
      </c>
      <c r="E233" t="str">
        <f t="shared" si="42"/>
        <v>81.234766900951+0.000532707499761529i</v>
      </c>
      <c r="F233" t="str">
        <f t="shared" si="43"/>
        <v>2.04729729723403-36465.0455072968i</v>
      </c>
      <c r="G233" t="str">
        <f t="shared" si="44"/>
        <v>0.9999999999691-5.55882215254989E-06i</v>
      </c>
      <c r="H233" t="str">
        <f t="shared" si="45"/>
        <v>232.941211596177+0.224466185374079i</v>
      </c>
      <c r="I233" t="str">
        <f t="shared" si="46"/>
        <v>48.8721183949937-47925.0486929191i</v>
      </c>
      <c r="K233" t="str">
        <f t="shared" si="47"/>
        <v>0.0515150959123253-0.0000518643673773129i</v>
      </c>
      <c r="L233" t="str">
        <f t="shared" si="48"/>
        <v>0.0006-590.53423222566i</v>
      </c>
      <c r="M233" t="str">
        <f t="shared" si="49"/>
        <v>0.004-56.0224228380168i</v>
      </c>
      <c r="N233">
        <f t="shared" si="50"/>
        <v>89.997755715084693</v>
      </c>
      <c r="O233">
        <f t="shared" si="51"/>
        <v>80.701131724776175</v>
      </c>
      <c r="P233" s="3">
        <f t="shared" si="52"/>
        <v>80.701131724776175</v>
      </c>
      <c r="Q233" s="3">
        <f t="shared" si="53"/>
        <v>-90.002244284915307</v>
      </c>
      <c r="R233">
        <f t="shared" si="54"/>
        <v>89.997755715084693</v>
      </c>
      <c r="S233">
        <f t="shared" si="55"/>
        <v>2.0479491281814406E-3</v>
      </c>
      <c r="T233">
        <f t="shared" si="38"/>
        <v>80.701131724776175</v>
      </c>
    </row>
    <row r="234" spans="1:20" x14ac:dyDescent="0.3">
      <c r="A234">
        <f t="shared" si="39"/>
        <v>12.916540918754626</v>
      </c>
      <c r="B234">
        <f t="shared" si="56"/>
        <v>2.05573133486853</v>
      </c>
      <c r="C234" t="str">
        <f t="shared" si="40"/>
        <v>-0.424631230569677-10799.6428690773i</v>
      </c>
      <c r="D234" t="str">
        <f t="shared" si="41"/>
        <v>4.97916666658555-5161.34058999221i</v>
      </c>
      <c r="E234" t="str">
        <f t="shared" si="42"/>
        <v>81.2347668889204+0.000534731803090651i</v>
      </c>
      <c r="F234" t="str">
        <f t="shared" si="43"/>
        <v>2.04729729723356-36327.0028963774i</v>
      </c>
      <c r="G234" t="str">
        <f t="shared" si="44"/>
        <v>0.999999999968864-5.57994567672826E-06i</v>
      </c>
      <c r="H234" t="str">
        <f t="shared" si="45"/>
        <v>232.94121186364+0.225319156928067i</v>
      </c>
      <c r="I234" t="str">
        <f t="shared" si="46"/>
        <v>48.8721184083517-47743.6229610659i</v>
      </c>
      <c r="K234" t="str">
        <f t="shared" si="47"/>
        <v>0.0515150954889412-0.0000520614515175637i</v>
      </c>
      <c r="L234" t="str">
        <f t="shared" si="48"/>
        <v>0.0006-588.298697176389i</v>
      </c>
      <c r="M234" t="str">
        <f t="shared" si="49"/>
        <v>0.004-55.810343532593i</v>
      </c>
      <c r="N234">
        <f t="shared" si="50"/>
        <v>89.997747186861332</v>
      </c>
      <c r="O234">
        <f t="shared" si="51"/>
        <v>80.668187889502178</v>
      </c>
      <c r="P234" s="3">
        <f t="shared" si="52"/>
        <v>80.668187889502178</v>
      </c>
      <c r="Q234" s="3">
        <f t="shared" si="53"/>
        <v>-90.002252813138668</v>
      </c>
      <c r="R234">
        <f t="shared" si="54"/>
        <v>89.997747186861332</v>
      </c>
      <c r="S234">
        <f t="shared" si="55"/>
        <v>2.0557313348685299E-3</v>
      </c>
      <c r="T234">
        <f t="shared" si="38"/>
        <v>80.668187889502178</v>
      </c>
    </row>
    <row r="235" spans="1:20" x14ac:dyDescent="0.3">
      <c r="A235">
        <f t="shared" si="39"/>
        <v>12.965623774245893</v>
      </c>
      <c r="B235">
        <f t="shared" si="56"/>
        <v>2.0635431139410305</v>
      </c>
      <c r="C235" t="str">
        <f t="shared" si="40"/>
        <v>-0.424631218892516-10758.7595721744i</v>
      </c>
      <c r="D235" t="str">
        <f t="shared" si="41"/>
        <v>4.97916666658493-5141.80174351986i</v>
      </c>
      <c r="E235" t="str">
        <f t="shared" si="42"/>
        <v>81.2347668767984+0.000536763798942527i</v>
      </c>
      <c r="F235" t="str">
        <f t="shared" si="43"/>
        <v>2.04729729723307-36189.4828615902i</v>
      </c>
      <c r="G235" t="str">
        <f t="shared" si="44"/>
        <v>0.999999999968627-5.60114947029851E-06i</v>
      </c>
      <c r="H235" t="str">
        <f t="shared" si="45"/>
        <v>232.941212133138+0.22617536977453i</v>
      </c>
      <c r="I235" t="str">
        <f t="shared" si="46"/>
        <v>48.8721184218114-47562.8840372569i</v>
      </c>
      <c r="K235" t="str">
        <f t="shared" si="47"/>
        <v>0.0515150950623336-0.0000522592845723329i</v>
      </c>
      <c r="L235" t="str">
        <f t="shared" si="48"/>
        <v>0.0006-586.071625001384i</v>
      </c>
      <c r="M235" t="str">
        <f t="shared" si="49"/>
        <v>0.004-55.5990670776977i</v>
      </c>
      <c r="N235">
        <f t="shared" si="50"/>
        <v>89.997738626231381</v>
      </c>
      <c r="O235">
        <f t="shared" si="51"/>
        <v>80.635244054164616</v>
      </c>
      <c r="P235" s="3">
        <f t="shared" si="52"/>
        <v>80.635244054164616</v>
      </c>
      <c r="Q235" s="3">
        <f t="shared" si="53"/>
        <v>-90.002261373768619</v>
      </c>
      <c r="R235">
        <f t="shared" si="54"/>
        <v>89.997738626231381</v>
      </c>
      <c r="S235">
        <f t="shared" si="55"/>
        <v>2.0635431139410304E-3</v>
      </c>
      <c r="T235">
        <f t="shared" si="38"/>
        <v>80.635244054164616</v>
      </c>
    </row>
    <row r="236" spans="1:20" x14ac:dyDescent="0.3">
      <c r="A236">
        <f t="shared" si="39"/>
        <v>13.014893144588029</v>
      </c>
      <c r="B236">
        <f t="shared" si="56"/>
        <v>2.0713845777740065</v>
      </c>
      <c r="C236" t="str">
        <f t="shared" si="40"/>
        <v>-0.424631207126492-10718.0310436399i</v>
      </c>
      <c r="D236" t="str">
        <f t="shared" si="41"/>
        <v>4.97916666658431-5122.33686359184i</v>
      </c>
      <c r="E236" t="str">
        <f t="shared" si="42"/>
        <v>81.2347668645842+0.00053880351654968i</v>
      </c>
      <c r="F236" t="str">
        <f t="shared" si="43"/>
        <v>2.04729729723259-36052.4834246639i</v>
      </c>
      <c r="G236" t="str">
        <f t="shared" si="44"/>
        <v>0.999999999968388-5.62243383828429E-06i</v>
      </c>
      <c r="H236" t="str">
        <f t="shared" si="45"/>
        <v>232.941212404689+0.227034836230382i</v>
      </c>
      <c r="I236" t="str">
        <f t="shared" si="46"/>
        <v>48.8721184353738-47382.8293215033i</v>
      </c>
      <c r="K236" t="str">
        <f t="shared" si="47"/>
        <v>0.0515150946324774-0.0000524578693874343i</v>
      </c>
      <c r="L236" t="str">
        <f t="shared" si="48"/>
        <v>0.0006-583.852983663465i</v>
      </c>
      <c r="M236" t="str">
        <f t="shared" si="49"/>
        <v>0.004-55.3885904340483i</v>
      </c>
      <c r="N236">
        <f t="shared" si="50"/>
        <v>89.997730033071747</v>
      </c>
      <c r="O236">
        <f t="shared" si="51"/>
        <v>80.602300218762949</v>
      </c>
      <c r="P236" s="3">
        <f t="shared" si="52"/>
        <v>80.602300218762949</v>
      </c>
      <c r="Q236" s="3">
        <f t="shared" si="53"/>
        <v>-90.002269966928253</v>
      </c>
      <c r="R236">
        <f t="shared" si="54"/>
        <v>89.997730033071747</v>
      </c>
      <c r="S236">
        <f t="shared" si="55"/>
        <v>2.0713845777740065E-3</v>
      </c>
      <c r="T236">
        <f t="shared" ref="T236:T299" si="57">P236</f>
        <v>80.602300218762949</v>
      </c>
    </row>
    <row r="237" spans="1:20" x14ac:dyDescent="0.3">
      <c r="A237">
        <f t="shared" ref="A237:A300" si="58">2*PI()*B237</f>
        <v>13.064349738537464</v>
      </c>
      <c r="B237">
        <f t="shared" si="56"/>
        <v>2.0792558391695479</v>
      </c>
      <c r="C237" t="str">
        <f t="shared" ref="C237:C300" si="59">IMPRODUCT(D237,E237,$C$40,,K237,$C$41)</f>
        <v>-0.424631195270793-10677.4566975802i</v>
      </c>
      <c r="D237" t="str">
        <f t="shared" ref="D237:D300" si="60">IMDIV(IMPRODUCT($C$37,$C$38,COMPLEX(1,A237/$C$38)),IMSUM(-1*A237*A237/$C$39,COMPLEX(0,1*A237)))</f>
        <v>4.97916666658366-5102.94567019925i</v>
      </c>
      <c r="E237" t="str">
        <f t="shared" ref="E237:E300" si="61">IMDIV(IMPRODUCT(IMSUM(F237,G237),$C$29,H237),IMSUM(1,I237))</f>
        <v>81.2347668522767+0.000540850985257845i</v>
      </c>
      <c r="F237" t="str">
        <f t="shared" ref="F237:F300" si="62">IMDIV(IMPRODUCT($C$14,$C$15,COMPLEX(1,A237/$C$15)),IMSUM(-1*A237*A237/$C$16,COMPLEX(0,A237)))</f>
        <v>2.04729729723208-35916.0026148151i</v>
      </c>
      <c r="G237" t="str">
        <f t="shared" ref="G237:G300" si="63">IMDIV(1,COMPLEX(1,A237*$C$9*$C$10))</f>
        <v>0.999999999968147-5.64379908686841E-06i</v>
      </c>
      <c r="H237" t="str">
        <f t="shared" ref="H237:H300" si="64">IMDIV($C$3,IMSUM(K237,COMPLEX(0,$C$28*A237)))</f>
        <v>232.941212678307+0.227897568659347i</v>
      </c>
      <c r="I237" t="str">
        <f t="shared" ref="I237:I300" si="65">IMPRODUCT(F237,$C$29,H237,$C$31)</f>
        <v>48.8721184490391-47203.4562236566i</v>
      </c>
      <c r="K237" t="str">
        <f t="shared" ref="K237:K300" si="66">IF($C$26&lt;=0,IMDIV(1,IMSUM(IMDIV(1,L237),1/$C$18)),IMDIV(1,IMSUM(IMDIV(1,L237),1/$C$18,IMDIV(1,M237))))</f>
        <v>0.0515150941993482-0.0000526572088194976i</v>
      </c>
      <c r="L237" t="str">
        <f t="shared" ref="L237:L300" si="67">IMSUM($C$21/$C$22,IMDIV(1,COMPLEX(0,$C$20*$C$22*A237)))</f>
        <v>0.0006-581.642741246726i</v>
      </c>
      <c r="M237" t="str">
        <f t="shared" ref="M237:M300" si="68">IMSUM($C$25/$C$26,IMDIV(1,COMPLEX(0,$C$24*$C$26*A237)))</f>
        <v>0.004-55.1789105738675i</v>
      </c>
      <c r="N237">
        <f t="shared" ref="N237:N300" si="69">ABS(R237)</f>
        <v>89.997721407258794</v>
      </c>
      <c r="O237">
        <f t="shared" ref="O237:O300" si="70">ABS(P237)</f>
        <v>80.56935638329665</v>
      </c>
      <c r="P237" s="3">
        <f t="shared" ref="P237:P300" si="71">20*LOG10(IMABS(C237))</f>
        <v>80.56935638329665</v>
      </c>
      <c r="Q237" s="3">
        <f t="shared" ref="Q237:Q300" si="72">IMARGUMENT(C237)*180/PI()</f>
        <v>-90.002278592741206</v>
      </c>
      <c r="R237">
        <f t="shared" ref="R237:R300" si="73">IF(Q237&lt;0,Q237+180,Q237-180)</f>
        <v>89.997721407258794</v>
      </c>
      <c r="S237">
        <f t="shared" ref="S237:S300" si="74">B237/1000</f>
        <v>2.079255839169548E-3</v>
      </c>
      <c r="T237">
        <f t="shared" si="57"/>
        <v>80.56935638329665</v>
      </c>
    </row>
    <row r="238" spans="1:20" x14ac:dyDescent="0.3">
      <c r="A238">
        <f t="shared" si="58"/>
        <v>13.113994267543907</v>
      </c>
      <c r="B238">
        <f t="shared" ref="B238:B301" si="75">B237*(1+B$42)</f>
        <v>2.0871570113583924</v>
      </c>
      <c r="C238" t="str">
        <f t="shared" si="59"/>
        <v>-0.4246311833248-10637.0359503198i</v>
      </c>
      <c r="D238" t="str">
        <f t="shared" si="60"/>
        <v>4.97916666658304-5083.62788439336i</v>
      </c>
      <c r="E238" t="str">
        <f t="shared" si="61"/>
        <v>81.2347668398755+0.000542906234522673i</v>
      </c>
      <c r="F238" t="str">
        <f t="shared" si="62"/>
        <v>2.04729729723159-35780.038468722i</v>
      </c>
      <c r="G238" t="str">
        <f t="shared" si="63"/>
        <v>0.999999999967905-5.66524552339714E-06i</v>
      </c>
      <c r="H238" t="str">
        <f t="shared" si="64"/>
        <v>232.941212954008+0.228763579472128i</v>
      </c>
      <c r="I238" t="str">
        <f t="shared" si="65"/>
        <v>48.8721184628086-47024.7621633752i</v>
      </c>
      <c r="K238" t="str">
        <f t="shared" si="66"/>
        <v>0.051515093762921-0.0000528573057360057i</v>
      </c>
      <c r="L238" t="str">
        <f t="shared" si="67"/>
        <v>0.0006-579.440865956092i</v>
      </c>
      <c r="M238" t="str">
        <f t="shared" si="68"/>
        <v>0.004-54.9700244808404i</v>
      </c>
      <c r="N238">
        <f t="shared" si="69"/>
        <v>89.997712748668434</v>
      </c>
      <c r="O238">
        <f t="shared" si="70"/>
        <v>80.536412547765295</v>
      </c>
      <c r="P238" s="3">
        <f t="shared" si="71"/>
        <v>80.536412547765295</v>
      </c>
      <c r="Q238" s="3">
        <f t="shared" si="72"/>
        <v>-90.002287251331566</v>
      </c>
      <c r="R238">
        <f t="shared" si="73"/>
        <v>89.997712748668434</v>
      </c>
      <c r="S238">
        <f t="shared" si="74"/>
        <v>2.0871570113583922E-3</v>
      </c>
      <c r="T238">
        <f t="shared" si="57"/>
        <v>80.536412547765295</v>
      </c>
    </row>
    <row r="239" spans="1:20" x14ac:dyDescent="0.3">
      <c r="A239">
        <f t="shared" si="58"/>
        <v>13.163827445760575</v>
      </c>
      <c r="B239">
        <f t="shared" si="75"/>
        <v>2.0950882080015543</v>
      </c>
      <c r="C239" t="str">
        <f t="shared" si="59"/>
        <v>-0.424631171287993-10596.7682203928i</v>
      </c>
      <c r="D239" t="str">
        <f t="shared" si="60"/>
        <v>4.9791666665824-5064.38322828126i</v>
      </c>
      <c r="E239" t="str">
        <f t="shared" si="61"/>
        <v>81.2347668273803+0.000544969293911854i</v>
      </c>
      <c r="F239" t="str">
        <f t="shared" si="62"/>
        <v>2.04729729723109-35644.5890304944i</v>
      </c>
      <c r="G239" t="str">
        <f t="shared" si="63"/>
        <v>0.999999999967661-5.68677345638466E-06i</v>
      </c>
      <c r="H239" t="str">
        <f t="shared" si="64"/>
        <v>232.941213231808+0.229632881126593i</v>
      </c>
      <c r="I239" t="str">
        <f t="shared" si="65"/>
        <v>48.8721184766832-46846.7445700847i</v>
      </c>
      <c r="K239" t="str">
        <f t="shared" si="66"/>
        <v>0.0515150933231708-0.0000530581630153386i</v>
      </c>
      <c r="L239" t="str">
        <f t="shared" si="67"/>
        <v>0.0006-577.247326116849i</v>
      </c>
      <c r="M239" t="str">
        <f t="shared" si="68"/>
        <v>0.004-54.76192915007i</v>
      </c>
      <c r="N239">
        <f t="shared" si="69"/>
        <v>89.997704057176165</v>
      </c>
      <c r="O239">
        <f t="shared" si="70"/>
        <v>80.503468712168484</v>
      </c>
      <c r="P239" s="3">
        <f t="shared" si="71"/>
        <v>80.503468712168484</v>
      </c>
      <c r="Q239" s="3">
        <f t="shared" si="72"/>
        <v>-90.002295942823835</v>
      </c>
      <c r="R239">
        <f t="shared" si="73"/>
        <v>89.997704057176165</v>
      </c>
      <c r="S239">
        <f t="shared" si="74"/>
        <v>2.0950882080015541E-3</v>
      </c>
      <c r="T239">
        <f t="shared" si="57"/>
        <v>80.503468712168484</v>
      </c>
    </row>
    <row r="240" spans="1:20" x14ac:dyDescent="0.3">
      <c r="A240">
        <f t="shared" si="58"/>
        <v>13.213849990054465</v>
      </c>
      <c r="B240">
        <f t="shared" si="75"/>
        <v>2.1030495431919602</v>
      </c>
      <c r="C240" t="str">
        <f t="shared" si="59"/>
        <v>-0.424631159159411-10556.652928534i</v>
      </c>
      <c r="D240" t="str">
        <f t="shared" si="60"/>
        <v>4.97916666658175-5045.21142502213i</v>
      </c>
      <c r="E240" t="str">
        <f t="shared" si="61"/>
        <v>81.2347668147895+0.000547040193106787i</v>
      </c>
      <c r="F240" t="str">
        <f t="shared" si="62"/>
        <v>2.04729729723058-35509.6523516467i</v>
      </c>
      <c r="G240" t="str">
        <f t="shared" si="63"/>
        <v>0.999999999967414-5.70838319551752E-06i</v>
      </c>
      <c r="H240" t="str">
        <f t="shared" si="64"/>
        <v>232.941213511725+0.230505486127945i</v>
      </c>
      <c r="I240" t="str">
        <f t="shared" si="65"/>
        <v>48.8721184906633-46669.4008829427i</v>
      </c>
      <c r="K240" t="str">
        <f t="shared" si="66"/>
        <v>0.0515150928800718-0.0000532597835468113i</v>
      </c>
      <c r="L240" t="str">
        <f t="shared" si="67"/>
        <v>0.0006-575.062090174186i</v>
      </c>
      <c r="M240" t="str">
        <f t="shared" si="68"/>
        <v>0.004-54.5546215880354i</v>
      </c>
      <c r="N240">
        <f t="shared" si="69"/>
        <v>89.997695332656946</v>
      </c>
      <c r="O240">
        <f t="shared" si="70"/>
        <v>80.470524876505436</v>
      </c>
      <c r="P240" s="3">
        <f t="shared" si="71"/>
        <v>80.470524876505436</v>
      </c>
      <c r="Q240" s="3">
        <f t="shared" si="72"/>
        <v>-90.002304667343054</v>
      </c>
      <c r="R240">
        <f t="shared" si="73"/>
        <v>89.997695332656946</v>
      </c>
      <c r="S240">
        <f t="shared" si="74"/>
        <v>2.1030495431919602E-3</v>
      </c>
      <c r="T240">
        <f t="shared" si="57"/>
        <v>80.470524876505436</v>
      </c>
    </row>
    <row r="241" spans="1:20" x14ac:dyDescent="0.3">
      <c r="A241">
        <f t="shared" si="58"/>
        <v>13.264062620016672</v>
      </c>
      <c r="B241">
        <f t="shared" si="75"/>
        <v>2.1110411314560897</v>
      </c>
      <c r="C241" t="str">
        <f t="shared" si="59"/>
        <v>-0.424631146938424-10516.6894976719i</v>
      </c>
      <c r="D241" t="str">
        <f t="shared" si="60"/>
        <v>4.97916666658111-5026.11219882316i</v>
      </c>
      <c r="E241" t="str">
        <f t="shared" si="61"/>
        <v>81.2347668021028+0.00054911896190063i</v>
      </c>
      <c r="F241" t="str">
        <f t="shared" si="62"/>
        <v>2.04729729723007-35375.2264910697i</v>
      </c>
      <c r="G241" t="str">
        <f t="shared" si="63"/>
        <v>0.999999999967166-5.73007505165906E-06i</v>
      </c>
      <c r="H241" t="str">
        <f t="shared" si="64"/>
        <v>232.941213793772+0.231381407028908i</v>
      </c>
      <c r="I241" t="str">
        <f t="shared" si="65"/>
        <v>48.8721185047497-46492.7285508004i</v>
      </c>
      <c r="K241" t="str">
        <f t="shared" si="66"/>
        <v>0.0515150924335992-0.0000534621702307197i</v>
      </c>
      <c r="L241" t="str">
        <f t="shared" si="67"/>
        <v>0.0006-572.885126692755i</v>
      </c>
      <c r="M241" t="str">
        <f t="shared" si="68"/>
        <v>0.004-54.348098812548i</v>
      </c>
      <c r="N241">
        <f t="shared" si="69"/>
        <v>89.997686574985266</v>
      </c>
      <c r="O241">
        <f t="shared" si="70"/>
        <v>80.437581040775967</v>
      </c>
      <c r="P241" s="3">
        <f t="shared" si="71"/>
        <v>80.437581040775967</v>
      </c>
      <c r="Q241" s="3">
        <f t="shared" si="72"/>
        <v>-90.002313425014734</v>
      </c>
      <c r="R241">
        <f t="shared" si="73"/>
        <v>89.997686574985266</v>
      </c>
      <c r="S241">
        <f t="shared" si="74"/>
        <v>2.1110411314560896E-3</v>
      </c>
      <c r="T241">
        <f t="shared" si="57"/>
        <v>80.437581040775967</v>
      </c>
    </row>
    <row r="242" spans="1:20" x14ac:dyDescent="0.3">
      <c r="A242">
        <f t="shared" si="58"/>
        <v>13.314466057972735</v>
      </c>
      <c r="B242">
        <f t="shared" si="75"/>
        <v>2.1190630877556229</v>
      </c>
      <c r="C242" t="str">
        <f t="shared" si="59"/>
        <v>-0.424631134624589-10476.8773529189i</v>
      </c>
      <c r="D242" t="str">
        <f t="shared" si="60"/>
        <v>4.97916666658048-5007.08527493559i</v>
      </c>
      <c r="E242" t="str">
        <f t="shared" si="61"/>
        <v>81.2347667893196+0.000551205630198994i</v>
      </c>
      <c r="F242" t="str">
        <f t="shared" si="62"/>
        <v>2.04729729722957-35241.3095150022i</v>
      </c>
      <c r="G242" t="str">
        <f t="shared" si="63"/>
        <v>0.999999999966916-5.75184933685393E-06i</v>
      </c>
      <c r="H242" t="str">
        <f t="shared" si="64"/>
        <v>232.941214077967+0.232260656429911i</v>
      </c>
      <c r="I242" t="str">
        <f t="shared" si="65"/>
        <v>48.872118518944-46316.7250321672i</v>
      </c>
      <c r="K242" t="str">
        <f t="shared" si="66"/>
        <v>0.0515150919837268-0.0000536653259783791i</v>
      </c>
      <c r="L242" t="str">
        <f t="shared" si="67"/>
        <v>0.0006-570.716404356201i</v>
      </c>
      <c r="M242" t="str">
        <f t="shared" si="68"/>
        <v>0.004-54.1423578527075i</v>
      </c>
      <c r="N242">
        <f t="shared" si="69"/>
        <v>89.99767778403519</v>
      </c>
      <c r="O242">
        <f t="shared" si="70"/>
        <v>80.404637204979394</v>
      </c>
      <c r="P242" s="3">
        <f t="shared" si="71"/>
        <v>80.404637204979394</v>
      </c>
      <c r="Q242" s="3">
        <f t="shared" si="72"/>
        <v>-90.00232221596481</v>
      </c>
      <c r="R242">
        <f t="shared" si="73"/>
        <v>89.99767778403519</v>
      </c>
      <c r="S242">
        <f t="shared" si="74"/>
        <v>2.1190630877556231E-3</v>
      </c>
      <c r="T242">
        <f t="shared" si="57"/>
        <v>80.404637204979394</v>
      </c>
    </row>
    <row r="243" spans="1:20" x14ac:dyDescent="0.3">
      <c r="A243">
        <f t="shared" si="58"/>
        <v>13.365061028993034</v>
      </c>
      <c r="B243">
        <f t="shared" si="75"/>
        <v>2.1271155274890945</v>
      </c>
      <c r="C243" t="str">
        <f t="shared" si="59"/>
        <v>-0.424631122216789-10437.215921564i</v>
      </c>
      <c r="D243" t="str">
        <f t="shared" si="60"/>
        <v>4.97916666657983-4988.13037965066i</v>
      </c>
      <c r="E243" t="str">
        <f t="shared" si="61"/>
        <v>81.2347667764393+0.000553300228022987i</v>
      </c>
      <c r="F243" t="str">
        <f t="shared" si="62"/>
        <v>2.04729729722905-35107.8994970032i</v>
      </c>
      <c r="G243" t="str">
        <f t="shared" si="63"/>
        <v>0.999999999966664-5.77370636433252E-06i</v>
      </c>
      <c r="H243" t="str">
        <f t="shared" si="64"/>
        <v>232.941214364326+0.233143246979257i</v>
      </c>
      <c r="I243" t="str">
        <f t="shared" si="65"/>
        <v>48.8721185332456-46141.3877951729i</v>
      </c>
      <c r="K243" t="str">
        <f t="shared" si="66"/>
        <v>0.051515091530429-0.0000538692537121664i</v>
      </c>
      <c r="L243" t="str">
        <f t="shared" si="67"/>
        <v>0.0006-568.555891966728i</v>
      </c>
      <c r="M243" t="str">
        <f t="shared" si="68"/>
        <v>0.004-53.937395748862i</v>
      </c>
      <c r="N243">
        <f t="shared" si="69"/>
        <v>89.997668959680226</v>
      </c>
      <c r="O243">
        <f t="shared" si="70"/>
        <v>80.371693369115292</v>
      </c>
      <c r="P243" s="3">
        <f t="shared" si="71"/>
        <v>80.371693369115292</v>
      </c>
      <c r="Q243" s="3">
        <f t="shared" si="72"/>
        <v>-90.002331040319774</v>
      </c>
      <c r="R243">
        <f t="shared" si="73"/>
        <v>89.997668959680226</v>
      </c>
      <c r="S243">
        <f t="shared" si="74"/>
        <v>2.1271155274890947E-3</v>
      </c>
      <c r="T243">
        <f t="shared" si="57"/>
        <v>80.371693369115292</v>
      </c>
    </row>
    <row r="244" spans="1:20" x14ac:dyDescent="0.3">
      <c r="A244">
        <f t="shared" si="58"/>
        <v>13.415848260903207</v>
      </c>
      <c r="B244">
        <f t="shared" si="75"/>
        <v>2.1351985664935529</v>
      </c>
      <c r="C244" t="str">
        <f t="shared" si="59"/>
        <v>-0.424631109714536-10397.704633064i</v>
      </c>
      <c r="D244" t="str">
        <f t="shared" si="60"/>
        <v>4.97916666657915-4969.24724029588i</v>
      </c>
      <c r="E244" t="str">
        <f t="shared" si="61"/>
        <v>81.2347667634606+0.000555402785506955i</v>
      </c>
      <c r="F244" t="str">
        <f t="shared" si="62"/>
        <v>2.04729729722853-34974.994517925i</v>
      </c>
      <c r="G244" t="str">
        <f t="shared" si="63"/>
        <v>0.99999999996641-5.79564644851552E-06i</v>
      </c>
      <c r="H244" t="str">
        <f t="shared" si="64"/>
        <v>232.941214652867+0.234029191373319i</v>
      </c>
      <c r="I244" t="str">
        <f t="shared" si="65"/>
        <v>48.8721185476561-45966.7143175332i</v>
      </c>
      <c r="K244" t="str">
        <f t="shared" si="66"/>
        <v>0.0515150910736793-0.0000540739563655637i</v>
      </c>
      <c r="L244" t="str">
        <f t="shared" si="67"/>
        <v>0.0006-566.403558444638i</v>
      </c>
      <c r="M244" t="str">
        <f t="shared" si="68"/>
        <v>0.004-53.7332095525623i</v>
      </c>
      <c r="N244">
        <f t="shared" si="69"/>
        <v>89.997660101793457</v>
      </c>
      <c r="O244">
        <f t="shared" si="70"/>
        <v>80.33874953318292</v>
      </c>
      <c r="P244" s="3">
        <f t="shared" si="71"/>
        <v>80.33874953318292</v>
      </c>
      <c r="Q244" s="3">
        <f t="shared" si="72"/>
        <v>-90.002339898206543</v>
      </c>
      <c r="R244">
        <f t="shared" si="73"/>
        <v>89.997660101793457</v>
      </c>
      <c r="S244">
        <f t="shared" si="74"/>
        <v>2.1351985664935531E-3</v>
      </c>
      <c r="T244">
        <f t="shared" si="57"/>
        <v>80.33874953318292</v>
      </c>
    </row>
    <row r="245" spans="1:20" x14ac:dyDescent="0.3">
      <c r="A245">
        <f t="shared" si="58"/>
        <v>13.46682848429464</v>
      </c>
      <c r="B245">
        <f t="shared" si="75"/>
        <v>2.1433123210462286</v>
      </c>
      <c r="C245" t="str">
        <f t="shared" si="59"/>
        <v>-0.4246310971171-10358.342919036i</v>
      </c>
      <c r="D245" t="str">
        <f t="shared" si="60"/>
        <v>4.9791666665785-4950.43558523096i</v>
      </c>
      <c r="E245" t="str">
        <f t="shared" si="61"/>
        <v>81.2347667503834+0.000557513332899094i</v>
      </c>
      <c r="F245" t="str">
        <f t="shared" si="62"/>
        <v>2.04729729722802-34842.5926658851i</v>
      </c>
      <c r="G245" t="str">
        <f t="shared" si="63"/>
        <v>0.999999999966155-5.81766990501838E-06i</v>
      </c>
      <c r="H245" t="str">
        <f t="shared" si="64"/>
        <v>232.941214943603+0.234918502356714i</v>
      </c>
      <c r="I245" t="str">
        <f t="shared" si="65"/>
        <v>48.8721185621766-45792.7020865108i</v>
      </c>
      <c r="K245" t="str">
        <f t="shared" si="66"/>
        <v>0.0515150906134519-0.0000542794368831999i</v>
      </c>
      <c r="L245" t="str">
        <f t="shared" si="67"/>
        <v>0.0006-564.259372827893i</v>
      </c>
      <c r="M245" t="str">
        <f t="shared" si="68"/>
        <v>0.004-53.5297963265215i</v>
      </c>
      <c r="N245">
        <f t="shared" si="69"/>
        <v>89.997651210247497</v>
      </c>
      <c r="O245">
        <f t="shared" si="70"/>
        <v>80.305805697182038</v>
      </c>
      <c r="P245" s="3">
        <f t="shared" si="71"/>
        <v>80.305805697182038</v>
      </c>
      <c r="Q245" s="3">
        <f t="shared" si="72"/>
        <v>-90.002348789752503</v>
      </c>
      <c r="R245">
        <f t="shared" si="73"/>
        <v>89.997651210247497</v>
      </c>
      <c r="S245">
        <f t="shared" si="74"/>
        <v>2.1433123210462287E-3</v>
      </c>
      <c r="T245">
        <f t="shared" si="57"/>
        <v>80.305805697182038</v>
      </c>
    </row>
    <row r="246" spans="1:20" x14ac:dyDescent="0.3">
      <c r="A246">
        <f t="shared" si="58"/>
        <v>13.51800243253496</v>
      </c>
      <c r="B246">
        <f t="shared" si="75"/>
        <v>2.1514569078662045</v>
      </c>
      <c r="C246" t="str">
        <f t="shared" si="59"/>
        <v>-0.42463108442386-10319.1302132484i</v>
      </c>
      <c r="D246" t="str">
        <f t="shared" si="60"/>
        <v>4.97916666657779-4931.69514384388i</v>
      </c>
      <c r="E246" t="str">
        <f t="shared" si="61"/>
        <v>81.2347667372064+0.000559631900564022i</v>
      </c>
      <c r="F246" t="str">
        <f t="shared" si="62"/>
        <v>2.04729729722747-34710.6920362379i</v>
      </c>
      <c r="G246" t="str">
        <f t="shared" si="63"/>
        <v>0.999999999965897-5.83977705065595E-06i</v>
      </c>
      <c r="H246" t="str">
        <f t="shared" si="64"/>
        <v>232.941215236554+0.235811192722492i</v>
      </c>
      <c r="I246" t="str">
        <f t="shared" si="65"/>
        <v>48.8721185768079-45619.3485988816i</v>
      </c>
      <c r="K246" t="str">
        <f t="shared" si="66"/>
        <v>0.0515150901497201-0.0000544856982208926i</v>
      </c>
      <c r="L246" t="str">
        <f t="shared" si="67"/>
        <v>0.0006-562.123304271659i</v>
      </c>
      <c r="M246" t="str">
        <f t="shared" si="68"/>
        <v>0.004-53.327153144572i</v>
      </c>
      <c r="N246">
        <f t="shared" si="69"/>
        <v>89.99764228491442</v>
      </c>
      <c r="O246">
        <f t="shared" si="70"/>
        <v>80.272861861111977</v>
      </c>
      <c r="P246" s="3">
        <f t="shared" si="71"/>
        <v>80.272861861111977</v>
      </c>
      <c r="Q246" s="3">
        <f t="shared" si="72"/>
        <v>-90.00235771508558</v>
      </c>
      <c r="R246">
        <f t="shared" si="73"/>
        <v>89.99764228491442</v>
      </c>
      <c r="S246">
        <f t="shared" si="74"/>
        <v>2.1514569078662045E-3</v>
      </c>
      <c r="T246">
        <f t="shared" si="57"/>
        <v>80.272861861111977</v>
      </c>
    </row>
    <row r="247" spans="1:20" x14ac:dyDescent="0.3">
      <c r="A247">
        <f t="shared" si="58"/>
        <v>13.569370841778595</v>
      </c>
      <c r="B247">
        <f t="shared" si="75"/>
        <v>2.1596324441160961</v>
      </c>
      <c r="C247" t="str">
        <f t="shared" si="59"/>
        <v>-0.424631071633881-10280.0659516133i</v>
      </c>
      <c r="D247" t="str">
        <f t="shared" si="60"/>
        <v>4.97916666657711-4913.02564654717i</v>
      </c>
      <c r="E247" t="str">
        <f t="shared" si="61"/>
        <v>81.2347667239291+0.000561758518980617i</v>
      </c>
      <c r="F247" t="str">
        <f t="shared" si="62"/>
        <v>2.04729729722694-34579.2907315491i</v>
      </c>
      <c r="G247" t="str">
        <f t="shared" si="63"/>
        <v>0.999999999965637-5.86196820344692E-06i</v>
      </c>
      <c r="H247" t="str">
        <f t="shared" si="64"/>
        <v>232.941215531735+0.236707275312307i</v>
      </c>
      <c r="I247" t="str">
        <f t="shared" si="65"/>
        <v>48.8721185915503-45446.6513608977i</v>
      </c>
      <c r="K247" t="str">
        <f t="shared" si="66"/>
        <v>0.0515150896824574-0.0000546927433456895i</v>
      </c>
      <c r="L247" t="str">
        <f t="shared" si="67"/>
        <v>0.0006-559.995322047878i</v>
      </c>
      <c r="M247" t="str">
        <f t="shared" si="68"/>
        <v>0.004-53.1252770916238i</v>
      </c>
      <c r="N247">
        <f t="shared" si="69"/>
        <v>89.997633325665873</v>
      </c>
      <c r="O247">
        <f t="shared" si="70"/>
        <v>80.239918024972241</v>
      </c>
      <c r="P247" s="3">
        <f t="shared" si="71"/>
        <v>80.239918024972241</v>
      </c>
      <c r="Q247" s="3">
        <f t="shared" si="72"/>
        <v>-90.002366674334127</v>
      </c>
      <c r="R247">
        <f t="shared" si="73"/>
        <v>89.997633325665873</v>
      </c>
      <c r="S247">
        <f t="shared" si="74"/>
        <v>2.1596324441160962E-3</v>
      </c>
      <c r="T247">
        <f t="shared" si="57"/>
        <v>80.239918024972241</v>
      </c>
    </row>
    <row r="248" spans="1:20" x14ac:dyDescent="0.3">
      <c r="A248">
        <f t="shared" si="58"/>
        <v>13.620934450977352</v>
      </c>
      <c r="B248">
        <f t="shared" si="75"/>
        <v>2.1678390474037372</v>
      </c>
      <c r="C248" t="str">
        <f t="shared" si="59"/>
        <v>-0.424631058746545-10241.1495721782i</v>
      </c>
      <c r="D248" t="str">
        <f t="shared" si="60"/>
        <v>4.97916666657643-4894.42682477379i</v>
      </c>
      <c r="E248" t="str">
        <f t="shared" si="61"/>
        <v>81.2347667105506+0.00056389321874378i</v>
      </c>
      <c r="F248" t="str">
        <f t="shared" si="62"/>
        <v>2.0472972972264-34448.3868615664i</v>
      </c>
      <c r="G248" t="str">
        <f t="shared" si="63"/>
        <v>0.999999999965376-5.88424368261848E-06i</v>
      </c>
      <c r="H248" t="str">
        <f t="shared" si="64"/>
        <v>232.941215829163+0.237606763016622i</v>
      </c>
      <c r="I248" t="str">
        <f t="shared" si="65"/>
        <v>48.8721186064049-45274.6078882507i</v>
      </c>
      <c r="K248" t="str">
        <f t="shared" si="66"/>
        <v>0.0515150892116367-0.0000549005752359137i</v>
      </c>
      <c r="L248" t="str">
        <f t="shared" si="67"/>
        <v>0.0006-557.875395544807i</v>
      </c>
      <c r="M248" t="str">
        <f t="shared" si="68"/>
        <v>0.004-52.9241652636221i</v>
      </c>
      <c r="N248">
        <f t="shared" si="69"/>
        <v>89.997624332372965</v>
      </c>
      <c r="O248">
        <f t="shared" si="70"/>
        <v>80.206974188762331</v>
      </c>
      <c r="P248" s="3">
        <f t="shared" si="71"/>
        <v>80.206974188762331</v>
      </c>
      <c r="Q248" s="3">
        <f t="shared" si="72"/>
        <v>-90.002375667627035</v>
      </c>
      <c r="R248">
        <f t="shared" si="73"/>
        <v>89.997624332372965</v>
      </c>
      <c r="S248">
        <f t="shared" si="74"/>
        <v>2.1678390474037371E-3</v>
      </c>
      <c r="T248">
        <f t="shared" si="57"/>
        <v>80.206974188762331</v>
      </c>
    </row>
    <row r="249" spans="1:20" x14ac:dyDescent="0.3">
      <c r="A249">
        <f t="shared" si="58"/>
        <v>13.672694001891067</v>
      </c>
      <c r="B249">
        <f t="shared" si="75"/>
        <v>2.1760768357838716</v>
      </c>
      <c r="C249" t="str">
        <f t="shared" si="59"/>
        <v>-0.424631045761027-10202.380515118i</v>
      </c>
      <c r="D249" t="str">
        <f t="shared" si="60"/>
        <v>4.97916666657575-4875.89841097348i</v>
      </c>
      <c r="E249" t="str">
        <f t="shared" si="61"/>
        <v>81.2347666970704+0.000566036030565188i</v>
      </c>
      <c r="F249" t="str">
        <f t="shared" si="62"/>
        <v>2.04729729722587-34317.9785431941i</v>
      </c>
      <c r="G249" t="str">
        <f t="shared" si="63"/>
        <v>0.999999999965112-5.90660380861087E-06i</v>
      </c>
      <c r="H249" t="str">
        <f t="shared" si="64"/>
        <v>232.941216128857+0.238509668774878i</v>
      </c>
      <c r="I249" t="str">
        <f t="shared" si="65"/>
        <v>48.8721186213728-45103.2157060386i</v>
      </c>
      <c r="K249" t="str">
        <f t="shared" si="66"/>
        <v>0.051515088737231-0.0000551091968812041i</v>
      </c>
      <c r="L249" t="str">
        <f t="shared" si="67"/>
        <v>0.0006-555.763494266595i</v>
      </c>
      <c r="M249" t="str">
        <f t="shared" si="68"/>
        <v>0.004-52.7238147675055i</v>
      </c>
      <c r="N249">
        <f t="shared" si="69"/>
        <v>89.997615304906319</v>
      </c>
      <c r="O249">
        <f t="shared" si="70"/>
        <v>80.174030352481779</v>
      </c>
      <c r="P249" s="3">
        <f t="shared" si="71"/>
        <v>80.174030352481779</v>
      </c>
      <c r="Q249" s="3">
        <f t="shared" si="72"/>
        <v>-90.002384695093681</v>
      </c>
      <c r="R249">
        <f t="shared" si="73"/>
        <v>89.997615304906319</v>
      </c>
      <c r="S249">
        <f t="shared" si="74"/>
        <v>2.1760768357838717E-3</v>
      </c>
      <c r="T249">
        <f t="shared" si="57"/>
        <v>80.174030352481779</v>
      </c>
    </row>
    <row r="250" spans="1:20" x14ac:dyDescent="0.3">
      <c r="A250">
        <f t="shared" si="58"/>
        <v>13.724650239098253</v>
      </c>
      <c r="B250">
        <f t="shared" si="75"/>
        <v>2.1843459277598503</v>
      </c>
      <c r="C250" t="str">
        <f t="shared" si="59"/>
        <v>-0.424631032676588-10163.7582227266i</v>
      </c>
      <c r="D250" t="str">
        <f t="shared" si="60"/>
        <v>4.97916666657506-4857.44013860875i</v>
      </c>
      <c r="E250" t="str">
        <f t="shared" si="61"/>
        <v>81.2347666834876+0.000568186985272782i</v>
      </c>
      <c r="F250" t="str">
        <f t="shared" si="62"/>
        <v>2.04729729722532-34188.0639004644i</v>
      </c>
      <c r="G250" t="str">
        <f t="shared" si="63"/>
        <v>0.999999999964846-5.92904890308202E-06i</v>
      </c>
      <c r="H250" t="str">
        <f t="shared" si="64"/>
        <v>232.941216430832+0.239416005575688i</v>
      </c>
      <c r="I250" t="str">
        <f t="shared" si="65"/>
        <v>48.8721186364545-44932.4723487263i</v>
      </c>
      <c r="K250" t="str">
        <f t="shared" si="66"/>
        <v>0.0515150882592129-0.0000553186112825601i</v>
      </c>
      <c r="L250" t="str">
        <f t="shared" si="67"/>
        <v>0.0006-553.659587832829i</v>
      </c>
      <c r="M250" t="str">
        <f t="shared" si="68"/>
        <v>0.004-52.5242227211651i</v>
      </c>
      <c r="N250">
        <f t="shared" si="69"/>
        <v>89.997606243136119</v>
      </c>
      <c r="O250">
        <f t="shared" si="70"/>
        <v>80.14108651612986</v>
      </c>
      <c r="P250" s="3">
        <f t="shared" si="71"/>
        <v>80.14108651612986</v>
      </c>
      <c r="Q250" s="3">
        <f t="shared" si="72"/>
        <v>-90.002393756863881</v>
      </c>
      <c r="R250">
        <f t="shared" si="73"/>
        <v>89.997606243136119</v>
      </c>
      <c r="S250">
        <f t="shared" si="74"/>
        <v>2.1843459277598501E-3</v>
      </c>
      <c r="T250">
        <f t="shared" si="57"/>
        <v>80.14108651612986</v>
      </c>
    </row>
    <row r="251" spans="1:20" x14ac:dyDescent="0.3">
      <c r="A251">
        <f t="shared" si="58"/>
        <v>13.776803910006825</v>
      </c>
      <c r="B251">
        <f t="shared" si="75"/>
        <v>2.1926464422853376</v>
      </c>
      <c r="C251" t="str">
        <f t="shared" si="59"/>
        <v>-0.424631019492574-10125.2821394094i</v>
      </c>
      <c r="D251" t="str">
        <f t="shared" si="60"/>
        <v>4.97916666657438-4839.05174215121i</v>
      </c>
      <c r="E251" t="str">
        <f t="shared" si="61"/>
        <v>81.2347666698011+0.000570346113812046i</v>
      </c>
      <c r="F251" t="str">
        <f t="shared" si="62"/>
        <v>2.04729729722478-34058.6410645118i</v>
      </c>
      <c r="G251" t="str">
        <f t="shared" si="63"/>
        <v>0.999999999964579-5.95157928891214E-06i</v>
      </c>
      <c r="H251" t="str">
        <f t="shared" si="64"/>
        <v>232.941216735108+0.240325786457023i</v>
      </c>
      <c r="I251" t="str">
        <f t="shared" si="65"/>
        <v>48.8721186516515-44762.3753601142i</v>
      </c>
      <c r="K251" t="str">
        <f t="shared" si="66"/>
        <v>0.0515150877775548-0.0000555288214523841i</v>
      </c>
      <c r="L251" t="str">
        <f t="shared" si="67"/>
        <v>0.0006-551.563645978112i</v>
      </c>
      <c r="M251" t="str">
        <f t="shared" si="68"/>
        <v>0.004-52.3253862534021i</v>
      </c>
      <c r="N251">
        <f t="shared" si="69"/>
        <v>89.997597146932023</v>
      </c>
      <c r="O251">
        <f t="shared" si="70"/>
        <v>80.108142679706091</v>
      </c>
      <c r="P251" s="3">
        <f t="shared" si="71"/>
        <v>80.108142679706091</v>
      </c>
      <c r="Q251" s="3">
        <f t="shared" si="72"/>
        <v>-90.002402853067977</v>
      </c>
      <c r="R251">
        <f t="shared" si="73"/>
        <v>89.997597146932023</v>
      </c>
      <c r="S251">
        <f t="shared" si="74"/>
        <v>2.1926464422853376E-3</v>
      </c>
      <c r="T251">
        <f t="shared" si="57"/>
        <v>80.108142679706091</v>
      </c>
    </row>
    <row r="252" spans="1:20" x14ac:dyDescent="0.3">
      <c r="A252">
        <f t="shared" si="58"/>
        <v>13.829155764864852</v>
      </c>
      <c r="B252">
        <f t="shared" si="75"/>
        <v>2.2009784987660219</v>
      </c>
      <c r="C252" t="str">
        <f t="shared" si="59"/>
        <v>-0.424631006208159-10086.9517116751i</v>
      </c>
      <c r="D252" t="str">
        <f t="shared" si="60"/>
        <v>4.97916666657364-4820.73295707752i</v>
      </c>
      <c r="E252" t="str">
        <f t="shared" si="61"/>
        <v>81.2347666560105+0.000572513447245298i</v>
      </c>
      <c r="F252" t="str">
        <f t="shared" si="62"/>
        <v>2.04729729722422-33929.7081735449i</v>
      </c>
      <c r="G252" t="str">
        <f t="shared" si="63"/>
        <v>0.999999999964309-5.97419529020839E-06i</v>
      </c>
      <c r="H252" t="str">
        <f t="shared" si="64"/>
        <v>232.941217041699+0.241239024506391i</v>
      </c>
      <c r="I252" t="str">
        <f t="shared" si="65"/>
        <v>48.872118666963-44592.9222932986i</v>
      </c>
      <c r="K252" t="str">
        <f t="shared" si="66"/>
        <v>0.0515150872922295-0.0000557398304145247i</v>
      </c>
      <c r="L252" t="str">
        <f t="shared" si="67"/>
        <v>0.0006-549.475638551617i</v>
      </c>
      <c r="M252" t="str">
        <f t="shared" si="68"/>
        <v>0.004-52.1273025038875i</v>
      </c>
      <c r="N252">
        <f t="shared" si="69"/>
        <v>89.997588016163135</v>
      </c>
      <c r="O252">
        <f t="shared" si="70"/>
        <v>80.075198843209989</v>
      </c>
      <c r="P252" s="3">
        <f t="shared" si="71"/>
        <v>80.075198843209989</v>
      </c>
      <c r="Q252" s="3">
        <f t="shared" si="72"/>
        <v>-90.002411983836865</v>
      </c>
      <c r="R252">
        <f t="shared" si="73"/>
        <v>89.997588016163135</v>
      </c>
      <c r="S252">
        <f t="shared" si="74"/>
        <v>2.2009784987660221E-3</v>
      </c>
      <c r="T252">
        <f t="shared" si="57"/>
        <v>80.075198843209989</v>
      </c>
    </row>
    <row r="253" spans="1:20" x14ac:dyDescent="0.3">
      <c r="A253">
        <f t="shared" si="58"/>
        <v>13.881706556771338</v>
      </c>
      <c r="B253">
        <f t="shared" si="75"/>
        <v>2.2093422170613328</v>
      </c>
      <c r="C253" t="str">
        <f t="shared" si="59"/>
        <v>-0.424630992822649-10048.7663881278i</v>
      </c>
      <c r="D253" t="str">
        <f t="shared" si="60"/>
        <v>4.97916666657298-4802.48351986591i</v>
      </c>
      <c r="E253" t="str">
        <f t="shared" si="61"/>
        <v>81.2347666421148+0.000574689016754i</v>
      </c>
      <c r="F253" t="str">
        <f t="shared" si="62"/>
        <v>2.04729729722367-33801.2633728216i</v>
      </c>
      <c r="G253" t="str">
        <f t="shared" si="63"/>
        <v>0.999999999964037-5.99689723230956E-06i</v>
      </c>
      <c r="H253" t="str">
        <f t="shared" si="64"/>
        <v>232.941217350625+0.242155732861047i</v>
      </c>
      <c r="I253" t="str">
        <f t="shared" si="65"/>
        <v>48.8721186823925-44424.1107106419i</v>
      </c>
      <c r="K253" t="str">
        <f t="shared" si="66"/>
        <v>0.0515150868032087-0.0000559516412043209i</v>
      </c>
      <c r="L253" t="str">
        <f t="shared" si="67"/>
        <v>0.0006-547.395535516652i</v>
      </c>
      <c r="M253" t="str">
        <f t="shared" si="68"/>
        <v>0.004-51.9299686231196i</v>
      </c>
      <c r="N253">
        <f t="shared" si="69"/>
        <v>89.99757885069819</v>
      </c>
      <c r="O253">
        <f t="shared" si="70"/>
        <v>80.042255006641128</v>
      </c>
      <c r="P253" s="3">
        <f t="shared" si="71"/>
        <v>80.042255006641128</v>
      </c>
      <c r="Q253" s="3">
        <f t="shared" si="72"/>
        <v>-90.00242114930181</v>
      </c>
      <c r="R253">
        <f t="shared" si="73"/>
        <v>89.99757885069819</v>
      </c>
      <c r="S253">
        <f t="shared" si="74"/>
        <v>2.2093422170613329E-3</v>
      </c>
      <c r="T253">
        <f t="shared" si="57"/>
        <v>80.042255006641128</v>
      </c>
    </row>
    <row r="254" spans="1:20" x14ac:dyDescent="0.3">
      <c r="A254">
        <f t="shared" si="58"/>
        <v>13.934457041687072</v>
      </c>
      <c r="B254">
        <f t="shared" si="75"/>
        <v>2.2177377174861661</v>
      </c>
      <c r="C254" t="str">
        <f t="shared" si="59"/>
        <v>-0.424630979335225-10010.7256194584i</v>
      </c>
      <c r="D254" t="str">
        <f t="shared" si="60"/>
        <v>4.97916666657224-4784.30316799198i</v>
      </c>
      <c r="E254" t="str">
        <f t="shared" si="61"/>
        <v>81.2347666281136+0.000576872853637518i</v>
      </c>
      <c r="F254" t="str">
        <f t="shared" si="62"/>
        <v>2.04729729722311-33673.3048146193i</v>
      </c>
      <c r="G254" t="str">
        <f t="shared" si="63"/>
        <v>0.999999999963763-6.01968544179069E-06i</v>
      </c>
      <c r="H254" t="str">
        <f t="shared" si="64"/>
        <v>232.941217661904+0.243075924708156i</v>
      </c>
      <c r="I254" t="str">
        <f t="shared" si="65"/>
        <v>48.872118697939-44255.9381837314i</v>
      </c>
      <c r="K254" t="str">
        <f t="shared" si="66"/>
        <v>0.0515150863104641-0.0000561642568686437i</v>
      </c>
      <c r="L254" t="str">
        <f t="shared" si="67"/>
        <v>0.0006-545.323306950241i</v>
      </c>
      <c r="M254" t="str">
        <f t="shared" si="68"/>
        <v>0.004-51.7333817723845i</v>
      </c>
      <c r="N254">
        <f t="shared" si="69"/>
        <v>89.99756965040531</v>
      </c>
      <c r="O254">
        <f t="shared" si="70"/>
        <v>80.009311169998639</v>
      </c>
      <c r="P254" s="3">
        <f t="shared" si="71"/>
        <v>80.009311169998639</v>
      </c>
      <c r="Q254" s="3">
        <f t="shared" si="72"/>
        <v>-90.00243034959469</v>
      </c>
      <c r="R254">
        <f t="shared" si="73"/>
        <v>89.99756965040531</v>
      </c>
      <c r="S254">
        <f t="shared" si="74"/>
        <v>2.217737717486166E-3</v>
      </c>
      <c r="T254">
        <f t="shared" si="57"/>
        <v>80.009311169998639</v>
      </c>
    </row>
    <row r="255" spans="1:20" x14ac:dyDescent="0.3">
      <c r="A255">
        <f t="shared" si="58"/>
        <v>13.987407978445482</v>
      </c>
      <c r="B255">
        <f t="shared" si="75"/>
        <v>2.2261651208126136</v>
      </c>
      <c r="C255" t="str">
        <f t="shared" si="59"/>
        <v>-0.424630965745038-9972.8288584379i</v>
      </c>
      <c r="D255" t="str">
        <f t="shared" si="60"/>
        <v>4.97916666657152-4766.19163992537i</v>
      </c>
      <c r="E255" t="str">
        <f t="shared" si="61"/>
        <v>81.2347666140056+0.000579064989314367i</v>
      </c>
      <c r="F255" t="str">
        <f t="shared" si="62"/>
        <v>2.04729729722254-33545.830658212i</v>
      </c>
      <c r="G255" t="str">
        <f t="shared" si="63"/>
        <v>0.999999999963487-6.04256024646782E-06i</v>
      </c>
      <c r="H255" t="str">
        <f t="shared" si="64"/>
        <v>232.941217975553+0.243999613284994i</v>
      </c>
      <c r="I255" t="str">
        <f t="shared" si="65"/>
        <v>48.8721187136039-44088.4022933499i</v>
      </c>
      <c r="K255" t="str">
        <f t="shared" si="66"/>
        <v>0.0515150858139675-0.0000563776804659419i</v>
      </c>
      <c r="L255" t="str">
        <f t="shared" si="67"/>
        <v>0.0006-543.258923042678i</v>
      </c>
      <c r="M255" t="str">
        <f t="shared" si="68"/>
        <v>0.004-51.5375391237143i</v>
      </c>
      <c r="N255">
        <f t="shared" si="69"/>
        <v>89.997560415152179</v>
      </c>
      <c r="O255">
        <f t="shared" si="70"/>
        <v>79.976367333282127</v>
      </c>
      <c r="P255" s="3">
        <f t="shared" si="71"/>
        <v>79.976367333282127</v>
      </c>
      <c r="Q255" s="3">
        <f t="shared" si="72"/>
        <v>-90.002439584847821</v>
      </c>
      <c r="R255">
        <f t="shared" si="73"/>
        <v>89.997560415152179</v>
      </c>
      <c r="S255">
        <f t="shared" si="74"/>
        <v>2.2261651208126138E-3</v>
      </c>
      <c r="T255">
        <f t="shared" si="57"/>
        <v>79.976367333282127</v>
      </c>
    </row>
    <row r="256" spans="1:20" x14ac:dyDescent="0.3">
      <c r="A256">
        <f t="shared" si="58"/>
        <v>14.040560128763575</v>
      </c>
      <c r="B256">
        <f t="shared" si="75"/>
        <v>2.2346245482717015</v>
      </c>
      <c r="C256" t="str">
        <f t="shared" si="59"/>
        <v>-0.424630952051297-9935.07555990867i</v>
      </c>
      <c r="D256" t="str">
        <f t="shared" si="60"/>
        <v>4.97916666657081-4748.14867512561i</v>
      </c>
      <c r="E256" t="str">
        <f t="shared" si="61"/>
        <v>81.2347665997902+0.000581265455321961i</v>
      </c>
      <c r="F256" t="str">
        <f t="shared" si="62"/>
        <v>2.04729729722197-33418.8390698408i</v>
      </c>
      <c r="G256" t="str">
        <f t="shared" si="63"/>
        <v>0.999999999963209-6.06552197540271E-06i</v>
      </c>
      <c r="H256" t="str">
        <f t="shared" si="64"/>
        <v>232.94121829159+0.244926811879143i</v>
      </c>
      <c r="I256" t="str">
        <f t="shared" si="65"/>
        <v>48.8721187293877-43921.5006294367i</v>
      </c>
      <c r="K256" t="str">
        <f t="shared" si="66"/>
        <v>0.0515150853136904-0.0000565919150662862i</v>
      </c>
      <c r="L256" t="str">
        <f t="shared" si="67"/>
        <v>0.0006-541.202354097109i</v>
      </c>
      <c r="M256" t="str">
        <f t="shared" si="68"/>
        <v>0.004-51.3424378598471i</v>
      </c>
      <c r="N256">
        <f t="shared" si="69"/>
        <v>89.997551144805925</v>
      </c>
      <c r="O256">
        <f t="shared" si="70"/>
        <v>79.94342349649105</v>
      </c>
      <c r="P256" s="3">
        <f t="shared" si="71"/>
        <v>79.94342349649105</v>
      </c>
      <c r="Q256" s="3">
        <f t="shared" si="72"/>
        <v>-90.002448855194075</v>
      </c>
      <c r="R256">
        <f t="shared" si="73"/>
        <v>89.997551144805925</v>
      </c>
      <c r="S256">
        <f t="shared" si="74"/>
        <v>2.2346245482717016E-3</v>
      </c>
      <c r="T256">
        <f t="shared" si="57"/>
        <v>79.94342349649105</v>
      </c>
    </row>
    <row r="257" spans="1:20" x14ac:dyDescent="0.3">
      <c r="A257">
        <f t="shared" si="58"/>
        <v>14.093914257252877</v>
      </c>
      <c r="B257">
        <f t="shared" si="75"/>
        <v>2.2431161215551341</v>
      </c>
      <c r="C257" t="str">
        <f t="shared" si="59"/>
        <v>-0.424630938253403-9897.46518077685i</v>
      </c>
      <c r="D257" t="str">
        <f t="shared" si="60"/>
        <v>4.97916666657009-4730.17401403862i</v>
      </c>
      <c r="E257" t="str">
        <f t="shared" si="61"/>
        <v>81.2347665854666+0.000583474283318929i</v>
      </c>
      <c r="F257" t="str">
        <f t="shared" si="62"/>
        <v>2.0472972972214-33292.3282226891i</v>
      </c>
      <c r="G257" t="str">
        <f t="shared" si="63"/>
        <v>0.999999999962929-6.08857095890753E-06i</v>
      </c>
      <c r="H257" t="str">
        <f t="shared" si="64"/>
        <v>232.941218610034+0.245857533828681i</v>
      </c>
      <c r="I257" t="str">
        <f t="shared" si="65"/>
        <v>48.8721187452922-43755.2307910558i</v>
      </c>
      <c r="K257" t="str">
        <f t="shared" si="66"/>
        <v>0.0515150848096041-0.0000568069637514135i</v>
      </c>
      <c r="L257" t="str">
        <f t="shared" si="67"/>
        <v>0.0006-539.153570529099i</v>
      </c>
      <c r="M257" t="str">
        <f t="shared" si="68"/>
        <v>0.004-51.1480751741851i</v>
      </c>
      <c r="N257">
        <f t="shared" si="69"/>
        <v>89.99754183923325</v>
      </c>
      <c r="O257">
        <f t="shared" si="70"/>
        <v>79.910479659624855</v>
      </c>
      <c r="P257" s="3">
        <f t="shared" si="71"/>
        <v>79.910479659624855</v>
      </c>
      <c r="Q257" s="3">
        <f t="shared" si="72"/>
        <v>-90.00245816076675</v>
      </c>
      <c r="R257">
        <f t="shared" si="73"/>
        <v>89.99754183923325</v>
      </c>
      <c r="S257">
        <f t="shared" si="74"/>
        <v>2.2431161215551339E-3</v>
      </c>
      <c r="T257">
        <f t="shared" si="57"/>
        <v>79.910479659624855</v>
      </c>
    </row>
    <row r="258" spans="1:20" x14ac:dyDescent="0.3">
      <c r="A258">
        <f t="shared" si="58"/>
        <v>14.147471131430439</v>
      </c>
      <c r="B258">
        <f t="shared" si="75"/>
        <v>2.2516399628170438</v>
      </c>
      <c r="C258" t="str">
        <f t="shared" si="59"/>
        <v>-0.424630924350518-9859.99718000454i</v>
      </c>
      <c r="D258" t="str">
        <f t="shared" si="60"/>
        <v>4.97916666656934-4712.26739809287i</v>
      </c>
      <c r="E258" t="str">
        <f t="shared" si="61"/>
        <v>81.234766571034+0.00058569150508205i</v>
      </c>
      <c r="F258" t="str">
        <f t="shared" si="62"/>
        <v>2.04729729722083-33166.2962968561i</v>
      </c>
      <c r="G258" t="str">
        <f t="shared" si="63"/>
        <v>0.999999999962647-6.11170752854966E-06i</v>
      </c>
      <c r="H258" t="str">
        <f t="shared" si="64"/>
        <v>232.941218930901+0.246791792522361i</v>
      </c>
      <c r="I258" t="str">
        <f t="shared" si="65"/>
        <v>48.8721187613174-43589.5903863592i</v>
      </c>
      <c r="K258" t="str">
        <f t="shared" si="66"/>
        <v>0.0515150843016796-0.000057022829614768i</v>
      </c>
      <c r="L258" t="str">
        <f t="shared" si="67"/>
        <v>0.0006-537.112542866207i</v>
      </c>
      <c r="M258" t="str">
        <f t="shared" si="68"/>
        <v>0.004-50.9544482707562i</v>
      </c>
      <c r="N258">
        <f t="shared" si="69"/>
        <v>89.997532498300288</v>
      </c>
      <c r="O258">
        <f t="shared" si="70"/>
        <v>79.877535822682987</v>
      </c>
      <c r="P258" s="3">
        <f t="shared" si="71"/>
        <v>79.877535822682987</v>
      </c>
      <c r="Q258" s="3">
        <f t="shared" si="72"/>
        <v>-90.002467501699712</v>
      </c>
      <c r="R258">
        <f t="shared" si="73"/>
        <v>89.997532498300288</v>
      </c>
      <c r="S258">
        <f t="shared" si="74"/>
        <v>2.2516399628170437E-3</v>
      </c>
      <c r="T258">
        <f t="shared" si="57"/>
        <v>79.877535822682987</v>
      </c>
    </row>
    <row r="259" spans="1:20" x14ac:dyDescent="0.3">
      <c r="A259">
        <f t="shared" si="58"/>
        <v>14.201231521729875</v>
      </c>
      <c r="B259">
        <f t="shared" si="75"/>
        <v>2.2601961946757485</v>
      </c>
      <c r="C259" t="str">
        <f t="shared" si="59"/>
        <v>-0.424630910341598-9822.6710186017i</v>
      </c>
      <c r="D259" t="str">
        <f t="shared" si="60"/>
        <v>4.97916666656859-4694.42856969562i</v>
      </c>
      <c r="E259" t="str">
        <f t="shared" si="61"/>
        <v>81.234766556491+0.000587917152511715i</v>
      </c>
      <c r="F259" t="str">
        <f t="shared" si="62"/>
        <v>2.04729729722024-33040.7414793298i</v>
      </c>
      <c r="G259" t="str">
        <f t="shared" si="63"/>
        <v>0.999999999962363-6.13493201715641E-06i</v>
      </c>
      <c r="H259" t="str">
        <f t="shared" si="64"/>
        <v>232.941219254213+0.247729601399825i</v>
      </c>
      <c r="I259" t="str">
        <f t="shared" si="65"/>
        <v>48.8721187774648-43424.5770325546i</v>
      </c>
      <c r="K259" t="str">
        <f t="shared" si="66"/>
        <v>0.0515150837898873-0.0000572395157615498i</v>
      </c>
      <c r="L259" t="str">
        <f t="shared" si="67"/>
        <v>0.0006-535.079241747568i</v>
      </c>
      <c r="M259" t="str">
        <f t="shared" si="68"/>
        <v>0.004-50.7615543641723i</v>
      </c>
      <c r="N259">
        <f t="shared" si="69"/>
        <v>89.997523121872646</v>
      </c>
      <c r="O259">
        <f t="shared" si="70"/>
        <v>79.844591985664621</v>
      </c>
      <c r="P259" s="3">
        <f t="shared" si="71"/>
        <v>79.844591985664621</v>
      </c>
      <c r="Q259" s="3">
        <f t="shared" si="72"/>
        <v>-90.002476878127354</v>
      </c>
      <c r="R259">
        <f t="shared" si="73"/>
        <v>89.997523121872646</v>
      </c>
      <c r="S259">
        <f t="shared" si="74"/>
        <v>2.2601961946757485E-3</v>
      </c>
      <c r="T259">
        <f t="shared" si="57"/>
        <v>79.844591985664621</v>
      </c>
    </row>
    <row r="260" spans="1:20" x14ac:dyDescent="0.3">
      <c r="A260">
        <f t="shared" si="58"/>
        <v>14.255196201512447</v>
      </c>
      <c r="B260">
        <f t="shared" si="75"/>
        <v>2.2687849402155162</v>
      </c>
      <c r="C260" t="str">
        <f t="shared" si="59"/>
        <v>-0.424630896226121-9785.48615961932i</v>
      </c>
      <c r="D260" t="str">
        <f t="shared" si="60"/>
        <v>4.97916666656786-4676.65727222943i</v>
      </c>
      <c r="E260" t="str">
        <f t="shared" si="61"/>
        <v>81.2347665418377+0.000590151257626653i</v>
      </c>
      <c r="F260" t="str">
        <f t="shared" si="62"/>
        <v>2.04729729721966-32915.6619639625i</v>
      </c>
      <c r="G260" t="str">
        <f t="shared" si="63"/>
        <v>0.999999999962076-6.15824475881984E-06i</v>
      </c>
      <c r="H260" t="str">
        <f t="shared" si="64"/>
        <v>232.941219579987+0.248670973951778i</v>
      </c>
      <c r="I260" t="str">
        <f t="shared" si="65"/>
        <v>48.8721187937356-43260.1883558695i</v>
      </c>
      <c r="K260" t="str">
        <f t="shared" si="66"/>
        <v>0.0515150832741979-0.0000574570253087573i</v>
      </c>
      <c r="L260" t="str">
        <f t="shared" si="67"/>
        <v>0.0006-533.053637923458i</v>
      </c>
      <c r="M260" t="str">
        <f t="shared" si="68"/>
        <v>0.004-50.5693906795898i</v>
      </c>
      <c r="N260">
        <f t="shared" si="69"/>
        <v>89.997513709815493</v>
      </c>
      <c r="O260">
        <f t="shared" si="70"/>
        <v>79.811648148569503</v>
      </c>
      <c r="P260" s="3">
        <f t="shared" si="71"/>
        <v>79.811648148569503</v>
      </c>
      <c r="Q260" s="3">
        <f t="shared" si="72"/>
        <v>-90.002486290184507</v>
      </c>
      <c r="R260">
        <f t="shared" si="73"/>
        <v>89.997513709815493</v>
      </c>
      <c r="S260">
        <f t="shared" si="74"/>
        <v>2.2687849402155164E-3</v>
      </c>
      <c r="T260">
        <f t="shared" si="57"/>
        <v>79.811648148569503</v>
      </c>
    </row>
    <row r="261" spans="1:20" x14ac:dyDescent="0.3">
      <c r="A261">
        <f t="shared" si="58"/>
        <v>14.309365947078195</v>
      </c>
      <c r="B261">
        <f t="shared" si="75"/>
        <v>2.2774063229883352</v>
      </c>
      <c r="C261" t="str">
        <f t="shared" si="59"/>
        <v>-0.424630882003111-9748.44206814049i</v>
      </c>
      <c r="D261" t="str">
        <f t="shared" si="60"/>
        <v>4.97916666656708-4658.95325004812i</v>
      </c>
      <c r="E261" t="str">
        <f t="shared" si="61"/>
        <v>81.2347665270727+0.000592393852569083i</v>
      </c>
      <c r="F261" t="str">
        <f t="shared" si="62"/>
        <v>2.04729729721907-32791.0559514429i</v>
      </c>
      <c r="G261" t="str">
        <f t="shared" si="63"/>
        <v>0.999999999961787-6.18164608890156E-06i</v>
      </c>
      <c r="H261" t="str">
        <f t="shared" si="64"/>
        <v>232.941219908241+0.249615923720188i</v>
      </c>
      <c r="I261" t="str">
        <f t="shared" si="65"/>
        <v>48.8721188101295-43096.421991517i</v>
      </c>
      <c r="K261" t="str">
        <f t="shared" si="66"/>
        <v>0.051515082754582-0.000057675361385233i</v>
      </c>
      <c r="L261" t="str">
        <f t="shared" si="67"/>
        <v>0.0006-531.03570225489i</v>
      </c>
      <c r="M261" t="str">
        <f t="shared" si="68"/>
        <v>0.004-50.3779544526697i</v>
      </c>
      <c r="N261">
        <f t="shared" si="69"/>
        <v>89.997504261993427</v>
      </c>
      <c r="O261">
        <f t="shared" si="70"/>
        <v>79.778704311396837</v>
      </c>
      <c r="P261" s="3">
        <f t="shared" si="71"/>
        <v>79.778704311396837</v>
      </c>
      <c r="Q261" s="3">
        <f t="shared" si="72"/>
        <v>-90.002495738006573</v>
      </c>
      <c r="R261">
        <f t="shared" si="73"/>
        <v>89.997504261993427</v>
      </c>
      <c r="S261">
        <f t="shared" si="74"/>
        <v>2.2774063229883353E-3</v>
      </c>
      <c r="T261">
        <f t="shared" si="57"/>
        <v>79.778704311396837</v>
      </c>
    </row>
    <row r="262" spans="1:20" x14ac:dyDescent="0.3">
      <c r="A262">
        <f t="shared" si="58"/>
        <v>14.363741537677093</v>
      </c>
      <c r="B262">
        <f t="shared" si="75"/>
        <v>2.286060467015691</v>
      </c>
      <c r="C262" t="str">
        <f t="shared" si="59"/>
        <v>-0.42463086767185-9711.53821127371i</v>
      </c>
      <c r="D262" t="str">
        <f t="shared" si="60"/>
        <v>4.97916666656633-4641.31624847346i</v>
      </c>
      <c r="E262" t="str">
        <f t="shared" si="61"/>
        <v>81.2347665121955+0.000594644969603138i</v>
      </c>
      <c r="F262" t="str">
        <f t="shared" si="62"/>
        <v>2.04729729721847-32666.9216492721i</v>
      </c>
      <c r="G262" t="str">
        <f t="shared" si="63"/>
        <v>0.999999999961496-6.20513634403759E-06i</v>
      </c>
      <c r="H262" t="str">
        <f t="shared" si="64"/>
        <v>232.941220238993+0.250564464298491i</v>
      </c>
      <c r="I262" t="str">
        <f t="shared" si="65"/>
        <v>48.8721188266487-42933.2755836633i</v>
      </c>
      <c r="K262" t="str">
        <f t="shared" si="66"/>
        <v>0.0515150822310097-0.0000578945271317085i</v>
      </c>
      <c r="L262" t="str">
        <f t="shared" si="67"/>
        <v>0.0006-529.025405713178i</v>
      </c>
      <c r="M262" t="str">
        <f t="shared" si="68"/>
        <v>0.004-50.1872429295374i</v>
      </c>
      <c r="N262">
        <f t="shared" si="69"/>
        <v>89.997494778270578</v>
      </c>
      <c r="O262">
        <f t="shared" si="70"/>
        <v>79.745760474146223</v>
      </c>
      <c r="P262" s="3">
        <f t="shared" si="71"/>
        <v>79.745760474146223</v>
      </c>
      <c r="Q262" s="3">
        <f t="shared" si="72"/>
        <v>-90.002505221729422</v>
      </c>
      <c r="R262">
        <f t="shared" si="73"/>
        <v>89.997494778270578</v>
      </c>
      <c r="S262">
        <f t="shared" si="74"/>
        <v>2.2860604670156908E-3</v>
      </c>
      <c r="T262">
        <f t="shared" si="57"/>
        <v>79.745760474146223</v>
      </c>
    </row>
    <row r="263" spans="1:20" x14ac:dyDescent="0.3">
      <c r="A263">
        <f t="shared" si="58"/>
        <v>14.418323755520266</v>
      </c>
      <c r="B263">
        <f t="shared" si="75"/>
        <v>2.2947474967903507</v>
      </c>
      <c r="C263" t="str">
        <f t="shared" si="59"/>
        <v>-0.42463085323136-9674.77405814441i</v>
      </c>
      <c r="D263" t="str">
        <f t="shared" si="60"/>
        <v>4.97916666656557-4623.74601379123i</v>
      </c>
      <c r="E263" t="str">
        <f t="shared" si="61"/>
        <v>81.2347664972048+0.000596904641115324i</v>
      </c>
      <c r="F263" t="str">
        <f t="shared" si="62"/>
        <v>2.04729729721786-32543.2572717361i</v>
      </c>
      <c r="G263" t="str">
        <f t="shared" si="63"/>
        <v>0.999999999961203-0.0000062287158621431i</v>
      </c>
      <c r="H263" t="str">
        <f t="shared" si="64"/>
        <v>232.941220572265+0.25151660933177i</v>
      </c>
      <c r="I263" t="str">
        <f t="shared" si="65"/>
        <v>48.8721188432932-42770.7467853927i</v>
      </c>
      <c r="K263" t="str">
        <f t="shared" si="66"/>
        <v>0.0515150817034505-0.0000581145257008473i</v>
      </c>
      <c r="L263" t="str">
        <f t="shared" si="67"/>
        <v>0.0006-527.022719379537i</v>
      </c>
      <c r="M263" t="str">
        <f t="shared" si="68"/>
        <v>0.004-49.9972533667439i</v>
      </c>
      <c r="N263">
        <f t="shared" si="69"/>
        <v>89.997485258510508</v>
      </c>
      <c r="O263">
        <f t="shared" si="70"/>
        <v>79.712816636816868</v>
      </c>
      <c r="P263" s="3">
        <f t="shared" si="71"/>
        <v>79.712816636816868</v>
      </c>
      <c r="Q263" s="3">
        <f t="shared" si="72"/>
        <v>-90.002514741489492</v>
      </c>
      <c r="R263">
        <f t="shared" si="73"/>
        <v>89.997485258510508</v>
      </c>
      <c r="S263">
        <f t="shared" si="74"/>
        <v>2.2947474967903508E-3</v>
      </c>
      <c r="T263">
        <f t="shared" si="57"/>
        <v>79.712816636816868</v>
      </c>
    </row>
    <row r="264" spans="1:20" x14ac:dyDescent="0.3">
      <c r="A264">
        <f t="shared" si="58"/>
        <v>14.473113385791242</v>
      </c>
      <c r="B264">
        <f t="shared" si="75"/>
        <v>2.3034675372781539</v>
      </c>
      <c r="C264" t="str">
        <f t="shared" si="59"/>
        <v>-0.424630838680999-9638.14907988808i</v>
      </c>
      <c r="D264" t="str">
        <f t="shared" si="60"/>
        <v>4.97916666656481-4606.24229324774i</v>
      </c>
      <c r="E264" t="str">
        <f t="shared" si="61"/>
        <v>81.2347664821002+0.000599172899615315i</v>
      </c>
      <c r="F264" t="str">
        <f t="shared" si="62"/>
        <v>2.04729729721727-32420.0610398819i</v>
      </c>
      <c r="G264" t="str">
        <f t="shared" si="63"/>
        <v>0.999999999960908-0.0000062523849824174i</v>
      </c>
      <c r="H264" t="str">
        <f t="shared" si="64"/>
        <v>232.941220908075+0.252472372516965i</v>
      </c>
      <c r="I264" t="str">
        <f t="shared" si="65"/>
        <v>48.8721188600651-42608.8332586743i</v>
      </c>
      <c r="K264" t="str">
        <f t="shared" si="66"/>
        <v>0.0515150811718742-0.0000583353602572943i</v>
      </c>
      <c r="L264" t="str">
        <f t="shared" si="67"/>
        <v>0.0006-525.027614444647i</v>
      </c>
      <c r="M264" t="str">
        <f t="shared" si="68"/>
        <v>0.004-49.8079830312253i</v>
      </c>
      <c r="N264">
        <f t="shared" si="69"/>
        <v>89.997475702576295</v>
      </c>
      <c r="O264">
        <f t="shared" si="70"/>
        <v>79.679872799408329</v>
      </c>
      <c r="P264" s="3">
        <f t="shared" si="71"/>
        <v>79.679872799408329</v>
      </c>
      <c r="Q264" s="3">
        <f t="shared" si="72"/>
        <v>-90.002524297423705</v>
      </c>
      <c r="R264">
        <f t="shared" si="73"/>
        <v>89.997475702576295</v>
      </c>
      <c r="S264">
        <f t="shared" si="74"/>
        <v>2.3034675372781538E-3</v>
      </c>
      <c r="T264">
        <f t="shared" si="57"/>
        <v>79.679872799408329</v>
      </c>
    </row>
    <row r="265" spans="1:20" x14ac:dyDescent="0.3">
      <c r="A265">
        <f t="shared" si="58"/>
        <v>14.528111216657248</v>
      </c>
      <c r="B265">
        <f t="shared" si="75"/>
        <v>2.3122207139198108</v>
      </c>
      <c r="C265" t="str">
        <f t="shared" si="59"/>
        <v>-0.424630824019822-9601.66274964196i</v>
      </c>
      <c r="D265" t="str">
        <f t="shared" si="60"/>
        <v>4.97916666656404-4588.80483504604i</v>
      </c>
      <c r="E265" t="str">
        <f t="shared" si="61"/>
        <v>81.2347664668802+0.000601449777736558i</v>
      </c>
      <c r="F265" t="str">
        <f t="shared" si="62"/>
        <v>2.04729729721666-32297.3311814897i</v>
      </c>
      <c r="G265" t="str">
        <f t="shared" si="63"/>
        <v>0.99999999996061-6.27614404534871E-06i</v>
      </c>
      <c r="H265" t="str">
        <f t="shared" si="64"/>
        <v>232.941221246442+0.253431767603063i</v>
      </c>
      <c r="I265" t="str">
        <f t="shared" si="65"/>
        <v>48.8721188769645-42447.5326743269i</v>
      </c>
      <c r="K265" t="str">
        <f t="shared" si="66"/>
        <v>0.0515150806362504-0.0000585570339777186i</v>
      </c>
      <c r="L265" t="str">
        <f t="shared" si="67"/>
        <v>0.0006-523.040062208257i</v>
      </c>
      <c r="M265" t="str">
        <f t="shared" si="68"/>
        <v>0.004-49.6194292002643i</v>
      </c>
      <c r="N265">
        <f t="shared" si="69"/>
        <v>89.997466110330464</v>
      </c>
      <c r="O265">
        <f t="shared" si="70"/>
        <v>79.646928961919883</v>
      </c>
      <c r="P265" s="3">
        <f t="shared" si="71"/>
        <v>79.646928961919883</v>
      </c>
      <c r="Q265" s="3">
        <f t="shared" si="72"/>
        <v>-90.002533889669536</v>
      </c>
      <c r="R265">
        <f t="shared" si="73"/>
        <v>89.997466110330464</v>
      </c>
      <c r="S265">
        <f t="shared" si="74"/>
        <v>2.3122207139198107E-3</v>
      </c>
      <c r="T265">
        <f t="shared" si="57"/>
        <v>79.646928961919883</v>
      </c>
    </row>
    <row r="266" spans="1:20" x14ac:dyDescent="0.3">
      <c r="A266">
        <f t="shared" si="58"/>
        <v>14.583318039280547</v>
      </c>
      <c r="B266">
        <f t="shared" si="75"/>
        <v>2.3210071526327063</v>
      </c>
      <c r="C266" t="str">
        <f t="shared" si="59"/>
        <v>-0.424630809247001-9565.31454253801i</v>
      </c>
      <c r="D266" t="str">
        <f t="shared" si="60"/>
        <v>4.97916666656327-4571.43338834247i</v>
      </c>
      <c r="E266" t="str">
        <f t="shared" si="61"/>
        <v>81.2347664515446+0.000603735308235854i</v>
      </c>
      <c r="F266" t="str">
        <f t="shared" si="62"/>
        <v>2.04729729721604-32175.0659310495i</v>
      </c>
      <c r="G266" t="str">
        <f t="shared" si="63"/>
        <v>0.99999999996031-6.29999339271915E-06i</v>
      </c>
      <c r="H266" t="str">
        <f t="shared" si="64"/>
        <v>232.941221587385+0.254394808391295i</v>
      </c>
      <c r="I266" t="str">
        <f t="shared" si="65"/>
        <v>48.8721188939925-42286.8427119874i</v>
      </c>
      <c r="K266" t="str">
        <f t="shared" si="66"/>
        <v>0.051515080096548-0.0000587795500508585i</v>
      </c>
      <c r="L266" t="str">
        <f t="shared" si="67"/>
        <v>0.0006-521.060034078757i</v>
      </c>
      <c r="M266" t="str">
        <f t="shared" si="68"/>
        <v>0.004-49.4315891614507i</v>
      </c>
      <c r="N266">
        <f t="shared" si="69"/>
        <v>89.997456481635083</v>
      </c>
      <c r="O266">
        <f t="shared" si="70"/>
        <v>79.613985124350961</v>
      </c>
      <c r="P266" s="3">
        <f t="shared" si="71"/>
        <v>79.613985124350961</v>
      </c>
      <c r="Q266" s="3">
        <f t="shared" si="72"/>
        <v>-90.002543518364917</v>
      </c>
      <c r="R266">
        <f t="shared" si="73"/>
        <v>89.997456481635083</v>
      </c>
      <c r="S266">
        <f t="shared" si="74"/>
        <v>2.3210071526327063E-3</v>
      </c>
      <c r="T266">
        <f t="shared" si="57"/>
        <v>79.613985124350961</v>
      </c>
    </row>
    <row r="267" spans="1:20" x14ac:dyDescent="0.3">
      <c r="A267">
        <f t="shared" si="58"/>
        <v>14.638734647829814</v>
      </c>
      <c r="B267">
        <f t="shared" si="75"/>
        <v>2.3298269798127107</v>
      </c>
      <c r="C267" t="str">
        <f t="shared" si="59"/>
        <v>-0.424630794361617-9529.10393569504i</v>
      </c>
      <c r="D267" t="str">
        <f t="shared" si="60"/>
        <v>4.97916666656249-4554.12770324292i</v>
      </c>
      <c r="E267" t="str">
        <f t="shared" si="61"/>
        <v>81.2347664360923+0.000606029523995173i</v>
      </c>
      <c r="F267" t="str">
        <f t="shared" si="62"/>
        <v>2.04729729721542-32053.2635297347i</v>
      </c>
      <c r="G267" t="str">
        <f t="shared" si="63"/>
        <v>0.999999999960008-6.32393336760957E-06i</v>
      </c>
      <c r="H267" t="str">
        <f t="shared" si="64"/>
        <v>232.941221930925+0.255361508735337i</v>
      </c>
      <c r="I267" t="str">
        <f t="shared" si="65"/>
        <v>48.8721189111499-42126.7610600773i</v>
      </c>
      <c r="K267" t="str">
        <f t="shared" si="66"/>
        <v>0.051515079552736-0.0000590029116775693i</v>
      </c>
      <c r="L267" t="str">
        <f t="shared" si="67"/>
        <v>0.0006-519.087501572781i</v>
      </c>
      <c r="M267" t="str">
        <f t="shared" si="68"/>
        <v>0.004-49.2444602126427i</v>
      </c>
      <c r="N267">
        <f t="shared" si="69"/>
        <v>89.997446816351655</v>
      </c>
      <c r="O267">
        <f t="shared" si="70"/>
        <v>79.581041286700952</v>
      </c>
      <c r="P267" s="3">
        <f t="shared" si="71"/>
        <v>79.581041286700952</v>
      </c>
      <c r="Q267" s="3">
        <f t="shared" si="72"/>
        <v>-90.002553183648345</v>
      </c>
      <c r="R267">
        <f t="shared" si="73"/>
        <v>89.997446816351655</v>
      </c>
      <c r="S267">
        <f t="shared" si="74"/>
        <v>2.3298269798127107E-3</v>
      </c>
      <c r="T267">
        <f t="shared" si="57"/>
        <v>79.581041286700952</v>
      </c>
    </row>
    <row r="268" spans="1:20" x14ac:dyDescent="0.3">
      <c r="A268">
        <f t="shared" si="58"/>
        <v>14.694361839491567</v>
      </c>
      <c r="B268">
        <f t="shared" si="75"/>
        <v>2.3386803223359989</v>
      </c>
      <c r="C268" t="str">
        <f t="shared" si="59"/>
        <v>-0.424630779363024-9493.03040821135i</v>
      </c>
      <c r="D268" t="str">
        <f t="shared" si="60"/>
        <v>4.97916666656167-4536.88753079931i</v>
      </c>
      <c r="E268" t="str">
        <f t="shared" si="61"/>
        <v>81.2347664205221+0.000608332458021783i</v>
      </c>
      <c r="F268" t="str">
        <f t="shared" si="62"/>
        <v>2.04729729721479-31931.9222253767i</v>
      </c>
      <c r="G268" t="str">
        <f t="shared" si="63"/>
        <v>0.999999999959703-6.34796431440456E-06i</v>
      </c>
      <c r="H268" t="str">
        <f t="shared" si="64"/>
        <v>232.941222277079+0.256331882541513i</v>
      </c>
      <c r="I268" t="str">
        <f t="shared" si="65"/>
        <v>48.8721189284379-41967.2854157675i</v>
      </c>
      <c r="K268" t="str">
        <f t="shared" si="66"/>
        <v>0.0515150790047835-0.0000592271220708701i</v>
      </c>
      <c r="L268" t="str">
        <f t="shared" si="67"/>
        <v>0.0006-517.122436314784i</v>
      </c>
      <c r="M268" t="str">
        <f t="shared" si="68"/>
        <v>0.004-49.0580396619274i</v>
      </c>
      <c r="N268">
        <f t="shared" si="69"/>
        <v>89.997437114341125</v>
      </c>
      <c r="O268">
        <f t="shared" si="70"/>
        <v>79.548097448969258</v>
      </c>
      <c r="P268" s="3">
        <f t="shared" si="71"/>
        <v>79.548097448969258</v>
      </c>
      <c r="Q268" s="3">
        <f t="shared" si="72"/>
        <v>-90.002562885658875</v>
      </c>
      <c r="R268">
        <f t="shared" si="73"/>
        <v>89.997437114341125</v>
      </c>
      <c r="S268">
        <f t="shared" si="74"/>
        <v>2.3386803223359987E-3</v>
      </c>
      <c r="T268">
        <f t="shared" si="57"/>
        <v>79.548097448969258</v>
      </c>
    </row>
    <row r="269" spans="1:20" x14ac:dyDescent="0.3">
      <c r="A269">
        <f t="shared" si="58"/>
        <v>14.750200414481634</v>
      </c>
      <c r="B269">
        <f t="shared" si="75"/>
        <v>2.3475673075608756</v>
      </c>
      <c r="C269" t="str">
        <f t="shared" si="59"/>
        <v>-0.4246307642502-9457.09344115714i</v>
      </c>
      <c r="D269" t="str">
        <f t="shared" si="60"/>
        <v>4.97916666656087-4519.712623006i</v>
      </c>
      <c r="E269" t="str">
        <f t="shared" si="61"/>
        <v>81.2347664048335+0.000610644143447574i</v>
      </c>
      <c r="F269" t="str">
        <f t="shared" si="62"/>
        <v>2.04729729721418-31811.0402724406i</v>
      </c>
      <c r="G269" t="str">
        <f t="shared" si="63"/>
        <v>0.999999999959396-6.37208657879734E-06i</v>
      </c>
      <c r="H269" t="str">
        <f t="shared" si="64"/>
        <v>232.941222625871+0.257305943768989i</v>
      </c>
      <c r="I269" t="str">
        <f t="shared" si="65"/>
        <v>48.8721189458583-41808.4134849488i</v>
      </c>
      <c r="K269" t="str">
        <f t="shared" si="66"/>
        <v>0.0515150784526583-0.0000594521844559855i</v>
      </c>
      <c r="L269" t="str">
        <f t="shared" si="67"/>
        <v>0.0006-515.164810036646i</v>
      </c>
      <c r="M269" t="str">
        <f t="shared" si="68"/>
        <v>0.004-48.8723248275826i</v>
      </c>
      <c r="N269">
        <f t="shared" si="69"/>
        <v>89.997427375463928</v>
      </c>
      <c r="O269">
        <f t="shared" si="70"/>
        <v>79.515153611155242</v>
      </c>
      <c r="P269" s="3">
        <f t="shared" si="71"/>
        <v>79.515153611155242</v>
      </c>
      <c r="Q269" s="3">
        <f t="shared" si="72"/>
        <v>-90.002572624536072</v>
      </c>
      <c r="R269">
        <f t="shared" si="73"/>
        <v>89.997427375463928</v>
      </c>
      <c r="S269">
        <f t="shared" si="74"/>
        <v>2.3475673075608757E-3</v>
      </c>
      <c r="T269">
        <f t="shared" si="57"/>
        <v>79.515153611155242</v>
      </c>
    </row>
    <row r="270" spans="1:20" x14ac:dyDescent="0.3">
      <c r="A270">
        <f t="shared" si="58"/>
        <v>14.806251176056666</v>
      </c>
      <c r="B270">
        <f t="shared" si="75"/>
        <v>2.356488063329607</v>
      </c>
      <c r="C270" t="str">
        <f t="shared" si="59"/>
        <v>-0.42463074902226-9421.29251756701i</v>
      </c>
      <c r="D270" t="str">
        <f t="shared" si="60"/>
        <v>4.97916666656006-4502.60273279612i</v>
      </c>
      <c r="E270" t="str">
        <f t="shared" si="61"/>
        <v>81.2347663890253+0.000612964613530549i</v>
      </c>
      <c r="F270" t="str">
        <f t="shared" si="62"/>
        <v>2.04729729721353-31690.6159319981i</v>
      </c>
      <c r="G270" t="str">
        <f t="shared" si="63"/>
        <v>0.999999999959087-6.39630050779479E-06i</v>
      </c>
      <c r="H270" t="str">
        <f t="shared" si="64"/>
        <v>232.941222977317+0.258283706429973i</v>
      </c>
      <c r="I270" t="str">
        <f t="shared" si="65"/>
        <v>48.8721189634105-41650.1429821932i</v>
      </c>
      <c r="K270" t="str">
        <f t="shared" si="66"/>
        <v>0.0515150778963292-0.0000596781020703974i</v>
      </c>
      <c r="L270" t="str">
        <f t="shared" si="67"/>
        <v>0.0006-513.214594577251i</v>
      </c>
      <c r="M270" t="str">
        <f t="shared" si="68"/>
        <v>0.004-48.687313038038i</v>
      </c>
      <c r="N270">
        <f t="shared" si="69"/>
        <v>89.997417599580046</v>
      </c>
      <c r="O270">
        <f t="shared" si="70"/>
        <v>79.482209773258262</v>
      </c>
      <c r="P270" s="3">
        <f t="shared" si="71"/>
        <v>79.482209773258262</v>
      </c>
      <c r="Q270" s="3">
        <f t="shared" si="72"/>
        <v>-90.002582400419954</v>
      </c>
      <c r="R270">
        <f t="shared" si="73"/>
        <v>89.997417599580046</v>
      </c>
      <c r="S270">
        <f t="shared" si="74"/>
        <v>2.3564880633296071E-3</v>
      </c>
      <c r="T270">
        <f t="shared" si="57"/>
        <v>79.482209773258262</v>
      </c>
    </row>
    <row r="271" spans="1:20" x14ac:dyDescent="0.3">
      <c r="A271">
        <f t="shared" si="58"/>
        <v>14.862514930525681</v>
      </c>
      <c r="B271">
        <f t="shared" si="75"/>
        <v>2.3654427179702595</v>
      </c>
      <c r="C271" t="str">
        <f t="shared" si="59"/>
        <v>-0.424630733678352-9385.62712243279i</v>
      </c>
      <c r="D271" t="str">
        <f t="shared" si="60"/>
        <v>4.97916666655927-4485.5576140382i</v>
      </c>
      <c r="E271" t="str">
        <f t="shared" si="61"/>
        <v>81.2347663730968+0.000615293901655287i</v>
      </c>
      <c r="F271" t="str">
        <f t="shared" si="62"/>
        <v>2.0472972972129-31570.6474717054i</v>
      </c>
      <c r="G271" t="str">
        <f t="shared" si="63"/>
        <v>0.999999999958776-6.42060644972241E-06i</v>
      </c>
      <c r="H271" t="str">
        <f t="shared" si="64"/>
        <v>232.941223331439+0.259265184589922i</v>
      </c>
      <c r="I271" t="str">
        <f t="shared" si="65"/>
        <v>48.8721189810966-41492.4716307277i</v>
      </c>
      <c r="K271" t="str">
        <f t="shared" si="66"/>
        <v>0.0515150773357642-0.0000599048781638881i</v>
      </c>
      <c r="L271" t="str">
        <f t="shared" si="67"/>
        <v>0.0006-511.271761882099i</v>
      </c>
      <c r="M271" t="str">
        <f t="shared" si="68"/>
        <v>0.004-48.5030016318371i</v>
      </c>
      <c r="N271">
        <f t="shared" si="69"/>
        <v>89.99740778654882</v>
      </c>
      <c r="O271">
        <f t="shared" si="70"/>
        <v>79.449265935277765</v>
      </c>
      <c r="P271" s="3">
        <f t="shared" si="71"/>
        <v>79.449265935277765</v>
      </c>
      <c r="Q271" s="3">
        <f t="shared" si="72"/>
        <v>-90.00259221345118</v>
      </c>
      <c r="R271">
        <f t="shared" si="73"/>
        <v>89.99740778654882</v>
      </c>
      <c r="S271">
        <f t="shared" si="74"/>
        <v>2.3654427179702594E-3</v>
      </c>
      <c r="T271">
        <f t="shared" si="57"/>
        <v>79.449265935277765</v>
      </c>
    </row>
    <row r="272" spans="1:20" x14ac:dyDescent="0.3">
      <c r="A272">
        <f t="shared" si="58"/>
        <v>14.918992487261679</v>
      </c>
      <c r="B272">
        <f t="shared" si="75"/>
        <v>2.3744314002985467</v>
      </c>
      <c r="C272" t="str">
        <f t="shared" si="59"/>
        <v>-0.424630718217685-9350.09674269562i</v>
      </c>
      <c r="D272" t="str">
        <f t="shared" si="60"/>
        <v>4.97916666655845-4468.57702153247i</v>
      </c>
      <c r="E272" t="str">
        <f t="shared" si="61"/>
        <v>81.234766357047+0.000617632041333626i</v>
      </c>
      <c r="F272" t="str">
        <f t="shared" si="62"/>
        <v>2.04729729721226-31451.1331657755i</v>
      </c>
      <c r="G272" t="str">
        <f t="shared" si="63"/>
        <v>0.999999999958462-6.44500475422934E-06i</v>
      </c>
      <c r="H272" t="str">
        <f t="shared" si="64"/>
        <v>232.941223688259+0.260250392367746i</v>
      </c>
      <c r="I272" t="str">
        <f t="shared" si="65"/>
        <v>48.8721189989178-41335.3971623968i</v>
      </c>
      <c r="K272" t="str">
        <f t="shared" si="66"/>
        <v>0.0515150767709303-0.0000601325159985877i</v>
      </c>
      <c r="L272" t="str">
        <f t="shared" si="67"/>
        <v>0.0006-509.336284002888i</v>
      </c>
      <c r="M272" t="str">
        <f t="shared" si="68"/>
        <v>0.004-48.3193879575981i</v>
      </c>
      <c r="N272">
        <f t="shared" si="69"/>
        <v>89.997397936229078</v>
      </c>
      <c r="O272">
        <f t="shared" si="70"/>
        <v>79.416322097212984</v>
      </c>
      <c r="P272" s="3">
        <f t="shared" si="71"/>
        <v>79.416322097212984</v>
      </c>
      <c r="Q272" s="3">
        <f t="shared" si="72"/>
        <v>-90.002602063770922</v>
      </c>
      <c r="R272">
        <f t="shared" si="73"/>
        <v>89.997397936229078</v>
      </c>
      <c r="S272">
        <f t="shared" si="74"/>
        <v>2.3744314002985467E-3</v>
      </c>
      <c r="T272">
        <f t="shared" si="57"/>
        <v>79.416322097212984</v>
      </c>
    </row>
    <row r="273" spans="1:20" x14ac:dyDescent="0.3">
      <c r="A273">
        <f t="shared" si="58"/>
        <v>14.975684658713275</v>
      </c>
      <c r="B273">
        <f t="shared" si="75"/>
        <v>2.3834542396196814</v>
      </c>
      <c r="C273" t="str">
        <f t="shared" si="59"/>
        <v>-0.424630702639247-9314.70086723922i</v>
      </c>
      <c r="D273" t="str">
        <f t="shared" si="60"/>
        <v>4.97916666655763-4451.6607110074i</v>
      </c>
      <c r="E273" t="str">
        <f t="shared" si="61"/>
        <v>81.234766340875+0.000619979066204332i</v>
      </c>
      <c r="F273" t="str">
        <f t="shared" si="62"/>
        <v>2.04729729721161-31332.0712949552i</v>
      </c>
      <c r="G273" t="str">
        <f t="shared" si="63"/>
        <v>0.999999999958146-6.46949577229335E-06i</v>
      </c>
      <c r="H273" t="str">
        <f t="shared" si="64"/>
        <v>232.941224047794+0.261239343935997i</v>
      </c>
      <c r="I273" t="str">
        <f t="shared" si="65"/>
        <v>48.8721190168743-41178.9173176312i</v>
      </c>
      <c r="K273" t="str">
        <f t="shared" si="66"/>
        <v>0.051515076201796-0.0000603610188490227i</v>
      </c>
      <c r="L273" t="str">
        <f t="shared" si="67"/>
        <v>0.0006-507.408133097119i</v>
      </c>
      <c r="M273" t="str">
        <f t="shared" si="68"/>
        <v>0.004-48.1364693739769i</v>
      </c>
      <c r="N273">
        <f t="shared" si="69"/>
        <v>89.997388048479195</v>
      </c>
      <c r="O273">
        <f t="shared" si="70"/>
        <v>79.38337825906342</v>
      </c>
      <c r="P273" s="3">
        <f t="shared" si="71"/>
        <v>79.38337825906342</v>
      </c>
      <c r="Q273" s="3">
        <f t="shared" si="72"/>
        <v>-90.002611951520805</v>
      </c>
      <c r="R273">
        <f t="shared" si="73"/>
        <v>89.997388048479195</v>
      </c>
      <c r="S273">
        <f t="shared" si="74"/>
        <v>2.3834542396196814E-3</v>
      </c>
      <c r="T273">
        <f t="shared" si="57"/>
        <v>79.38337825906342</v>
      </c>
    </row>
    <row r="274" spans="1:20" x14ac:dyDescent="0.3">
      <c r="A274">
        <f t="shared" si="58"/>
        <v>15.032592260416385</v>
      </c>
      <c r="B274">
        <f t="shared" si="75"/>
        <v>2.3925113657302362</v>
      </c>
      <c r="C274" t="str">
        <f t="shared" si="59"/>
        <v>-0.424630686942232-9279.43898688194i</v>
      </c>
      <c r="D274" t="str">
        <f t="shared" si="60"/>
        <v>4.97916666655678-4434.80843911619i</v>
      </c>
      <c r="E274" t="str">
        <f t="shared" si="61"/>
        <v>81.23476632458+0.000622335010033729i</v>
      </c>
      <c r="F274" t="str">
        <f t="shared" si="62"/>
        <v>2.04729729721095-31213.4601464994i</v>
      </c>
      <c r="G274" t="str">
        <f t="shared" si="63"/>
        <v>0.999999999957827-0.000006494079856226i</v>
      </c>
      <c r="H274" t="str">
        <f t="shared" si="64"/>
        <v>232.941224410069+0.262232053521093i</v>
      </c>
      <c r="I274" t="str">
        <f t="shared" si="65"/>
        <v>48.8721190349678-41023.0298454163i</v>
      </c>
      <c r="K274" t="str">
        <f t="shared" si="66"/>
        <v>0.0515150756283278-0.0000605903900021599i</v>
      </c>
      <c r="L274" t="str">
        <f t="shared" si="67"/>
        <v>0.0006-505.487281427693i</v>
      </c>
      <c r="M274" t="str">
        <f t="shared" si="68"/>
        <v>0.004-47.9542432496285i</v>
      </c>
      <c r="N274">
        <f t="shared" si="69"/>
        <v>89.997378123156921</v>
      </c>
      <c r="O274">
        <f t="shared" si="70"/>
        <v>79.350434420828321</v>
      </c>
      <c r="P274" s="3">
        <f t="shared" si="71"/>
        <v>79.350434420828321</v>
      </c>
      <c r="Q274" s="3">
        <f t="shared" si="72"/>
        <v>-90.002621876843079</v>
      </c>
      <c r="R274">
        <f t="shared" si="73"/>
        <v>89.997378123156921</v>
      </c>
      <c r="S274">
        <f t="shared" si="74"/>
        <v>2.392511365730236E-3</v>
      </c>
      <c r="T274">
        <f t="shared" si="57"/>
        <v>79.350434420828321</v>
      </c>
    </row>
    <row r="275" spans="1:20" x14ac:dyDescent="0.3">
      <c r="A275">
        <f t="shared" si="58"/>
        <v>15.089716111005968</v>
      </c>
      <c r="B275">
        <f t="shared" si="75"/>
        <v>2.4016029089200113</v>
      </c>
      <c r="C275" t="str">
        <f t="shared" si="59"/>
        <v>-0.424630671125655-9244.3105943698i</v>
      </c>
      <c r="D275" t="str">
        <f t="shared" si="60"/>
        <v>4.97916666655595-4418.01996343325i</v>
      </c>
      <c r="E275" t="str">
        <f t="shared" si="61"/>
        <v>81.2347663081609+0.000624699906717364i</v>
      </c>
      <c r="F275" t="str">
        <f t="shared" si="62"/>
        <v>2.04729729721029-31095.2980141468i</v>
      </c>
      <c r="G275" t="str">
        <f t="shared" si="63"/>
        <v>0.999999999957506-6.51875735967757E-06i</v>
      </c>
      <c r="H275" t="str">
        <f t="shared" si="64"/>
        <v>232.941224775102+0.263228535403506i</v>
      </c>
      <c r="I275" t="str">
        <f t="shared" si="65"/>
        <v>48.8721190531988-40867.7325032579i</v>
      </c>
      <c r="K275" t="str">
        <f t="shared" si="66"/>
        <v>0.0515150750504929-0.0000608206327574572i</v>
      </c>
      <c r="L275" t="str">
        <f t="shared" si="67"/>
        <v>0.0006-503.573701362516i</v>
      </c>
      <c r="M275" t="str">
        <f t="shared" si="68"/>
        <v>0.004-47.7727069631683i</v>
      </c>
      <c r="N275">
        <f t="shared" si="69"/>
        <v>89.997368160119493</v>
      </c>
      <c r="O275">
        <f t="shared" si="70"/>
        <v>79.317490582507048</v>
      </c>
      <c r="P275" s="3">
        <f t="shared" si="71"/>
        <v>79.317490582507048</v>
      </c>
      <c r="Q275" s="3">
        <f t="shared" si="72"/>
        <v>-90.002631839880507</v>
      </c>
      <c r="R275">
        <f t="shared" si="73"/>
        <v>89.997368160119493</v>
      </c>
      <c r="S275">
        <f t="shared" si="74"/>
        <v>2.4016029089200114E-3</v>
      </c>
      <c r="T275">
        <f t="shared" si="57"/>
        <v>79.317490582507048</v>
      </c>
    </row>
    <row r="276" spans="1:20" x14ac:dyDescent="0.3">
      <c r="A276">
        <f t="shared" si="58"/>
        <v>15.147057032227792</v>
      </c>
      <c r="B276">
        <f t="shared" si="75"/>
        <v>2.4107289999739074</v>
      </c>
      <c r="C276" t="str">
        <f t="shared" si="59"/>
        <v>-0.424630655188698-9209.3151843691i</v>
      </c>
      <c r="D276" t="str">
        <f t="shared" si="60"/>
        <v>4.97916666655508-4401.29504245072i</v>
      </c>
      <c r="E276" t="str">
        <f t="shared" si="61"/>
        <v>81.2347662916165+0.000627073790279099i</v>
      </c>
      <c r="F276" t="str">
        <f t="shared" si="62"/>
        <v>2.04729729720963-30977.5831980957i</v>
      </c>
      <c r="G276" t="str">
        <f t="shared" si="63"/>
        <v>0.999999999957182-6.54352863764223E-06i</v>
      </c>
      <c r="H276" t="str">
        <f t="shared" si="64"/>
        <v>232.941225142913+0.264228803917976i</v>
      </c>
      <c r="I276" t="str">
        <f t="shared" si="65"/>
        <v>48.8721190715687-40713.0230571518i</v>
      </c>
      <c r="K276" t="str">
        <f t="shared" si="66"/>
        <v>0.0515150744682583-0.0000610517504269088i</v>
      </c>
      <c r="L276" t="str">
        <f t="shared" si="67"/>
        <v>0.0006-501.667365374094i</v>
      </c>
      <c r="M276" t="str">
        <f t="shared" si="68"/>
        <v>0.004-47.5918579031365i</v>
      </c>
      <c r="N276">
        <f t="shared" si="69"/>
        <v>89.997358159223594</v>
      </c>
      <c r="O276">
        <f t="shared" si="70"/>
        <v>79.284546744098975</v>
      </c>
      <c r="P276" s="3">
        <f t="shared" si="71"/>
        <v>79.284546744098975</v>
      </c>
      <c r="Q276" s="3">
        <f t="shared" si="72"/>
        <v>-90.002641840776406</v>
      </c>
      <c r="R276">
        <f t="shared" si="73"/>
        <v>89.997358159223594</v>
      </c>
      <c r="S276">
        <f t="shared" si="74"/>
        <v>2.4107289999739075E-3</v>
      </c>
      <c r="T276">
        <f t="shared" si="57"/>
        <v>79.284546744098975</v>
      </c>
    </row>
    <row r="277" spans="1:20" x14ac:dyDescent="0.3">
      <c r="A277">
        <f t="shared" si="58"/>
        <v>15.204615848950258</v>
      </c>
      <c r="B277">
        <f t="shared" si="75"/>
        <v>2.4198897701738082</v>
      </c>
      <c r="C277" t="str">
        <f t="shared" si="59"/>
        <v>-0.42463063913031-9174.45225345913i</v>
      </c>
      <c r="D277" t="str">
        <f t="shared" si="60"/>
        <v>4.97916666655424-4384.63343557499i</v>
      </c>
      <c r="E277" t="str">
        <f t="shared" si="61"/>
        <v>81.2347662749464+0.000629456694872031i</v>
      </c>
      <c r="F277" t="str">
        <f t="shared" si="62"/>
        <v>2.04729729720897-30860.3140049787i</v>
      </c>
      <c r="G277" t="str">
        <f t="shared" si="63"/>
        <v>0.999999999956856-6.56839404646312E-06i</v>
      </c>
      <c r="H277" t="str">
        <f t="shared" si="64"/>
        <v>232.941225513526+0.265232873453717i</v>
      </c>
      <c r="I277" t="str">
        <f t="shared" si="65"/>
        <v>48.8721190900785-40558.8992815508i</v>
      </c>
      <c r="K277" t="str">
        <f t="shared" si="66"/>
        <v>0.0515150738815903-0.0000612837463350932i</v>
      </c>
      <c r="L277" t="str">
        <f t="shared" si="67"/>
        <v>0.0006-499.768246039147i</v>
      </c>
      <c r="M277" t="str">
        <f t="shared" si="68"/>
        <v>0.004-47.4116934679582i</v>
      </c>
      <c r="N277">
        <f t="shared" si="69"/>
        <v>89.997348120325384</v>
      </c>
      <c r="O277">
        <f t="shared" si="70"/>
        <v>79.251602905603448</v>
      </c>
      <c r="P277" s="3">
        <f t="shared" si="71"/>
        <v>79.251602905603448</v>
      </c>
      <c r="Q277" s="3">
        <f t="shared" si="72"/>
        <v>-90.002651879674616</v>
      </c>
      <c r="R277">
        <f t="shared" si="73"/>
        <v>89.997348120325384</v>
      </c>
      <c r="S277">
        <f t="shared" si="74"/>
        <v>2.4198897701738081E-3</v>
      </c>
      <c r="T277">
        <f t="shared" si="57"/>
        <v>79.251602905603448</v>
      </c>
    </row>
    <row r="278" spans="1:20" x14ac:dyDescent="0.3">
      <c r="A278">
        <f t="shared" si="58"/>
        <v>15.262393389176269</v>
      </c>
      <c r="B278">
        <f t="shared" si="75"/>
        <v>2.4290853513004689</v>
      </c>
      <c r="C278" t="str">
        <f t="shared" si="59"/>
        <v>-0.424630622949653-9139.72130012494i</v>
      </c>
      <c r="D278" t="str">
        <f t="shared" si="60"/>
        <v>4.97916666655339-4368.03490312327i</v>
      </c>
      <c r="E278" t="str">
        <f t="shared" si="61"/>
        <v>81.2347662581493+0.000631848654779172i</v>
      </c>
      <c r="F278" t="str">
        <f t="shared" si="62"/>
        <v>2.04729729720829-30743.4887478394i</v>
      </c>
      <c r="G278" t="str">
        <f t="shared" si="63"/>
        <v>0.999999999956528-6.59335394383752E-06i</v>
      </c>
      <c r="H278" t="str">
        <f t="shared" si="64"/>
        <v>232.94122588696+0.266240758454617i</v>
      </c>
      <c r="I278" t="str">
        <f t="shared" si="65"/>
        <v>48.8721191087292-40405.3589593326i</v>
      </c>
      <c r="K278" t="str">
        <f t="shared" si="66"/>
        <v>0.0515150732904552-0.0000615166238192211i</v>
      </c>
      <c r="L278" t="str">
        <f t="shared" si="67"/>
        <v>0.0006-497.8763160382i</v>
      </c>
      <c r="M278" t="str">
        <f t="shared" si="68"/>
        <v>0.004-47.2322110659078i</v>
      </c>
      <c r="N278">
        <f t="shared" si="69"/>
        <v>89.997338043280479</v>
      </c>
      <c r="O278">
        <f t="shared" si="70"/>
        <v>79.2186590670198</v>
      </c>
      <c r="P278" s="3">
        <f t="shared" si="71"/>
        <v>79.2186590670198</v>
      </c>
      <c r="Q278" s="3">
        <f t="shared" si="72"/>
        <v>-90.002661956719521</v>
      </c>
      <c r="R278">
        <f t="shared" si="73"/>
        <v>89.997338043280479</v>
      </c>
      <c r="S278">
        <f t="shared" si="74"/>
        <v>2.4290853513004688E-3</v>
      </c>
      <c r="T278">
        <f t="shared" si="57"/>
        <v>79.2186590670198</v>
      </c>
    </row>
    <row r="279" spans="1:20" x14ac:dyDescent="0.3">
      <c r="A279">
        <f t="shared" si="58"/>
        <v>15.320390484055139</v>
      </c>
      <c r="B279">
        <f t="shared" si="75"/>
        <v>2.4383158756354106</v>
      </c>
      <c r="C279" t="str">
        <f t="shared" si="59"/>
        <v>-0.424630606645767-9105.12182475007i</v>
      </c>
      <c r="D279" t="str">
        <f t="shared" si="60"/>
        <v>4.97916666655257-4351.4992063201i</v>
      </c>
      <c r="E279" t="str">
        <f t="shared" si="61"/>
        <v>81.2347662412241+0.000634249704413932i</v>
      </c>
      <c r="F279" t="str">
        <f t="shared" si="62"/>
        <v>2.04729729720763-30627.1057461071i</v>
      </c>
      <c r="G279" t="str">
        <f t="shared" si="63"/>
        <v>0.999999999956197-6.61840868882191E-06i</v>
      </c>
      <c r="H279" t="str">
        <f t="shared" si="64"/>
        <v>232.941226263238+0.267252473419458i</v>
      </c>
      <c r="I279" t="str">
        <f t="shared" si="65"/>
        <v>48.8721191275222-40252.3998817682i</v>
      </c>
      <c r="K279" t="str">
        <f t="shared" si="66"/>
        <v>0.0515150726948189-0.000061750386229184i</v>
      </c>
      <c r="L279" t="str">
        <f t="shared" si="67"/>
        <v>0.0006-495.99154815521i</v>
      </c>
      <c r="M279" t="str">
        <f t="shared" si="68"/>
        <v>0.004-47.0534081150705i</v>
      </c>
      <c r="N279">
        <f t="shared" si="69"/>
        <v>89.997327927943914</v>
      </c>
      <c r="O279">
        <f t="shared" si="70"/>
        <v>79.185715228347348</v>
      </c>
      <c r="P279" s="3">
        <f t="shared" si="71"/>
        <v>79.185715228347348</v>
      </c>
      <c r="Q279" s="3">
        <f t="shared" si="72"/>
        <v>-90.002672072056086</v>
      </c>
      <c r="R279">
        <f t="shared" si="73"/>
        <v>89.997327927943914</v>
      </c>
      <c r="S279">
        <f t="shared" si="74"/>
        <v>2.4383158756354105E-3</v>
      </c>
      <c r="T279">
        <f t="shared" si="57"/>
        <v>79.185715228347348</v>
      </c>
    </row>
    <row r="280" spans="1:20" x14ac:dyDescent="0.3">
      <c r="A280">
        <f t="shared" si="58"/>
        <v>15.378607967894549</v>
      </c>
      <c r="B280">
        <f t="shared" si="75"/>
        <v>2.4475814759628252</v>
      </c>
      <c r="C280" t="str">
        <f t="shared" si="59"/>
        <v>-0.424630590217831-9070.65332960949i</v>
      </c>
      <c r="D280" t="str">
        <f t="shared" si="60"/>
        <v>4.97916666655168-4335.0261072939i</v>
      </c>
      <c r="E280" t="str">
        <f t="shared" si="61"/>
        <v>81.2347662241704+0.00063665987832043i</v>
      </c>
      <c r="F280" t="str">
        <f t="shared" si="62"/>
        <v>2.04729729720694-30511.1633255731i</v>
      </c>
      <c r="G280" t="str">
        <f t="shared" si="63"/>
        <v>0.999999999955863-6.64355864183722E-06i</v>
      </c>
      <c r="H280" t="str">
        <f t="shared" si="64"/>
        <v>232.941226642381+0.26826803290211i</v>
      </c>
      <c r="I280" t="str">
        <f t="shared" si="65"/>
        <v>48.8721191464578-40100.0198484896i</v>
      </c>
      <c r="K280" t="str">
        <f t="shared" si="66"/>
        <v>0.0515150720946473-0.0000619850369276016i</v>
      </c>
      <c r="L280" t="str">
        <f t="shared" si="67"/>
        <v>0.0006-494.113915277159i</v>
      </c>
      <c r="M280" t="str">
        <f t="shared" si="68"/>
        <v>0.004-46.875282043306i</v>
      </c>
      <c r="N280">
        <f t="shared" si="69"/>
        <v>89.997317774170213</v>
      </c>
      <c r="O280">
        <f t="shared" si="70"/>
        <v>79.152771389585439</v>
      </c>
      <c r="P280" s="3">
        <f t="shared" si="71"/>
        <v>79.152771389585439</v>
      </c>
      <c r="Q280" s="3">
        <f t="shared" si="72"/>
        <v>-90.002682225829787</v>
      </c>
      <c r="R280">
        <f t="shared" si="73"/>
        <v>89.997317774170213</v>
      </c>
      <c r="S280">
        <f t="shared" si="74"/>
        <v>2.447581475962825E-3</v>
      </c>
      <c r="T280">
        <f t="shared" si="57"/>
        <v>79.152771389585439</v>
      </c>
    </row>
    <row r="281" spans="1:20" x14ac:dyDescent="0.3">
      <c r="A281">
        <f t="shared" si="58"/>
        <v>15.437046678172548</v>
      </c>
      <c r="B281">
        <f t="shared" si="75"/>
        <v>2.456882285571484</v>
      </c>
      <c r="C281" t="str">
        <f t="shared" si="59"/>
        <v>-0.424630573664826-9036.31531886222i</v>
      </c>
      <c r="D281" t="str">
        <f t="shared" si="60"/>
        <v>4.97916666655081-4318.61536907363i</v>
      </c>
      <c r="E281" t="str">
        <f t="shared" si="61"/>
        <v>81.2347662069864+0.000639079211174359i</v>
      </c>
      <c r="F281" t="str">
        <f t="shared" si="62"/>
        <v>2.04729729720625-30395.6598183669i</v>
      </c>
      <c r="G281" t="str">
        <f t="shared" si="63"/>
        <v>0.999999999955527-6.66880416467396E-06i</v>
      </c>
      <c r="H281" t="str">
        <f t="shared" si="64"/>
        <v>232.941227024411+0.269287451511757i</v>
      </c>
      <c r="I281" t="str">
        <f t="shared" si="65"/>
        <v>48.8721191655383-39948.2166674592i</v>
      </c>
      <c r="K281" t="str">
        <f t="shared" si="66"/>
        <v>0.0515150714899056-0.0000622205792898707i</v>
      </c>
      <c r="L281" t="str">
        <f t="shared" si="67"/>
        <v>0.0006-492.243390393661i</v>
      </c>
      <c r="M281" t="str">
        <f t="shared" si="68"/>
        <v>0.004-46.6978302882106i</v>
      </c>
      <c r="N281">
        <f t="shared" si="69"/>
        <v>89.997307581813288</v>
      </c>
      <c r="O281">
        <f t="shared" si="70"/>
        <v>79.119827550733291</v>
      </c>
      <c r="P281" s="3">
        <f t="shared" si="71"/>
        <v>79.119827550733291</v>
      </c>
      <c r="Q281" s="3">
        <f t="shared" si="72"/>
        <v>-90.002692418186712</v>
      </c>
      <c r="R281">
        <f t="shared" si="73"/>
        <v>89.997307581813288</v>
      </c>
      <c r="S281">
        <f t="shared" si="74"/>
        <v>2.4568822855714841E-3</v>
      </c>
      <c r="T281">
        <f t="shared" si="57"/>
        <v>79.119827550733291</v>
      </c>
    </row>
    <row r="282" spans="1:20" x14ac:dyDescent="0.3">
      <c r="A282">
        <f t="shared" si="58"/>
        <v>15.495707455549606</v>
      </c>
      <c r="B282">
        <f t="shared" si="75"/>
        <v>2.4662184382566559</v>
      </c>
      <c r="C282" t="str">
        <f t="shared" si="59"/>
        <v>-0.424630556985672-9002.10729854451i</v>
      </c>
      <c r="D282" t="str">
        <f t="shared" si="60"/>
        <v>4.97916666654991-4302.26675558529i</v>
      </c>
      <c r="E282" t="str">
        <f t="shared" si="61"/>
        <v>81.2347661896716+0.000641507737782908i</v>
      </c>
      <c r="F282" t="str">
        <f t="shared" si="62"/>
        <v>2.04729729720555-30280.5935629316i</v>
      </c>
      <c r="G282" t="str">
        <f t="shared" si="63"/>
        <v>0.999999999955189-6.69414562049745E-06i</v>
      </c>
      <c r="H282" t="str">
        <f t="shared" si="64"/>
        <v>232.94122740935+0.270310743913086i</v>
      </c>
      <c r="I282" t="str">
        <f t="shared" si="65"/>
        <v>48.8721191847633-39796.9881549369i</v>
      </c>
      <c r="K282" t="str">
        <f t="shared" si="66"/>
        <v>0.0515150708805592-0.0000624570167042123i</v>
      </c>
      <c r="L282" t="str">
        <f t="shared" si="67"/>
        <v>0.0006-490.379946596595i</v>
      </c>
      <c r="M282" t="str">
        <f t="shared" si="68"/>
        <v>0.004-46.5210502970818i</v>
      </c>
      <c r="N282">
        <f t="shared" si="69"/>
        <v>89.997297350726598</v>
      </c>
      <c r="O282">
        <f t="shared" si="70"/>
        <v>79.086883711790279</v>
      </c>
      <c r="P282" s="3">
        <f t="shared" si="71"/>
        <v>79.086883711790279</v>
      </c>
      <c r="Q282" s="3">
        <f t="shared" si="72"/>
        <v>-90.002702649273402</v>
      </c>
      <c r="R282">
        <f t="shared" si="73"/>
        <v>89.997297350726598</v>
      </c>
      <c r="S282">
        <f t="shared" si="74"/>
        <v>2.4662184382566558E-3</v>
      </c>
      <c r="T282">
        <f t="shared" si="57"/>
        <v>79.086883711790279</v>
      </c>
    </row>
    <row r="283" spans="1:20" x14ac:dyDescent="0.3">
      <c r="A283">
        <f t="shared" si="58"/>
        <v>15.554591143880694</v>
      </c>
      <c r="B283">
        <f t="shared" si="75"/>
        <v>2.4755900683220311</v>
      </c>
      <c r="C283" t="str">
        <f t="shared" si="59"/>
        <v>-0.424630540179507-8968.02877656257i</v>
      </c>
      <c r="D283" t="str">
        <f t="shared" si="60"/>
        <v>4.97916666654901-4285.98003164862i</v>
      </c>
      <c r="E283" t="str">
        <f t="shared" si="61"/>
        <v>81.2347661722252+0.000643945493085577i</v>
      </c>
      <c r="F283" t="str">
        <f t="shared" si="62"/>
        <v>2.04729729720486-30165.9629040007i</v>
      </c>
      <c r="G283" t="str">
        <f t="shared" si="63"/>
        <v>0.999999999954847-6.71958337385305E-06i</v>
      </c>
      <c r="H283" t="str">
        <f t="shared" si="64"/>
        <v>232.94122779722+0.271337924826519i</v>
      </c>
      <c r="I283" t="str">
        <f t="shared" si="65"/>
        <v>48.8721192041347-39646.3321354501i</v>
      </c>
      <c r="K283" t="str">
        <f t="shared" si="66"/>
        <v>0.051515070266573-0.0000626943525717228i</v>
      </c>
      <c r="L283" t="str">
        <f t="shared" si="67"/>
        <v>0.0006-488.523557079692i</v>
      </c>
      <c r="M283" t="str">
        <f t="shared" si="68"/>
        <v>0.004-46.3449395268797i</v>
      </c>
      <c r="N283">
        <f t="shared" si="69"/>
        <v>89.997287080762945</v>
      </c>
      <c r="O283">
        <f t="shared" si="70"/>
        <v>79.053939872755791</v>
      </c>
      <c r="P283" s="3">
        <f t="shared" si="71"/>
        <v>79.053939872755791</v>
      </c>
      <c r="Q283" s="3">
        <f t="shared" si="72"/>
        <v>-90.002712919237055</v>
      </c>
      <c r="R283">
        <f t="shared" si="73"/>
        <v>89.997287080762945</v>
      </c>
      <c r="S283">
        <f t="shared" si="74"/>
        <v>2.4755900683220309E-3</v>
      </c>
      <c r="T283">
        <f t="shared" si="57"/>
        <v>79.053939872755791</v>
      </c>
    </row>
    <row r="284" spans="1:20" x14ac:dyDescent="0.3">
      <c r="A284">
        <f t="shared" si="58"/>
        <v>15.613698590227441</v>
      </c>
      <c r="B284">
        <f t="shared" si="75"/>
        <v>2.484997310581655</v>
      </c>
      <c r="C284" t="str">
        <f t="shared" si="59"/>
        <v>-0.424630523245467-8934.07926268538i</v>
      </c>
      <c r="D284" t="str">
        <f t="shared" si="60"/>
        <v>4.97916666654814-4269.75496297362i</v>
      </c>
      <c r="E284" t="str">
        <f t="shared" si="61"/>
        <v>81.234766154646+0.000646392512154294i</v>
      </c>
      <c r="F284" t="str">
        <f t="shared" si="62"/>
        <v>2.04729729720415-30051.7661925738i</v>
      </c>
      <c r="G284" t="str">
        <f t="shared" si="63"/>
        <v>0.999999999954503-6.74511779067138E-06i</v>
      </c>
      <c r="H284" t="str">
        <f t="shared" si="64"/>
        <v>232.941228188044+0.272369009028416i</v>
      </c>
      <c r="I284" t="str">
        <f t="shared" si="65"/>
        <v>48.8721192236543-39496.2464417616i</v>
      </c>
      <c r="K284" t="str">
        <f t="shared" si="66"/>
        <v>0.0515150696479116-0.0000629325903064218i</v>
      </c>
      <c r="L284" t="str">
        <f t="shared" si="67"/>
        <v>0.0006-486.674195138167i</v>
      </c>
      <c r="M284" t="str">
        <f t="shared" si="68"/>
        <v>0.004-46.1694954441918i</v>
      </c>
      <c r="N284">
        <f t="shared" si="69"/>
        <v>89.997276771774608</v>
      </c>
      <c r="O284">
        <f t="shared" si="70"/>
        <v>79.020996033629075</v>
      </c>
      <c r="P284" s="3">
        <f t="shared" si="71"/>
        <v>79.020996033629075</v>
      </c>
      <c r="Q284" s="3">
        <f t="shared" si="72"/>
        <v>-90.002723228225392</v>
      </c>
      <c r="R284">
        <f t="shared" si="73"/>
        <v>89.997276771774608</v>
      </c>
      <c r="S284">
        <f t="shared" si="74"/>
        <v>2.4849973105816551E-3</v>
      </c>
      <c r="T284">
        <f t="shared" si="57"/>
        <v>79.020996033629075</v>
      </c>
    </row>
    <row r="285" spans="1:20" x14ac:dyDescent="0.3">
      <c r="A285">
        <f t="shared" si="58"/>
        <v>15.673030644870305</v>
      </c>
      <c r="B285">
        <f t="shared" si="75"/>
        <v>2.4944403003618651</v>
      </c>
      <c r="C285" t="str">
        <f t="shared" si="59"/>
        <v>-0.424630506182476-8900.25826853771i</v>
      </c>
      <c r="D285" t="str">
        <f t="shared" si="60"/>
        <v>4.97916666654721-4253.5913161572i</v>
      </c>
      <c r="E285" t="str">
        <f t="shared" si="61"/>
        <v>81.2347661369326+0.00064884883019563i</v>
      </c>
      <c r="F285" t="str">
        <f t="shared" si="62"/>
        <v>2.04729729720344-29938.0017858925i</v>
      </c>
      <c r="G285" t="str">
        <f t="shared" si="63"/>
        <v>0.999999999954157-6.77074923827358E-06i</v>
      </c>
      <c r="H285" t="str">
        <f t="shared" si="64"/>
        <v>232.941228581843+0.27340401135128i</v>
      </c>
      <c r="I285" t="str">
        <f t="shared" si="65"/>
        <v>48.8721192433219-39346.7289148377i</v>
      </c>
      <c r="K285" t="str">
        <f t="shared" si="66"/>
        <v>0.0515150690245396-0.0000631717333353i</v>
      </c>
      <c r="L285" t="str">
        <f t="shared" si="67"/>
        <v>0.0006-484.831834168328i</v>
      </c>
      <c r="M285" t="str">
        <f t="shared" si="68"/>
        <v>0.004-45.994715525196i</v>
      </c>
      <c r="N285">
        <f t="shared" si="69"/>
        <v>89.997266423613311</v>
      </c>
      <c r="O285">
        <f t="shared" si="70"/>
        <v>78.988052194409335</v>
      </c>
      <c r="P285" s="3">
        <f t="shared" si="71"/>
        <v>78.988052194409335</v>
      </c>
      <c r="Q285" s="3">
        <f t="shared" si="72"/>
        <v>-90.002733576386689</v>
      </c>
      <c r="R285">
        <f t="shared" si="73"/>
        <v>89.997266423613311</v>
      </c>
      <c r="S285">
        <f t="shared" si="74"/>
        <v>2.4944403003618653E-3</v>
      </c>
      <c r="T285">
        <f t="shared" si="57"/>
        <v>78.988052194409335</v>
      </c>
    </row>
    <row r="286" spans="1:20" x14ac:dyDescent="0.3">
      <c r="A286">
        <f t="shared" si="58"/>
        <v>15.732588161320814</v>
      </c>
      <c r="B286">
        <f t="shared" si="75"/>
        <v>2.5039191735032404</v>
      </c>
      <c r="C286" t="str">
        <f t="shared" si="59"/>
        <v>-0.424630488989488-8866.56530759332i</v>
      </c>
      <c r="D286" t="str">
        <f t="shared" si="60"/>
        <v>4.97916666654631-4237.48885867992i</v>
      </c>
      <c r="E286" t="str">
        <f t="shared" si="61"/>
        <v>81.2347661190849+0.000651314482548669i</v>
      </c>
      <c r="F286" t="str">
        <f t="shared" si="62"/>
        <v>2.04729729720273-29824.6680474178i</v>
      </c>
      <c r="G286" t="str">
        <f t="shared" si="63"/>
        <v>0.999999999953808-6.79647808537665E-06i</v>
      </c>
      <c r="H286" t="str">
        <f t="shared" si="64"/>
        <v>232.941228978642+0.274442946683986i</v>
      </c>
      <c r="I286" t="str">
        <f t="shared" si="65"/>
        <v>48.8721192631395-39197.7774038191i</v>
      </c>
      <c r="K286" t="str">
        <f t="shared" si="66"/>
        <v>0.0515150683964207-0.0000634117850983691i</v>
      </c>
      <c r="L286" t="str">
        <f t="shared" si="67"/>
        <v>0.0006-482.996447667192i</v>
      </c>
      <c r="M286" t="str">
        <f t="shared" si="68"/>
        <v>0.004-45.8205972556247i</v>
      </c>
      <c r="N286">
        <f t="shared" si="69"/>
        <v>89.997256036130238</v>
      </c>
      <c r="O286">
        <f t="shared" si="70"/>
        <v>78.95510835509603</v>
      </c>
      <c r="P286" s="3">
        <f t="shared" si="71"/>
        <v>78.95510835509603</v>
      </c>
      <c r="Q286" s="3">
        <f t="shared" si="72"/>
        <v>-90.002743963869762</v>
      </c>
      <c r="R286">
        <f t="shared" si="73"/>
        <v>89.997256036130238</v>
      </c>
      <c r="S286">
        <f t="shared" si="74"/>
        <v>2.5039191735032403E-3</v>
      </c>
      <c r="T286">
        <f t="shared" si="57"/>
        <v>78.95510835509603</v>
      </c>
    </row>
    <row r="287" spans="1:20" x14ac:dyDescent="0.3">
      <c r="A287">
        <f t="shared" si="58"/>
        <v>15.792371996333834</v>
      </c>
      <c r="B287">
        <f t="shared" si="75"/>
        <v>2.513434066362553</v>
      </c>
      <c r="C287" t="str">
        <f t="shared" si="59"/>
        <v>-0.424630471665603-8832.9998951676i</v>
      </c>
      <c r="D287" t="str">
        <f t="shared" si="60"/>
        <v>4.97916666654542-4221.44735890249i</v>
      </c>
      <c r="E287" t="str">
        <f t="shared" si="61"/>
        <v>81.2347661011008+0.000653789504687446i</v>
      </c>
      <c r="F287" t="str">
        <f t="shared" si="62"/>
        <v>2.04729729720201-29711.763346806i</v>
      </c>
      <c r="G287" t="str">
        <f t="shared" si="63"/>
        <v>0.999999999953456-6.82230470209868E-06i</v>
      </c>
      <c r="H287" t="str">
        <f t="shared" si="64"/>
        <v>232.94122937846+0.27548582997198i</v>
      </c>
      <c r="I287" t="str">
        <f t="shared" si="65"/>
        <v>48.8721192831081-39049.3897659879i</v>
      </c>
      <c r="K287" t="str">
        <f t="shared" si="66"/>
        <v>0.0515150677635194-0.000063652749048714i</v>
      </c>
      <c r="L287" t="str">
        <f t="shared" si="67"/>
        <v>0.0006-481.168009232111i</v>
      </c>
      <c r="M287" t="str">
        <f t="shared" si="68"/>
        <v>0.004-45.6471381307278i</v>
      </c>
      <c r="N287">
        <f t="shared" si="69"/>
        <v>89.99724560917592</v>
      </c>
      <c r="O287">
        <f t="shared" si="70"/>
        <v>78.922164515688337</v>
      </c>
      <c r="P287" s="3">
        <f t="shared" si="71"/>
        <v>78.922164515688337</v>
      </c>
      <c r="Q287" s="3">
        <f t="shared" si="72"/>
        <v>-90.00275439082408</v>
      </c>
      <c r="R287">
        <f t="shared" si="73"/>
        <v>89.99724560917592</v>
      </c>
      <c r="S287">
        <f t="shared" si="74"/>
        <v>2.5134340663625528E-3</v>
      </c>
      <c r="T287">
        <f t="shared" si="57"/>
        <v>78.922164515688337</v>
      </c>
    </row>
    <row r="288" spans="1:20" x14ac:dyDescent="0.3">
      <c r="A288">
        <f t="shared" si="58"/>
        <v>15.852383009919901</v>
      </c>
      <c r="B288">
        <f t="shared" si="75"/>
        <v>2.5229851158147305</v>
      </c>
      <c r="C288" t="str">
        <f t="shared" si="59"/>
        <v>-0.424630454209872-8799.56154841075i</v>
      </c>
      <c r="D288" t="str">
        <f t="shared" si="60"/>
        <v>4.97916666654446-4205.46658606255i</v>
      </c>
      <c r="E288" t="str">
        <f t="shared" si="61"/>
        <v>81.2347660829798+0.000656273932220262i</v>
      </c>
      <c r="F288" t="str">
        <f t="shared" si="62"/>
        <v>2.04729729720128-29599.2860598847i</v>
      </c>
      <c r="G288" t="str">
        <f t="shared" si="63"/>
        <v>0.999999999953102-6.84822945996423E-06i</v>
      </c>
      <c r="H288" t="str">
        <f t="shared" si="64"/>
        <v>232.941229781325+0.276532676217506i</v>
      </c>
      <c r="I288" t="str">
        <f t="shared" si="65"/>
        <v>48.8721193032286-38901.5638667385i</v>
      </c>
      <c r="K288" t="str">
        <f t="shared" si="66"/>
        <v>0.0515150671257986-0.0000638946286525368i</v>
      </c>
      <c r="L288" t="str">
        <f t="shared" si="67"/>
        <v>0.0006-479.346492560381i</v>
      </c>
      <c r="M288" t="str">
        <f t="shared" si="68"/>
        <v>0.004-45.4743356552379i</v>
      </c>
      <c r="N288">
        <f t="shared" si="69"/>
        <v>89.997235142600431</v>
      </c>
      <c r="O288">
        <f t="shared" si="70"/>
        <v>78.889220676185502</v>
      </c>
      <c r="P288" s="3">
        <f t="shared" si="71"/>
        <v>78.889220676185502</v>
      </c>
      <c r="Q288" s="3">
        <f t="shared" si="72"/>
        <v>-90.002764857399569</v>
      </c>
      <c r="R288">
        <f t="shared" si="73"/>
        <v>89.997235142600431</v>
      </c>
      <c r="S288">
        <f t="shared" si="74"/>
        <v>2.5229851158147304E-3</v>
      </c>
      <c r="T288">
        <f t="shared" si="57"/>
        <v>78.889220676185502</v>
      </c>
    </row>
    <row r="289" spans="1:20" x14ac:dyDescent="0.3">
      <c r="A289">
        <f t="shared" si="58"/>
        <v>15.912622065357597</v>
      </c>
      <c r="B289">
        <f t="shared" si="75"/>
        <v>2.5325724592548267</v>
      </c>
      <c r="C289" t="str">
        <f t="shared" si="59"/>
        <v>-0.424630436621159-8766.2497863011i</v>
      </c>
      <c r="D289" t="str">
        <f t="shared" si="60"/>
        <v>4.97916666654354-4189.54631027134i</v>
      </c>
      <c r="E289" t="str">
        <f t="shared" si="61"/>
        <v>81.2347660647213+0.000658767800891299i</v>
      </c>
      <c r="F289" t="str">
        <f t="shared" si="62"/>
        <v>2.04729729720055-29487.2345686307i</v>
      </c>
      <c r="G289" t="str">
        <f t="shared" si="63"/>
        <v>0.999999999952745-6.87425273190964E-06i</v>
      </c>
      <c r="H289" t="str">
        <f t="shared" si="64"/>
        <v>232.941230187256+0.277583500479813i</v>
      </c>
      <c r="I289" t="str">
        <f t="shared" si="65"/>
        <v>48.8721193235024-38754.2975795454i</v>
      </c>
      <c r="K289" t="str">
        <f t="shared" si="66"/>
        <v>0.0515150664832221-0.0000641374273892125i</v>
      </c>
      <c r="L289" t="str">
        <f t="shared" si="67"/>
        <v>0.0006-477.531871448875i</v>
      </c>
      <c r="M289" t="str">
        <f t="shared" si="68"/>
        <v>0.004-45.3021873433332i</v>
      </c>
      <c r="N289">
        <f t="shared" si="69"/>
        <v>89.997224636253222</v>
      </c>
      <c r="O289">
        <f t="shared" si="70"/>
        <v>78.856276836586972</v>
      </c>
      <c r="P289" s="3">
        <f t="shared" si="71"/>
        <v>78.856276836586972</v>
      </c>
      <c r="Q289" s="3">
        <f t="shared" si="72"/>
        <v>-90.002775363746778</v>
      </c>
      <c r="R289">
        <f t="shared" si="73"/>
        <v>89.997224636253222</v>
      </c>
      <c r="S289">
        <f t="shared" si="74"/>
        <v>2.5325724592548267E-3</v>
      </c>
      <c r="T289">
        <f t="shared" si="57"/>
        <v>78.856276836586972</v>
      </c>
    </row>
    <row r="290" spans="1:20" x14ac:dyDescent="0.3">
      <c r="A290">
        <f t="shared" si="58"/>
        <v>15.973090029205958</v>
      </c>
      <c r="B290">
        <f t="shared" si="75"/>
        <v>2.5421962345999951</v>
      </c>
      <c r="C290" t="str">
        <f t="shared" si="59"/>
        <v>-0.424630418898541-8733.06412963759i</v>
      </c>
      <c r="D290" t="str">
        <f t="shared" si="60"/>
        <v>4.97916666654261-4173.68630251032i</v>
      </c>
      <c r="E290" t="str">
        <f t="shared" si="61"/>
        <v>81.2347660463234+0.000661271146580788i</v>
      </c>
      <c r="F290" t="str">
        <f t="shared" si="62"/>
        <v>2.04729729719981-29375.6072611454i</v>
      </c>
      <c r="G290" t="str">
        <f t="shared" si="63"/>
        <v>0.999999999952385-6.90037489228841E-06i</v>
      </c>
      <c r="H290" t="str">
        <f t="shared" si="64"/>
        <v>232.941230596279+0.278638317875378i</v>
      </c>
      <c r="I290" t="str">
        <f t="shared" si="65"/>
        <v>48.8721193439304-38607.5887859337i</v>
      </c>
      <c r="K290" t="str">
        <f t="shared" si="66"/>
        <v>0.0515150658357527-0.0000643811487513359i</v>
      </c>
      <c r="L290" t="str">
        <f t="shared" si="67"/>
        <v>0.0006-475.72411979366i</v>
      </c>
      <c r="M290" t="str">
        <f t="shared" si="68"/>
        <v>0.004-45.1306907186026i</v>
      </c>
      <c r="N290">
        <f t="shared" si="69"/>
        <v>89.99721408998316</v>
      </c>
      <c r="O290">
        <f t="shared" si="70"/>
        <v>78.823332996891807</v>
      </c>
      <c r="P290" s="3">
        <f t="shared" si="71"/>
        <v>78.823332996891807</v>
      </c>
      <c r="Q290" s="3">
        <f t="shared" si="72"/>
        <v>-90.00278591001684</v>
      </c>
      <c r="R290">
        <f t="shared" si="73"/>
        <v>89.99721408998316</v>
      </c>
      <c r="S290">
        <f t="shared" si="74"/>
        <v>2.5421962345999953E-3</v>
      </c>
      <c r="T290">
        <f t="shared" si="57"/>
        <v>78.823332996891807</v>
      </c>
    </row>
    <row r="291" spans="1:20" x14ac:dyDescent="0.3">
      <c r="A291">
        <f t="shared" si="58"/>
        <v>16.033787771316941</v>
      </c>
      <c r="B291">
        <f t="shared" si="75"/>
        <v>2.5518565802914752</v>
      </c>
      <c r="C291" t="str">
        <f t="shared" si="59"/>
        <v>-0.424630401040925-8700.00410103354i</v>
      </c>
      <c r="D291" t="str">
        <f t="shared" si="60"/>
        <v>4.97916666654167-4157.886334628i</v>
      </c>
      <c r="E291" t="str">
        <f t="shared" si="61"/>
        <v>81.2347660277853+0.00066378400530501i</v>
      </c>
      <c r="F291" t="str">
        <f t="shared" si="62"/>
        <v>2.04729729719908-29264.4025316329i</v>
      </c>
      <c r="G291" t="str">
        <f t="shared" si="63"/>
        <v>0.999999999952022-0.0000069265963168766i</v>
      </c>
      <c r="H291" t="str">
        <f t="shared" si="64"/>
        <v>232.941231008416+0.279697143578117i</v>
      </c>
      <c r="I291" t="str">
        <f t="shared" si="65"/>
        <v>48.8721193645141-38461.4353754485i</v>
      </c>
      <c r="K291" t="str">
        <f t="shared" si="66"/>
        <v>0.0515150651833532-0.000064625796244771i</v>
      </c>
      <c r="L291" t="str">
        <f t="shared" si="67"/>
        <v>0.0006-473.923211589618i</v>
      </c>
      <c r="M291" t="str">
        <f t="shared" si="68"/>
        <v>0.004-44.9598433140093i</v>
      </c>
      <c r="N291">
        <f t="shared" si="69"/>
        <v>89.997203503638545</v>
      </c>
      <c r="O291">
        <f t="shared" si="70"/>
        <v>78.79038915709944</v>
      </c>
      <c r="P291" s="3">
        <f t="shared" si="71"/>
        <v>78.79038915709944</v>
      </c>
      <c r="Q291" s="3">
        <f t="shared" si="72"/>
        <v>-90.002796496361455</v>
      </c>
      <c r="R291">
        <f t="shared" si="73"/>
        <v>89.997203503638545</v>
      </c>
      <c r="S291">
        <f t="shared" si="74"/>
        <v>2.5518565802914754E-3</v>
      </c>
      <c r="T291">
        <f t="shared" si="57"/>
        <v>78.79038915709944</v>
      </c>
    </row>
    <row r="292" spans="1:20" x14ac:dyDescent="0.3">
      <c r="A292">
        <f t="shared" si="58"/>
        <v>16.094716164847945</v>
      </c>
      <c r="B292">
        <f t="shared" si="75"/>
        <v>2.5615536352965829</v>
      </c>
      <c r="C292" t="str">
        <f t="shared" si="59"/>
        <v>-0.424630383047429-8667.06922490928i</v>
      </c>
      <c r="D292" t="str">
        <f t="shared" si="60"/>
        <v>4.97916666654074-4142.1461793365i</v>
      </c>
      <c r="E292" t="str">
        <f t="shared" si="61"/>
        <v>81.2347660091062+0.000666306413216778i</v>
      </c>
      <c r="F292" t="str">
        <f t="shared" si="62"/>
        <v>2.04729729719833-29153.6187803755i</v>
      </c>
      <c r="G292" t="str">
        <f t="shared" si="63"/>
        <v>0.999999999951657-6.95291738287818E-06i</v>
      </c>
      <c r="H292" t="str">
        <f t="shared" si="64"/>
        <v>232.941231423691+0.280759992819615i</v>
      </c>
      <c r="I292" t="str">
        <f t="shared" si="65"/>
        <v>48.8721193852549-38315.8352456234i</v>
      </c>
      <c r="K292" t="str">
        <f t="shared" si="66"/>
        <v>0.051515064525986-0.0000648713733887053i</v>
      </c>
      <c r="L292" t="str">
        <f t="shared" si="67"/>
        <v>0.0006-472.129120930084i</v>
      </c>
      <c r="M292" t="str">
        <f t="shared" si="68"/>
        <v>0.004-44.7896426718562i</v>
      </c>
      <c r="N292">
        <f t="shared" si="69"/>
        <v>89.997192877067107</v>
      </c>
      <c r="O292">
        <f t="shared" si="70"/>
        <v>78.757445317209061</v>
      </c>
      <c r="P292" s="3">
        <f t="shared" si="71"/>
        <v>78.757445317209061</v>
      </c>
      <c r="Q292" s="3">
        <f t="shared" si="72"/>
        <v>-90.002807122932893</v>
      </c>
      <c r="R292">
        <f t="shared" si="73"/>
        <v>89.997192877067107</v>
      </c>
      <c r="S292">
        <f t="shared" si="74"/>
        <v>2.561553635296583E-3</v>
      </c>
      <c r="T292">
        <f t="shared" si="57"/>
        <v>78.757445317209061</v>
      </c>
    </row>
    <row r="293" spans="1:20" x14ac:dyDescent="0.3">
      <c r="A293">
        <f t="shared" si="58"/>
        <v>16.155876086274368</v>
      </c>
      <c r="B293">
        <f t="shared" si="75"/>
        <v>2.5712875391107097</v>
      </c>
      <c r="C293" t="str">
        <f t="shared" si="59"/>
        <v>-0.424630364916753-8634.25902748547i</v>
      </c>
      <c r="D293" t="str">
        <f t="shared" si="60"/>
        <v>4.97916666653975-4126.46561020837i</v>
      </c>
      <c r="E293" t="str">
        <f t="shared" si="61"/>
        <v>81.2347659902846+0.000668838406607277i</v>
      </c>
      <c r="F293" t="str">
        <f t="shared" si="62"/>
        <v>2.04729729719757-29043.2544137116i</v>
      </c>
      <c r="G293" t="str">
        <f t="shared" si="63"/>
        <v>0.999999999951289-6.97933846893056E-06i</v>
      </c>
      <c r="H293" t="str">
        <f t="shared" si="64"/>
        <v>232.941231842128+0.281826880889324i</v>
      </c>
      <c r="I293" t="str">
        <f t="shared" si="65"/>
        <v>48.8721194061527-38170.7863019516i</v>
      </c>
      <c r="K293" t="str">
        <f t="shared" si="66"/>
        <v>0.0515150638636134-0.0000651178837156951i</v>
      </c>
      <c r="L293" t="str">
        <f t="shared" si="67"/>
        <v>0.0006-470.341822006459i</v>
      </c>
      <c r="M293" t="str">
        <f t="shared" si="68"/>
        <v>0.004-44.6200863437501i</v>
      </c>
      <c r="N293">
        <f t="shared" si="69"/>
        <v>89.997182210116037</v>
      </c>
      <c r="O293">
        <f t="shared" si="70"/>
        <v>78.724501477219818</v>
      </c>
      <c r="P293" s="3">
        <f t="shared" si="71"/>
        <v>78.724501477219818</v>
      </c>
      <c r="Q293" s="3">
        <f t="shared" si="72"/>
        <v>-90.002817789883963</v>
      </c>
      <c r="R293">
        <f t="shared" si="73"/>
        <v>89.997182210116037</v>
      </c>
      <c r="S293">
        <f t="shared" si="74"/>
        <v>2.5712875391107099E-3</v>
      </c>
      <c r="T293">
        <f t="shared" si="57"/>
        <v>78.724501477219818</v>
      </c>
    </row>
    <row r="294" spans="1:20" x14ac:dyDescent="0.3">
      <c r="A294">
        <f t="shared" si="58"/>
        <v>16.217268415402209</v>
      </c>
      <c r="B294">
        <f t="shared" si="75"/>
        <v>2.5810584317593306</v>
      </c>
      <c r="C294" t="str">
        <f t="shared" si="59"/>
        <v>-0.424630346648133-8601.57303677667i</v>
      </c>
      <c r="D294" t="str">
        <f t="shared" si="60"/>
        <v>4.9791666665388-4110.84440167344i</v>
      </c>
      <c r="E294" t="str">
        <f t="shared" si="61"/>
        <v>81.2347659713202+0.000671380021904555i</v>
      </c>
      <c r="F294" t="str">
        <f t="shared" si="62"/>
        <v>2.04729729719682-28933.3078440132i</v>
      </c>
      <c r="G294" t="str">
        <f t="shared" si="63"/>
        <v>0.999999999950918-0.0000070058599551099i</v>
      </c>
      <c r="H294" t="str">
        <f t="shared" si="64"/>
        <v>232.941232263751+0.282897823134808i</v>
      </c>
      <c r="I294" t="str">
        <f t="shared" si="65"/>
        <v>48.8721194272099-38026.2864578559i</v>
      </c>
      <c r="K294" t="str">
        <f t="shared" si="66"/>
        <v>0.0515150631961974-0.0000653653307717219i</v>
      </c>
      <c r="L294" t="str">
        <f t="shared" si="67"/>
        <v>0.0006-468.56128910785i</v>
      </c>
      <c r="M294" t="str">
        <f t="shared" si="68"/>
        <v>0.004-44.451171890566i</v>
      </c>
      <c r="N294">
        <f t="shared" si="69"/>
        <v>89.997171502631872</v>
      </c>
      <c r="O294">
        <f t="shared" si="70"/>
        <v>78.69155763713124</v>
      </c>
      <c r="P294" s="3">
        <f t="shared" si="71"/>
        <v>78.69155763713124</v>
      </c>
      <c r="Q294" s="3">
        <f t="shared" si="72"/>
        <v>-90.002828497368128</v>
      </c>
      <c r="R294">
        <f t="shared" si="73"/>
        <v>89.997171502631872</v>
      </c>
      <c r="S294">
        <f t="shared" si="74"/>
        <v>2.5810584317593308E-3</v>
      </c>
      <c r="T294">
        <f t="shared" si="57"/>
        <v>78.69155763713124</v>
      </c>
    </row>
    <row r="295" spans="1:20" x14ac:dyDescent="0.3">
      <c r="A295">
        <f t="shared" si="58"/>
        <v>16.278894035380738</v>
      </c>
      <c r="B295">
        <f t="shared" si="75"/>
        <v>2.5908664538000159</v>
      </c>
      <c r="C295" t="str">
        <f t="shared" si="59"/>
        <v>-0.424630328240458-8569.01078258365i</v>
      </c>
      <c r="D295" t="str">
        <f t="shared" si="60"/>
        <v>4.97916666653784-4095.28232901533i</v>
      </c>
      <c r="E295" t="str">
        <f t="shared" si="61"/>
        <v>81.2347659522109+0.000673931295675815i</v>
      </c>
      <c r="F295" t="str">
        <f t="shared" si="62"/>
        <v>2.04729729719605-28823.7774896618i</v>
      </c>
      <c r="G295" t="str">
        <f t="shared" si="63"/>
        <v>0.999999999950544-7.03248222293668E-06i</v>
      </c>
      <c r="H295" t="str">
        <f t="shared" si="64"/>
        <v>232.941232688585+0.283972834961951i</v>
      </c>
      <c r="I295" t="str">
        <f t="shared" si="65"/>
        <v>48.8721194484282-37882.3336346574i</v>
      </c>
      <c r="K295" t="str">
        <f t="shared" si="66"/>
        <v>0.0515150625236992-0.0000656137181162388i</v>
      </c>
      <c r="L295" t="str">
        <f t="shared" si="67"/>
        <v>0.0006-466.78749662069i</v>
      </c>
      <c r="M295" t="str">
        <f t="shared" si="68"/>
        <v>0.004-44.2828968824127i</v>
      </c>
      <c r="N295">
        <f t="shared" si="69"/>
        <v>89.997160754460594</v>
      </c>
      <c r="O295">
        <f t="shared" si="70"/>
        <v>78.658613796942277</v>
      </c>
      <c r="P295" s="3">
        <f t="shared" si="71"/>
        <v>78.658613796942277</v>
      </c>
      <c r="Q295" s="3">
        <f t="shared" si="72"/>
        <v>-90.002839245539406</v>
      </c>
      <c r="R295">
        <f t="shared" si="73"/>
        <v>89.997160754460594</v>
      </c>
      <c r="S295">
        <f t="shared" si="74"/>
        <v>2.5908664538000161E-3</v>
      </c>
      <c r="T295">
        <f t="shared" si="57"/>
        <v>78.658613796942277</v>
      </c>
    </row>
    <row r="296" spans="1:20" x14ac:dyDescent="0.3">
      <c r="A296">
        <f t="shared" si="58"/>
        <v>16.340753832715187</v>
      </c>
      <c r="B296">
        <f t="shared" si="75"/>
        <v>2.600711746324456</v>
      </c>
      <c r="C296" t="str">
        <f t="shared" si="59"/>
        <v>-0.424630309692628-8536.57179648758i</v>
      </c>
      <c r="D296" t="str">
        <f t="shared" si="60"/>
        <v>4.97916666653683-4079.77916836839i</v>
      </c>
      <c r="E296" t="str">
        <f t="shared" si="61"/>
        <v>81.2347659329565+0.000676492264626877i</v>
      </c>
      <c r="F296" t="str">
        <f t="shared" si="62"/>
        <v>2.04729729719528-28714.6617750262i</v>
      </c>
      <c r="G296" t="str">
        <f t="shared" si="63"/>
        <v>0.999999999950168-7.05920565538118E-06i</v>
      </c>
      <c r="H296" t="str">
        <f t="shared" si="64"/>
        <v>232.941233116654+0.285051931835171i</v>
      </c>
      <c r="I296" t="str">
        <f t="shared" si="65"/>
        <v>48.8721194698074-37738.9257615459i</v>
      </c>
      <c r="K296" t="str">
        <f t="shared" si="66"/>
        <v>0.0515150618460804-0.0000658630493222235i</v>
      </c>
      <c r="L296" t="str">
        <f t="shared" si="67"/>
        <v>0.0006-465.020419028383i</v>
      </c>
      <c r="M296" t="str">
        <f t="shared" si="68"/>
        <v>0.004-44.1152588985981i</v>
      </c>
      <c r="N296">
        <f t="shared" si="69"/>
        <v>89.997149965447647</v>
      </c>
      <c r="O296">
        <f t="shared" si="70"/>
        <v>78.625669956652317</v>
      </c>
      <c r="P296" s="3">
        <f t="shared" si="71"/>
        <v>78.625669956652317</v>
      </c>
      <c r="Q296" s="3">
        <f t="shared" si="72"/>
        <v>-90.002850034552353</v>
      </c>
      <c r="R296">
        <f t="shared" si="73"/>
        <v>89.997149965447647</v>
      </c>
      <c r="S296">
        <f t="shared" si="74"/>
        <v>2.6007117463244561E-3</v>
      </c>
      <c r="T296">
        <f t="shared" si="57"/>
        <v>78.625669956652317</v>
      </c>
    </row>
    <row r="297" spans="1:20" x14ac:dyDescent="0.3">
      <c r="A297">
        <f t="shared" si="58"/>
        <v>16.402848697279502</v>
      </c>
      <c r="B297">
        <f t="shared" si="75"/>
        <v>2.6105944509604888</v>
      </c>
      <c r="C297" t="str">
        <f t="shared" si="59"/>
        <v>-0.424630291003595-8504.25561184276i</v>
      </c>
      <c r="D297" t="str">
        <f t="shared" si="60"/>
        <v>4.97916666653583-4064.33469671449i</v>
      </c>
      <c r="E297" t="str">
        <f t="shared" si="61"/>
        <v>81.2347659135551+0.000679062965604054i</v>
      </c>
      <c r="F297" t="str">
        <f t="shared" si="62"/>
        <v>2.0472972971945-28605.9591304406i</v>
      </c>
      <c r="G297" t="str">
        <f t="shared" si="63"/>
        <v>0.999999999949788-7.08603063686895E-06i</v>
      </c>
      <c r="H297" t="str">
        <f t="shared" si="64"/>
        <v>232.941233547981+0.286135129277658i</v>
      </c>
      <c r="I297" t="str">
        <f t="shared" si="65"/>
        <v>48.8721194913496-37596.0607755514i</v>
      </c>
      <c r="K297" t="str">
        <f t="shared" si="66"/>
        <v>0.051515061163302-0.0000661133279762308i</v>
      </c>
      <c r="L297" t="str">
        <f t="shared" si="67"/>
        <v>0.0006-463.260030910922i</v>
      </c>
      <c r="M297" t="str">
        <f t="shared" si="68"/>
        <v>0.004-43.9482555275933i</v>
      </c>
      <c r="N297">
        <f t="shared" si="69"/>
        <v>89.99713913543782</v>
      </c>
      <c r="O297">
        <f t="shared" si="70"/>
        <v>78.592726116260565</v>
      </c>
      <c r="P297" s="3">
        <f t="shared" si="71"/>
        <v>78.592726116260565</v>
      </c>
      <c r="Q297" s="3">
        <f t="shared" si="72"/>
        <v>-90.00286086456218</v>
      </c>
      <c r="R297">
        <f t="shared" si="73"/>
        <v>89.99713913543782</v>
      </c>
      <c r="S297">
        <f t="shared" si="74"/>
        <v>2.6105944509604889E-3</v>
      </c>
      <c r="T297">
        <f t="shared" si="57"/>
        <v>78.592726116260565</v>
      </c>
    </row>
    <row r="298" spans="1:20" x14ac:dyDescent="0.3">
      <c r="A298">
        <f t="shared" si="58"/>
        <v>16.465179522329162</v>
      </c>
      <c r="B298">
        <f t="shared" si="75"/>
        <v>2.6205147098741386</v>
      </c>
      <c r="C298" t="str">
        <f t="shared" si="59"/>
        <v>-0.42463027217212-8472.06176376997i</v>
      </c>
      <c r="D298" t="str">
        <f t="shared" si="60"/>
        <v>4.97916666653484-4048.94869187967i</v>
      </c>
      <c r="E298" t="str">
        <f t="shared" si="61"/>
        <v>81.2347658940065+0.000681643435592068i</v>
      </c>
      <c r="F298" t="str">
        <f t="shared" si="62"/>
        <v>2.04729729719371-28497.6679921807i</v>
      </c>
      <c r="G298" t="str">
        <f t="shared" si="63"/>
        <v>0.999999999949406-7.11295755328633E-06i</v>
      </c>
      <c r="H298" t="str">
        <f t="shared" si="64"/>
        <v>232.941233982594+0.287222442871588i</v>
      </c>
      <c r="I298" t="str">
        <f t="shared" si="65"/>
        <v>48.8721195130557-37453.7366215131i</v>
      </c>
      <c r="K298" t="str">
        <f t="shared" si="66"/>
        <v>0.0515150604753245-0.0000663645576784413i</v>
      </c>
      <c r="L298" t="str">
        <f t="shared" si="67"/>
        <v>0.0006-461.506306944532i</v>
      </c>
      <c r="M298" t="str">
        <f t="shared" si="68"/>
        <v>0.004-43.7818843669987i</v>
      </c>
      <c r="N298">
        <f t="shared" si="69"/>
        <v>89.997128264275332</v>
      </c>
      <c r="O298">
        <f t="shared" si="70"/>
        <v>78.559782275766224</v>
      </c>
      <c r="P298" s="3">
        <f t="shared" si="71"/>
        <v>78.559782275766224</v>
      </c>
      <c r="Q298" s="3">
        <f t="shared" si="72"/>
        <v>-90.002871735724668</v>
      </c>
      <c r="R298">
        <f t="shared" si="73"/>
        <v>89.997128264275332</v>
      </c>
      <c r="S298">
        <f t="shared" si="74"/>
        <v>2.6205147098741386E-3</v>
      </c>
      <c r="T298">
        <f t="shared" si="57"/>
        <v>78.559782275766224</v>
      </c>
    </row>
    <row r="299" spans="1:20" x14ac:dyDescent="0.3">
      <c r="A299">
        <f t="shared" si="58"/>
        <v>16.527747204514014</v>
      </c>
      <c r="B299">
        <f t="shared" si="75"/>
        <v>2.6304726657716602</v>
      </c>
      <c r="C299" t="str">
        <f t="shared" si="59"/>
        <v>-0.424630253197316-8439.98978914996i</v>
      </c>
      <c r="D299" t="str">
        <f t="shared" si="60"/>
        <v>4.97916666653384-4033.62093253115i</v>
      </c>
      <c r="E299" t="str">
        <f t="shared" si="61"/>
        <v>81.2347658743085+0.000684233711717644i</v>
      </c>
      <c r="F299" t="str">
        <f t="shared" si="62"/>
        <v>2.04729729719293-28389.7868024424i</v>
      </c>
      <c r="G299" t="str">
        <f t="shared" si="63"/>
        <v>0.999999999949021-7.13998679198606E-06i</v>
      </c>
      <c r="H299" t="str">
        <f t="shared" si="64"/>
        <v>232.941234420516+0.288313888258348i</v>
      </c>
      <c r="I299" t="str">
        <f t="shared" si="65"/>
        <v>48.8721195349271-37311.9512520505i</v>
      </c>
      <c r="K299" t="str">
        <f t="shared" si="66"/>
        <v>0.0515150597821085-0.0000666167420427164i</v>
      </c>
      <c r="L299" t="str">
        <f t="shared" si="67"/>
        <v>0.0006-459.759221901309i</v>
      </c>
      <c r="M299" t="str">
        <f t="shared" si="68"/>
        <v>0.004-43.6161430235094i</v>
      </c>
      <c r="N299">
        <f t="shared" si="69"/>
        <v>89.997117351803851</v>
      </c>
      <c r="O299">
        <f t="shared" si="70"/>
        <v>78.526838435168557</v>
      </c>
      <c r="P299" s="3">
        <f t="shared" si="71"/>
        <v>78.526838435168557</v>
      </c>
      <c r="Q299" s="3">
        <f t="shared" si="72"/>
        <v>-90.002882648196149</v>
      </c>
      <c r="R299">
        <f t="shared" si="73"/>
        <v>89.997117351803851</v>
      </c>
      <c r="S299">
        <f t="shared" si="74"/>
        <v>2.63047266577166E-3</v>
      </c>
      <c r="T299">
        <f t="shared" si="57"/>
        <v>78.526838435168557</v>
      </c>
    </row>
    <row r="300" spans="1:20" x14ac:dyDescent="0.3">
      <c r="A300">
        <f t="shared" si="58"/>
        <v>16.590552643891165</v>
      </c>
      <c r="B300">
        <f t="shared" si="75"/>
        <v>2.6404684619015923</v>
      </c>
      <c r="C300" t="str">
        <f t="shared" si="59"/>
        <v>-0.424630234077982-8408.03922661652i</v>
      </c>
      <c r="D300" t="str">
        <f t="shared" si="60"/>
        <v>4.97916666653283-4018.35119817389i</v>
      </c>
      <c r="E300" t="str">
        <f t="shared" si="61"/>
        <v>81.2347658544608+0.000686833831248089i</v>
      </c>
      <c r="F300" t="str">
        <f t="shared" si="62"/>
        <v>2.04729729719213-28282.3140093182i</v>
      </c>
      <c r="G300" t="str">
        <f t="shared" si="63"/>
        <v>0.999999999948632-7.16711874179282E-06i</v>
      </c>
      <c r="H300" t="str">
        <f t="shared" si="64"/>
        <v>232.941234861772+0.289409481138768i</v>
      </c>
      <c r="I300" t="str">
        <f t="shared" si="65"/>
        <v>48.872119556965-37170.7026275328i</v>
      </c>
      <c r="K300" t="str">
        <f t="shared" si="66"/>
        <v>0.051515059083614-0.0000668698846966487i</v>
      </c>
      <c r="L300" t="str">
        <f t="shared" si="67"/>
        <v>0.0006-458.018750648841i</v>
      </c>
      <c r="M300" t="str">
        <f t="shared" si="68"/>
        <v>0.004-43.4510291128804i</v>
      </c>
      <c r="N300">
        <f t="shared" si="69"/>
        <v>89.997106397866389</v>
      </c>
      <c r="O300">
        <f t="shared" si="70"/>
        <v>78.493894594466681</v>
      </c>
      <c r="P300" s="3">
        <f t="shared" si="71"/>
        <v>78.493894594466681</v>
      </c>
      <c r="Q300" s="3">
        <f t="shared" si="72"/>
        <v>-90.002893602133611</v>
      </c>
      <c r="R300">
        <f t="shared" si="73"/>
        <v>89.997106397866389</v>
      </c>
      <c r="S300">
        <f t="shared" si="74"/>
        <v>2.6404684619015925E-3</v>
      </c>
      <c r="T300">
        <f t="shared" ref="T300:T363" si="76">P300</f>
        <v>78.493894594466681</v>
      </c>
    </row>
    <row r="301" spans="1:20" x14ac:dyDescent="0.3">
      <c r="A301">
        <f t="shared" ref="A301:A364" si="77">2*PI()*B301</f>
        <v>16.653596743937953</v>
      </c>
      <c r="B301">
        <f t="shared" si="75"/>
        <v>2.6505022420568185</v>
      </c>
      <c r="C301" t="str">
        <f t="shared" ref="C301:C364" si="78">IMPRODUCT(D301,E301,$C$40,,K301,$C$41)</f>
        <v>-0.424630214813098-8376.20961655021i</v>
      </c>
      <c r="D301" t="str">
        <f t="shared" ref="D301:D364" si="79">IMDIV(IMPRODUCT($C$37,$C$38,COMPLEX(1,A301/$C$38)),IMSUM(-1*A301*A301/$C$39,COMPLEX(0,1*A301)))</f>
        <v>4.97916666653181-4003.1392691477i</v>
      </c>
      <c r="E301" t="str">
        <f t="shared" ref="E301:E364" si="80">IMDIV(IMPRODUCT(IMSUM(F301,G301),$C$29,H301),IMSUM(1,I301))</f>
        <v>81.2347658344619+0.000689443831592722i</v>
      </c>
      <c r="F301" t="str">
        <f t="shared" ref="F301:F364" si="81">IMDIV(IMPRODUCT($C$14,$C$15,COMPLEX(1,A301/$C$15)),IMSUM(-1*A301*A301/$C$16,COMPLEX(0,A301)))</f>
        <v>2.04729729719133-28175.2480667762i</v>
      </c>
      <c r="G301" t="str">
        <f t="shared" ref="G301:G364" si="82">IMDIV(1,COMPLEX(1,A301*$C$9*$C$10))</f>
        <v>0.999999999948241-7.19435379300883E-06i</v>
      </c>
      <c r="H301" t="str">
        <f t="shared" ref="H301:H364" si="83">IMDIV($C$3,IMSUM(K301,COMPLEX(0,$C$28*A301)))</f>
        <v>232.941235306388+0.290509237273335i</v>
      </c>
      <c r="I301" t="str">
        <f t="shared" ref="I301:I364" si="84">IMPRODUCT(F301,$C$29,H301,$C$31)</f>
        <v>48.8721195791708-37029.9887160517i</v>
      </c>
      <c r="K301" t="str">
        <f t="shared" ref="K301:K364" si="85">IF($C$26&lt;=0,IMDIV(1,IMSUM(IMDIV(1,L301),1/$C$18)),IMDIV(1,IMSUM(IMDIV(1,L301),1/$C$18,IMDIV(1,M301))))</f>
        <v>0.0515150583798011-0.0000671239892816139i</v>
      </c>
      <c r="L301" t="str">
        <f t="shared" ref="L301:L364" si="86">IMSUM($C$21/$C$22,IMDIV(1,COMPLEX(0,$C$20*$C$22*A301)))</f>
        <v>0.0006-456.284868149873i</v>
      </c>
      <c r="M301" t="str">
        <f t="shared" ref="M301:M364" si="87">IMSUM($C$25/$C$26,IMDIV(1,COMPLEX(0,$C$24*$C$26*A301)))</f>
        <v>0.004-43.2865402598928i</v>
      </c>
      <c r="N301">
        <f t="shared" ref="N301:N364" si="88">ABS(R301)</f>
        <v>89.997095402305419</v>
      </c>
      <c r="O301">
        <f t="shared" ref="O301:O364" si="89">ABS(P301)</f>
        <v>78.460950753659958</v>
      </c>
      <c r="P301" s="3">
        <f t="shared" ref="P301:P364" si="90">20*LOG10(IMABS(C301))</f>
        <v>78.460950753659958</v>
      </c>
      <c r="Q301" s="3">
        <f t="shared" ref="Q301:Q364" si="91">IMARGUMENT(C301)*180/PI()</f>
        <v>-90.002904597694581</v>
      </c>
      <c r="R301">
        <f t="shared" ref="R301:R364" si="92">IF(Q301&lt;0,Q301+180,Q301-180)</f>
        <v>89.997095402305419</v>
      </c>
      <c r="S301">
        <f t="shared" ref="S301:S364" si="93">B301/1000</f>
        <v>2.6505022420568185E-3</v>
      </c>
      <c r="T301">
        <f t="shared" si="76"/>
        <v>78.460950753659958</v>
      </c>
    </row>
    <row r="302" spans="1:20" x14ac:dyDescent="0.3">
      <c r="A302">
        <f t="shared" si="77"/>
        <v>16.716880411564915</v>
      </c>
      <c r="B302">
        <f t="shared" ref="B302:B365" si="94">B301*(1+B$42)</f>
        <v>2.6605741505766343</v>
      </c>
      <c r="C302" t="str">
        <f t="shared" si="78"/>
        <v>-0.424630195401528-8344.50050107129i</v>
      </c>
      <c r="D302" t="str">
        <f t="shared" si="79"/>
        <v>4.97916666653079-3987.98492662385i</v>
      </c>
      <c r="E302" t="str">
        <f t="shared" si="80"/>
        <v>81.2347658143108+0.000692063750301865i</v>
      </c>
      <c r="F302" t="str">
        <f t="shared" si="81"/>
        <v>2.04729729719053-28068.5874346368i</v>
      </c>
      <c r="G302" t="str">
        <f t="shared" si="82"/>
        <v>0.999999999947847-7.22169233741941E-06i</v>
      </c>
      <c r="H302" t="str">
        <f t="shared" si="83"/>
        <v>232.941235754391+0.291613172482429i</v>
      </c>
      <c r="I302" t="str">
        <f t="shared" si="84"/>
        <v>48.8721196015458-36889.8074933904i</v>
      </c>
      <c r="K302" t="str">
        <f t="shared" si="85"/>
        <v>0.0515150576706287-0.0000673790594528224i</v>
      </c>
      <c r="L302" t="str">
        <f t="shared" si="86"/>
        <v>0.0006-454.557549461918i</v>
      </c>
      <c r="M302" t="str">
        <f t="shared" si="87"/>
        <v>0.004-43.1226740983192i</v>
      </c>
      <c r="N302">
        <f t="shared" si="88"/>
        <v>89.997084364962745</v>
      </c>
      <c r="O302">
        <f t="shared" si="89"/>
        <v>78.428006912747449</v>
      </c>
      <c r="P302" s="3">
        <f t="shared" si="90"/>
        <v>78.428006912747449</v>
      </c>
      <c r="Q302" s="3">
        <f t="shared" si="91"/>
        <v>-90.002915635037255</v>
      </c>
      <c r="R302">
        <f t="shared" si="92"/>
        <v>89.997084364962745</v>
      </c>
      <c r="S302">
        <f t="shared" si="93"/>
        <v>2.6605741505766342E-3</v>
      </c>
      <c r="T302">
        <f t="shared" si="76"/>
        <v>78.428006912747449</v>
      </c>
    </row>
    <row r="303" spans="1:20" x14ac:dyDescent="0.3">
      <c r="A303">
        <f t="shared" si="77"/>
        <v>16.780404557128861</v>
      </c>
      <c r="B303">
        <f t="shared" si="94"/>
        <v>2.6706843323488254</v>
      </c>
      <c r="C303" t="str">
        <f t="shared" si="78"/>
        <v>-0.424630175842241-8312.91142403353i</v>
      </c>
      <c r="D303" t="str">
        <f t="shared" si="79"/>
        <v>4.97916666652972-3972.88795260201i</v>
      </c>
      <c r="E303" t="str">
        <f t="shared" si="80"/>
        <v>81.2347657940059+0.000694693625070568i</v>
      </c>
      <c r="F303" t="str">
        <f t="shared" si="81"/>
        <v>2.04729729718971-27962.3305785508i</v>
      </c>
      <c r="G303" t="str">
        <f t="shared" si="82"/>
        <v>0.99999999994745-7.24913476829873E-06i</v>
      </c>
      <c r="H303" t="str">
        <f t="shared" si="83"/>
        <v>232.941236205803+0.292721302646548i</v>
      </c>
      <c r="I303" t="str">
        <f t="shared" si="84"/>
        <v>48.8721196240909-36750.1569429942i</v>
      </c>
      <c r="K303" t="str">
        <f t="shared" si="85"/>
        <v>0.0515150569560569-0.0000676350988793762i</v>
      </c>
      <c r="L303" t="str">
        <f t="shared" si="86"/>
        <v>0.0006-452.836769736917i</v>
      </c>
      <c r="M303" t="str">
        <f t="shared" si="87"/>
        <v>0.004-42.9594282708897i</v>
      </c>
      <c r="N303">
        <f t="shared" si="88"/>
        <v>89.997073285679647</v>
      </c>
      <c r="O303">
        <f t="shared" si="89"/>
        <v>78.395063071728387</v>
      </c>
      <c r="P303" s="3">
        <f t="shared" si="90"/>
        <v>78.395063071728387</v>
      </c>
      <c r="Q303" s="3">
        <f t="shared" si="91"/>
        <v>-90.002926714320353</v>
      </c>
      <c r="R303">
        <f t="shared" si="92"/>
        <v>89.997073285679647</v>
      </c>
      <c r="S303">
        <f t="shared" si="93"/>
        <v>2.6706843323488255E-3</v>
      </c>
      <c r="T303">
        <f t="shared" si="76"/>
        <v>78.395063071728387</v>
      </c>
    </row>
    <row r="304" spans="1:20" x14ac:dyDescent="0.3">
      <c r="A304">
        <f t="shared" si="77"/>
        <v>16.844170094445953</v>
      </c>
      <c r="B304">
        <f t="shared" si="94"/>
        <v>2.6808329328117511</v>
      </c>
      <c r="C304" t="str">
        <f t="shared" si="78"/>
        <v>-0.424630156133938-8281.44193101746i</v>
      </c>
      <c r="D304" t="str">
        <f t="shared" si="79"/>
        <v>4.97916666652871-3957.84812990718i</v>
      </c>
      <c r="E304" t="str">
        <f t="shared" si="80"/>
        <v>81.2347657735469+0.000697333493734686i</v>
      </c>
      <c r="F304" t="str">
        <f t="shared" si="81"/>
        <v>2.04729729718889-27856.4759699779i</v>
      </c>
      <c r="G304" t="str">
        <f t="shared" si="82"/>
        <v>0.99999999994705-7.27668148041535E-06i</v>
      </c>
      <c r="H304" t="str">
        <f t="shared" si="83"/>
        <v>232.941236660654+0.293833643706535i</v>
      </c>
      <c r="I304" t="str">
        <f t="shared" si="84"/>
        <v>48.8721196468081-36611.0350559439i</v>
      </c>
      <c r="K304" t="str">
        <f t="shared" si="85"/>
        <v>0.0515150562360436-0.0000678921112443138i</v>
      </c>
      <c r="L304" t="str">
        <f t="shared" si="86"/>
        <v>0.0006-451.122504220877i</v>
      </c>
      <c r="M304" t="str">
        <f t="shared" si="87"/>
        <v>0.004-42.7968004292586i</v>
      </c>
      <c r="N304">
        <f t="shared" si="88"/>
        <v>89.997062164296764</v>
      </c>
      <c r="O304">
        <f t="shared" si="89"/>
        <v>78.362119230602019</v>
      </c>
      <c r="P304" s="3">
        <f t="shared" si="90"/>
        <v>78.362119230602019</v>
      </c>
      <c r="Q304" s="3">
        <f t="shared" si="91"/>
        <v>-90.002937835703236</v>
      </c>
      <c r="R304">
        <f t="shared" si="92"/>
        <v>89.997062164296764</v>
      </c>
      <c r="S304">
        <f t="shared" si="93"/>
        <v>2.6808329328117512E-3</v>
      </c>
      <c r="T304">
        <f t="shared" si="76"/>
        <v>78.362119230602019</v>
      </c>
    </row>
    <row r="305" spans="1:20" x14ac:dyDescent="0.3">
      <c r="A305">
        <f t="shared" si="77"/>
        <v>16.908177940804848</v>
      </c>
      <c r="B305">
        <f t="shared" si="94"/>
        <v>2.6910200979564358</v>
      </c>
      <c r="C305" t="str">
        <f t="shared" si="78"/>
        <v>-0.424630136275599-8250.09156932387i</v>
      </c>
      <c r="D305" t="str">
        <f t="shared" si="79"/>
        <v>4.97916666652765-3942.86524218646i</v>
      </c>
      <c r="E305" t="str">
        <f t="shared" si="80"/>
        <v>81.2347657529317+0.000699983394276918i</v>
      </c>
      <c r="F305" t="str">
        <f t="shared" si="81"/>
        <v>2.04729729718807-27751.0220861641i</v>
      </c>
      <c r="G305" t="str">
        <f t="shared" si="82"/>
        <v>0.999999999946647-7.30433287003799E-06i</v>
      </c>
      <c r="H305" t="str">
        <f t="shared" si="83"/>
        <v>232.941237118967+0.294950211663807i</v>
      </c>
      <c r="I305" t="str">
        <f t="shared" si="84"/>
        <v>48.8721196696983-36472.4398309241i</v>
      </c>
      <c r="K305" t="str">
        <f t="shared" si="85"/>
        <v>0.051515055510548-0.0000681501002446713i</v>
      </c>
      <c r="L305" t="str">
        <f t="shared" si="86"/>
        <v>0.0006-449.414728253514i</v>
      </c>
      <c r="M305" t="str">
        <f t="shared" si="87"/>
        <v>0.004-42.6347882339695i</v>
      </c>
      <c r="N305">
        <f t="shared" si="88"/>
        <v>89.997051000654139</v>
      </c>
      <c r="O305">
        <f t="shared" si="89"/>
        <v>78.329175389367478</v>
      </c>
      <c r="P305" s="3">
        <f t="shared" si="90"/>
        <v>78.329175389367478</v>
      </c>
      <c r="Q305" s="3">
        <f t="shared" si="91"/>
        <v>-90.002948999345861</v>
      </c>
      <c r="R305">
        <f t="shared" si="92"/>
        <v>89.997051000654139</v>
      </c>
      <c r="S305">
        <f t="shared" si="93"/>
        <v>2.6910200979564356E-3</v>
      </c>
      <c r="T305">
        <f t="shared" si="76"/>
        <v>78.329175389367478</v>
      </c>
    </row>
    <row r="306" spans="1:20" x14ac:dyDescent="0.3">
      <c r="A306">
        <f t="shared" si="77"/>
        <v>16.972429016979905</v>
      </c>
      <c r="B306">
        <f t="shared" si="94"/>
        <v>2.7012459743286703</v>
      </c>
      <c r="C306" t="str">
        <f t="shared" si="78"/>
        <v>-0.424630116266059-8218.85988796724i</v>
      </c>
      <c r="D306" t="str">
        <f t="shared" si="79"/>
        <v>4.97916666652658-3927.93907390594i</v>
      </c>
      <c r="E306" t="str">
        <f t="shared" si="80"/>
        <v>81.2347657321598+0.0007026433648213i</v>
      </c>
      <c r="F306" t="str">
        <f t="shared" si="81"/>
        <v>2.04729729718724-27645.9674101194i</v>
      </c>
      <c r="G306" t="str">
        <f t="shared" si="82"/>
        <v>0.999999999946241-7.33208933494115E-06i</v>
      </c>
      <c r="H306" t="str">
        <f t="shared" si="83"/>
        <v>232.941237580771+0.296071022580589i</v>
      </c>
      <c r="I306" t="str">
        <f t="shared" si="84"/>
        <v>48.8721196927624-36334.3692741957i</v>
      </c>
      <c r="K306" t="str">
        <f t="shared" si="85"/>
        <v>0.0515150547795282-0.0000684090695915309i</v>
      </c>
      <c r="L306" t="str">
        <f t="shared" si="86"/>
        <v>0.0006-447.713417267895i</v>
      </c>
      <c r="M306" t="str">
        <f t="shared" si="87"/>
        <v>0.004-42.4733893544227i</v>
      </c>
      <c r="N306">
        <f t="shared" si="88"/>
        <v>89.997039794591203</v>
      </c>
      <c r="O306">
        <f t="shared" si="89"/>
        <v>78.296231548023925</v>
      </c>
      <c r="P306" s="3">
        <f t="shared" si="90"/>
        <v>78.296231548023925</v>
      </c>
      <c r="Q306" s="3">
        <f t="shared" si="91"/>
        <v>-90.002960205408797</v>
      </c>
      <c r="R306">
        <f t="shared" si="92"/>
        <v>89.997039794591203</v>
      </c>
      <c r="S306">
        <f t="shared" si="93"/>
        <v>2.7012459743286704E-3</v>
      </c>
      <c r="T306">
        <f t="shared" si="76"/>
        <v>78.296231548023925</v>
      </c>
    </row>
    <row r="307" spans="1:20" x14ac:dyDescent="0.3">
      <c r="A307">
        <f t="shared" si="77"/>
        <v>17.036924247244432</v>
      </c>
      <c r="B307">
        <f t="shared" si="94"/>
        <v>2.7115107090311192</v>
      </c>
      <c r="C307" t="str">
        <f t="shared" si="78"/>
        <v>-0.424630096104011-8187.74643766938i</v>
      </c>
      <c r="D307" t="str">
        <f t="shared" si="79"/>
        <v>4.97916666652553-3913.06941034771i</v>
      </c>
      <c r="E307" t="str">
        <f t="shared" si="80"/>
        <v>81.2347657112298+0.000705313443639367i</v>
      </c>
      <c r="F307" t="str">
        <f t="shared" si="81"/>
        <v>2.0472972971864-27541.3104305975i</v>
      </c>
      <c r="G307" t="str">
        <f t="shared" si="82"/>
        <v>0.999999999945831-7.35995127441092E-06i</v>
      </c>
      <c r="H307" t="str">
        <f t="shared" si="83"/>
        <v>232.941238046091+0.297196092580141i</v>
      </c>
      <c r="I307" t="str">
        <f t="shared" si="84"/>
        <v>48.8721197160022-36196.8213995679i</v>
      </c>
      <c r="K307" t="str">
        <f t="shared" si="85"/>
        <v>0.051515054042942-0.0000686690230100749i</v>
      </c>
      <c r="L307" t="str">
        <f t="shared" si="86"/>
        <v>0.0006-446.018546790093i</v>
      </c>
      <c r="M307" t="str">
        <f t="shared" si="87"/>
        <v>0.004-42.312601468841i</v>
      </c>
      <c r="N307">
        <f t="shared" si="88"/>
        <v>89.997028545946762</v>
      </c>
      <c r="O307">
        <f t="shared" si="89"/>
        <v>78.26328770657058</v>
      </c>
      <c r="P307" s="3">
        <f t="shared" si="90"/>
        <v>78.26328770657058</v>
      </c>
      <c r="Q307" s="3">
        <f t="shared" si="91"/>
        <v>-90.002971454053238</v>
      </c>
      <c r="R307">
        <f t="shared" si="92"/>
        <v>89.997028545946762</v>
      </c>
      <c r="S307">
        <f t="shared" si="93"/>
        <v>2.7115107090311193E-3</v>
      </c>
      <c r="T307">
        <f t="shared" si="76"/>
        <v>78.26328770657058</v>
      </c>
    </row>
    <row r="308" spans="1:20" x14ac:dyDescent="0.3">
      <c r="A308">
        <f t="shared" si="77"/>
        <v>17.101664559383959</v>
      </c>
      <c r="B308">
        <f t="shared" si="94"/>
        <v>2.7218144497254375</v>
      </c>
      <c r="C308" t="str">
        <f t="shared" si="78"/>
        <v>-0.424630075788562-8156.7507708528i</v>
      </c>
      <c r="D308" t="str">
        <f t="shared" si="79"/>
        <v>4.97916666652446-3898.25603760664i</v>
      </c>
      <c r="E308" t="str">
        <f t="shared" si="80"/>
        <v>81.23476569014+0.000707993669145819i</v>
      </c>
      <c r="F308" t="str">
        <f t="shared" si="81"/>
        <v>2.04729729718555-27437.0496420722i</v>
      </c>
      <c r="G308" t="str">
        <f t="shared" si="82"/>
        <v>0.999999999945419-7.38791908925063E-06i</v>
      </c>
      <c r="H308" t="str">
        <f t="shared" si="83"/>
        <v>232.941238514953+0.298325437846993i</v>
      </c>
      <c r="I308" t="str">
        <f t="shared" si="84"/>
        <v>48.8721197394187-36059.7942283676i</v>
      </c>
      <c r="K308" t="str">
        <f t="shared" si="85"/>
        <v>0.0515150533007474-0.0000689299642396417i</v>
      </c>
      <c r="L308" t="str">
        <f t="shared" si="86"/>
        <v>0.0006-444.330092438826i</v>
      </c>
      <c r="M308" t="str">
        <f t="shared" si="87"/>
        <v>0.004-42.152422264237i</v>
      </c>
      <c r="N308">
        <f t="shared" si="88"/>
        <v>89.997017254559012</v>
      </c>
      <c r="O308">
        <f t="shared" si="89"/>
        <v>78.230343865006503</v>
      </c>
      <c r="P308" s="3">
        <f t="shared" si="90"/>
        <v>78.230343865006503</v>
      </c>
      <c r="Q308" s="3">
        <f t="shared" si="91"/>
        <v>-90.002982745440988</v>
      </c>
      <c r="R308">
        <f t="shared" si="92"/>
        <v>89.997017254559012</v>
      </c>
      <c r="S308">
        <f t="shared" si="93"/>
        <v>2.7218144497254374E-3</v>
      </c>
      <c r="T308">
        <f t="shared" si="76"/>
        <v>78.230343865006503</v>
      </c>
    </row>
    <row r="309" spans="1:20" x14ac:dyDescent="0.3">
      <c r="A309">
        <f t="shared" si="77"/>
        <v>17.166650884709618</v>
      </c>
      <c r="B309">
        <f t="shared" si="94"/>
        <v>2.7321573446343943</v>
      </c>
      <c r="C309" t="str">
        <f t="shared" si="78"/>
        <v>-0.424630055318474-8125.87244163459i</v>
      </c>
      <c r="D309" t="str">
        <f t="shared" si="79"/>
        <v>4.97916666652337-3883.49874258744i</v>
      </c>
      <c r="E309" t="str">
        <f t="shared" si="80"/>
        <v>81.2347656688902+0.000710684079903227i</v>
      </c>
      <c r="F309" t="str">
        <f t="shared" si="81"/>
        <v>2.04729729718471-27333.1835447176i</v>
      </c>
      <c r="G309" t="str">
        <f t="shared" si="82"/>
        <v>0.999999999945003-0.0000074159931817867i</v>
      </c>
      <c r="H309" t="str">
        <f t="shared" si="83"/>
        <v>232.941238987386+0.299459074627176i</v>
      </c>
      <c r="I309" t="str">
        <f t="shared" si="84"/>
        <v>48.872119763014-35923.2857894139i</v>
      </c>
      <c r="K309" t="str">
        <f t="shared" si="85"/>
        <v>0.0515150525529013-0.0000691918970337748i</v>
      </c>
      <c r="L309" t="str">
        <f t="shared" si="86"/>
        <v>0.0006-442.64802992511i</v>
      </c>
      <c r="M309" t="str">
        <f t="shared" si="87"/>
        <v>0.004-41.9928494363787i</v>
      </c>
      <c r="N309">
        <f t="shared" si="88"/>
        <v>89.997005920265579</v>
      </c>
      <c r="O309">
        <f t="shared" si="89"/>
        <v>78.19740002333107</v>
      </c>
      <c r="P309" s="3">
        <f t="shared" si="90"/>
        <v>78.19740002333107</v>
      </c>
      <c r="Q309" s="3">
        <f t="shared" si="91"/>
        <v>-90.002994079734421</v>
      </c>
      <c r="R309">
        <f t="shared" si="92"/>
        <v>89.997005920265579</v>
      </c>
      <c r="S309">
        <f t="shared" si="93"/>
        <v>2.7321573446343942E-3</v>
      </c>
      <c r="T309">
        <f t="shared" si="76"/>
        <v>78.19740002333107</v>
      </c>
    </row>
    <row r="310" spans="1:20" x14ac:dyDescent="0.3">
      <c r="A310">
        <f t="shared" si="77"/>
        <v>17.231884158071516</v>
      </c>
      <c r="B310">
        <f t="shared" si="94"/>
        <v>2.7425395425440051</v>
      </c>
      <c r="C310" t="str">
        <f t="shared" si="78"/>
        <v>-0.424630034692512-8095.11100581944i</v>
      </c>
      <c r="D310" t="str">
        <f t="shared" si="79"/>
        <v>4.97916666652227-3868.79731300143i</v>
      </c>
      <c r="E310" t="str">
        <f t="shared" si="80"/>
        <v>81.2347656474783+0.000713384714619715i</v>
      </c>
      <c r="F310" t="str">
        <f t="shared" si="81"/>
        <v>2.04729729718385-27229.7106443845i</v>
      </c>
      <c r="G310" t="str">
        <f t="shared" si="82"/>
        <v>0.999999999944584-7.44417395587438E-06i</v>
      </c>
      <c r="H310" t="str">
        <f t="shared" si="83"/>
        <v>232.941239463417+0.300597019228456i</v>
      </c>
      <c r="I310" t="str">
        <f t="shared" si="84"/>
        <v>48.8721197867888-35787.2941189865i</v>
      </c>
      <c r="K310" t="str">
        <f t="shared" si="85"/>
        <v>0.0515150517993607-0.0000694548251602813i</v>
      </c>
      <c r="L310" t="str">
        <f t="shared" si="86"/>
        <v>0.0006-440.972335051914i</v>
      </c>
      <c r="M310" t="str">
        <f t="shared" si="87"/>
        <v>0.004-41.8338806897577i</v>
      </c>
      <c r="N310">
        <f t="shared" si="88"/>
        <v>89.996994542903408</v>
      </c>
      <c r="O310">
        <f t="shared" si="89"/>
        <v>78.164456181543201</v>
      </c>
      <c r="P310" s="3">
        <f t="shared" si="90"/>
        <v>78.164456181543201</v>
      </c>
      <c r="Q310" s="3">
        <f t="shared" si="91"/>
        <v>-90.003005457096592</v>
      </c>
      <c r="R310">
        <f t="shared" si="92"/>
        <v>89.996994542903408</v>
      </c>
      <c r="S310">
        <f t="shared" si="93"/>
        <v>2.7425395425440049E-3</v>
      </c>
      <c r="T310">
        <f t="shared" si="76"/>
        <v>78.164456181543201</v>
      </c>
    </row>
    <row r="311" spans="1:20" x14ac:dyDescent="0.3">
      <c r="A311">
        <f t="shared" si="77"/>
        <v>17.297365317872188</v>
      </c>
      <c r="B311">
        <f t="shared" si="94"/>
        <v>2.7529611928056723</v>
      </c>
      <c r="C311" t="str">
        <f t="shared" si="78"/>
        <v>-0.424630013909361-8064.46602089381i</v>
      </c>
      <c r="D311" t="str">
        <f t="shared" si="79"/>
        <v>4.97916666652117-3854.1515373636i</v>
      </c>
      <c r="E311" t="str">
        <f t="shared" si="80"/>
        <v>81.2347656259034+0.000716095612151305i</v>
      </c>
      <c r="F311" t="str">
        <f t="shared" si="81"/>
        <v>2.04729729718298-27126.6294525807i</v>
      </c>
      <c r="G311" t="str">
        <f t="shared" si="82"/>
        <v>0.999999999944162-7.47246181690354E-06i</v>
      </c>
      <c r="H311" t="str">
        <f t="shared" si="83"/>
        <v>232.941239943072+0.301739288020565i</v>
      </c>
      <c r="I311" t="str">
        <f t="shared" si="84"/>
        <v>48.8721198107442-35651.8172607995i</v>
      </c>
      <c r="K311" t="str">
        <f t="shared" si="85"/>
        <v>0.0515150510400824-0.0000697187524012841i</v>
      </c>
      <c r="L311" t="str">
        <f t="shared" si="86"/>
        <v>0.0006-439.302983713801i</v>
      </c>
      <c r="M311" t="str">
        <f t="shared" si="87"/>
        <v>0.004-41.675513737555i</v>
      </c>
      <c r="N311">
        <f t="shared" si="88"/>
        <v>89.99698312230889</v>
      </c>
      <c r="O311">
        <f t="shared" si="89"/>
        <v>78.1315123396421</v>
      </c>
      <c r="P311" s="3">
        <f t="shared" si="90"/>
        <v>78.1315123396421</v>
      </c>
      <c r="Q311" s="3">
        <f t="shared" si="91"/>
        <v>-90.00301687769111</v>
      </c>
      <c r="R311">
        <f t="shared" si="92"/>
        <v>89.99698312230889</v>
      </c>
      <c r="S311">
        <f t="shared" si="93"/>
        <v>2.7529611928056724E-3</v>
      </c>
      <c r="T311">
        <f t="shared" si="76"/>
        <v>78.1315123396421</v>
      </c>
    </row>
    <row r="312" spans="1:20" x14ac:dyDescent="0.3">
      <c r="A312">
        <f t="shared" si="77"/>
        <v>17.363095306080105</v>
      </c>
      <c r="B312">
        <f t="shared" si="94"/>
        <v>2.763422445338334</v>
      </c>
      <c r="C312" t="str">
        <f t="shared" si="78"/>
        <v>-0.424629992967979-8033.93704601935i</v>
      </c>
      <c r="D312" t="str">
        <f t="shared" si="79"/>
        <v>4.97916666652009-3839.56120498958i</v>
      </c>
      <c r="E312" t="str">
        <f t="shared" si="80"/>
        <v>81.2347656041642+0.000718816811501486i</v>
      </c>
      <c r="F312" t="str">
        <f t="shared" si="81"/>
        <v>2.04729729718211-27023.9384864487i</v>
      </c>
      <c r="G312" t="str">
        <f t="shared" si="82"/>
        <v>0.999999999943737-7.50085717180459E-06i</v>
      </c>
      <c r="H312" t="str">
        <f t="shared" si="83"/>
        <v>232.941240426379+0.302885897435449i</v>
      </c>
      <c r="I312" t="str">
        <f t="shared" si="84"/>
        <v>48.8721198348825-35516.8532659731i</v>
      </c>
      <c r="K312" t="str">
        <f t="shared" si="85"/>
        <v>0.0515150502750226-0.0000699836825532772i</v>
      </c>
      <c r="L312" t="str">
        <f t="shared" si="86"/>
        <v>0.0006-437.639951896594i</v>
      </c>
      <c r="M312" t="str">
        <f t="shared" si="87"/>
        <v>0.004-41.5177463016089i</v>
      </c>
      <c r="N312">
        <f t="shared" si="88"/>
        <v>89.996971658317747</v>
      </c>
      <c r="O312">
        <f t="shared" si="89"/>
        <v>78.098568497626971</v>
      </c>
      <c r="P312" s="3">
        <f t="shared" si="90"/>
        <v>78.098568497626971</v>
      </c>
      <c r="Q312" s="3">
        <f t="shared" si="91"/>
        <v>-90.003028341682253</v>
      </c>
      <c r="R312">
        <f t="shared" si="92"/>
        <v>89.996971658317747</v>
      </c>
      <c r="S312">
        <f t="shared" si="93"/>
        <v>2.7634224453383341E-3</v>
      </c>
      <c r="T312">
        <f t="shared" si="76"/>
        <v>78.098568497626971</v>
      </c>
    </row>
    <row r="313" spans="1:20" x14ac:dyDescent="0.3">
      <c r="A313">
        <f t="shared" si="77"/>
        <v>17.429075068243208</v>
      </c>
      <c r="B313">
        <f t="shared" si="94"/>
        <v>2.7739234506306198</v>
      </c>
      <c r="C313" t="str">
        <f t="shared" si="78"/>
        <v>-0.424629971867278-8003.52364202648i</v>
      </c>
      <c r="D313" t="str">
        <f t="shared" si="79"/>
        <v>4.97916666651896-3825.02610599253i</v>
      </c>
      <c r="E313" t="str">
        <f t="shared" si="80"/>
        <v>81.2347655822594+0.00072154835182092i</v>
      </c>
      <c r="F313" t="str">
        <f t="shared" si="81"/>
        <v>2.04729729718123-26921.6362687444i</v>
      </c>
      <c r="G313" t="str">
        <f t="shared" si="82"/>
        <v>0.999999999943309-7.52936042905422E-06i</v>
      </c>
      <c r="H313" t="str">
        <f t="shared" si="83"/>
        <v>232.941240913367+0.304036863967488i</v>
      </c>
      <c r="I313" t="str">
        <f t="shared" si="84"/>
        <v>48.8721198592047-35382.4001930048i</v>
      </c>
      <c r="K313" t="str">
        <f t="shared" si="85"/>
        <v>0.0515150495041373-0.0000702496194271785i</v>
      </c>
      <c r="L313" t="str">
        <f t="shared" si="86"/>
        <v>0.0006-435.983215677021i</v>
      </c>
      <c r="M313" t="str">
        <f t="shared" si="87"/>
        <v>0.004-41.3605761123818i</v>
      </c>
      <c r="N313">
        <f t="shared" si="88"/>
        <v>89.996960150765076</v>
      </c>
      <c r="O313">
        <f t="shared" si="89"/>
        <v>78.065624655496876</v>
      </c>
      <c r="P313" s="3">
        <f t="shared" si="90"/>
        <v>78.065624655496876</v>
      </c>
      <c r="Q313" s="3">
        <f t="shared" si="91"/>
        <v>-90.003039849234924</v>
      </c>
      <c r="R313">
        <f t="shared" si="92"/>
        <v>89.996960150765076</v>
      </c>
      <c r="S313">
        <f t="shared" si="93"/>
        <v>2.7739234506306198E-3</v>
      </c>
      <c r="T313">
        <f t="shared" si="76"/>
        <v>78.065624655496876</v>
      </c>
    </row>
    <row r="314" spans="1:20" x14ac:dyDescent="0.3">
      <c r="A314">
        <f t="shared" si="77"/>
        <v>17.495305553502533</v>
      </c>
      <c r="B314">
        <f t="shared" si="94"/>
        <v>2.7844643597430161</v>
      </c>
      <c r="C314" t="str">
        <f t="shared" si="78"/>
        <v>-0.424629950605738-7973.22537140815i</v>
      </c>
      <c r="D314" t="str">
        <f t="shared" si="79"/>
        <v>4.97916666651784-3810.54603128017i</v>
      </c>
      <c r="E314" t="str">
        <f t="shared" si="80"/>
        <v>81.2347655601877+0.000724290272410823i</v>
      </c>
      <c r="F314" t="str">
        <f t="shared" si="81"/>
        <v>2.04729729718035-26819.7213278161i</v>
      </c>
      <c r="G314" t="str">
        <f t="shared" si="82"/>
        <v>0.999999999942877-7.55797199868137E-06i</v>
      </c>
      <c r="H314" t="str">
        <f t="shared" si="83"/>
        <v>232.941241404064+0.30519220417374i</v>
      </c>
      <c r="I314" t="str">
        <f t="shared" si="84"/>
        <v>48.8721198837118-35248.4561077423i</v>
      </c>
      <c r="K314" t="str">
        <f t="shared" si="85"/>
        <v>0.051515048727382-0.0000705165668483855i</v>
      </c>
      <c r="L314" t="str">
        <f t="shared" si="86"/>
        <v>0.0006-434.332751222377i</v>
      </c>
      <c r="M314" t="str">
        <f t="shared" si="87"/>
        <v>0.004-41.2040009089279i</v>
      </c>
      <c r="N314">
        <f t="shared" si="88"/>
        <v>89.996948599485378</v>
      </c>
      <c r="O314">
        <f t="shared" si="89"/>
        <v>78.032680813250963</v>
      </c>
      <c r="P314" s="3">
        <f t="shared" si="90"/>
        <v>78.032680813250963</v>
      </c>
      <c r="Q314" s="3">
        <f t="shared" si="91"/>
        <v>-90.003051400514622</v>
      </c>
      <c r="R314">
        <f t="shared" si="92"/>
        <v>89.996948599485378</v>
      </c>
      <c r="S314">
        <f t="shared" si="93"/>
        <v>2.7844643597430161E-3</v>
      </c>
      <c r="T314">
        <f t="shared" si="76"/>
        <v>78.032680813250963</v>
      </c>
    </row>
    <row r="315" spans="1:20" x14ac:dyDescent="0.3">
      <c r="A315">
        <f t="shared" si="77"/>
        <v>17.561787714605842</v>
      </c>
      <c r="B315">
        <f t="shared" si="94"/>
        <v>2.7950453243100397</v>
      </c>
      <c r="C315" t="str">
        <f t="shared" si="78"/>
        <v>-0.424629929182389-7943.04179831363i</v>
      </c>
      <c r="D315" t="str">
        <f t="shared" si="79"/>
        <v>4.97916666651672-3796.12077255176i</v>
      </c>
      <c r="E315" t="str">
        <f t="shared" si="80"/>
        <v>81.2347655379481+0.000727042612720391i</v>
      </c>
      <c r="F315" t="str">
        <f t="shared" si="81"/>
        <v>2.04729729717946-26718.1921975832i</v>
      </c>
      <c r="G315" t="str">
        <f t="shared" si="82"/>
        <v>0.999999999942442-7.58669229227305E-06i</v>
      </c>
      <c r="H315" t="str">
        <f t="shared" si="83"/>
        <v>232.941241898496+0.306351934674186i</v>
      </c>
      <c r="I315" t="str">
        <f t="shared" si="84"/>
        <v>48.8721199084057-35115.0190833545i</v>
      </c>
      <c r="K315" t="str">
        <f t="shared" si="85"/>
        <v>0.0515150479447124-0.000070784528656833i</v>
      </c>
      <c r="L315" t="str">
        <f t="shared" si="86"/>
        <v>0.0006-432.688534790173i</v>
      </c>
      <c r="M315" t="str">
        <f t="shared" si="87"/>
        <v>0.004-41.0480184388602i</v>
      </c>
      <c r="N315">
        <f t="shared" si="88"/>
        <v>89.996937004312514</v>
      </c>
      <c r="O315">
        <f t="shared" si="89"/>
        <v>77.999736970888392</v>
      </c>
      <c r="P315" s="3">
        <f t="shared" si="90"/>
        <v>77.999736970888392</v>
      </c>
      <c r="Q315" s="3">
        <f t="shared" si="91"/>
        <v>-90.003062995687486</v>
      </c>
      <c r="R315">
        <f t="shared" si="92"/>
        <v>89.996937004312514</v>
      </c>
      <c r="S315">
        <f t="shared" si="93"/>
        <v>2.7950453243100397E-3</v>
      </c>
      <c r="T315">
        <f t="shared" si="76"/>
        <v>77.999736970888392</v>
      </c>
    </row>
    <row r="316" spans="1:20" x14ac:dyDescent="0.3">
      <c r="A316">
        <f t="shared" si="77"/>
        <v>17.628522507921346</v>
      </c>
      <c r="B316">
        <f t="shared" si="94"/>
        <v>2.8056664965424178</v>
      </c>
      <c r="C316" t="str">
        <f t="shared" si="78"/>
        <v>-0.424629907596008-7912.97248854208i</v>
      </c>
      <c r="D316" t="str">
        <f t="shared" si="79"/>
        <v>4.97916666651556-3781.75012229511i</v>
      </c>
      <c r="E316" t="str">
        <f t="shared" si="80"/>
        <v>81.2347655155392+0.000729805412349497i</v>
      </c>
      <c r="F316" t="str">
        <f t="shared" si="81"/>
        <v>2.04729729717857-26617.0474175149i</v>
      </c>
      <c r="G316" t="str">
        <f t="shared" si="82"/>
        <v>0.999999999942004-7.61552172298035E-06i</v>
      </c>
      <c r="H316" t="str">
        <f t="shared" si="83"/>
        <v>232.941242396692+0.30751607215196i</v>
      </c>
      <c r="I316" t="str">
        <f t="shared" si="84"/>
        <v>48.8721199332876-34982.0872003049i</v>
      </c>
      <c r="K316" t="str">
        <f t="shared" si="85"/>
        <v>0.0515150471560834-0.0000710535087070437i</v>
      </c>
      <c r="L316" t="str">
        <f t="shared" si="86"/>
        <v>0.0006-431.050542727808i</v>
      </c>
      <c r="M316" t="str">
        <f t="shared" si="87"/>
        <v>0.004-40.8926264583186i</v>
      </c>
      <c r="N316">
        <f t="shared" si="88"/>
        <v>89.996925365079662</v>
      </c>
      <c r="O316">
        <f t="shared" si="89"/>
        <v>77.96679312840827</v>
      </c>
      <c r="P316" s="3">
        <f t="shared" si="90"/>
        <v>77.96679312840827</v>
      </c>
      <c r="Q316" s="3">
        <f t="shared" si="91"/>
        <v>-90.003074634920338</v>
      </c>
      <c r="R316">
        <f t="shared" si="92"/>
        <v>89.996925365079662</v>
      </c>
      <c r="S316">
        <f t="shared" si="93"/>
        <v>2.8056664965424179E-3</v>
      </c>
      <c r="T316">
        <f t="shared" si="76"/>
        <v>77.96679312840827</v>
      </c>
    </row>
    <row r="317" spans="1:20" x14ac:dyDescent="0.3">
      <c r="A317">
        <f t="shared" si="77"/>
        <v>17.695510893451445</v>
      </c>
      <c r="B317">
        <f t="shared" si="94"/>
        <v>2.8163280292292789</v>
      </c>
      <c r="C317" t="str">
        <f t="shared" si="78"/>
        <v>-0.424629885845173-7883.01700953631i</v>
      </c>
      <c r="D317" t="str">
        <f t="shared" si="79"/>
        <v>4.97916666651443-3767.4338737836i</v>
      </c>
      <c r="E317" t="str">
        <f t="shared" si="80"/>
        <v>81.2347654929596+0.00073257871104908i</v>
      </c>
      <c r="F317" t="str">
        <f t="shared" si="81"/>
        <v>2.04729729717767-26516.2855326097i</v>
      </c>
      <c r="G317" t="str">
        <f t="shared" si="82"/>
        <v>0.999999999941562-0.0000076444607055243i</v>
      </c>
      <c r="H317" t="str">
        <f t="shared" si="83"/>
        <v>232.941242898682+0.308684633353592i</v>
      </c>
      <c r="I317" t="str">
        <f t="shared" si="84"/>
        <v>48.872119958359-34849.6585463241i</v>
      </c>
      <c r="K317" t="str">
        <f t="shared" si="85"/>
        <v>0.0515150463614492-0.0000713235108681858i</v>
      </c>
      <c r="L317" t="str">
        <f t="shared" si="86"/>
        <v>0.0006-429.418751472214i</v>
      </c>
      <c r="M317" t="str">
        <f t="shared" si="87"/>
        <v>0.004-40.7378227319373i</v>
      </c>
      <c r="N317">
        <f t="shared" si="88"/>
        <v>89.996913681619475</v>
      </c>
      <c r="O317">
        <f t="shared" si="89"/>
        <v>77.933849285809629</v>
      </c>
      <c r="P317" s="3">
        <f t="shared" si="90"/>
        <v>77.933849285809629</v>
      </c>
      <c r="Q317" s="3">
        <f t="shared" si="91"/>
        <v>-90.003086318380525</v>
      </c>
      <c r="R317">
        <f t="shared" si="92"/>
        <v>89.996913681619475</v>
      </c>
      <c r="S317">
        <f t="shared" si="93"/>
        <v>2.816328029229279E-3</v>
      </c>
      <c r="T317">
        <f t="shared" si="76"/>
        <v>77.933849285809629</v>
      </c>
    </row>
    <row r="318" spans="1:20" x14ac:dyDescent="0.3">
      <c r="A318">
        <f t="shared" si="77"/>
        <v>17.76275383484656</v>
      </c>
      <c r="B318">
        <f t="shared" si="94"/>
        <v>2.8270300757403501</v>
      </c>
      <c r="C318" t="str">
        <f t="shared" si="78"/>
        <v>-0.424629863928702-7853.17493037669i</v>
      </c>
      <c r="D318" t="str">
        <f t="shared" si="79"/>
        <v>4.97916666651323-3753.17182107316i</v>
      </c>
      <c r="E318" t="str">
        <f t="shared" si="80"/>
        <v>81.2347654702079+0.000735362548720071i</v>
      </c>
      <c r="F318" t="str">
        <f t="shared" si="81"/>
        <v>2.04729729717674-26415.9050933739i</v>
      </c>
      <c r="G318" t="str">
        <f t="shared" si="82"/>
        <v>0.999999999941117-7.67350965620187E-06i</v>
      </c>
      <c r="H318" t="str">
        <f t="shared" si="83"/>
        <v>232.941243404496+0.309857635089248i</v>
      </c>
      <c r="I318" t="str">
        <f t="shared" si="84"/>
        <v>48.8721199836209-34717.7312163814i</v>
      </c>
      <c r="K318" t="str">
        <f t="shared" si="85"/>
        <v>0.0515150455607643-0.0000715945390241287i</v>
      </c>
      <c r="L318" t="str">
        <f t="shared" si="86"/>
        <v>0.0006-427.793137549525i</v>
      </c>
      <c r="M318" t="str">
        <f t="shared" si="87"/>
        <v>0.004-40.5836050328126i</v>
      </c>
      <c r="N318">
        <f t="shared" si="88"/>
        <v>89.996901953763881</v>
      </c>
      <c r="O318">
        <f t="shared" si="89"/>
        <v>77.900905443091546</v>
      </c>
      <c r="P318" s="3">
        <f t="shared" si="90"/>
        <v>77.900905443091546</v>
      </c>
      <c r="Q318" s="3">
        <f t="shared" si="91"/>
        <v>-90.003098046236119</v>
      </c>
      <c r="R318">
        <f t="shared" si="92"/>
        <v>89.996901953763881</v>
      </c>
      <c r="S318">
        <f t="shared" si="93"/>
        <v>2.8270300757403501E-3</v>
      </c>
      <c r="T318">
        <f t="shared" si="76"/>
        <v>77.900905443091546</v>
      </c>
    </row>
    <row r="319" spans="1:20" x14ac:dyDescent="0.3">
      <c r="A319">
        <f t="shared" si="77"/>
        <v>17.830252299418976</v>
      </c>
      <c r="B319">
        <f t="shared" si="94"/>
        <v>2.8377727900281635</v>
      </c>
      <c r="C319" t="str">
        <f t="shared" si="78"/>
        <v>-0.424629841845407-7823.44582177504i</v>
      </c>
      <c r="D319" t="str">
        <f t="shared" si="79"/>
        <v>4.97916666651206-3738.96375899941i</v>
      </c>
      <c r="E319" t="str">
        <f t="shared" si="80"/>
        <v>81.2347654472836+0.000738156965415064i</v>
      </c>
      <c r="F319" t="str">
        <f t="shared" si="81"/>
        <v>2.04729729717583-26315.9046558015i</v>
      </c>
      <c r="G319" t="str">
        <f t="shared" si="82"/>
        <v>0.999999999940669-7.70266899289199E-06i</v>
      </c>
      <c r="H319" t="str">
        <f t="shared" si="83"/>
        <v>232.94124391416+0.311035094232975i</v>
      </c>
      <c r="I319" t="str">
        <f t="shared" si="84"/>
        <v>48.8721200090756-34586.3033126578i</v>
      </c>
      <c r="K319" t="str">
        <f t="shared" si="85"/>
        <v>0.0515150447539828-0.0000718665970735003i</v>
      </c>
      <c r="L319" t="str">
        <f t="shared" si="86"/>
        <v>0.0006-426.173677574741i</v>
      </c>
      <c r="M319" t="str">
        <f t="shared" si="87"/>
        <v>0.004-40.4299711424712i</v>
      </c>
      <c r="N319">
        <f t="shared" si="88"/>
        <v>89.996890181344199</v>
      </c>
      <c r="O319">
        <f t="shared" si="89"/>
        <v>77.867961600253295</v>
      </c>
      <c r="P319" s="3">
        <f t="shared" si="90"/>
        <v>77.867961600253295</v>
      </c>
      <c r="Q319" s="3">
        <f t="shared" si="91"/>
        <v>-90.003109818655801</v>
      </c>
      <c r="R319">
        <f t="shared" si="92"/>
        <v>89.996890181344199</v>
      </c>
      <c r="S319">
        <f t="shared" si="93"/>
        <v>2.8377727900281637E-3</v>
      </c>
      <c r="T319">
        <f t="shared" si="76"/>
        <v>77.867961600253295</v>
      </c>
    </row>
    <row r="320" spans="1:20" x14ac:dyDescent="0.3">
      <c r="A320">
        <f t="shared" si="77"/>
        <v>17.89800725815677</v>
      </c>
      <c r="B320">
        <f t="shared" si="94"/>
        <v>2.8485563266302707</v>
      </c>
      <c r="C320" t="str">
        <f t="shared" si="78"/>
        <v>-0.42462981959387-7793.829256068i</v>
      </c>
      <c r="D320" t="str">
        <f t="shared" si="79"/>
        <v>4.9791666665109-3724.8094831746i</v>
      </c>
      <c r="E320" t="str">
        <f t="shared" si="80"/>
        <v>81.2347654241838+0.000740962001340561i</v>
      </c>
      <c r="F320" t="str">
        <f t="shared" si="81"/>
        <v>2.0472972971749-26216.2827813524i</v>
      </c>
      <c r="G320" t="str">
        <f t="shared" si="82"/>
        <v>0.999999999940217-7.73193913506149E-06i</v>
      </c>
      <c r="H320" t="str">
        <f t="shared" si="83"/>
        <v>232.941244427704+0.31221702772294i</v>
      </c>
      <c r="I320" t="str">
        <f t="shared" si="84"/>
        <v>48.8721200347239-34455.3729445187i</v>
      </c>
      <c r="K320" t="str">
        <f t="shared" si="85"/>
        <v>0.0515150439410582-0.0000721396889297399i</v>
      </c>
      <c r="L320" t="str">
        <f t="shared" si="86"/>
        <v>0.0006-424.560348251386i</v>
      </c>
      <c r="M320" t="str">
        <f t="shared" si="87"/>
        <v>0.004-40.2769188508379i</v>
      </c>
      <c r="N320">
        <f t="shared" si="88"/>
        <v>89.996878364191119</v>
      </c>
      <c r="O320">
        <f t="shared" si="89"/>
        <v>77.835017757293755</v>
      </c>
      <c r="P320" s="3">
        <f t="shared" si="90"/>
        <v>77.835017757293755</v>
      </c>
      <c r="Q320" s="3">
        <f t="shared" si="91"/>
        <v>-90.003121635808881</v>
      </c>
      <c r="R320">
        <f t="shared" si="92"/>
        <v>89.996878364191119</v>
      </c>
      <c r="S320">
        <f t="shared" si="93"/>
        <v>2.8485563266302705E-3</v>
      </c>
      <c r="T320">
        <f t="shared" si="76"/>
        <v>77.835017757293755</v>
      </c>
    </row>
    <row r="321" spans="1:20" x14ac:dyDescent="0.3">
      <c r="A321">
        <f t="shared" si="77"/>
        <v>17.966019685737766</v>
      </c>
      <c r="B321">
        <f t="shared" si="94"/>
        <v>2.8593808406714656</v>
      </c>
      <c r="C321" t="str">
        <f t="shared" si="78"/>
        <v>-0.424629797172948-7764.32480721142i</v>
      </c>
      <c r="D321" t="str">
        <f t="shared" si="79"/>
        <v>4.9791666665097-3710.70878998472i</v>
      </c>
      <c r="E321" t="str">
        <f t="shared" si="80"/>
        <v>81.2347654009087+0.000743777696853791i</v>
      </c>
      <c r="F321" t="str">
        <f t="shared" si="81"/>
        <v>2.04729729717397-26117.0380369326i</v>
      </c>
      <c r="G321" t="str">
        <f t="shared" si="82"/>
        <v>0.999999999939762-7.76132050377119E-06i</v>
      </c>
      <c r="H321" t="str">
        <f t="shared" si="83"/>
        <v>232.94124494516+0.313403452561674i</v>
      </c>
      <c r="I321" t="str">
        <f t="shared" si="84"/>
        <v>48.8721200605673-34324.9382284872i</v>
      </c>
      <c r="K321" t="str">
        <f t="shared" si="85"/>
        <v>0.0515150431219435-0.0000724138185211559i</v>
      </c>
      <c r="L321" t="str">
        <f t="shared" si="86"/>
        <v>0.0006-422.953126371176i</v>
      </c>
      <c r="M321" t="str">
        <f t="shared" si="87"/>
        <v>0.004-40.1244459562044i</v>
      </c>
      <c r="N321">
        <f t="shared" si="88"/>
        <v>89.996866502134665</v>
      </c>
      <c r="O321">
        <f t="shared" si="89"/>
        <v>77.802073914212144</v>
      </c>
      <c r="P321" s="3">
        <f t="shared" si="90"/>
        <v>77.802073914212144</v>
      </c>
      <c r="Q321" s="3">
        <f t="shared" si="91"/>
        <v>-90.003133497865335</v>
      </c>
      <c r="R321">
        <f t="shared" si="92"/>
        <v>89.996866502134665</v>
      </c>
      <c r="S321">
        <f t="shared" si="93"/>
        <v>2.8593808406714655E-3</v>
      </c>
      <c r="T321">
        <f t="shared" si="76"/>
        <v>77.802073914212144</v>
      </c>
    </row>
    <row r="322" spans="1:20" x14ac:dyDescent="0.3">
      <c r="A322">
        <f t="shared" si="77"/>
        <v>18.034290560543571</v>
      </c>
      <c r="B322">
        <f t="shared" si="94"/>
        <v>2.8702464878660172</v>
      </c>
      <c r="C322" t="str">
        <f t="shared" si="78"/>
        <v>-0.424629774581332-7734.9320507739i</v>
      </c>
      <c r="D322" t="str">
        <f t="shared" si="79"/>
        <v>4.97916666650852-3696.66147658655i</v>
      </c>
      <c r="E322" t="str">
        <f t="shared" si="80"/>
        <v>81.2347653774566+0.00074660409246629i</v>
      </c>
      <c r="F322" t="str">
        <f t="shared" si="81"/>
        <v>2.04729729717303-26018.1689948731i</v>
      </c>
      <c r="G322" t="str">
        <f t="shared" si="82"/>
        <v>0.999999999939303-7.79081352168194E-06i</v>
      </c>
      <c r="H322" t="str">
        <f t="shared" si="83"/>
        <v>232.941245466555+0.314594385816324i</v>
      </c>
      <c r="I322" t="str">
        <f t="shared" si="84"/>
        <v>48.8721200866078-34194.9972882156i</v>
      </c>
      <c r="K322" t="str">
        <f t="shared" si="85"/>
        <v>0.0515150422965919-0.0000726889897909846i</v>
      </c>
      <c r="L322" t="str">
        <f t="shared" si="86"/>
        <v>0.0006-421.351988813684i</v>
      </c>
      <c r="M322" t="str">
        <f t="shared" si="87"/>
        <v>0.004-39.9725502651967i</v>
      </c>
      <c r="N322">
        <f t="shared" si="88"/>
        <v>89.996854595004194</v>
      </c>
      <c r="O322">
        <f t="shared" si="89"/>
        <v>77.76913007100751</v>
      </c>
      <c r="P322" s="3">
        <f t="shared" si="90"/>
        <v>77.76913007100751</v>
      </c>
      <c r="Q322" s="3">
        <f t="shared" si="91"/>
        <v>-90.003145404995806</v>
      </c>
      <c r="R322">
        <f t="shared" si="92"/>
        <v>89.996854595004194</v>
      </c>
      <c r="S322">
        <f t="shared" si="93"/>
        <v>2.870246487866017E-3</v>
      </c>
      <c r="T322">
        <f t="shared" si="76"/>
        <v>77.76913007100751</v>
      </c>
    </row>
    <row r="323" spans="1:20" x14ac:dyDescent="0.3">
      <c r="A323">
        <f t="shared" si="77"/>
        <v>18.102820864673635</v>
      </c>
      <c r="B323">
        <f t="shared" si="94"/>
        <v>2.881153424519908</v>
      </c>
      <c r="C323" t="str">
        <f t="shared" si="78"/>
        <v>-0.42462975181771-7705.65056393069i</v>
      </c>
      <c r="D323" t="str">
        <f t="shared" si="79"/>
        <v>4.97916666650732-3682.66734090479i</v>
      </c>
      <c r="E323" t="str">
        <f t="shared" si="80"/>
        <v>81.2347653538256+0.000749441228844286i</v>
      </c>
      <c r="F323" t="str">
        <f t="shared" si="81"/>
        <v>2.04729729717209-25919.6742329096i</v>
      </c>
      <c r="G323" t="str">
        <f t="shared" si="82"/>
        <v>0.999999999938841-7.82041861306072E-06i</v>
      </c>
      <c r="H323" t="str">
        <f t="shared" si="83"/>
        <v>232.941245991921+0.315789844618886i</v>
      </c>
      <c r="I323" t="str">
        <f t="shared" si="84"/>
        <v>48.8721201128469-34065.5482544604i</v>
      </c>
      <c r="K323" t="str">
        <f t="shared" si="85"/>
        <v>0.0515150414649555-0.0000729652066974422i</v>
      </c>
      <c r="L323" t="str">
        <f t="shared" si="86"/>
        <v>0.0006-419.756912546009i</v>
      </c>
      <c r="M323" t="str">
        <f t="shared" si="87"/>
        <v>0.004-39.8212295927442i</v>
      </c>
      <c r="N323">
        <f t="shared" si="88"/>
        <v>89.996842642628522</v>
      </c>
      <c r="O323">
        <f t="shared" si="89"/>
        <v>77.736186227678829</v>
      </c>
      <c r="P323" s="3">
        <f t="shared" si="90"/>
        <v>77.736186227678829</v>
      </c>
      <c r="Q323" s="3">
        <f t="shared" si="91"/>
        <v>-90.003157357371478</v>
      </c>
      <c r="R323">
        <f t="shared" si="92"/>
        <v>89.996842642628522</v>
      </c>
      <c r="S323">
        <f t="shared" si="93"/>
        <v>2.881153424519908E-3</v>
      </c>
      <c r="T323">
        <f t="shared" si="76"/>
        <v>77.736186227678829</v>
      </c>
    </row>
    <row r="324" spans="1:20" x14ac:dyDescent="0.3">
      <c r="A324">
        <f t="shared" si="77"/>
        <v>18.171611583959397</v>
      </c>
      <c r="B324">
        <f t="shared" si="94"/>
        <v>2.8921018075330838</v>
      </c>
      <c r="C324" t="str">
        <f t="shared" si="78"/>
        <v>-0.424629728880602-7676.47992545778i</v>
      </c>
      <c r="D324" t="str">
        <f t="shared" si="79"/>
        <v>4.97916666650612-3668.72618162908i</v>
      </c>
      <c r="E324" t="str">
        <f t="shared" si="80"/>
        <v>81.2347653300145+0.000752289146808132i</v>
      </c>
      <c r="F324" t="str">
        <f t="shared" si="81"/>
        <v>2.04729729717113-25821.5523341616i</v>
      </c>
      <c r="G324" t="str">
        <f t="shared" si="82"/>
        <v>0.999999999938375-0.0000078501362037867i</v>
      </c>
      <c r="H324" t="str">
        <f t="shared" si="83"/>
        <v>232.941246521288+0.316989846166458i</v>
      </c>
      <c r="I324" t="str">
        <f t="shared" si="84"/>
        <v>48.8721201392852-33936.5892650533i</v>
      </c>
      <c r="K324" t="str">
        <f t="shared" si="85"/>
        <v>0.0515150406269867-0.0000732424732137854i</v>
      </c>
      <c r="L324" t="str">
        <f t="shared" si="86"/>
        <v>0.0006-418.167874622443i</v>
      </c>
      <c r="M324" t="str">
        <f t="shared" si="87"/>
        <v>0.004-39.6704817620484i</v>
      </c>
      <c r="N324">
        <f t="shared" si="88"/>
        <v>89.996830644835654</v>
      </c>
      <c r="O324">
        <f t="shared" si="89"/>
        <v>77.703242384225192</v>
      </c>
      <c r="P324" s="3">
        <f t="shared" si="90"/>
        <v>77.703242384225192</v>
      </c>
      <c r="Q324" s="3">
        <f t="shared" si="91"/>
        <v>-90.003169355164346</v>
      </c>
      <c r="R324">
        <f t="shared" si="92"/>
        <v>89.996830644835654</v>
      </c>
      <c r="S324">
        <f t="shared" si="93"/>
        <v>2.8921018075330836E-3</v>
      </c>
      <c r="T324">
        <f t="shared" si="76"/>
        <v>77.703242384225192</v>
      </c>
    </row>
    <row r="325" spans="1:20" x14ac:dyDescent="0.3">
      <c r="A325">
        <f t="shared" si="77"/>
        <v>18.240663707978442</v>
      </c>
      <c r="B325">
        <f t="shared" si="94"/>
        <v>2.9030917944017096</v>
      </c>
      <c r="C325" t="str">
        <f t="shared" si="78"/>
        <v>-0.424629705769073-7647.41971572588i</v>
      </c>
      <c r="D325" t="str">
        <f t="shared" si="79"/>
        <v>4.97916666650488-3654.83779821118i</v>
      </c>
      <c r="E325" t="str">
        <f t="shared" si="80"/>
        <v>81.2347653060225+0.000755147887332453i</v>
      </c>
      <c r="F325" t="str">
        <f t="shared" si="81"/>
        <v>2.04729729717018-25723.801887113i</v>
      </c>
      <c r="G325" t="str">
        <f t="shared" si="82"/>
        <v>0.999999999937906-7.87996672135739E-06i</v>
      </c>
      <c r="H325" t="str">
        <f t="shared" si="83"/>
        <v>232.941247054684+0.318194407721491i</v>
      </c>
      <c r="I325" t="str">
        <f t="shared" si="84"/>
        <v>48.8721201659252-33808.118464876i</v>
      </c>
      <c r="K325" t="str">
        <f t="shared" si="85"/>
        <v>0.0515150397826376-0.0000735207933283691i</v>
      </c>
      <c r="L325" t="str">
        <f t="shared" si="86"/>
        <v>0.0006-416.584852184144i</v>
      </c>
      <c r="M325" t="str">
        <f t="shared" si="87"/>
        <v>0.004-39.5203046045511i</v>
      </c>
      <c r="N325">
        <f t="shared" si="88"/>
        <v>89.996818601453072</v>
      </c>
      <c r="O325">
        <f t="shared" si="89"/>
        <v>77.67029854064576</v>
      </c>
      <c r="P325" s="3">
        <f t="shared" si="90"/>
        <v>77.67029854064576</v>
      </c>
      <c r="Q325" s="3">
        <f t="shared" si="91"/>
        <v>-90.003181398546928</v>
      </c>
      <c r="R325">
        <f t="shared" si="92"/>
        <v>89.996818601453072</v>
      </c>
      <c r="S325">
        <f t="shared" si="93"/>
        <v>2.9030917944017098E-3</v>
      </c>
      <c r="T325">
        <f t="shared" si="76"/>
        <v>77.67029854064576</v>
      </c>
    </row>
    <row r="326" spans="1:20" x14ac:dyDescent="0.3">
      <c r="A326">
        <f t="shared" si="77"/>
        <v>18.309978230068761</v>
      </c>
      <c r="B326">
        <f t="shared" si="94"/>
        <v>2.9141235432204362</v>
      </c>
      <c r="C326" t="str">
        <f t="shared" si="78"/>
        <v>-0.42462968248131-7618.46951669385i</v>
      </c>
      <c r="D326" t="str">
        <f t="shared" si="79"/>
        <v>4.97916666650365-3641.001990862i</v>
      </c>
      <c r="E326" t="str">
        <f t="shared" si="80"/>
        <v>81.2347652818471+0.000758017491549033i</v>
      </c>
      <c r="F326" t="str">
        <f t="shared" si="81"/>
        <v>2.0472972971692-25626.4214855905i</v>
      </c>
      <c r="G326" t="str">
        <f t="shared" si="82"/>
        <v>0.999999999937433-7.90991059489481E-06i</v>
      </c>
      <c r="H326" t="str">
        <f t="shared" si="83"/>
        <v>232.941247592143+0.31940354661203i</v>
      </c>
      <c r="I326" t="str">
        <f t="shared" si="84"/>
        <v>48.8721201927677-33680.1340058331i</v>
      </c>
      <c r="K326" t="str">
        <f t="shared" si="85"/>
        <v>0.0515150389318589-0.000073800171044698i</v>
      </c>
      <c r="L326" t="str">
        <f t="shared" si="86"/>
        <v>0.0006-415.0078224588i</v>
      </c>
      <c r="M326" t="str">
        <f t="shared" si="87"/>
        <v>0.004-39.3706959599035i</v>
      </c>
      <c r="N326">
        <f t="shared" si="88"/>
        <v>89.996806512307543</v>
      </c>
      <c r="O326">
        <f t="shared" si="89"/>
        <v>77.637354696939298</v>
      </c>
      <c r="P326" s="3">
        <f t="shared" si="90"/>
        <v>77.637354696939298</v>
      </c>
      <c r="Q326" s="3">
        <f t="shared" si="91"/>
        <v>-90.003193487692457</v>
      </c>
      <c r="R326">
        <f t="shared" si="92"/>
        <v>89.996806512307543</v>
      </c>
      <c r="S326">
        <f t="shared" si="93"/>
        <v>2.9141235432204363E-3</v>
      </c>
      <c r="T326">
        <f t="shared" si="76"/>
        <v>77.637354696939298</v>
      </c>
    </row>
    <row r="327" spans="1:20" x14ac:dyDescent="0.3">
      <c r="A327">
        <f t="shared" si="77"/>
        <v>18.379556147343024</v>
      </c>
      <c r="B327">
        <f t="shared" si="94"/>
        <v>2.9251972126846741</v>
      </c>
      <c r="C327" t="str">
        <f t="shared" si="78"/>
        <v>-0.424629659016466-7589.62891190372i</v>
      </c>
      <c r="D327" t="str">
        <f t="shared" si="79"/>
        <v>4.97916666650243-3627.21856054887i</v>
      </c>
      <c r="E327" t="str">
        <f t="shared" si="80"/>
        <v>81.2347652574886+0.000760898000744234i</v>
      </c>
      <c r="F327" t="str">
        <f t="shared" si="81"/>
        <v>2.04729729716823-25529.4097287447i</v>
      </c>
      <c r="G327" t="str">
        <f t="shared" si="82"/>
        <v>0.999999999936957-7.93996825515163E-06i</v>
      </c>
      <c r="H327" t="str">
        <f t="shared" si="83"/>
        <v>232.941248133693+0.32061728023197i</v>
      </c>
      <c r="I327" t="str">
        <f t="shared" si="84"/>
        <v>48.8721202198152-33552.6340468251i</v>
      </c>
      <c r="K327" t="str">
        <f t="shared" si="85"/>
        <v>0.0515150380746023-0.0000740806103814928i</v>
      </c>
      <c r="L327" t="str">
        <f t="shared" si="86"/>
        <v>0.0006-413.436762760311i</v>
      </c>
      <c r="M327" t="str">
        <f t="shared" si="87"/>
        <v>0.004-39.221653675935i</v>
      </c>
      <c r="N327">
        <f t="shared" si="88"/>
        <v>89.996794377225186</v>
      </c>
      <c r="O327">
        <f t="shared" si="89"/>
        <v>77.60441085310525</v>
      </c>
      <c r="P327" s="3">
        <f t="shared" si="90"/>
        <v>77.60441085310525</v>
      </c>
      <c r="Q327" s="3">
        <f t="shared" si="91"/>
        <v>-90.003205622774814</v>
      </c>
      <c r="R327">
        <f t="shared" si="92"/>
        <v>89.996794377225186</v>
      </c>
      <c r="S327">
        <f t="shared" si="93"/>
        <v>2.9251972126846742E-3</v>
      </c>
      <c r="T327">
        <f t="shared" si="76"/>
        <v>77.60441085310525</v>
      </c>
    </row>
    <row r="328" spans="1:20" x14ac:dyDescent="0.3">
      <c r="A328">
        <f t="shared" si="77"/>
        <v>18.449398460702927</v>
      </c>
      <c r="B328">
        <f t="shared" si="94"/>
        <v>2.9363129620928761</v>
      </c>
      <c r="C328" t="str">
        <f t="shared" si="78"/>
        <v>-0.424629635372812-7560.89748647338i</v>
      </c>
      <c r="D328" t="str">
        <f t="shared" si="79"/>
        <v>4.97916666650117-3613.48730899246i</v>
      </c>
      <c r="E328" t="str">
        <f t="shared" si="80"/>
        <v>81.2347652329438+0.000763789456364098i</v>
      </c>
      <c r="F328" t="str">
        <f t="shared" si="81"/>
        <v>2.04729729716725-25432.7652210286i</v>
      </c>
      <c r="G328" t="str">
        <f t="shared" si="82"/>
        <v>0.999999999936477-7.97014013451737E-06i</v>
      </c>
      <c r="H328" t="str">
        <f t="shared" si="83"/>
        <v>232.941248679368+0.321835626041298i</v>
      </c>
      <c r="I328" t="str">
        <f t="shared" si="84"/>
        <v>48.8721202470681-33425.6167537225i</v>
      </c>
      <c r="K328" t="str">
        <f t="shared" si="85"/>
        <v>0.051515037210818-0.0000743621153727395i</v>
      </c>
      <c r="L328" t="str">
        <f t="shared" si="86"/>
        <v>0.0006-411.871650488456i</v>
      </c>
      <c r="M328" t="str">
        <f t="shared" si="87"/>
        <v>0.004-39.0731756086222i</v>
      </c>
      <c r="N328">
        <f t="shared" si="88"/>
        <v>89.996782196031475</v>
      </c>
      <c r="O328">
        <f t="shared" si="89"/>
        <v>77.571467009142268</v>
      </c>
      <c r="P328" s="3">
        <f t="shared" si="90"/>
        <v>77.571467009142268</v>
      </c>
      <c r="Q328" s="3">
        <f t="shared" si="91"/>
        <v>-90.003217803968525</v>
      </c>
      <c r="R328">
        <f t="shared" si="92"/>
        <v>89.996782196031475</v>
      </c>
      <c r="S328">
        <f t="shared" si="93"/>
        <v>2.9363129620928762E-3</v>
      </c>
      <c r="T328">
        <f t="shared" si="76"/>
        <v>77.571467009142268</v>
      </c>
    </row>
    <row r="329" spans="1:20" x14ac:dyDescent="0.3">
      <c r="A329">
        <f t="shared" si="77"/>
        <v>18.5195061748536</v>
      </c>
      <c r="B329">
        <f t="shared" si="94"/>
        <v>2.9474709513488291</v>
      </c>
      <c r="C329" t="str">
        <f t="shared" si="78"/>
        <v>-0.424629611549115-7532.27482709177i</v>
      </c>
      <c r="D329" t="str">
        <f t="shared" si="79"/>
        <v>4.9791666664999-3599.80803866412i</v>
      </c>
      <c r="E329" t="str">
        <f t="shared" si="80"/>
        <v>81.2347652082123+0.000766691900009938i</v>
      </c>
      <c r="F329" t="str">
        <f t="shared" si="81"/>
        <v>2.04729729716626-25336.4865721785i</v>
      </c>
      <c r="G329" t="str">
        <f t="shared" si="82"/>
        <v>0.999999999935993-8.00042666702468E-06i</v>
      </c>
      <c r="H329" t="str">
        <f t="shared" si="83"/>
        <v>232.941249229198+0.323058601566355i</v>
      </c>
      <c r="I329" t="str">
        <f t="shared" si="84"/>
        <v>48.8721202745285-33299.0802993385i</v>
      </c>
      <c r="K329" t="str">
        <f t="shared" si="85"/>
        <v>0.0515150363404566-0.0000746446900677541i</v>
      </c>
      <c r="L329" t="str">
        <f t="shared" si="86"/>
        <v>0.0006-410.312463128567i</v>
      </c>
      <c r="M329" t="str">
        <f t="shared" si="87"/>
        <v>0.004-38.9252596220584i</v>
      </c>
      <c r="N329">
        <f t="shared" si="88"/>
        <v>89.996769968551234</v>
      </c>
      <c r="O329">
        <f t="shared" si="89"/>
        <v>77.538523165049526</v>
      </c>
      <c r="P329" s="3">
        <f t="shared" si="90"/>
        <v>77.538523165049526</v>
      </c>
      <c r="Q329" s="3">
        <f t="shared" si="91"/>
        <v>-90.003230031448766</v>
      </c>
      <c r="R329">
        <f t="shared" si="92"/>
        <v>89.996769968551234</v>
      </c>
      <c r="S329">
        <f t="shared" si="93"/>
        <v>2.9474709513488289E-3</v>
      </c>
      <c r="T329">
        <f t="shared" si="76"/>
        <v>77.538523165049526</v>
      </c>
    </row>
    <row r="330" spans="1:20" x14ac:dyDescent="0.3">
      <c r="A330">
        <f t="shared" si="77"/>
        <v>18.589880298318043</v>
      </c>
      <c r="B330">
        <f t="shared" si="94"/>
        <v>2.9586713409639547</v>
      </c>
      <c r="C330" t="str">
        <f t="shared" si="78"/>
        <v>-0.424629587544084-7503.76052201233i</v>
      </c>
      <c r="D330" t="str">
        <f t="shared" si="79"/>
        <v>4.97916666649863-3586.18055278297i</v>
      </c>
      <c r="E330" t="str">
        <f t="shared" si="80"/>
        <v>81.2347651832926+0.000769605373441471i</v>
      </c>
      <c r="F330" t="str">
        <f t="shared" si="81"/>
        <v>2.04729729716526-25240.5723971939i</v>
      </c>
      <c r="G330" t="str">
        <f t="shared" si="82"/>
        <v>0.999999999935506-8.03082828835546E-06i</v>
      </c>
      <c r="H330" t="str">
        <f t="shared" si="83"/>
        <v>232.941249783215+0.324286224400081i</v>
      </c>
      <c r="I330" t="str">
        <f t="shared" si="84"/>
        <v>48.8721203021984-33173.022863404i</v>
      </c>
      <c r="K330" t="str">
        <f t="shared" si="85"/>
        <v>0.0515150354634677-0.0000749283385312366i</v>
      </c>
      <c r="L330" t="str">
        <f t="shared" si="86"/>
        <v>0.0006-408.759178251213i</v>
      </c>
      <c r="M330" t="str">
        <f t="shared" si="87"/>
        <v>0.004-38.7779035884223i</v>
      </c>
      <c r="N330">
        <f t="shared" si="88"/>
        <v>89.996757694608561</v>
      </c>
      <c r="O330">
        <f t="shared" si="89"/>
        <v>77.505579320826058</v>
      </c>
      <c r="P330" s="3">
        <f t="shared" si="90"/>
        <v>77.505579320826058</v>
      </c>
      <c r="Q330" s="3">
        <f t="shared" si="91"/>
        <v>-90.003242305391439</v>
      </c>
      <c r="R330">
        <f t="shared" si="92"/>
        <v>89.996757694608561</v>
      </c>
      <c r="S330">
        <f t="shared" si="93"/>
        <v>2.9586713409639545E-3</v>
      </c>
      <c r="T330">
        <f t="shared" si="76"/>
        <v>77.505579320826058</v>
      </c>
    </row>
    <row r="331" spans="1:20" x14ac:dyDescent="0.3">
      <c r="A331">
        <f t="shared" si="77"/>
        <v>18.660521843451654</v>
      </c>
      <c r="B331">
        <f t="shared" si="94"/>
        <v>2.969914292059618</v>
      </c>
      <c r="C331" t="str">
        <f t="shared" si="78"/>
        <v>-0.424629563356238-7475.35416104716i</v>
      </c>
      <c r="D331" t="str">
        <f t="shared" si="79"/>
        <v>4.97916666649732-3572.60465531301i</v>
      </c>
      <c r="E331" t="str">
        <f t="shared" si="80"/>
        <v>81.2347651581832+0.000772529918577808i</v>
      </c>
      <c r="F331" t="str">
        <f t="shared" si="81"/>
        <v>2.04729729716425-25145.021316317i</v>
      </c>
      <c r="G331" t="str">
        <f t="shared" si="82"/>
        <v>0.999999999935015-8.06134543584725E-06i</v>
      </c>
      <c r="H331" t="str">
        <f t="shared" si="83"/>
        <v>232.941250341449+0.325518512202264i</v>
      </c>
      <c r="I331" t="str">
        <f t="shared" si="84"/>
        <v>48.8721203300785-33047.4426325401i</v>
      </c>
      <c r="K331" t="str">
        <f t="shared" si="85"/>
        <v>0.0515150345798013-0.0000752130648433316i</v>
      </c>
      <c r="L331" t="str">
        <f t="shared" si="86"/>
        <v>0.0006-407.211773511866i</v>
      </c>
      <c r="M331" t="str">
        <f t="shared" si="87"/>
        <v>0.004-38.6311053879482i</v>
      </c>
      <c r="N331">
        <f t="shared" si="88"/>
        <v>89.996745374026915</v>
      </c>
      <c r="O331">
        <f t="shared" si="89"/>
        <v>77.472635476470785</v>
      </c>
      <c r="P331" s="3">
        <f t="shared" si="90"/>
        <v>77.472635476470785</v>
      </c>
      <c r="Q331" s="3">
        <f t="shared" si="91"/>
        <v>-90.003254625973085</v>
      </c>
      <c r="R331">
        <f t="shared" si="92"/>
        <v>89.996745374026915</v>
      </c>
      <c r="S331">
        <f t="shared" si="93"/>
        <v>2.969914292059618E-3</v>
      </c>
      <c r="T331">
        <f t="shared" si="76"/>
        <v>77.472635476470785</v>
      </c>
    </row>
    <row r="332" spans="1:20" x14ac:dyDescent="0.3">
      <c r="A332">
        <f t="shared" si="77"/>
        <v>18.73143182645677</v>
      </c>
      <c r="B332">
        <f t="shared" si="94"/>
        <v>2.9811999663694446</v>
      </c>
      <c r="C332" t="str">
        <f t="shared" si="78"/>
        <v>-0.424629538984192-7447.05533556135i</v>
      </c>
      <c r="D332" t="str">
        <f t="shared" si="79"/>
        <v>4.97916666649606-3559.08015096046i</v>
      </c>
      <c r="E332" t="str">
        <f t="shared" si="80"/>
        <v>81.2347651328826+0.000775465577497722i</v>
      </c>
      <c r="F332" t="str">
        <f t="shared" si="81"/>
        <v>2.04729729716324-25049.8319550136i</v>
      </c>
      <c r="G332" t="str">
        <f t="shared" si="82"/>
        <v>0.99999999993452-8.09197854849947E-06i</v>
      </c>
      <c r="H332" t="str">
        <f t="shared" si="83"/>
        <v>232.941250903934+0.326755482699806i</v>
      </c>
      <c r="I332" t="str">
        <f t="shared" si="84"/>
        <v>48.872120358171-32922.3378002335i</v>
      </c>
      <c r="K332" t="str">
        <f t="shared" si="85"/>
        <v>0.0515150336894064-0.0000754988730996861i</v>
      </c>
      <c r="L332" t="str">
        <f t="shared" si="86"/>
        <v>0.0006-405.670226650595i</v>
      </c>
      <c r="M332" t="str">
        <f t="shared" si="87"/>
        <v>0.004-38.4848629088944i</v>
      </c>
      <c r="N332">
        <f t="shared" si="88"/>
        <v>89.9967330066291</v>
      </c>
      <c r="O332">
        <f t="shared" si="89"/>
        <v>77.439691631982882</v>
      </c>
      <c r="P332" s="3">
        <f t="shared" si="90"/>
        <v>77.439691631982882</v>
      </c>
      <c r="Q332" s="3">
        <f t="shared" si="91"/>
        <v>-90.0032669933709</v>
      </c>
      <c r="R332">
        <f t="shared" si="92"/>
        <v>89.9967330066291</v>
      </c>
      <c r="S332">
        <f t="shared" si="93"/>
        <v>2.9811999663694445E-3</v>
      </c>
      <c r="T332">
        <f t="shared" si="76"/>
        <v>77.439691631982882</v>
      </c>
    </row>
    <row r="333" spans="1:20" x14ac:dyDescent="0.3">
      <c r="A333">
        <f t="shared" si="77"/>
        <v>18.802611267397307</v>
      </c>
      <c r="B333">
        <f t="shared" si="94"/>
        <v>2.9925285262416486</v>
      </c>
      <c r="C333" t="str">
        <f t="shared" si="78"/>
        <v>-0.424629514426597-7418.86363846665i</v>
      </c>
      <c r="D333" t="str">
        <f t="shared" si="79"/>
        <v>4.97916666649477-3545.60684517075i</v>
      </c>
      <c r="E333" t="str">
        <f t="shared" si="80"/>
        <v>81.2347651073893+0.000778412392438723i</v>
      </c>
      <c r="F333" t="str">
        <f t="shared" si="81"/>
        <v>2.04729729716222-24955.0029439528i</v>
      </c>
      <c r="G333" t="str">
        <f t="shared" si="82"/>
        <v>0.999999999934021-8.12272806697971E-06i</v>
      </c>
      <c r="H333" t="str">
        <f t="shared" si="83"/>
        <v>232.941251470703+0.327997153686969i</v>
      </c>
      <c r="I333" t="str">
        <f t="shared" si="84"/>
        <v>48.8721203864777-32797.7065668091i</v>
      </c>
      <c r="K333" t="str">
        <f t="shared" si="85"/>
        <v>0.0515150327922314-0.0000757857674115072i</v>
      </c>
      <c r="L333" t="str">
        <f t="shared" si="86"/>
        <v>0.0006-404.134515491725i</v>
      </c>
      <c r="M333" t="str">
        <f t="shared" si="87"/>
        <v>0.004-38.3391740475139i</v>
      </c>
      <c r="N333">
        <f t="shared" si="88"/>
        <v>89.996720592237253</v>
      </c>
      <c r="O333">
        <f t="shared" si="89"/>
        <v>77.406747787361155</v>
      </c>
      <c r="P333" s="3">
        <f t="shared" si="90"/>
        <v>77.406747787361155</v>
      </c>
      <c r="Q333" s="3">
        <f t="shared" si="91"/>
        <v>-90.003279407762747</v>
      </c>
      <c r="R333">
        <f t="shared" si="92"/>
        <v>89.996720592237253</v>
      </c>
      <c r="S333">
        <f t="shared" si="93"/>
        <v>2.9925285262416487E-3</v>
      </c>
      <c r="T333">
        <f t="shared" si="76"/>
        <v>77.406747787361155</v>
      </c>
    </row>
    <row r="334" spans="1:20" x14ac:dyDescent="0.3">
      <c r="A334">
        <f t="shared" si="77"/>
        <v>18.874061190213418</v>
      </c>
      <c r="B334">
        <f t="shared" si="94"/>
        <v>3.0039001346413667</v>
      </c>
      <c r="C334" t="str">
        <f t="shared" si="78"/>
        <v>-0.424629489682051-7390.77866421608i</v>
      </c>
      <c r="D334" t="str">
        <f t="shared" si="79"/>
        <v>4.97916666649347-3532.18454412584i</v>
      </c>
      <c r="E334" t="str">
        <f t="shared" si="80"/>
        <v>81.2347650817019+0.00078137040580042i</v>
      </c>
      <c r="F334" t="str">
        <f t="shared" si="81"/>
        <v>2.04729729716119-24860.5329189873i</v>
      </c>
      <c r="G334" t="str">
        <f t="shared" si="82"/>
        <v>0.999999999933519-8.15359443363014E-06i</v>
      </c>
      <c r="H334" t="str">
        <f t="shared" si="83"/>
        <v>232.941252041786+0.329243543025635i</v>
      </c>
      <c r="I334" t="str">
        <f t="shared" si="84"/>
        <v>48.8721204150001-32673.5471394045i</v>
      </c>
      <c r="K334" t="str">
        <f t="shared" si="85"/>
        <v>0.0515150318882252-0.0000760737519056256i</v>
      </c>
      <c r="L334" t="str">
        <f t="shared" si="86"/>
        <v>0.0006-402.60461794354i</v>
      </c>
      <c r="M334" t="str">
        <f t="shared" si="87"/>
        <v>0.004-38.1940367080232i</v>
      </c>
      <c r="N334">
        <f t="shared" si="88"/>
        <v>89.996708130672801</v>
      </c>
      <c r="O334">
        <f t="shared" si="89"/>
        <v>77.373803942604638</v>
      </c>
      <c r="P334" s="3">
        <f t="shared" si="90"/>
        <v>77.373803942604638</v>
      </c>
      <c r="Q334" s="3">
        <f t="shared" si="91"/>
        <v>-90.003291869327199</v>
      </c>
      <c r="R334">
        <f t="shared" si="92"/>
        <v>89.996708130672801</v>
      </c>
      <c r="S334">
        <f t="shared" si="93"/>
        <v>3.003900134641367E-3</v>
      </c>
      <c r="T334">
        <f t="shared" si="76"/>
        <v>77.373803942604638</v>
      </c>
    </row>
    <row r="335" spans="1:20" x14ac:dyDescent="0.3">
      <c r="A335">
        <f t="shared" si="77"/>
        <v>18.945782622736228</v>
      </c>
      <c r="B335">
        <f t="shared" si="94"/>
        <v>3.0153149551530039</v>
      </c>
      <c r="C335" t="str">
        <f t="shared" si="78"/>
        <v>-0.424629464749051-7362.80000879788i</v>
      </c>
      <c r="D335" t="str">
        <f t="shared" si="79"/>
        <v>4.97916666649215-3518.81305474145i</v>
      </c>
      <c r="E335" t="str">
        <f t="shared" si="80"/>
        <v>81.2347650558191+0.000784339660141972i</v>
      </c>
      <c r="F335" t="str">
        <f t="shared" si="81"/>
        <v>2.04729729716016-24766.4205211341i</v>
      </c>
      <c r="G335" t="str">
        <f t="shared" si="82"/>
        <v>0.999999999933013-8.18457809247379E-06i</v>
      </c>
      <c r="H335" t="str">
        <f t="shared" si="83"/>
        <v>232.941252617219+0.330494668645555i</v>
      </c>
      <c r="I335" t="str">
        <f t="shared" si="84"/>
        <v>48.8721204437393-32549.8577319449i</v>
      </c>
      <c r="K335" t="str">
        <f t="shared" si="85"/>
        <v>0.0515150309773353-0.0000763628307245474i</v>
      </c>
      <c r="L335" t="str">
        <f t="shared" si="86"/>
        <v>0.0006-401.080511997948i</v>
      </c>
      <c r="M335" t="str">
        <f t="shared" si="87"/>
        <v>0.004-38.0494488025735i</v>
      </c>
      <c r="N335">
        <f t="shared" si="88"/>
        <v>89.996695621756544</v>
      </c>
      <c r="O335">
        <f t="shared" si="89"/>
        <v>77.340860097712337</v>
      </c>
      <c r="P335" s="3">
        <f t="shared" si="90"/>
        <v>77.340860097712337</v>
      </c>
      <c r="Q335" s="3">
        <f t="shared" si="91"/>
        <v>-90.003304378243456</v>
      </c>
      <c r="R335">
        <f t="shared" si="92"/>
        <v>89.996695621756544</v>
      </c>
      <c r="S335">
        <f t="shared" si="93"/>
        <v>3.0153149551530038E-3</v>
      </c>
      <c r="T335">
        <f t="shared" si="76"/>
        <v>77.340860097712337</v>
      </c>
    </row>
    <row r="336" spans="1:20" x14ac:dyDescent="0.3">
      <c r="A336">
        <f t="shared" si="77"/>
        <v>19.017776596702625</v>
      </c>
      <c r="B336">
        <f t="shared" si="94"/>
        <v>3.0267731519825856</v>
      </c>
      <c r="C336" t="str">
        <f t="shared" si="78"/>
        <v>-0.424629439626182-7334.92726972968i</v>
      </c>
      <c r="D336" t="str">
        <f t="shared" si="79"/>
        <v>4.97916666649082-3505.49218466419i</v>
      </c>
      <c r="E336" t="str">
        <f t="shared" si="80"/>
        <v>81.2347650297391+0.000787320198185724i</v>
      </c>
      <c r="F336" t="str">
        <f t="shared" si="81"/>
        <v>2.04729729715911-24672.6643965548i</v>
      </c>
      <c r="G336" t="str">
        <f t="shared" si="82"/>
        <v>0.999999999932503-0.000008215679489221i</v>
      </c>
      <c r="H336" t="str">
        <f t="shared" si="83"/>
        <v>232.941253197032+0.33175054854462i</v>
      </c>
      <c r="I336" t="str">
        <f t="shared" si="84"/>
        <v>48.8721204726972-32426.6365651163i</v>
      </c>
      <c r="K336" t="str">
        <f t="shared" si="85"/>
        <v>0.0515150300595098-0.0000766530080265226i</v>
      </c>
      <c r="L336" t="str">
        <f t="shared" si="86"/>
        <v>0.0006-399.562175730173i</v>
      </c>
      <c r="M336" t="str">
        <f t="shared" si="87"/>
        <v>0.004-37.9054082512189i</v>
      </c>
      <c r="N336">
        <f t="shared" si="88"/>
        <v>89.996683065308531</v>
      </c>
      <c r="O336">
        <f t="shared" si="89"/>
        <v>77.307916252683214</v>
      </c>
      <c r="P336" s="3">
        <f t="shared" si="90"/>
        <v>77.307916252683214</v>
      </c>
      <c r="Q336" s="3">
        <f t="shared" si="91"/>
        <v>-90.003316934691469</v>
      </c>
      <c r="R336">
        <f t="shared" si="92"/>
        <v>89.996683065308531</v>
      </c>
      <c r="S336">
        <f t="shared" si="93"/>
        <v>3.0267731519825858E-3</v>
      </c>
      <c r="T336">
        <f t="shared" si="76"/>
        <v>77.307916252683214</v>
      </c>
    </row>
    <row r="337" spans="1:20" x14ac:dyDescent="0.3">
      <c r="A337">
        <f t="shared" si="77"/>
        <v>19.090044147770097</v>
      </c>
      <c r="B337">
        <f t="shared" si="94"/>
        <v>3.0382748899601193</v>
      </c>
      <c r="C337" t="str">
        <f t="shared" si="78"/>
        <v>-0.424629414312017-7307.16004605272i</v>
      </c>
      <c r="D337" t="str">
        <f t="shared" si="79"/>
        <v>4.97916666648947-3492.22174226889i</v>
      </c>
      <c r="E337" t="str">
        <f t="shared" si="80"/>
        <v>81.2347650034604+0.000790312062815901i</v>
      </c>
      <c r="F337" t="str">
        <f t="shared" si="81"/>
        <v>2.04729729715806-24579.263196536i</v>
      </c>
      <c r="G337" t="str">
        <f t="shared" si="82"/>
        <v>0.999999999931989-0.0000082468990712758i</v>
      </c>
      <c r="H337" t="str">
        <f t="shared" si="83"/>
        <v>232.941253781262+0.333011200789113i</v>
      </c>
      <c r="I337" t="str">
        <f t="shared" si="84"/>
        <v>48.8721205018757-32303.8818663414i</v>
      </c>
      <c r="K337" t="str">
        <f t="shared" si="85"/>
        <v>0.0515150291346953-0.0000769442879855972i</v>
      </c>
      <c r="L337" t="str">
        <f t="shared" si="86"/>
        <v>0.0006-398.04958729844i</v>
      </c>
      <c r="M337" t="str">
        <f t="shared" si="87"/>
        <v>0.004-37.7619129818877i</v>
      </c>
      <c r="N337">
        <f t="shared" si="88"/>
        <v>89.99667046114817</v>
      </c>
      <c r="O337">
        <f t="shared" si="89"/>
        <v>77.274972407516117</v>
      </c>
      <c r="P337" s="3">
        <f t="shared" si="90"/>
        <v>77.274972407516117</v>
      </c>
      <c r="Q337" s="3">
        <f t="shared" si="91"/>
        <v>-90.00332953885183</v>
      </c>
      <c r="R337">
        <f t="shared" si="92"/>
        <v>89.99667046114817</v>
      </c>
      <c r="S337">
        <f t="shared" si="93"/>
        <v>3.0382748899601192E-3</v>
      </c>
      <c r="T337">
        <f t="shared" si="76"/>
        <v>77.274972407516117</v>
      </c>
    </row>
    <row r="338" spans="1:20" x14ac:dyDescent="0.3">
      <c r="A338">
        <f t="shared" si="77"/>
        <v>19.162586315531623</v>
      </c>
      <c r="B338">
        <f t="shared" si="94"/>
        <v>3.0498203345419679</v>
      </c>
      <c r="C338" t="str">
        <f t="shared" si="78"/>
        <v>-0.42462938880522-7279.49793832625i</v>
      </c>
      <c r="D338" t="str">
        <f t="shared" si="79"/>
        <v>4.97916666648812-3479.00153665578i</v>
      </c>
      <c r="E338" t="str">
        <f t="shared" si="80"/>
        <v>81.2347649769814+0.000793315297079416i</v>
      </c>
      <c r="F338" t="str">
        <f t="shared" si="81"/>
        <v>2.047297297157-24486.2155774702i</v>
      </c>
      <c r="G338" t="str">
        <f t="shared" si="82"/>
        <v>0.999999999931471-8.27823728774236E-06i</v>
      </c>
      <c r="H338" t="str">
        <f t="shared" si="83"/>
        <v>232.941254369939+0.334276643513969i</v>
      </c>
      <c r="I338" t="str">
        <f t="shared" si="84"/>
        <v>48.8721205312769-32181.5918697522i</v>
      </c>
      <c r="K338" t="str">
        <f t="shared" si="85"/>
        <v>0.0515150282028392-0.0000772366747916796i</v>
      </c>
      <c r="L338" t="str">
        <f t="shared" si="86"/>
        <v>0.0006-396.542724943654i</v>
      </c>
      <c r="M338" t="str">
        <f t="shared" si="87"/>
        <v>0.004-37.6189609303523i</v>
      </c>
      <c r="N338">
        <f t="shared" si="88"/>
        <v>89.996657809094216</v>
      </c>
      <c r="O338">
        <f t="shared" si="89"/>
        <v>77.242028562210152</v>
      </c>
      <c r="P338" s="3">
        <f t="shared" si="90"/>
        <v>77.242028562210152</v>
      </c>
      <c r="Q338" s="3">
        <f t="shared" si="91"/>
        <v>-90.003342190905784</v>
      </c>
      <c r="R338">
        <f t="shared" si="92"/>
        <v>89.996657809094216</v>
      </c>
      <c r="S338">
        <f t="shared" si="93"/>
        <v>3.0498203345419679E-3</v>
      </c>
      <c r="T338">
        <f t="shared" si="76"/>
        <v>77.242028562210152</v>
      </c>
    </row>
    <row r="339" spans="1:20" x14ac:dyDescent="0.3">
      <c r="A339">
        <f t="shared" si="77"/>
        <v>19.235404143530641</v>
      </c>
      <c r="B339">
        <f t="shared" si="94"/>
        <v>3.0614096518132272</v>
      </c>
      <c r="C339" t="str">
        <f t="shared" si="78"/>
        <v>-0.424629363104055-7251.94054862154i</v>
      </c>
      <c r="D339" t="str">
        <f t="shared" si="79"/>
        <v>4.97916666648677-3465.83137764776i</v>
      </c>
      <c r="E339" t="str">
        <f t="shared" si="80"/>
        <v>81.2347649503014+0.000796329944186912i</v>
      </c>
      <c r="F339" t="str">
        <f t="shared" si="81"/>
        <v>2.04729729715593-24393.5202008361i</v>
      </c>
      <c r="G339" t="str">
        <f t="shared" si="82"/>
        <v>0.999999999930949-8.30969458943145E-06i</v>
      </c>
      <c r="H339" t="str">
        <f t="shared" si="83"/>
        <v>232.941254963099+0.335546894923028i</v>
      </c>
      <c r="I339" t="str">
        <f t="shared" si="84"/>
        <v>48.8721205609014-32059.7648161662i</v>
      </c>
      <c r="K339" t="str">
        <f t="shared" si="85"/>
        <v>0.0515150272638873-0.0000775301726505928i</v>
      </c>
      <c r="L339" t="str">
        <f t="shared" si="86"/>
        <v>0.0006-395.041566989095i</v>
      </c>
      <c r="M339" t="str">
        <f t="shared" si="87"/>
        <v>0.004-37.4765500401996i</v>
      </c>
      <c r="N339">
        <f t="shared" si="88"/>
        <v>89.996645108964657</v>
      </c>
      <c r="O339">
        <f t="shared" si="89"/>
        <v>77.20908471676421</v>
      </c>
      <c r="P339" s="3">
        <f t="shared" si="90"/>
        <v>77.20908471676421</v>
      </c>
      <c r="Q339" s="3">
        <f t="shared" si="91"/>
        <v>-90.003354891035343</v>
      </c>
      <c r="R339">
        <f t="shared" si="92"/>
        <v>89.996645108964657</v>
      </c>
      <c r="S339">
        <f t="shared" si="93"/>
        <v>3.0614096518132273E-3</v>
      </c>
      <c r="T339">
        <f t="shared" si="76"/>
        <v>77.20908471676421</v>
      </c>
    </row>
    <row r="340" spans="1:20" x14ac:dyDescent="0.3">
      <c r="A340">
        <f t="shared" si="77"/>
        <v>19.30849867927606</v>
      </c>
      <c r="B340">
        <f t="shared" si="94"/>
        <v>3.0730430084901177</v>
      </c>
      <c r="C340" t="str">
        <f t="shared" si="78"/>
        <v>-0.424629337207268-7224.48748051622i</v>
      </c>
      <c r="D340" t="str">
        <f t="shared" si="79"/>
        <v>4.97916666648536-3452.71107578765i</v>
      </c>
      <c r="E340" t="str">
        <f t="shared" si="80"/>
        <v>81.2347649234179+0.000799356047514492i</v>
      </c>
      <c r="F340" t="str">
        <f t="shared" si="81"/>
        <v>2.04729729715485-24301.1757331794i</v>
      </c>
      <c r="G340" t="str">
        <f t="shared" si="82"/>
        <v>0.999999999930423-0.0000083412714288669i</v>
      </c>
      <c r="H340" t="str">
        <f t="shared" si="83"/>
        <v>232.941255560776+0.336821973289316i</v>
      </c>
      <c r="I340" t="str">
        <f t="shared" si="84"/>
        <v>48.8721205907513-31938.3989530602i</v>
      </c>
      <c r="K340" t="str">
        <f t="shared" si="85"/>
        <v>0.051515026317786-0.0000778247857841452i</v>
      </c>
      <c r="L340" t="str">
        <f t="shared" si="86"/>
        <v>0.0006-393.546091840102i</v>
      </c>
      <c r="M340" t="str">
        <f t="shared" si="87"/>
        <v>0.004-37.334678262801i</v>
      </c>
      <c r="N340">
        <f t="shared" si="88"/>
        <v>89.996632360576854</v>
      </c>
      <c r="O340">
        <f t="shared" si="89"/>
        <v>77.176140871177125</v>
      </c>
      <c r="P340" s="3">
        <f t="shared" si="90"/>
        <v>77.176140871177125</v>
      </c>
      <c r="Q340" s="3">
        <f t="shared" si="91"/>
        <v>-90.003367639423146</v>
      </c>
      <c r="R340">
        <f t="shared" si="92"/>
        <v>89.996632360576854</v>
      </c>
      <c r="S340">
        <f t="shared" si="93"/>
        <v>3.0730430084901176E-3</v>
      </c>
      <c r="T340">
        <f t="shared" si="76"/>
        <v>77.176140871177125</v>
      </c>
    </row>
    <row r="341" spans="1:20" x14ac:dyDescent="0.3">
      <c r="A341">
        <f t="shared" si="77"/>
        <v>19.381870974257307</v>
      </c>
      <c r="B341">
        <f t="shared" si="94"/>
        <v>3.08472057192238</v>
      </c>
      <c r="C341" t="str">
        <f t="shared" si="78"/>
        <v>-0.424629311113209-7197.13833908878i</v>
      </c>
      <c r="D341" t="str">
        <f t="shared" si="79"/>
        <v>4.97916666648401-3439.64044233555i</v>
      </c>
      <c r="E341" t="str">
        <f t="shared" si="80"/>
        <v>81.2347648963294+0.000802393650601671i</v>
      </c>
      <c r="F341" t="str">
        <f t="shared" si="81"/>
        <v>2.04729729715377-24209.1808460944i</v>
      </c>
      <c r="G341" t="str">
        <f t="shared" si="82"/>
        <v>0.999999999929893-8.37296826029216E-06i</v>
      </c>
      <c r="H341" t="str">
        <f t="shared" si="83"/>
        <v>232.941256163003+0.338101896955291i</v>
      </c>
      <c r="I341" t="str">
        <f t="shared" si="84"/>
        <v>48.8721206208291-31817.4925345459i</v>
      </c>
      <c r="K341" t="str">
        <f t="shared" si="85"/>
        <v>0.0515150253644807-0.0000781205184301823i</v>
      </c>
      <c r="L341" t="str">
        <f t="shared" si="86"/>
        <v>0.0006-392.056277983765i</v>
      </c>
      <c r="M341" t="str">
        <f t="shared" si="87"/>
        <v>0.004-37.1933435572833i</v>
      </c>
      <c r="N341">
        <f t="shared" si="88"/>
        <v>89.996619563747458</v>
      </c>
      <c r="O341">
        <f t="shared" si="89"/>
        <v>77.143197025447975</v>
      </c>
      <c r="P341" s="3">
        <f t="shared" si="90"/>
        <v>77.143197025447975</v>
      </c>
      <c r="Q341" s="3">
        <f t="shared" si="91"/>
        <v>-90.003380436252542</v>
      </c>
      <c r="R341">
        <f t="shared" si="92"/>
        <v>89.996619563747458</v>
      </c>
      <c r="S341">
        <f t="shared" si="93"/>
        <v>3.0847205719223801E-3</v>
      </c>
      <c r="T341">
        <f t="shared" si="76"/>
        <v>77.143197025447975</v>
      </c>
    </row>
    <row r="342" spans="1:20" x14ac:dyDescent="0.3">
      <c r="A342">
        <f t="shared" si="77"/>
        <v>19.455522083959487</v>
      </c>
      <c r="B342">
        <f t="shared" si="94"/>
        <v>3.0964425100956849</v>
      </c>
      <c r="C342" t="str">
        <f t="shared" si="78"/>
        <v>-0.42462928482052-7169.8927309126i</v>
      </c>
      <c r="D342" t="str">
        <f t="shared" si="79"/>
        <v>4.9791666664826-3426.61928926597i</v>
      </c>
      <c r="E342" t="str">
        <f t="shared" si="80"/>
        <v>81.2347648690351+0.000805442797153428i</v>
      </c>
      <c r="F342" t="str">
        <f t="shared" si="81"/>
        <v>2.04729729715267-24117.5342162033i</v>
      </c>
      <c r="G342" t="str">
        <f t="shared" si="82"/>
        <v>0.99999999992936-8.40478553967678E-06i</v>
      </c>
      <c r="H342" t="str">
        <f t="shared" si="83"/>
        <v>232.941256769817+0.339386684333112i</v>
      </c>
      <c r="I342" t="str">
        <f t="shared" si="84"/>
        <v>48.8721206511354-31697.0438213435i</v>
      </c>
      <c r="K342" t="str">
        <f t="shared" si="85"/>
        <v>0.0515150244039165-0.0000784173748426518i</v>
      </c>
      <c r="L342" t="str">
        <f t="shared" si="86"/>
        <v>0.0006-390.572103988607i</v>
      </c>
      <c r="M342" t="str">
        <f t="shared" si="87"/>
        <v>0.004-37.0525438904994i</v>
      </c>
      <c r="N342">
        <f t="shared" si="88"/>
        <v>89.996606718292384</v>
      </c>
      <c r="O342">
        <f t="shared" si="89"/>
        <v>77.110253179575594</v>
      </c>
      <c r="P342" s="3">
        <f t="shared" si="90"/>
        <v>77.110253179575594</v>
      </c>
      <c r="Q342" s="3">
        <f t="shared" si="91"/>
        <v>-90.003393281707616</v>
      </c>
      <c r="R342">
        <f t="shared" si="92"/>
        <v>89.996606718292384</v>
      </c>
      <c r="S342">
        <f t="shared" si="93"/>
        <v>3.0964425100956849E-3</v>
      </c>
      <c r="T342">
        <f t="shared" si="76"/>
        <v>77.110253179575594</v>
      </c>
    </row>
    <row r="343" spans="1:20" x14ac:dyDescent="0.3">
      <c r="A343">
        <f t="shared" si="77"/>
        <v>19.529453067878531</v>
      </c>
      <c r="B343">
        <f t="shared" si="94"/>
        <v>3.1082089916340485</v>
      </c>
      <c r="C343" t="str">
        <f t="shared" si="78"/>
        <v>-0.424629258327663-7142.75026405047i</v>
      </c>
      <c r="D343" t="str">
        <f t="shared" si="79"/>
        <v>4.97916666648122-3413.64742926528i</v>
      </c>
      <c r="E343" t="str">
        <f t="shared" si="80"/>
        <v>81.2347648415328+0.000808503531041742i</v>
      </c>
      <c r="F343" t="str">
        <f t="shared" si="81"/>
        <v>2.04729729715158-24026.2345251388i</v>
      </c>
      <c r="G343" t="str">
        <f t="shared" si="82"/>
        <v>0.999999999928822-8.43672372472302E-06i</v>
      </c>
      <c r="H343" t="str">
        <f t="shared" si="83"/>
        <v>232.941257381251+0.340676353904908i</v>
      </c>
      <c r="I343" t="str">
        <f t="shared" si="84"/>
        <v>48.8721206816728-31577.0510807579i</v>
      </c>
      <c r="K343" t="str">
        <f t="shared" si="85"/>
        <v>0.0515150234360381-0.0000787153592916652i</v>
      </c>
      <c r="L343" t="str">
        <f t="shared" si="86"/>
        <v>0.0006-389.093548504292i</v>
      </c>
      <c r="M343" t="str">
        <f t="shared" si="87"/>
        <v>0.004-36.9122772369988i</v>
      </c>
      <c r="N343">
        <f t="shared" si="88"/>
        <v>89.996593824026903</v>
      </c>
      <c r="O343">
        <f t="shared" si="89"/>
        <v>77.077309333558915</v>
      </c>
      <c r="P343" s="3">
        <f t="shared" si="90"/>
        <v>77.077309333558915</v>
      </c>
      <c r="Q343" s="3">
        <f t="shared" si="91"/>
        <v>-90.003406175973097</v>
      </c>
      <c r="R343">
        <f t="shared" si="92"/>
        <v>89.996593824026903</v>
      </c>
      <c r="S343">
        <f t="shared" si="93"/>
        <v>3.1082089916340486E-3</v>
      </c>
      <c r="T343">
        <f t="shared" si="76"/>
        <v>77.077309333558915</v>
      </c>
    </row>
    <row r="344" spans="1:20" x14ac:dyDescent="0.3">
      <c r="A344">
        <f t="shared" si="77"/>
        <v>19.603664989536469</v>
      </c>
      <c r="B344">
        <f t="shared" si="94"/>
        <v>3.1200201858022578</v>
      </c>
      <c r="C344" t="str">
        <f t="shared" si="78"/>
        <v>-0.424629231632997-7115.71054804888i</v>
      </c>
      <c r="D344" t="str">
        <f t="shared" si="79"/>
        <v>4.97916666647981-3400.72467572889i</v>
      </c>
      <c r="E344" t="str">
        <f t="shared" si="80"/>
        <v>81.2347648138211+0.000811575896306151i</v>
      </c>
      <c r="F344" t="str">
        <f t="shared" si="81"/>
        <v>2.04729729715046-23935.2804595241i</v>
      </c>
      <c r="G344" t="str">
        <f t="shared" si="82"/>
        <v>0.99999999992828-8.46878327487238E-06i</v>
      </c>
      <c r="H344" t="str">
        <f t="shared" si="83"/>
        <v>232.94125799734+0.341970924223037i</v>
      </c>
      <c r="I344" t="str">
        <f t="shared" si="84"/>
        <v>48.8721207124425-31457.5125866532i</v>
      </c>
      <c r="K344" t="str">
        <f t="shared" si="85"/>
        <v>0.0515150224607901-0.0000790144760635574i</v>
      </c>
      <c r="L344" t="str">
        <f t="shared" si="86"/>
        <v>0.0006-387.620590261298i</v>
      </c>
      <c r="M344" t="str">
        <f t="shared" si="87"/>
        <v>0.004-36.7725415789986i</v>
      </c>
      <c r="N344">
        <f t="shared" si="88"/>
        <v>89.996580880765549</v>
      </c>
      <c r="O344">
        <f t="shared" si="89"/>
        <v>77.044365487396831</v>
      </c>
      <c r="P344" s="3">
        <f t="shared" si="90"/>
        <v>77.044365487396831</v>
      </c>
      <c r="Q344" s="3">
        <f t="shared" si="91"/>
        <v>-90.003419119234451</v>
      </c>
      <c r="R344">
        <f t="shared" si="92"/>
        <v>89.996580880765549</v>
      </c>
      <c r="S344">
        <f t="shared" si="93"/>
        <v>3.120020185802258E-3</v>
      </c>
      <c r="T344">
        <f t="shared" si="76"/>
        <v>77.044365487396831</v>
      </c>
    </row>
    <row r="345" spans="1:20" x14ac:dyDescent="0.3">
      <c r="A345">
        <f t="shared" si="77"/>
        <v>19.678158916496706</v>
      </c>
      <c r="B345">
        <f t="shared" si="94"/>
        <v>3.1318762625083063</v>
      </c>
      <c r="C345" t="str">
        <f t="shared" si="78"/>
        <v>-0.424629204735101-7088.77319393241i</v>
      </c>
      <c r="D345" t="str">
        <f t="shared" si="79"/>
        <v>4.97916666647837-3387.85084275867i</v>
      </c>
      <c r="E345" t="str">
        <f t="shared" si="80"/>
        <v>81.2347647858981+0.000814659937152i</v>
      </c>
      <c r="F345" t="str">
        <f t="shared" si="81"/>
        <v>2.04729729714935-23844.6707109545i</v>
      </c>
      <c r="G345" t="str">
        <f t="shared" si="82"/>
        <v>0.999999999927734-8.50096465131225E-06i</v>
      </c>
      <c r="H345" t="str">
        <f t="shared" si="83"/>
        <v>232.94125861812+0.343270413910359i</v>
      </c>
      <c r="I345" t="str">
        <f t="shared" si="84"/>
        <v>48.8721207434467-31338.4266194282i</v>
      </c>
      <c r="K345" t="str">
        <f t="shared" si="85"/>
        <v>0.051515021478116-0.0000793147294609485i</v>
      </c>
      <c r="L345" t="str">
        <f t="shared" si="86"/>
        <v>0.0006-386.153208070629i</v>
      </c>
      <c r="M345" t="str">
        <f t="shared" si="87"/>
        <v>0.004-36.6333349063545i</v>
      </c>
      <c r="N345">
        <f t="shared" si="88"/>
        <v>89.996567888322204</v>
      </c>
      <c r="O345">
        <f t="shared" si="89"/>
        <v>77.011421641088205</v>
      </c>
      <c r="P345" s="3">
        <f t="shared" si="90"/>
        <v>77.011421641088205</v>
      </c>
      <c r="Q345" s="3">
        <f t="shared" si="91"/>
        <v>-90.003432111677796</v>
      </c>
      <c r="R345">
        <f t="shared" si="92"/>
        <v>89.996567888322204</v>
      </c>
      <c r="S345">
        <f t="shared" si="93"/>
        <v>3.1318762625083063E-3</v>
      </c>
      <c r="T345">
        <f t="shared" si="76"/>
        <v>77.011421641088205</v>
      </c>
    </row>
    <row r="346" spans="1:20" x14ac:dyDescent="0.3">
      <c r="A346">
        <f t="shared" si="77"/>
        <v>19.752935920379397</v>
      </c>
      <c r="B346">
        <f t="shared" si="94"/>
        <v>3.1437773923058381</v>
      </c>
      <c r="C346" t="str">
        <f t="shared" si="78"/>
        <v>-0.42462917763241-7061.93781419826i</v>
      </c>
      <c r="D346" t="str">
        <f t="shared" si="79"/>
        <v>4.97916666647696-3375.02574516021i</v>
      </c>
      <c r="E346" t="str">
        <f t="shared" si="80"/>
        <v>81.234764757763+0.000817755697952586i</v>
      </c>
      <c r="F346" t="str">
        <f t="shared" si="81"/>
        <v>2.04729729714822-23754.4039759783i</v>
      </c>
      <c r="G346" t="str">
        <f t="shared" si="82"/>
        <v>0.999999999927183-8.53326831698254E-06i</v>
      </c>
      <c r="H346" t="str">
        <f t="shared" si="83"/>
        <v>232.941259243628+0.344574841660498i</v>
      </c>
      <c r="I346" t="str">
        <f t="shared" si="84"/>
        <v>48.8721207746869-31219.7914659912i</v>
      </c>
      <c r="K346" t="str">
        <f t="shared" si="85"/>
        <v>0.0515150204879595-0.0000796161238028074i</v>
      </c>
      <c r="L346" t="str">
        <f t="shared" si="86"/>
        <v>0.0006-384.6913808235i</v>
      </c>
      <c r="M346" t="str">
        <f t="shared" si="87"/>
        <v>0.004-36.4946552165316i</v>
      </c>
      <c r="N346">
        <f t="shared" si="88"/>
        <v>89.996554846509937</v>
      </c>
      <c r="O346">
        <f t="shared" si="89"/>
        <v>76.978477794632013</v>
      </c>
      <c r="P346" s="3">
        <f t="shared" si="90"/>
        <v>76.978477794632013</v>
      </c>
      <c r="Q346" s="3">
        <f t="shared" si="91"/>
        <v>-90.003445153490063</v>
      </c>
      <c r="R346">
        <f t="shared" si="92"/>
        <v>89.996554846509937</v>
      </c>
      <c r="S346">
        <f t="shared" si="93"/>
        <v>3.1437773923058379E-3</v>
      </c>
      <c r="T346">
        <f t="shared" si="76"/>
        <v>76.978477794632013</v>
      </c>
    </row>
    <row r="347" spans="1:20" x14ac:dyDescent="0.3">
      <c r="A347">
        <f t="shared" si="77"/>
        <v>19.827997076876837</v>
      </c>
      <c r="B347">
        <f t="shared" si="94"/>
        <v>3.1557237463966001</v>
      </c>
      <c r="C347" t="str">
        <f t="shared" si="78"/>
        <v>-0.424629150323332-7035.20402281039i</v>
      </c>
      <c r="D347" t="str">
        <f t="shared" si="79"/>
        <v>4.9791666664755-3362.24919844018i</v>
      </c>
      <c r="E347" t="str">
        <f t="shared" si="80"/>
        <v>81.2347647294132+0.000820863223251497i</v>
      </c>
      <c r="F347" t="str">
        <f t="shared" si="81"/>
        <v>2.04729729714709-23664.4789560783i</v>
      </c>
      <c r="G347" t="str">
        <f t="shared" si="82"/>
        <v>0.999999999926629-8.56569473658232E-06i</v>
      </c>
      <c r="H347" t="str">
        <f t="shared" si="83"/>
        <v>232.941259873899+0.345884226238115i</v>
      </c>
      <c r="I347" t="str">
        <f t="shared" si="84"/>
        <v>48.872120806165-31101.6054197359i</v>
      </c>
      <c r="K347" t="str">
        <f t="shared" si="85"/>
        <v>0.0515150194902634-0.0000799186634245108i</v>
      </c>
      <c r="L347" t="str">
        <f t="shared" si="86"/>
        <v>0.0006-383.235087491035i</v>
      </c>
      <c r="M347" t="str">
        <f t="shared" si="87"/>
        <v>0.004-36.3565005145763i</v>
      </c>
      <c r="N347">
        <f t="shared" si="88"/>
        <v>89.996541755141251</v>
      </c>
      <c r="O347">
        <f t="shared" si="89"/>
        <v>76.94553394802702</v>
      </c>
      <c r="P347" s="3">
        <f t="shared" si="90"/>
        <v>76.94553394802702</v>
      </c>
      <c r="Q347" s="3">
        <f t="shared" si="91"/>
        <v>-90.003458244858749</v>
      </c>
      <c r="R347">
        <f t="shared" si="92"/>
        <v>89.996541755141251</v>
      </c>
      <c r="S347">
        <f t="shared" si="93"/>
        <v>3.1557237463965999E-3</v>
      </c>
      <c r="T347">
        <f t="shared" si="76"/>
        <v>76.94553394802702</v>
      </c>
    </row>
    <row r="348" spans="1:20" x14ac:dyDescent="0.3">
      <c r="A348">
        <f t="shared" si="77"/>
        <v>19.903343465768966</v>
      </c>
      <c r="B348">
        <f t="shared" si="94"/>
        <v>3.1677154966329071</v>
      </c>
      <c r="C348" t="str">
        <f t="shared" si="78"/>
        <v>-0.424629122806362-7008.57143519428i</v>
      </c>
      <c r="D348" t="str">
        <f t="shared" si="79"/>
        <v>4.97916666647402-3349.52101880363i</v>
      </c>
      <c r="E348" t="str">
        <f t="shared" si="80"/>
        <v>81.2347647008478+0.000823982557759858i</v>
      </c>
      <c r="F348" t="str">
        <f t="shared" si="81"/>
        <v>2.04729729714594-23574.8943576527i</v>
      </c>
      <c r="G348" t="str">
        <f t="shared" si="82"/>
        <v>0.99999999992607-8.59824437657652E-06i</v>
      </c>
      <c r="H348" t="str">
        <f t="shared" si="83"/>
        <v>232.941260508968+0.34719858647918i</v>
      </c>
      <c r="I348" t="str">
        <f t="shared" si="84"/>
        <v>48.8721208378827-30983.8667805157i</v>
      </c>
      <c r="K348" t="str">
        <f t="shared" si="85"/>
        <v>0.0515150184849707-0.0000802223526779104i</v>
      </c>
      <c r="L348" t="str">
        <f t="shared" si="86"/>
        <v>0.0006-381.784307123963i</v>
      </c>
      <c r="M348" t="str">
        <f t="shared" si="87"/>
        <v>0.004-36.2188688130865i</v>
      </c>
      <c r="N348">
        <f t="shared" si="88"/>
        <v>89.996528614027795</v>
      </c>
      <c r="O348">
        <f t="shared" si="89"/>
        <v>76.91259010127213</v>
      </c>
      <c r="P348" s="3">
        <f t="shared" si="90"/>
        <v>76.91259010127213</v>
      </c>
      <c r="Q348" s="3">
        <f t="shared" si="91"/>
        <v>-90.003471385972205</v>
      </c>
      <c r="R348">
        <f t="shared" si="92"/>
        <v>89.996528614027795</v>
      </c>
      <c r="S348">
        <f t="shared" si="93"/>
        <v>3.1677154966329069E-3</v>
      </c>
      <c r="T348">
        <f t="shared" si="76"/>
        <v>76.91259010127213</v>
      </c>
    </row>
    <row r="349" spans="1:20" x14ac:dyDescent="0.3">
      <c r="A349">
        <f t="shared" si="77"/>
        <v>19.978976170938889</v>
      </c>
      <c r="B349">
        <f t="shared" si="94"/>
        <v>3.179752815520112</v>
      </c>
      <c r="C349" t="str">
        <f t="shared" si="78"/>
        <v>-0.4246290950798-6982.03966823124i</v>
      </c>
      <c r="D349" t="str">
        <f t="shared" si="79"/>
        <v>4.97916666647258-3336.84102315148i</v>
      </c>
      <c r="E349" t="str">
        <f t="shared" si="80"/>
        <v>81.2347646720647+0.000827113746361193i</v>
      </c>
      <c r="F349" t="str">
        <f t="shared" si="81"/>
        <v>2.04729729714479-23485.6488919971i</v>
      </c>
      <c r="G349" t="str">
        <f t="shared" si="82"/>
        <v>0.999999999925507-8.63091770520266E-06i</v>
      </c>
      <c r="H349" t="str">
        <f t="shared" si="83"/>
        <v>232.941261148873+0.348517941291238i</v>
      </c>
      <c r="I349" t="str">
        <f t="shared" si="84"/>
        <v>48.8721208698421-30866.5738546213i</v>
      </c>
      <c r="K349" t="str">
        <f t="shared" si="85"/>
        <v>0.0515150174720232-0.0000805271959313899i</v>
      </c>
      <c r="L349" t="str">
        <f t="shared" si="86"/>
        <v>0.0006-380.339018852325i</v>
      </c>
      <c r="M349" t="str">
        <f t="shared" si="87"/>
        <v>0.004-36.0817581321843i</v>
      </c>
      <c r="N349">
        <f t="shared" si="88"/>
        <v>89.996515422980593</v>
      </c>
      <c r="O349">
        <f t="shared" si="89"/>
        <v>76.879646254366264</v>
      </c>
      <c r="P349" s="3">
        <f t="shared" si="90"/>
        <v>76.879646254366264</v>
      </c>
      <c r="Q349" s="3">
        <f t="shared" si="91"/>
        <v>-90.003484577019407</v>
      </c>
      <c r="R349">
        <f t="shared" si="92"/>
        <v>89.996515422980593</v>
      </c>
      <c r="S349">
        <f t="shared" si="93"/>
        <v>3.179752815520112E-3</v>
      </c>
      <c r="T349">
        <f t="shared" si="76"/>
        <v>76.879646254366264</v>
      </c>
    </row>
    <row r="350" spans="1:20" x14ac:dyDescent="0.3">
      <c r="A350">
        <f t="shared" si="77"/>
        <v>20.054896280388459</v>
      </c>
      <c r="B350">
        <f t="shared" si="94"/>
        <v>3.1918358762190886</v>
      </c>
      <c r="C350" t="str">
        <f t="shared" si="78"/>
        <v>-0.424629067142179-6955.60834025284i</v>
      </c>
      <c r="D350" t="str">
        <f t="shared" si="79"/>
        <v>4.97916666647107-3324.20902907769i</v>
      </c>
      <c r="E350" t="str">
        <f t="shared" si="80"/>
        <v>81.2347646430627+0.000830256834106898i</v>
      </c>
      <c r="F350" t="str">
        <f t="shared" si="81"/>
        <v>2.04729729714362-23396.7412752856i</v>
      </c>
      <c r="G350" t="str">
        <f t="shared" si="82"/>
        <v>0.99999999992494-8.66371519247752E-06i</v>
      </c>
      <c r="H350" t="str">
        <f t="shared" si="83"/>
        <v>232.941261793652+0.349842309653679i</v>
      </c>
      <c r="I350" t="str">
        <f t="shared" si="84"/>
        <v>48.8721209020447-30749.7249547547i</v>
      </c>
      <c r="K350" t="str">
        <f t="shared" si="85"/>
        <v>0.0515150164513626-0.0000808331975699307i</v>
      </c>
      <c r="L350" t="str">
        <f t="shared" si="86"/>
        <v>0.0006-378.899201885161i</v>
      </c>
      <c r="M350" t="str">
        <f t="shared" si="87"/>
        <v>0.004-35.9451664994861i</v>
      </c>
      <c r="N350">
        <f t="shared" si="88"/>
        <v>89.99650218180993</v>
      </c>
      <c r="O350">
        <f t="shared" si="89"/>
        <v>76.846702407308186</v>
      </c>
      <c r="P350" s="3">
        <f t="shared" si="90"/>
        <v>76.846702407308186</v>
      </c>
      <c r="Q350" s="3">
        <f t="shared" si="91"/>
        <v>-90.00349781819007</v>
      </c>
      <c r="R350">
        <f t="shared" si="92"/>
        <v>89.99650218180993</v>
      </c>
      <c r="S350">
        <f t="shared" si="93"/>
        <v>3.1918358762190887E-3</v>
      </c>
      <c r="T350">
        <f t="shared" si="76"/>
        <v>76.846702407308186</v>
      </c>
    </row>
    <row r="351" spans="1:20" x14ac:dyDescent="0.3">
      <c r="A351">
        <f t="shared" si="77"/>
        <v>20.131104886253937</v>
      </c>
      <c r="B351">
        <f t="shared" si="94"/>
        <v>3.2039648525487214</v>
      </c>
      <c r="C351" t="str">
        <f t="shared" si="78"/>
        <v>-0.424629038991769-6929.27707103562i</v>
      </c>
      <c r="D351" t="str">
        <f t="shared" si="79"/>
        <v>4.97916666646963-3311.62485486681i</v>
      </c>
      <c r="E351" t="str">
        <f t="shared" si="80"/>
        <v>81.2347646138397+0.000833411866220562i</v>
      </c>
      <c r="F351" t="str">
        <f t="shared" si="81"/>
        <v>2.04729729714246-23308.1702285522i</v>
      </c>
      <c r="G351" t="str">
        <f t="shared" si="82"/>
        <v>0.999999999924368-8.69663731020396E-06i</v>
      </c>
      <c r="H351" t="str">
        <f t="shared" si="83"/>
        <v>232.941262443338+0.351171710618021i</v>
      </c>
      <c r="I351" t="str">
        <f t="shared" si="84"/>
        <v>48.8721209344927-30633.3184000047i</v>
      </c>
      <c r="K351" t="str">
        <f t="shared" si="85"/>
        <v>0.0515150154229305-0.0000811403619951762i</v>
      </c>
      <c r="L351" t="str">
        <f t="shared" si="86"/>
        <v>0.0006-377.464835510222i</v>
      </c>
      <c r="M351" t="str">
        <f t="shared" si="87"/>
        <v>0.004-35.8090919500758i</v>
      </c>
      <c r="N351">
        <f t="shared" si="88"/>
        <v>89.996488890325338</v>
      </c>
      <c r="O351">
        <f t="shared" si="89"/>
        <v>76.813758560096815</v>
      </c>
      <c r="P351" s="3">
        <f t="shared" si="90"/>
        <v>76.813758560096815</v>
      </c>
      <c r="Q351" s="3">
        <f t="shared" si="91"/>
        <v>-90.003511109674662</v>
      </c>
      <c r="R351">
        <f t="shared" si="92"/>
        <v>89.996488890325338</v>
      </c>
      <c r="S351">
        <f t="shared" si="93"/>
        <v>3.2039648525487214E-3</v>
      </c>
      <c r="T351">
        <f t="shared" si="76"/>
        <v>76.813758560096815</v>
      </c>
    </row>
    <row r="352" spans="1:20" x14ac:dyDescent="0.3">
      <c r="A352">
        <f t="shared" si="77"/>
        <v>20.207603084821702</v>
      </c>
      <c r="B352">
        <f t="shared" si="94"/>
        <v>3.2161399189884068</v>
      </c>
      <c r="C352" t="str">
        <f t="shared" si="78"/>
        <v>-0.424629010626981-6903.04548179536i</v>
      </c>
      <c r="D352" t="str">
        <f t="shared" si="79"/>
        <v>4.97916666646813-3299.08831949125i</v>
      </c>
      <c r="E352" t="str">
        <f t="shared" si="80"/>
        <v>81.2347645843945+0.000836578888099629i</v>
      </c>
      <c r="F352" t="str">
        <f t="shared" si="81"/>
        <v>2.04729729714128-23219.9344776726i</v>
      </c>
      <c r="G352" t="str">
        <f t="shared" si="82"/>
        <v>0.999999999923793-8.72968453197771E-06i</v>
      </c>
      <c r="H352" t="str">
        <f t="shared" si="83"/>
        <v>232.941263097973+0.352506163308175i</v>
      </c>
      <c r="I352" t="str">
        <f t="shared" si="84"/>
        <v>48.8721209671876-30517.3525158244i</v>
      </c>
      <c r="K352" t="str">
        <f t="shared" si="85"/>
        <v>0.0515150143866673-0.0000814486936254914i</v>
      </c>
      <c r="L352" t="str">
        <f t="shared" si="86"/>
        <v>0.0006-376.035899093666i</v>
      </c>
      <c r="M352" t="str">
        <f t="shared" si="87"/>
        <v>0.004-35.6735325264752i</v>
      </c>
      <c r="N352">
        <f t="shared" si="88"/>
        <v>89.99647554833571</v>
      </c>
      <c r="O352">
        <f t="shared" si="89"/>
        <v>76.780814712730916</v>
      </c>
      <c r="P352" s="3">
        <f t="shared" si="90"/>
        <v>76.780814712730916</v>
      </c>
      <c r="Q352" s="3">
        <f t="shared" si="91"/>
        <v>-90.00352445166429</v>
      </c>
      <c r="R352">
        <f t="shared" si="92"/>
        <v>89.99647554833571</v>
      </c>
      <c r="S352">
        <f t="shared" si="93"/>
        <v>3.2161399189884069E-3</v>
      </c>
      <c r="T352">
        <f t="shared" si="76"/>
        <v>76.780814712730916</v>
      </c>
    </row>
    <row r="353" spans="1:20" x14ac:dyDescent="0.3">
      <c r="A353">
        <f t="shared" si="77"/>
        <v>20.284391976544025</v>
      </c>
      <c r="B353">
        <f t="shared" si="94"/>
        <v>3.228361250680563</v>
      </c>
      <c r="C353" t="str">
        <f t="shared" si="78"/>
        <v>-0.424628982046272-6876.91319518188i</v>
      </c>
      <c r="D353" t="str">
        <f t="shared" si="79"/>
        <v>4.9791666664666-3286.59924260876i</v>
      </c>
      <c r="E353" t="str">
        <f t="shared" si="80"/>
        <v>81.2347645547247+0.000839757945311215i</v>
      </c>
      <c r="F353" t="str">
        <f t="shared" si="81"/>
        <v>2.04729729714009-23132.032753346i</v>
      </c>
      <c r="G353" t="str">
        <f t="shared" si="82"/>
        <v>0.999999999923212-8.76285733319414E-06i</v>
      </c>
      <c r="H353" t="str">
        <f t="shared" si="83"/>
        <v>232.941263757593+0.353845686920722i</v>
      </c>
      <c r="I353" t="str">
        <f t="shared" si="84"/>
        <v>48.8721210001314-30401.8256340056i</v>
      </c>
      <c r="K353" t="str">
        <f t="shared" si="85"/>
        <v>0.0515150133425136-0.0000817581968960298i</v>
      </c>
      <c r="L353" t="str">
        <f t="shared" si="86"/>
        <v>0.0006-374.612372079764i</v>
      </c>
      <c r="M353" t="str">
        <f t="shared" si="87"/>
        <v>0.004-35.5384862786165i</v>
      </c>
      <c r="N353">
        <f t="shared" si="88"/>
        <v>89.996462155649098</v>
      </c>
      <c r="O353">
        <f t="shared" si="89"/>
        <v>76.747870865209336</v>
      </c>
      <c r="P353" s="3">
        <f t="shared" si="90"/>
        <v>76.747870865209336</v>
      </c>
      <c r="Q353" s="3">
        <f t="shared" si="91"/>
        <v>-90.003537844350902</v>
      </c>
      <c r="R353">
        <f t="shared" si="92"/>
        <v>89.996462155649098</v>
      </c>
      <c r="S353">
        <f t="shared" si="93"/>
        <v>3.228361250680563E-3</v>
      </c>
      <c r="T353">
        <f t="shared" si="76"/>
        <v>76.747870865209336</v>
      </c>
    </row>
    <row r="354" spans="1:20" x14ac:dyDescent="0.3">
      <c r="A354">
        <f t="shared" si="77"/>
        <v>20.361472666054894</v>
      </c>
      <c r="B354">
        <f t="shared" si="94"/>
        <v>3.2406290234331494</v>
      </c>
      <c r="C354" t="str">
        <f t="shared" si="78"/>
        <v>-0.424628953247945-6850.87983527349i</v>
      </c>
      <c r="D354" t="str">
        <f t="shared" si="79"/>
        <v>4.9791666664651-3274.15744455976i</v>
      </c>
      <c r="E354" t="str">
        <f t="shared" si="80"/>
        <v>81.2347645248293+0.00084294908359735i</v>
      </c>
      <c r="F354" t="str">
        <f t="shared" si="81"/>
        <v>2.04729729713889-23044.4637910765i</v>
      </c>
      <c r="G354" t="str">
        <f t="shared" si="82"/>
        <v>0.999999999922628-8.79615619105513E-06i</v>
      </c>
      <c r="H354" t="str">
        <f t="shared" si="83"/>
        <v>232.941264422234+0.355190300725195i</v>
      </c>
      <c r="I354" t="str">
        <f t="shared" si="84"/>
        <v>48.8721210333261-30286.7360926549i</v>
      </c>
      <c r="K354" t="str">
        <f t="shared" si="85"/>
        <v>0.0515150122904095-0.0000820688762587971i</v>
      </c>
      <c r="L354" t="str">
        <f t="shared" si="86"/>
        <v>0.0006-373.1942339906i</v>
      </c>
      <c r="M354" t="str">
        <f t="shared" si="87"/>
        <v>0.004-35.4039512638141i</v>
      </c>
      <c r="N354">
        <f t="shared" si="88"/>
        <v>89.996448712072905</v>
      </c>
      <c r="O354">
        <f t="shared" si="89"/>
        <v>76.714927017530925</v>
      </c>
      <c r="P354" s="3">
        <f t="shared" si="90"/>
        <v>76.714927017530925</v>
      </c>
      <c r="Q354" s="3">
        <f t="shared" si="91"/>
        <v>-90.003551287927095</v>
      </c>
      <c r="R354">
        <f t="shared" si="92"/>
        <v>89.996448712072905</v>
      </c>
      <c r="S354">
        <f t="shared" si="93"/>
        <v>3.2406290234331496E-3</v>
      </c>
      <c r="T354">
        <f t="shared" si="76"/>
        <v>76.714927017530925</v>
      </c>
    </row>
    <row r="355" spans="1:20" x14ac:dyDescent="0.3">
      <c r="A355">
        <f t="shared" si="77"/>
        <v>20.438846262185905</v>
      </c>
      <c r="B355">
        <f t="shared" si="94"/>
        <v>3.2529434137221953</v>
      </c>
      <c r="C355" t="str">
        <f t="shared" si="78"/>
        <v>-0.424628924230381-6824.94502757147i</v>
      </c>
      <c r="D355" t="str">
        <f t="shared" si="79"/>
        <v>4.97916666646351-3261.76274636482i</v>
      </c>
      <c r="E355" t="str">
        <f t="shared" si="80"/>
        <v>81.2347644947056+0.000846152348874791i</v>
      </c>
      <c r="F355" t="str">
        <f t="shared" si="81"/>
        <v>2.04729729713769-22957.2263311552i</v>
      </c>
      <c r="G355" t="str">
        <f t="shared" si="82"/>
        <v>0.999999999922039-8.82958158457594E-06i</v>
      </c>
      <c r="H355" t="str">
        <f t="shared" si="83"/>
        <v>232.941265091937+0.356540024064348i</v>
      </c>
      <c r="I355" t="str">
        <f t="shared" si="84"/>
        <v>48.8721210667736-30172.082236171i</v>
      </c>
      <c r="K355" t="str">
        <f t="shared" si="85"/>
        <v>0.051515011230294-0.0000823807361827108i</v>
      </c>
      <c r="L355" t="str">
        <f t="shared" si="86"/>
        <v>0.0006-371.78146442578i</v>
      </c>
      <c r="M355" t="str">
        <f t="shared" si="87"/>
        <v>0.004-35.2699255467364i</v>
      </c>
      <c r="N355">
        <f t="shared" si="88"/>
        <v>89.996435217413776</v>
      </c>
      <c r="O355">
        <f t="shared" si="89"/>
        <v>76.681983169694377</v>
      </c>
      <c r="P355" s="3">
        <f t="shared" si="90"/>
        <v>76.681983169694377</v>
      </c>
      <c r="Q355" s="3">
        <f t="shared" si="91"/>
        <v>-90.003564782586224</v>
      </c>
      <c r="R355">
        <f t="shared" si="92"/>
        <v>89.996435217413776</v>
      </c>
      <c r="S355">
        <f t="shared" si="93"/>
        <v>3.2529434137221953E-3</v>
      </c>
      <c r="T355">
        <f t="shared" si="76"/>
        <v>76.681983169694377</v>
      </c>
    </row>
    <row r="356" spans="1:20" x14ac:dyDescent="0.3">
      <c r="A356">
        <f t="shared" si="77"/>
        <v>20.516513877982213</v>
      </c>
      <c r="B356">
        <f t="shared" si="94"/>
        <v>3.2653045986943399</v>
      </c>
      <c r="C356" t="str">
        <f t="shared" si="78"/>
        <v>-0.424628894991779-6799.10839899504i</v>
      </c>
      <c r="D356" t="str">
        <f t="shared" si="79"/>
        <v>4.97916666646199-3249.41496972204i</v>
      </c>
      <c r="E356" t="str">
        <f t="shared" si="80"/>
        <v>81.234764464353+0.000849367787231684i</v>
      </c>
      <c r="F356" t="str">
        <f t="shared" si="81"/>
        <v>2.04729729713647-22870.319118642i</v>
      </c>
      <c r="G356" t="str">
        <f t="shared" si="82"/>
        <v>0.999999999921445-8.86313399459208E-06i</v>
      </c>
      <c r="H356" t="str">
        <f t="shared" si="83"/>
        <v>232.941265766739+0.357894876354435i</v>
      </c>
      <c r="I356" t="str">
        <f t="shared" si="84"/>
        <v>48.8721211004757-30057.8624152195i</v>
      </c>
      <c r="K356" t="str">
        <f t="shared" si="85"/>
        <v>0.0515150101621066-0.0000826937811536705i</v>
      </c>
      <c r="L356" t="str">
        <f t="shared" si="86"/>
        <v>0.0006-370.374043062145i</v>
      </c>
      <c r="M356" t="str">
        <f t="shared" si="87"/>
        <v>0.004-35.1364071993788i</v>
      </c>
      <c r="N356">
        <f t="shared" si="88"/>
        <v>89.996421671477634</v>
      </c>
      <c r="O356">
        <f t="shared" si="89"/>
        <v>76.649039321698652</v>
      </c>
      <c r="P356" s="3">
        <f t="shared" si="90"/>
        <v>76.649039321698652</v>
      </c>
      <c r="Q356" s="3">
        <f t="shared" si="91"/>
        <v>-90.003578328522366</v>
      </c>
      <c r="R356">
        <f t="shared" si="92"/>
        <v>89.996421671477634</v>
      </c>
      <c r="S356">
        <f t="shared" si="93"/>
        <v>3.2653045986943399E-3</v>
      </c>
      <c r="T356">
        <f t="shared" si="76"/>
        <v>76.649039321698652</v>
      </c>
    </row>
    <row r="357" spans="1:20" x14ac:dyDescent="0.3">
      <c r="A357">
        <f t="shared" si="77"/>
        <v>20.594476630718543</v>
      </c>
      <c r="B357">
        <f t="shared" si="94"/>
        <v>3.2777127561693784</v>
      </c>
      <c r="C357" t="str">
        <f t="shared" si="78"/>
        <v>-0.424628865530535-6773.36957787555i</v>
      </c>
      <c r="D357" t="str">
        <f t="shared" si="79"/>
        <v>4.97916666646046-3237.1139370045i</v>
      </c>
      <c r="E357" t="str">
        <f t="shared" si="80"/>
        <v>81.2347644337695+0.000852595444934228i</v>
      </c>
      <c r="F357" t="str">
        <f t="shared" si="81"/>
        <v>2.04729729713525-22783.7409033475i</v>
      </c>
      <c r="G357" t="str">
        <f t="shared" si="82"/>
        <v>0.999999999920847-0.0000088968139037662i</v>
      </c>
      <c r="H357" t="str">
        <f t="shared" si="83"/>
        <v>232.941266446679+0.359254877085498i</v>
      </c>
      <c r="I357" t="str">
        <f t="shared" si="84"/>
        <v>48.8721211344345-29944.0749867101i</v>
      </c>
      <c r="K357" t="str">
        <f t="shared" si="85"/>
        <v>0.0515150090857855-0.0000830080156746181i</v>
      </c>
      <c r="L357" t="str">
        <f t="shared" si="86"/>
        <v>0.0006-368.971949653462i</v>
      </c>
      <c r="M357" t="str">
        <f t="shared" si="87"/>
        <v>0.004-35.0033943010348i</v>
      </c>
      <c r="N357">
        <f t="shared" si="88"/>
        <v>89.996408074069691</v>
      </c>
      <c r="O357">
        <f t="shared" si="89"/>
        <v>76.616095473542458</v>
      </c>
      <c r="P357" s="3">
        <f t="shared" si="90"/>
        <v>76.616095473542458</v>
      </c>
      <c r="Q357" s="3">
        <f t="shared" si="91"/>
        <v>-90.003591925930309</v>
      </c>
      <c r="R357">
        <f t="shared" si="92"/>
        <v>89.996408074069691</v>
      </c>
      <c r="S357">
        <f t="shared" si="93"/>
        <v>3.2777127561693783E-3</v>
      </c>
      <c r="T357">
        <f t="shared" si="76"/>
        <v>76.616095473542458</v>
      </c>
    </row>
    <row r="358" spans="1:20" x14ac:dyDescent="0.3">
      <c r="A358">
        <f t="shared" si="77"/>
        <v>20.672735641915274</v>
      </c>
      <c r="B358">
        <f t="shared" si="94"/>
        <v>3.2901680646428222</v>
      </c>
      <c r="C358" t="str">
        <f t="shared" si="78"/>
        <v>-0.424628835844969-6747.72819395139i</v>
      </c>
      <c r="D358" t="str">
        <f t="shared" si="79"/>
        <v>4.97916666645889-3224.85947125772i</v>
      </c>
      <c r="E358" t="str">
        <f t="shared" si="80"/>
        <v>81.2347644029528+0.000855835368424526i</v>
      </c>
      <c r="F358" t="str">
        <f t="shared" si="81"/>
        <v>2.04729729713401-22697.4904398148i</v>
      </c>
      <c r="G358" t="str">
        <f t="shared" si="82"/>
        <v>0.999999999920244-8.93062179659513E-06i</v>
      </c>
      <c r="H358" t="str">
        <f t="shared" si="83"/>
        <v>232.941267131796+0.360620045821639i</v>
      </c>
      <c r="I358" t="str">
        <f t="shared" si="84"/>
        <v>48.8721211686517-29830.7183137721i</v>
      </c>
      <c r="K358" t="str">
        <f t="shared" si="85"/>
        <v>0.0515150080012689-0.0000833234442656046i</v>
      </c>
      <c r="L358" t="str">
        <f t="shared" si="86"/>
        <v>0.0006-367.575164030147i</v>
      </c>
      <c r="M358" t="str">
        <f t="shared" si="87"/>
        <v>0.004-34.8708849382694i</v>
      </c>
      <c r="N358">
        <f t="shared" si="88"/>
        <v>89.996394424994307</v>
      </c>
      <c r="O358">
        <f t="shared" si="89"/>
        <v>76.583151625224517</v>
      </c>
      <c r="P358" s="3">
        <f t="shared" si="90"/>
        <v>76.583151625224517</v>
      </c>
      <c r="Q358" s="3">
        <f t="shared" si="91"/>
        <v>-90.003605575005693</v>
      </c>
      <c r="R358">
        <f t="shared" si="92"/>
        <v>89.996394424994307</v>
      </c>
      <c r="S358">
        <f t="shared" si="93"/>
        <v>3.2901680646428223E-3</v>
      </c>
      <c r="T358">
        <f t="shared" si="76"/>
        <v>76.583151625224517</v>
      </c>
    </row>
    <row r="359" spans="1:20" x14ac:dyDescent="0.3">
      <c r="A359">
        <f t="shared" si="77"/>
        <v>20.751292037354553</v>
      </c>
      <c r="B359">
        <f t="shared" si="94"/>
        <v>3.3026707032884648</v>
      </c>
      <c r="C359" t="str">
        <f t="shared" si="78"/>
        <v>-0.424628805933365-6722.18387836266i</v>
      </c>
      <c r="D359" t="str">
        <f t="shared" si="79"/>
        <v>4.97916666645728-3212.65139619709i</v>
      </c>
      <c r="E359" t="str">
        <f t="shared" si="80"/>
        <v>81.2347643719017+0.000859087604319611i</v>
      </c>
      <c r="F359" t="str">
        <f t="shared" si="81"/>
        <v>2.04729729713277-22611.5664873023i</v>
      </c>
      <c r="G359" t="str">
        <f t="shared" si="82"/>
        <v>0.999999999919637-8.96455815941675E-06i</v>
      </c>
      <c r="H359" t="str">
        <f t="shared" si="83"/>
        <v>232.941267822131+0.361990402201302i</v>
      </c>
      <c r="I359" t="str">
        <f t="shared" si="84"/>
        <v>48.8721212031296-29717.7907657322i</v>
      </c>
      <c r="K359" t="str">
        <f t="shared" si="85"/>
        <v>0.0515150069084942-0.0000836400714638534i</v>
      </c>
      <c r="L359" t="str">
        <f t="shared" si="86"/>
        <v>0.0006-366.183666098971i</v>
      </c>
      <c r="M359" t="str">
        <f t="shared" si="87"/>
        <v>0.004-34.7388772048909i</v>
      </c>
      <c r="N359">
        <f t="shared" si="88"/>
        <v>89.996380724055228</v>
      </c>
      <c r="O359">
        <f t="shared" si="89"/>
        <v>76.550207776743633</v>
      </c>
      <c r="P359" s="3">
        <f t="shared" si="90"/>
        <v>76.550207776743633</v>
      </c>
      <c r="Q359" s="3">
        <f t="shared" si="91"/>
        <v>-90.003619275944772</v>
      </c>
      <c r="R359">
        <f t="shared" si="92"/>
        <v>89.996380724055228</v>
      </c>
      <c r="S359">
        <f t="shared" si="93"/>
        <v>3.302670703288465E-3</v>
      </c>
      <c r="T359">
        <f t="shared" si="76"/>
        <v>76.550207776743633</v>
      </c>
    </row>
    <row r="360" spans="1:20" x14ac:dyDescent="0.3">
      <c r="A360">
        <f t="shared" si="77"/>
        <v>20.830146947096502</v>
      </c>
      <c r="B360">
        <f t="shared" si="94"/>
        <v>3.3152208519609609</v>
      </c>
      <c r="C360" t="str">
        <f t="shared" si="78"/>
        <v>-0.424628775794066-6696.73626364587i</v>
      </c>
      <c r="D360" t="str">
        <f t="shared" si="79"/>
        <v>4.97916666645571-3200.48953620538i</v>
      </c>
      <c r="E360" t="str">
        <f t="shared" si="80"/>
        <v>81.2347643406138+0.000862352199415017i</v>
      </c>
      <c r="F360" t="str">
        <f t="shared" si="81"/>
        <v>2.04729729713152-22525.967809765i</v>
      </c>
      <c r="G360" t="str">
        <f t="shared" si="82"/>
        <v>0.999999999919025-8.99862348041702E-06i</v>
      </c>
      <c r="H360" t="str">
        <f t="shared" si="83"/>
        <v>232.941268517722+0.363365965937562i</v>
      </c>
      <c r="I360" t="str">
        <f t="shared" si="84"/>
        <v>48.8721212378703-29605.2907180894i</v>
      </c>
      <c r="K360" t="str">
        <f t="shared" si="85"/>
        <v>0.0515150058073989-0.0000839579018238294i</v>
      </c>
      <c r="L360" t="str">
        <f t="shared" si="86"/>
        <v>0.0006-364.797435842768i</v>
      </c>
      <c r="M360" t="str">
        <f t="shared" si="87"/>
        <v>0.004-34.6073692019235i</v>
      </c>
      <c r="N360">
        <f t="shared" si="88"/>
        <v>89.996366971055409</v>
      </c>
      <c r="O360">
        <f t="shared" si="89"/>
        <v>76.517263928098643</v>
      </c>
      <c r="P360" s="3">
        <f t="shared" si="90"/>
        <v>76.517263928098643</v>
      </c>
      <c r="Q360" s="3">
        <f t="shared" si="91"/>
        <v>-90.003633028944591</v>
      </c>
      <c r="R360">
        <f t="shared" si="92"/>
        <v>89.996366971055409</v>
      </c>
      <c r="S360">
        <f t="shared" si="93"/>
        <v>3.3152208519609608E-3</v>
      </c>
      <c r="T360">
        <f t="shared" si="76"/>
        <v>76.517263928098643</v>
      </c>
    </row>
    <row r="361" spans="1:20" x14ac:dyDescent="0.3">
      <c r="A361">
        <f t="shared" si="77"/>
        <v>20.909301505495467</v>
      </c>
      <c r="B361">
        <f t="shared" si="94"/>
        <v>3.3278186911984129</v>
      </c>
      <c r="C361" t="str">
        <f t="shared" si="78"/>
        <v>-0.424628745425325-6671.38498372845i</v>
      </c>
      <c r="D361" t="str">
        <f t="shared" si="79"/>
        <v>4.97916666645406-3188.37371633012i</v>
      </c>
      <c r="E361" t="str">
        <f t="shared" si="80"/>
        <v>81.2347643090879+0.00086562920068326i</v>
      </c>
      <c r="F361" t="str">
        <f t="shared" si="81"/>
        <v>2.04729729713026-22440.693175837i</v>
      </c>
      <c r="G361" t="str">
        <f t="shared" si="82"/>
        <v>0.999999999918408-9.03281824963704E-06i</v>
      </c>
      <c r="H361" t="str">
        <f t="shared" si="83"/>
        <v>232.94126921861+0.364746756818397i</v>
      </c>
      <c r="I361" t="str">
        <f t="shared" si="84"/>
        <v>48.8721212728751-29493.2165524927i</v>
      </c>
      <c r="K361" t="str">
        <f t="shared" si="85"/>
        <v>0.0515150046979192-0.0000842769399172974i</v>
      </c>
      <c r="L361" t="str">
        <f t="shared" si="86"/>
        <v>0.0006-363.416453320152i</v>
      </c>
      <c r="M361" t="str">
        <f t="shared" si="87"/>
        <v>0.004-34.4763590375807i</v>
      </c>
      <c r="N361">
        <f t="shared" si="88"/>
        <v>89.996353165797004</v>
      </c>
      <c r="O361">
        <f t="shared" si="89"/>
        <v>76.484320079288167</v>
      </c>
      <c r="P361" s="3">
        <f t="shared" si="90"/>
        <v>76.484320079288167</v>
      </c>
      <c r="Q361" s="3">
        <f t="shared" si="91"/>
        <v>-90.003646834202996</v>
      </c>
      <c r="R361">
        <f t="shared" si="92"/>
        <v>89.996353165797004</v>
      </c>
      <c r="S361">
        <f t="shared" si="93"/>
        <v>3.3278186911984129E-3</v>
      </c>
      <c r="T361">
        <f t="shared" si="76"/>
        <v>76.484320079288167</v>
      </c>
    </row>
    <row r="362" spans="1:20" x14ac:dyDescent="0.3">
      <c r="A362">
        <f t="shared" si="77"/>
        <v>20.988756851216351</v>
      </c>
      <c r="B362">
        <f t="shared" si="94"/>
        <v>3.340464402224967</v>
      </c>
      <c r="C362" t="str">
        <f t="shared" si="78"/>
        <v>-0.424628714825166-6646.12967392379i</v>
      </c>
      <c r="D362" t="str">
        <f t="shared" si="79"/>
        <v>4.97916666645246-3176.30376228118i</v>
      </c>
      <c r="E362" t="str">
        <f t="shared" si="80"/>
        <v>81.234764277322+0.000868918655276327i</v>
      </c>
      <c r="F362" t="str">
        <f t="shared" si="81"/>
        <v>2.04729729712898-22355.7413588143i</v>
      </c>
      <c r="G362" t="str">
        <f t="shared" si="82"/>
        <v>0.999999999917787-9.06714295898002E-06i</v>
      </c>
      <c r="H362" t="str">
        <f t="shared" si="83"/>
        <v>232.941269924834+0.366132794706984i</v>
      </c>
      <c r="I362" t="str">
        <f t="shared" si="84"/>
        <v>48.8721213081463-29381.5666567177i</v>
      </c>
      <c r="K362" t="str">
        <f t="shared" si="85"/>
        <v>0.0515150035799916-0.0000845971903333953i</v>
      </c>
      <c r="L362" t="str">
        <f t="shared" si="86"/>
        <v>0.0006-362.040698665224i</v>
      </c>
      <c r="M362" t="str">
        <f t="shared" si="87"/>
        <v>0.004-34.3458448272373i</v>
      </c>
      <c r="N362">
        <f t="shared" si="88"/>
        <v>89.996339308081531</v>
      </c>
      <c r="O362">
        <f t="shared" si="89"/>
        <v>76.451376230311055</v>
      </c>
      <c r="P362" s="3">
        <f t="shared" si="90"/>
        <v>76.451376230311055</v>
      </c>
      <c r="Q362" s="3">
        <f t="shared" si="91"/>
        <v>-90.003660691918469</v>
      </c>
      <c r="R362">
        <f t="shared" si="92"/>
        <v>89.996339308081531</v>
      </c>
      <c r="S362">
        <f t="shared" si="93"/>
        <v>3.3404644022249669E-3</v>
      </c>
      <c r="T362">
        <f t="shared" si="76"/>
        <v>76.451376230311055</v>
      </c>
    </row>
    <row r="363" spans="1:20" x14ac:dyDescent="0.3">
      <c r="A363">
        <f t="shared" si="77"/>
        <v>21.068514127250975</v>
      </c>
      <c r="B363">
        <f t="shared" si="94"/>
        <v>3.3531581669534218</v>
      </c>
      <c r="C363" t="str">
        <f t="shared" si="78"/>
        <v>-0.424628683992127-6620.96997092576i</v>
      </c>
      <c r="D363" t="str">
        <f t="shared" si="79"/>
        <v>4.97916666645083-3164.27950042823i</v>
      </c>
      <c r="E363" t="str">
        <f t="shared" si="80"/>
        <v>81.2347642453139+0.000872220610525732i</v>
      </c>
      <c r="F363" t="str">
        <f t="shared" si="81"/>
        <v>2.0472972971277-22271.1111366365i</v>
      </c>
      <c r="G363" t="str">
        <f t="shared" si="82"/>
        <v>0.999999999917161-9.10159810221845E-06i</v>
      </c>
      <c r="H363" t="str">
        <f t="shared" si="83"/>
        <v>232.941270636436+0.367524099541985i</v>
      </c>
      <c r="I363" t="str">
        <f t="shared" si="84"/>
        <v>48.8721213436868-29270.3394246434i</v>
      </c>
      <c r="K363" t="str">
        <f t="shared" si="85"/>
        <v>0.0515150024535518-0.0000849186576786971i</v>
      </c>
      <c r="L363" t="str">
        <f t="shared" si="86"/>
        <v>0.0006-360.670152087292i</v>
      </c>
      <c r="M363" t="str">
        <f t="shared" si="87"/>
        <v>0.004-34.2158246934022i</v>
      </c>
      <c r="N363">
        <f t="shared" si="88"/>
        <v>89.99632539770964</v>
      </c>
      <c r="O363">
        <f t="shared" si="89"/>
        <v>76.418432381166014</v>
      </c>
      <c r="P363" s="3">
        <f t="shared" si="90"/>
        <v>76.418432381166014</v>
      </c>
      <c r="Q363" s="3">
        <f t="shared" si="91"/>
        <v>-90.00367460229036</v>
      </c>
      <c r="R363">
        <f t="shared" si="92"/>
        <v>89.99632539770964</v>
      </c>
      <c r="S363">
        <f t="shared" si="93"/>
        <v>3.3531581669534218E-3</v>
      </c>
      <c r="T363">
        <f t="shared" si="76"/>
        <v>76.418432381166014</v>
      </c>
    </row>
    <row r="364" spans="1:20" x14ac:dyDescent="0.3">
      <c r="A364">
        <f t="shared" si="77"/>
        <v>21.148574480934528</v>
      </c>
      <c r="B364">
        <f t="shared" si="94"/>
        <v>3.3659001679878449</v>
      </c>
      <c r="C364" t="str">
        <f t="shared" si="78"/>
        <v>-0.424628652924325-6595.90551280364i</v>
      </c>
      <c r="D364" t="str">
        <f t="shared" si="79"/>
        <v>4.97916666644921-3152.30075779822i</v>
      </c>
      <c r="E364" t="str">
        <f t="shared" si="80"/>
        <v>81.2347642130629+0.000875535113939554i</v>
      </c>
      <c r="F364" t="str">
        <f t="shared" si="81"/>
        <v>2.04729729712641-22186.8012918693i</v>
      </c>
      <c r="G364" t="str">
        <f t="shared" si="82"/>
        <v>0.99999999991653-9.13618417500112E-06i</v>
      </c>
      <c r="H364" t="str">
        <f t="shared" si="83"/>
        <v>232.941271353456+0.368920691337817i</v>
      </c>
      <c r="I364" t="str">
        <f t="shared" si="84"/>
        <v>48.8721213794974-29159.5332562282i</v>
      </c>
      <c r="K364" t="str">
        <f t="shared" si="85"/>
        <v>0.0515150013185348-0.0000852413465772756i</v>
      </c>
      <c r="L364" t="str">
        <f t="shared" si="86"/>
        <v>0.0006-359.304793870585i</v>
      </c>
      <c r="M364" t="str">
        <f t="shared" si="87"/>
        <v>0.004-34.0862967656926i</v>
      </c>
      <c r="N364">
        <f t="shared" si="88"/>
        <v>89.996311434481285</v>
      </c>
      <c r="O364">
        <f t="shared" si="89"/>
        <v>76.38548853185182</v>
      </c>
      <c r="P364" s="3">
        <f t="shared" si="90"/>
        <v>76.38548853185182</v>
      </c>
      <c r="Q364" s="3">
        <f t="shared" si="91"/>
        <v>-90.003688565518715</v>
      </c>
      <c r="R364">
        <f t="shared" si="92"/>
        <v>89.996311434481285</v>
      </c>
      <c r="S364">
        <f t="shared" si="93"/>
        <v>3.3659001679878448E-3</v>
      </c>
      <c r="T364">
        <f t="shared" ref="T364:T427" si="95">P364</f>
        <v>76.38548853185182</v>
      </c>
    </row>
    <row r="365" spans="1:20" x14ac:dyDescent="0.3">
      <c r="A365">
        <f t="shared" ref="A365:A428" si="96">2*PI()*B365</f>
        <v>21.228939063962081</v>
      </c>
      <c r="B365">
        <f t="shared" si="94"/>
        <v>3.3786905886261986</v>
      </c>
      <c r="C365" t="str">
        <f t="shared" ref="C365:C428" si="97">IMPRODUCT(D365,E365,$C$40,,K365,$C$41)</f>
        <v>-0.42462862161989-6570.93593899664i</v>
      </c>
      <c r="D365" t="str">
        <f t="shared" ref="D365:D428" si="98">IMDIV(IMPRODUCT($C$37,$C$38,COMPLEX(1,A365/$C$38)),IMSUM(-1*A365*A365/$C$39,COMPLEX(0,1*A365)))</f>
        <v>4.97916666644756-3140.36736207291i</v>
      </c>
      <c r="E365" t="str">
        <f t="shared" ref="E365:E428" si="99">IMDIV(IMPRODUCT(IMSUM(F365,G365),$C$29,H365),IMSUM(1,I365))</f>
        <v>81.2347641805655+0.000878862213213022i</v>
      </c>
      <c r="F365" t="str">
        <f t="shared" ref="F365:F428" si="100">IMDIV(IMPRODUCT($C$14,$C$15,COMPLEX(1,A365/$C$15)),IMSUM(-1*A365*A365/$C$16,COMPLEX(0,A365)))</f>
        <v>2.04729729712511-22102.8106116873i</v>
      </c>
      <c r="G365" t="str">
        <f t="shared" ref="G365:G428" si="101">IMDIV(1,COMPLEX(1,A365*$C$9*$C$10))</f>
        <v>0.999999999915895-0.0000091709016748603i</v>
      </c>
      <c r="H365" t="str">
        <f t="shared" ref="H365:H428" si="102">IMDIV($C$3,IMSUM(K365,COMPLEX(0,$C$28*A365)))</f>
        <v>232.941272075936+0.370322590184966i</v>
      </c>
      <c r="I365" t="str">
        <f t="shared" ref="I365:I428" si="103">IMPRODUCT(F365,$C$29,H365,$C$31)</f>
        <v>48.8721214155809-29049.1465574886i</v>
      </c>
      <c r="K365" t="str">
        <f t="shared" ref="K365:K428" si="104">IF($C$26&lt;=0,IMDIV(1,IMSUM(IMDIV(1,L365),1/$C$18)),IMDIV(1,IMSUM(IMDIV(1,L365),1/$C$18,IMDIV(1,M365))))</f>
        <v>0.0515150001748752-0.0000855652616707754i</v>
      </c>
      <c r="L365" t="str">
        <f t="shared" ref="L365:L428" si="105">IMSUM($C$21/$C$22,IMDIV(1,COMPLEX(0,$C$20*$C$22*A365)))</f>
        <v>0.0006-357.944604373963i</v>
      </c>
      <c r="M365" t="str">
        <f t="shared" ref="M365:M428" si="106">IMSUM($C$25/$C$26,IMDIV(1,COMPLEX(0,$C$24*$C$26*A365)))</f>
        <v>0.004-33.9572591808056i</v>
      </c>
      <c r="N365">
        <f t="shared" ref="N365:N428" si="107">ABS(R365)</f>
        <v>89.996297418195638</v>
      </c>
      <c r="O365">
        <f t="shared" ref="O365:O428" si="108">ABS(P365)</f>
        <v>76.352544682366982</v>
      </c>
      <c r="P365" s="3">
        <f t="shared" ref="P365:P428" si="109">20*LOG10(IMABS(C365))</f>
        <v>76.352544682366982</v>
      </c>
      <c r="Q365" s="3">
        <f t="shared" ref="Q365:Q428" si="110">IMARGUMENT(C365)*180/PI()</f>
        <v>-90.003702581804362</v>
      </c>
      <c r="R365">
        <f t="shared" ref="R365:R428" si="111">IF(Q365&lt;0,Q365+180,Q365-180)</f>
        <v>89.996297418195638</v>
      </c>
      <c r="S365">
        <f t="shared" ref="S365:S428" si="112">B365/1000</f>
        <v>3.3786905886261987E-3</v>
      </c>
      <c r="T365">
        <f t="shared" si="95"/>
        <v>76.352544682366982</v>
      </c>
    </row>
    <row r="366" spans="1:20" x14ac:dyDescent="0.3">
      <c r="A366">
        <f t="shared" si="96"/>
        <v>21.309609032405135</v>
      </c>
      <c r="B366">
        <f t="shared" ref="B366:B429" si="113">B365*(1+B$42)</f>
        <v>3.3915296128629784</v>
      </c>
      <c r="C366" t="str">
        <f t="shared" si="97"/>
        <v>-0.424628590077102-6546.06089030917i</v>
      </c>
      <c r="D366" t="str">
        <f t="shared" si="98"/>
        <v>4.97916666644589-3128.47914158641i</v>
      </c>
      <c r="E366" t="str">
        <f t="shared" si="99"/>
        <v>81.2347641478208+0.000882201956217016i</v>
      </c>
      <c r="F366" t="str">
        <f t="shared" si="100"/>
        <v>2.0472972971238-22019.1378878565i</v>
      </c>
      <c r="G366" t="str">
        <f t="shared" si="101"/>
        <v>0.999999999915254-9.20575110121887E-06i</v>
      </c>
      <c r="H366" t="str">
        <f t="shared" si="102"/>
        <v>232.941272803918+0.371729816250251i</v>
      </c>
      <c r="I366" t="str">
        <f t="shared" si="103"/>
        <v>48.8721214519393-28939.1777404749i</v>
      </c>
      <c r="K366" t="str">
        <f t="shared" si="104"/>
        <v>0.0515149990225073-0.0000858904076184746i</v>
      </c>
      <c r="L366" t="str">
        <f t="shared" si="105"/>
        <v>0.0006-356.589564030646i</v>
      </c>
      <c r="M366" t="str">
        <f t="shared" si="106"/>
        <v>0.004-33.8287100824921i</v>
      </c>
      <c r="N366">
        <f t="shared" si="107"/>
        <v>89.996283348651119</v>
      </c>
      <c r="O366">
        <f t="shared" si="108"/>
        <v>76.319600832710378</v>
      </c>
      <c r="P366" s="3">
        <f t="shared" si="109"/>
        <v>76.319600832710378</v>
      </c>
      <c r="Q366" s="3">
        <f t="shared" si="110"/>
        <v>-90.003716651348881</v>
      </c>
      <c r="R366">
        <f t="shared" si="111"/>
        <v>89.996283348651119</v>
      </c>
      <c r="S366">
        <f t="shared" si="112"/>
        <v>3.3915296128629786E-3</v>
      </c>
      <c r="T366">
        <f t="shared" si="95"/>
        <v>76.319600832710378</v>
      </c>
    </row>
    <row r="367" spans="1:20" x14ac:dyDescent="0.3">
      <c r="A367">
        <f t="shared" si="96"/>
        <v>21.390585546728275</v>
      </c>
      <c r="B367">
        <f t="shared" si="113"/>
        <v>3.4044174253918578</v>
      </c>
      <c r="C367" t="str">
        <f t="shared" si="97"/>
        <v>-0.424628558294199-6521.28000890525i</v>
      </c>
      <c r="D367" t="str">
        <f t="shared" si="98"/>
        <v>4.97916666644416-3116.63592532265i</v>
      </c>
      <c r="E367" t="str">
        <f t="shared" si="99"/>
        <v>81.2347641148268+0.000885554391005985i</v>
      </c>
      <c r="F367" t="str">
        <f t="shared" si="100"/>
        <v>2.04729729712246-21935.7819167164i</v>
      </c>
      <c r="G367" t="str">
        <f t="shared" si="101"/>
        <v>0.999999999914609-9.24073295539754E-06i</v>
      </c>
      <c r="H367" t="str">
        <f t="shared" si="102"/>
        <v>232.941273537443+0.37314238977713i</v>
      </c>
      <c r="I367" t="str">
        <f t="shared" si="103"/>
        <v>48.8721214885739-28829.6252232483i</v>
      </c>
      <c r="K367" t="str">
        <f t="shared" si="104"/>
        <v>0.0515149978613648-0.0000862167890973544i</v>
      </c>
      <c r="L367" t="str">
        <f t="shared" si="105"/>
        <v>0.0006-355.239653347925i</v>
      </c>
      <c r="M367" t="str">
        <f t="shared" si="106"/>
        <v>0.004-33.7006476215303i</v>
      </c>
      <c r="N367">
        <f t="shared" si="107"/>
        <v>89.996269225645378</v>
      </c>
      <c r="O367">
        <f t="shared" si="108"/>
        <v>76.286656982880615</v>
      </c>
      <c r="P367" s="3">
        <f t="shared" si="109"/>
        <v>76.286656982880615</v>
      </c>
      <c r="Q367" s="3">
        <f t="shared" si="110"/>
        <v>-90.003730774354622</v>
      </c>
      <c r="R367">
        <f t="shared" si="111"/>
        <v>89.996269225645378</v>
      </c>
      <c r="S367">
        <f t="shared" si="112"/>
        <v>3.4044174253918579E-3</v>
      </c>
      <c r="T367">
        <f t="shared" si="95"/>
        <v>76.286656982880615</v>
      </c>
    </row>
    <row r="368" spans="1:20" x14ac:dyDescent="0.3">
      <c r="A368">
        <f t="shared" si="96"/>
        <v>21.471869771805842</v>
      </c>
      <c r="B368">
        <f t="shared" si="113"/>
        <v>3.4173542116083468</v>
      </c>
      <c r="C368" t="str">
        <f t="shared" si="97"/>
        <v>-0.42462852626921-6496.59293830369i</v>
      </c>
      <c r="D368" t="str">
        <f t="shared" si="98"/>
        <v>4.97916666644249-3104.83754291303i</v>
      </c>
      <c r="E368" t="str">
        <f t="shared" si="99"/>
        <v>81.2347640815818+0.000888919565818347i</v>
      </c>
      <c r="F368" t="str">
        <f t="shared" si="100"/>
        <v>2.04729729712114-21852.7414991637i</v>
      </c>
      <c r="G368" t="str">
        <f t="shared" si="101"/>
        <v>0.999999999913959-9.27584774062201E-06i</v>
      </c>
      <c r="H368" t="str">
        <f t="shared" si="102"/>
        <v>232.941274276552+0.374560331085988i</v>
      </c>
      <c r="I368" t="str">
        <f t="shared" si="103"/>
        <v>48.8721215254879-28720.4874298594i</v>
      </c>
      <c r="K368" t="str">
        <f t="shared" si="104"/>
        <v>0.0515149966913811-0.000086544410802166i</v>
      </c>
      <c r="L368" t="str">
        <f t="shared" si="105"/>
        <v>0.0006-353.894852906878i</v>
      </c>
      <c r="M368" t="str">
        <f t="shared" si="106"/>
        <v>0.004-33.5730699556986i</v>
      </c>
      <c r="N368">
        <f t="shared" si="107"/>
        <v>89.9962550489753</v>
      </c>
      <c r="O368">
        <f t="shared" si="108"/>
        <v>76.253713132876499</v>
      </c>
      <c r="P368" s="3">
        <f t="shared" si="109"/>
        <v>76.253713132876499</v>
      </c>
      <c r="Q368" s="3">
        <f t="shared" si="110"/>
        <v>-90.0037449510247</v>
      </c>
      <c r="R368">
        <f t="shared" si="111"/>
        <v>89.9962550489753</v>
      </c>
      <c r="S368">
        <f t="shared" si="112"/>
        <v>3.4173542116083468E-3</v>
      </c>
      <c r="T368">
        <f t="shared" si="95"/>
        <v>76.253713132876499</v>
      </c>
    </row>
    <row r="369" spans="1:20" x14ac:dyDescent="0.3">
      <c r="A369">
        <f t="shared" si="96"/>
        <v>21.553462876938706</v>
      </c>
      <c r="B369">
        <f t="shared" si="113"/>
        <v>3.4303401576124588</v>
      </c>
      <c r="C369" t="str">
        <f t="shared" si="97"/>
        <v>-0.424628494000478-6471.99932337255i</v>
      </c>
      <c r="D369" t="str">
        <f t="shared" si="98"/>
        <v>4.97916666644076-3093.08382463381i</v>
      </c>
      <c r="E369" t="str">
        <f t="shared" si="99"/>
        <v>81.2347640480834+0.000892297529074123i</v>
      </c>
      <c r="F369" t="str">
        <f t="shared" si="100"/>
        <v>2.0472972971198-21770.0154406338i</v>
      </c>
      <c r="G369" t="str">
        <f t="shared" si="101"/>
        <v>0.999999999913304-9.31109596203028E-06i</v>
      </c>
      <c r="H369" t="str">
        <f t="shared" si="102"/>
        <v>232.941275021289+0.375983660574427i</v>
      </c>
      <c r="I369" t="str">
        <f t="shared" si="103"/>
        <v>48.8721215626829-28611.7627903241i</v>
      </c>
      <c r="K369" t="str">
        <f t="shared" si="104"/>
        <v>0.0515149955124887-0.0000868732774454968i</v>
      </c>
      <c r="L369" t="str">
        <f t="shared" si="105"/>
        <v>0.0006-352.555143362103i</v>
      </c>
      <c r="M369" t="str">
        <f t="shared" si="106"/>
        <v>0.004-33.4459752497496i</v>
      </c>
      <c r="N369">
        <f t="shared" si="107"/>
        <v>89.996240818436988</v>
      </c>
      <c r="O369">
        <f t="shared" si="108"/>
        <v>76.220769282696551</v>
      </c>
      <c r="P369" s="3">
        <f t="shared" si="109"/>
        <v>76.220769282696551</v>
      </c>
      <c r="Q369" s="3">
        <f t="shared" si="110"/>
        <v>-90.003759181563012</v>
      </c>
      <c r="R369">
        <f t="shared" si="111"/>
        <v>89.996240818436988</v>
      </c>
      <c r="S369">
        <f t="shared" si="112"/>
        <v>3.4303401576124587E-3</v>
      </c>
      <c r="T369">
        <f t="shared" si="95"/>
        <v>76.220769282696551</v>
      </c>
    </row>
    <row r="370" spans="1:20" x14ac:dyDescent="0.3">
      <c r="A370">
        <f t="shared" si="96"/>
        <v>21.635366035871073</v>
      </c>
      <c r="B370">
        <f t="shared" si="113"/>
        <v>3.443375450211386</v>
      </c>
      <c r="C370" t="str">
        <f t="shared" si="97"/>
        <v>-0.424628461485907-6447.4988103245i</v>
      </c>
      <c r="D370" t="str">
        <f t="shared" si="98"/>
        <v>4.97916666643904-3081.37460140384i</v>
      </c>
      <c r="E370" t="str">
        <f t="shared" si="99"/>
        <v>81.2347640143303+0.000895688329378369i</v>
      </c>
      <c r="F370" t="str">
        <f t="shared" si="100"/>
        <v>2.04729729711845-21687.6025510848i</v>
      </c>
      <c r="G370" t="str">
        <f t="shared" si="101"/>
        <v>0.999999999912643-9.34647812667982E-06i</v>
      </c>
      <c r="H370" t="str">
        <f t="shared" si="102"/>
        <v>232.941275771699+0.377412398717554i</v>
      </c>
      <c r="I370" t="str">
        <f t="shared" si="103"/>
        <v>48.8721216001608-28503.4497406026i</v>
      </c>
      <c r="K370" t="str">
        <f t="shared" si="104"/>
        <v>0.0515149943246195-0.0000872033937578369i</v>
      </c>
      <c r="L370" t="str">
        <f t="shared" si="105"/>
        <v>0.0006-351.220505441425i</v>
      </c>
      <c r="M370" t="str">
        <f t="shared" si="106"/>
        <v>0.004-33.3193616753832i</v>
      </c>
      <c r="N370">
        <f t="shared" si="107"/>
        <v>89.996226533825777</v>
      </c>
      <c r="O370">
        <f t="shared" si="108"/>
        <v>76.187825432339523</v>
      </c>
      <c r="P370" s="3">
        <f t="shared" si="109"/>
        <v>76.187825432339523</v>
      </c>
      <c r="Q370" s="3">
        <f t="shared" si="110"/>
        <v>-90.003773466174223</v>
      </c>
      <c r="R370">
        <f t="shared" si="111"/>
        <v>89.996226533825777</v>
      </c>
      <c r="S370">
        <f t="shared" si="112"/>
        <v>3.4433754502113862E-3</v>
      </c>
      <c r="T370">
        <f t="shared" si="95"/>
        <v>76.187825432339523</v>
      </c>
    </row>
    <row r="371" spans="1:20" x14ac:dyDescent="0.3">
      <c r="A371">
        <f t="shared" si="96"/>
        <v>21.717580426807384</v>
      </c>
      <c r="B371">
        <f t="shared" si="113"/>
        <v>3.4564602769221895</v>
      </c>
      <c r="C371" t="str">
        <f t="shared" si="97"/>
        <v>-0.424628428723741-6423.0910467114i</v>
      </c>
      <c r="D371" t="str">
        <f t="shared" si="98"/>
        <v>4.97916666643733-3069.709704782i</v>
      </c>
      <c r="E371" t="str">
        <f t="shared" si="99"/>
        <v>81.2347639803198+0.000899092015522623i</v>
      </c>
      <c r="F371" t="str">
        <f t="shared" si="100"/>
        <v>2.04729729711709-21605.5016449796i</v>
      </c>
      <c r="G371" t="str">
        <f t="shared" si="101"/>
        <v>0.999999999911978-9.38199474355497E-06i</v>
      </c>
      <c r="H371" t="str">
        <f t="shared" si="102"/>
        <v>232.941276527821+0.378846566068295i</v>
      </c>
      <c r="I371" t="str">
        <f t="shared" si="103"/>
        <v>48.8721216379246-28395.5467225748i</v>
      </c>
      <c r="K371" t="str">
        <f t="shared" si="104"/>
        <v>0.0515149931277055-0.0000875347644876542i</v>
      </c>
      <c r="L371" t="str">
        <f t="shared" si="105"/>
        <v>0.0006-349.890919945632i</v>
      </c>
      <c r="M371" t="str">
        <f t="shared" si="106"/>
        <v>0.004-33.1932274112205i</v>
      </c>
      <c r="N371">
        <f t="shared" si="107"/>
        <v>89.996212194936234</v>
      </c>
      <c r="O371">
        <f t="shared" si="108"/>
        <v>76.154881581804005</v>
      </c>
      <c r="P371" s="3">
        <f t="shared" si="109"/>
        <v>76.154881581804005</v>
      </c>
      <c r="Q371" s="3">
        <f t="shared" si="110"/>
        <v>-90.003787805063766</v>
      </c>
      <c r="R371">
        <f t="shared" si="111"/>
        <v>89.996212194936234</v>
      </c>
      <c r="S371">
        <f t="shared" si="112"/>
        <v>3.4564602769221893E-3</v>
      </c>
      <c r="T371">
        <f t="shared" si="95"/>
        <v>76.154881581804005</v>
      </c>
    </row>
    <row r="372" spans="1:20" x14ac:dyDescent="0.3">
      <c r="A372">
        <f t="shared" si="96"/>
        <v>21.800107232429255</v>
      </c>
      <c r="B372">
        <f t="shared" si="113"/>
        <v>3.469594825974494</v>
      </c>
      <c r="C372" t="str">
        <f t="shared" si="97"/>
        <v>-0.424628395712237-6398.77568141938i</v>
      </c>
      <c r="D372" t="str">
        <f t="shared" si="98"/>
        <v>4.97916666643556-3058.08896696484i</v>
      </c>
      <c r="E372" t="str">
        <f t="shared" si="99"/>
        <v>81.2347639460501+0.000902508636480326i</v>
      </c>
      <c r="F372" t="str">
        <f t="shared" si="100"/>
        <v>2.04729729711572-21523.711541269i</v>
      </c>
      <c r="G372" t="str">
        <f t="shared" si="101"/>
        <v>0.999999999911308-9.41764632357417E-06i</v>
      </c>
      <c r="H372" t="str">
        <f t="shared" si="102"/>
        <v>232.941277289701+0.380286183257663i</v>
      </c>
      <c r="I372" t="str">
        <f t="shared" si="103"/>
        <v>48.8721216759757-28288.0521840196i</v>
      </c>
      <c r="K372" t="str">
        <f t="shared" si="104"/>
        <v>0.0515149919216778-0.0000878673944014532i</v>
      </c>
      <c r="L372" t="str">
        <f t="shared" si="105"/>
        <v>0.0006-348.566367748188i</v>
      </c>
      <c r="M372" t="str">
        <f t="shared" si="106"/>
        <v>0.004-33.0675706427779i</v>
      </c>
      <c r="N372">
        <f t="shared" si="107"/>
        <v>89.996197801562161</v>
      </c>
      <c r="O372">
        <f t="shared" si="108"/>
        <v>76.121937731088678</v>
      </c>
      <c r="P372" s="3">
        <f t="shared" si="109"/>
        <v>76.121937731088678</v>
      </c>
      <c r="Q372" s="3">
        <f t="shared" si="110"/>
        <v>-90.003802198437839</v>
      </c>
      <c r="R372">
        <f t="shared" si="111"/>
        <v>89.996197801562161</v>
      </c>
      <c r="S372">
        <f t="shared" si="112"/>
        <v>3.469594825974494E-3</v>
      </c>
      <c r="T372">
        <f t="shared" si="95"/>
        <v>76.121937731088678</v>
      </c>
    </row>
    <row r="373" spans="1:20" x14ac:dyDescent="0.3">
      <c r="A373">
        <f t="shared" si="96"/>
        <v>21.882947639912484</v>
      </c>
      <c r="B373">
        <f t="shared" si="113"/>
        <v>3.482779286313197</v>
      </c>
      <c r="C373" t="str">
        <f t="shared" si="97"/>
        <v>-0.424628362449289-6374.55236466383i</v>
      </c>
      <c r="D373" t="str">
        <f t="shared" si="98"/>
        <v>4.97916666643384-3046.51222078415i</v>
      </c>
      <c r="E373" t="str">
        <f t="shared" si="99"/>
        <v>81.2347639115198+0.000905938241413333i</v>
      </c>
      <c r="F373" t="str">
        <f t="shared" si="100"/>
        <v>2.04729729711433-21442.231063375i</v>
      </c>
      <c r="G373" t="str">
        <f t="shared" si="101"/>
        <v>0.999999999910633-9.45343337959736E-06i</v>
      </c>
      <c r="H373" t="str">
        <f t="shared" si="102"/>
        <v>232.941278057382+0.381731270995078i</v>
      </c>
      <c r="I373" t="str">
        <f t="shared" si="103"/>
        <v>48.8721217143167-28180.9645785921i</v>
      </c>
      <c r="K373" t="str">
        <f t="shared" si="104"/>
        <v>0.0515149907064671-0.0000882012882838498i</v>
      </c>
      <c r="L373" t="str">
        <f t="shared" si="105"/>
        <v>0.0006-347.246829794968i</v>
      </c>
      <c r="M373" t="str">
        <f t="shared" si="106"/>
        <v>0.004-32.9423895624407i</v>
      </c>
      <c r="N373">
        <f t="shared" si="107"/>
        <v>89.996183353496519</v>
      </c>
      <c r="O373">
        <f t="shared" si="108"/>
        <v>76.088993880192234</v>
      </c>
      <c r="P373" s="3">
        <f t="shared" si="109"/>
        <v>76.088993880192234</v>
      </c>
      <c r="Q373" s="3">
        <f t="shared" si="110"/>
        <v>-90.003816646503481</v>
      </c>
      <c r="R373">
        <f t="shared" si="111"/>
        <v>89.996183353496519</v>
      </c>
      <c r="S373">
        <f t="shared" si="112"/>
        <v>3.4827792863131972E-3</v>
      </c>
      <c r="T373">
        <f t="shared" si="95"/>
        <v>76.088993880192234</v>
      </c>
    </row>
    <row r="374" spans="1:20" x14ac:dyDescent="0.3">
      <c r="A374">
        <f t="shared" si="96"/>
        <v>21.966102840944153</v>
      </c>
      <c r="B374">
        <f t="shared" si="113"/>
        <v>3.4960138476011871</v>
      </c>
      <c r="C374" t="str">
        <f t="shared" si="97"/>
        <v>-0.424628328933114-6350.42074798411i</v>
      </c>
      <c r="D374" t="str">
        <f t="shared" si="98"/>
        <v>4.97916666643205-3034.97929970454i</v>
      </c>
      <c r="E374" t="str">
        <f t="shared" si="99"/>
        <v>81.234763876727+0.000909380879669916i</v>
      </c>
      <c r="F374" t="str">
        <f t="shared" si="100"/>
        <v>2.04729729711293-21361.0590391735i</v>
      </c>
      <c r="G374" t="str">
        <f t="shared" si="101"/>
        <v>0.999999999909952-9.48935642643337E-06i</v>
      </c>
      <c r="H374" t="str">
        <f t="shared" si="102"/>
        <v>232.941278830909+0.383181850068652i</v>
      </c>
      <c r="I374" t="str">
        <f t="shared" si="103"/>
        <v>48.8721217529494-28074.2823658011i</v>
      </c>
      <c r="K374" t="str">
        <f t="shared" si="104"/>
        <v>0.051514989482003-0.0000885364509376361i</v>
      </c>
      <c r="L374" t="str">
        <f t="shared" si="105"/>
        <v>0.0006-345.932287103972i</v>
      </c>
      <c r="M374" t="str">
        <f t="shared" si="106"/>
        <v>0.004-32.8176823694369i</v>
      </c>
      <c r="N374">
        <f t="shared" si="107"/>
        <v>89.996168850531504</v>
      </c>
      <c r="O374">
        <f t="shared" si="108"/>
        <v>76.056050029113209</v>
      </c>
      <c r="P374" s="3">
        <f t="shared" si="109"/>
        <v>76.056050029113209</v>
      </c>
      <c r="Q374" s="3">
        <f t="shared" si="110"/>
        <v>-90.003831149468496</v>
      </c>
      <c r="R374">
        <f t="shared" si="111"/>
        <v>89.996168850531504</v>
      </c>
      <c r="S374">
        <f t="shared" si="112"/>
        <v>3.4960138476011872E-3</v>
      </c>
      <c r="T374">
        <f t="shared" si="95"/>
        <v>76.056050029113209</v>
      </c>
    </row>
    <row r="375" spans="1:20" x14ac:dyDescent="0.3">
      <c r="A375">
        <f t="shared" si="96"/>
        <v>22.049574031739741</v>
      </c>
      <c r="B375">
        <f t="shared" si="113"/>
        <v>3.5092987002220717</v>
      </c>
      <c r="C375" t="str">
        <f t="shared" si="97"/>
        <v>-0.424628295161698-6326.38048423886i</v>
      </c>
      <c r="D375" t="str">
        <f t="shared" si="98"/>
        <v>4.97916666643028-3023.49003782109i</v>
      </c>
      <c r="E375" t="str">
        <f t="shared" si="99"/>
        <v>81.2347638416688+0.000912836600787098i</v>
      </c>
      <c r="F375" t="str">
        <f t="shared" si="100"/>
        <v>2.04729729711153-21280.1943009778i</v>
      </c>
      <c r="G375" t="str">
        <f t="shared" si="101"/>
        <v>0.999999999909266-9.52541598084729E-06i</v>
      </c>
      <c r="H375" t="str">
        <f t="shared" si="102"/>
        <v>232.941279610326+0.384637941345496i</v>
      </c>
      <c r="I375" t="str">
        <f t="shared" si="103"/>
        <v>48.8721217918765-27968.0040109873i</v>
      </c>
      <c r="K375" t="str">
        <f t="shared" si="104"/>
        <v>0.0515149882482154-0.0000888728871838546i</v>
      </c>
      <c r="L375" t="str">
        <f t="shared" si="105"/>
        <v>0.0006-344.622720765065i</v>
      </c>
      <c r="M375" t="str">
        <f t="shared" si="106"/>
        <v>0.004-32.6934472698115i</v>
      </c>
      <c r="N375">
        <f t="shared" si="107"/>
        <v>89.996154292458598</v>
      </c>
      <c r="O375">
        <f t="shared" si="108"/>
        <v>76.023106177850252</v>
      </c>
      <c r="P375" s="3">
        <f t="shared" si="109"/>
        <v>76.023106177850252</v>
      </c>
      <c r="Q375" s="3">
        <f t="shared" si="110"/>
        <v>-90.003845707541402</v>
      </c>
      <c r="R375">
        <f t="shared" si="111"/>
        <v>89.996154292458598</v>
      </c>
      <c r="S375">
        <f t="shared" si="112"/>
        <v>3.5092987002220718E-3</v>
      </c>
      <c r="T375">
        <f t="shared" si="95"/>
        <v>76.023106177850252</v>
      </c>
    </row>
    <row r="376" spans="1:20" x14ac:dyDescent="0.3">
      <c r="A376">
        <f t="shared" si="96"/>
        <v>22.133362413060354</v>
      </c>
      <c r="B376">
        <f t="shared" si="113"/>
        <v>3.5226340352829157</v>
      </c>
      <c r="C376" t="str">
        <f t="shared" si="97"/>
        <v>-0.424628261133192-6302.43122760075i</v>
      </c>
      <c r="D376" t="str">
        <f t="shared" si="98"/>
        <v>4.97916666642846-3012.04426985686i</v>
      </c>
      <c r="E376" t="str">
        <f t="shared" si="99"/>
        <v>81.2347638063437+0.00091630545448861i</v>
      </c>
      <c r="F376" t="str">
        <f t="shared" si="100"/>
        <v>2.04729729711012-21199.6356855212i</v>
      </c>
      <c r="G376" t="str">
        <f t="shared" si="101"/>
        <v>0.999999999908576-9.56161256156791E-06i</v>
      </c>
      <c r="H376" t="str">
        <f t="shared" si="102"/>
        <v>232.941280395677+0.386099565772015i</v>
      </c>
      <c r="I376" t="str">
        <f t="shared" si="103"/>
        <v>48.8721218310998-27862.1279853004i</v>
      </c>
      <c r="K376" t="str">
        <f t="shared" si="104"/>
        <v>0.0515149870050335-0.0000892106018618639i</v>
      </c>
      <c r="L376" t="str">
        <f t="shared" si="105"/>
        <v>0.0006-343.318111939695i</v>
      </c>
      <c r="M376" t="str">
        <f t="shared" si="106"/>
        <v>0.004-32.5696824764012i</v>
      </c>
      <c r="N376">
        <f t="shared" si="107"/>
        <v>89.996139679068364</v>
      </c>
      <c r="O376">
        <f t="shared" si="108"/>
        <v>75.990162326401872</v>
      </c>
      <c r="P376" s="3">
        <f t="shared" si="109"/>
        <v>75.990162326401872</v>
      </c>
      <c r="Q376" s="3">
        <f t="shared" si="110"/>
        <v>-90.003860320931636</v>
      </c>
      <c r="R376">
        <f t="shared" si="111"/>
        <v>89.996139679068364</v>
      </c>
      <c r="S376">
        <f t="shared" si="112"/>
        <v>3.5226340352829157E-3</v>
      </c>
      <c r="T376">
        <f t="shared" si="95"/>
        <v>75.990162326401872</v>
      </c>
    </row>
    <row r="377" spans="1:20" x14ac:dyDescent="0.3">
      <c r="A377">
        <f t="shared" si="96"/>
        <v>22.217469190229981</v>
      </c>
      <c r="B377">
        <f t="shared" si="113"/>
        <v>3.5360200446169907</v>
      </c>
      <c r="C377" t="str">
        <f t="shared" si="97"/>
        <v>-0.424628226845515-6278.57263355174i</v>
      </c>
      <c r="D377" t="str">
        <f t="shared" si="98"/>
        <v>4.97916666642665-3000.64183116069i</v>
      </c>
      <c r="E377" t="str">
        <f t="shared" si="99"/>
        <v>81.2347637707494+0.000919787490688281i</v>
      </c>
      <c r="F377" t="str">
        <f t="shared" si="100"/>
        <v>2.0472972971087-21119.3820339414i</v>
      </c>
      <c r="G377" t="str">
        <f t="shared" si="101"/>
        <v>0.999999999907879-9.59794668929518E-06i</v>
      </c>
      <c r="H377" t="str">
        <f t="shared" si="102"/>
        <v>232.941281187008+0.387566744374209i</v>
      </c>
      <c r="I377" t="str">
        <f t="shared" si="103"/>
        <v>48.8721218706222-27756.6527656789i</v>
      </c>
      <c r="K377" t="str">
        <f t="shared" si="104"/>
        <v>0.0515149857523853-0.0000895495998294058i</v>
      </c>
      <c r="L377" t="str">
        <f t="shared" si="105"/>
        <v>0.0006-342.018441860623i</v>
      </c>
      <c r="M377" t="str">
        <f t="shared" si="106"/>
        <v>0.004-32.4463862088078i</v>
      </c>
      <c r="N377">
        <f t="shared" si="107"/>
        <v>89.996125010150678</v>
      </c>
      <c r="O377">
        <f t="shared" si="108"/>
        <v>75.957218474766762</v>
      </c>
      <c r="P377" s="3">
        <f t="shared" si="109"/>
        <v>75.957218474766762</v>
      </c>
      <c r="Q377" s="3">
        <f t="shared" si="110"/>
        <v>-90.003874989849322</v>
      </c>
      <c r="R377">
        <f t="shared" si="111"/>
        <v>89.996125010150678</v>
      </c>
      <c r="S377">
        <f t="shared" si="112"/>
        <v>3.5360200446169906E-3</v>
      </c>
      <c r="T377">
        <f t="shared" si="95"/>
        <v>75.957218474766762</v>
      </c>
    </row>
    <row r="378" spans="1:20" x14ac:dyDescent="0.3">
      <c r="A378">
        <f t="shared" si="96"/>
        <v>22.301895573152855</v>
      </c>
      <c r="B378">
        <f t="shared" si="113"/>
        <v>3.5494569207865352</v>
      </c>
      <c r="C378" t="str">
        <f t="shared" si="97"/>
        <v>-0.424628192296765-6254.80435887795i</v>
      </c>
      <c r="D378" t="str">
        <f t="shared" si="98"/>
        <v>4.9791666664248-2989.28255770464i</v>
      </c>
      <c r="E378" t="str">
        <f t="shared" si="99"/>
        <v>81.2347637348846+0.000923282759488834i</v>
      </c>
      <c r="F378" t="str">
        <f t="shared" si="100"/>
        <v>2.04729729710727-21039.4321917623i</v>
      </c>
      <c r="G378" t="str">
        <f t="shared" si="101"/>
        <v>0.999999999907178-9.63441888670774E-06i</v>
      </c>
      <c r="H378" t="str">
        <f t="shared" si="102"/>
        <v>232.941281984366+0.389039498257974i</v>
      </c>
      <c r="I378" t="str">
        <f t="shared" si="103"/>
        <v>48.8721219104448-27651.5768348259i</v>
      </c>
      <c r="K378" t="str">
        <f t="shared" si="104"/>
        <v>0.051514984490199-0.0000898898859626809i</v>
      </c>
      <c r="L378" t="str">
        <f t="shared" si="105"/>
        <v>0.0006-340.723691831663i</v>
      </c>
      <c r="M378" t="str">
        <f t="shared" si="106"/>
        <v>0.004-32.323556693373i</v>
      </c>
      <c r="N378">
        <f t="shared" si="107"/>
        <v>89.996110285494566</v>
      </c>
      <c r="O378">
        <f t="shared" si="108"/>
        <v>75.924274622943472</v>
      </c>
      <c r="P378" s="3">
        <f t="shared" si="109"/>
        <v>75.924274622943472</v>
      </c>
      <c r="Q378" s="3">
        <f t="shared" si="110"/>
        <v>-90.003889714505434</v>
      </c>
      <c r="R378">
        <f t="shared" si="111"/>
        <v>89.996110285494566</v>
      </c>
      <c r="S378">
        <f t="shared" si="112"/>
        <v>3.549456920786535E-3</v>
      </c>
      <c r="T378">
        <f t="shared" si="95"/>
        <v>75.924274622943472</v>
      </c>
    </row>
    <row r="379" spans="1:20" x14ac:dyDescent="0.3">
      <c r="A379">
        <f t="shared" si="96"/>
        <v>22.386642776330838</v>
      </c>
      <c r="B379">
        <f t="shared" si="113"/>
        <v>3.5629448570855242</v>
      </c>
      <c r="C379" t="str">
        <f t="shared" si="97"/>
        <v>-0.424628157484999-6231.12606166478i</v>
      </c>
      <c r="D379" t="str">
        <f t="shared" si="98"/>
        <v>4.97916666642298-2977.96628608177i</v>
      </c>
      <c r="E379" t="str">
        <f t="shared" si="99"/>
        <v>81.2347636987463+0.000926791311184601i</v>
      </c>
      <c r="F379" t="str">
        <f t="shared" si="100"/>
        <v>2.04729729710583-20959.7850088788i</v>
      </c>
      <c r="G379" t="str">
        <f t="shared" si="101"/>
        <v>0.999999999906471-0.0000096710296784704i</v>
      </c>
      <c r="H379" t="str">
        <f t="shared" si="102"/>
        <v>232.941282787793+0.390517848609421i</v>
      </c>
      <c r="I379" t="str">
        <f t="shared" si="103"/>
        <v>48.8721219505712-27546.8986811888i</v>
      </c>
      <c r="K379" t="str">
        <f t="shared" si="104"/>
        <v>0.0515149832184021-0.0000902314651564168i</v>
      </c>
      <c r="L379" t="str">
        <f t="shared" si="105"/>
        <v>0.0006-339.433843227399i</v>
      </c>
      <c r="M379" t="str">
        <f t="shared" si="106"/>
        <v>0.004-32.201192163153i</v>
      </c>
      <c r="N379">
        <f t="shared" si="107"/>
        <v>89.996095504888231</v>
      </c>
      <c r="O379">
        <f t="shared" si="108"/>
        <v>75.891330770930622</v>
      </c>
      <c r="P379" s="3">
        <f t="shared" si="109"/>
        <v>75.891330770930622</v>
      </c>
      <c r="Q379" s="3">
        <f t="shared" si="110"/>
        <v>-90.003904495111769</v>
      </c>
      <c r="R379">
        <f t="shared" si="111"/>
        <v>89.996095504888231</v>
      </c>
      <c r="S379">
        <f t="shared" si="112"/>
        <v>3.5629448570855243E-3</v>
      </c>
      <c r="T379">
        <f t="shared" si="95"/>
        <v>75.891330770930622</v>
      </c>
    </row>
    <row r="380" spans="1:20" x14ac:dyDescent="0.3">
      <c r="A380">
        <f t="shared" si="96"/>
        <v>22.471712018880893</v>
      </c>
      <c r="B380">
        <f t="shared" si="113"/>
        <v>3.5764840475424493</v>
      </c>
      <c r="C380" t="str">
        <f t="shared" si="97"/>
        <v>-0.424628122408134-6207.53740129191i</v>
      </c>
      <c r="D380" t="str">
        <f t="shared" si="98"/>
        <v>4.97916666642114-2966.69285350369i</v>
      </c>
      <c r="E380" t="str">
        <f t="shared" si="99"/>
        <v>81.2347636623333+0.000930313196259803i</v>
      </c>
      <c r="F380" t="str">
        <f t="shared" si="100"/>
        <v>2.04729729710437-20880.4393395393i</v>
      </c>
      <c r="G380" t="str">
        <f t="shared" si="101"/>
        <v>0.999999999905759-9.70777959124168E-06i</v>
      </c>
      <c r="H380" t="str">
        <f t="shared" si="102"/>
        <v>232.94128359734+0.392001816695158i</v>
      </c>
      <c r="I380" t="str">
        <f t="shared" si="103"/>
        <v>48.8721219910033-27442.6167989376i</v>
      </c>
      <c r="K380" t="str">
        <f t="shared" si="104"/>
        <v>0.0515149819369209-0.0000905743423239338i</v>
      </c>
      <c r="L380" t="str">
        <f t="shared" si="105"/>
        <v>0.0006-338.148877492926i</v>
      </c>
      <c r="M380" t="str">
        <f t="shared" si="106"/>
        <v>0.004-32.0792908578929i</v>
      </c>
      <c r="N380">
        <f t="shared" si="107"/>
        <v>89.996080668119134</v>
      </c>
      <c r="O380">
        <f t="shared" si="108"/>
        <v>75.858386918726652</v>
      </c>
      <c r="P380" s="3">
        <f t="shared" si="109"/>
        <v>75.858386918726652</v>
      </c>
      <c r="Q380" s="3">
        <f t="shared" si="110"/>
        <v>-90.003919331880866</v>
      </c>
      <c r="R380">
        <f t="shared" si="111"/>
        <v>89.996080668119134</v>
      </c>
      <c r="S380">
        <f t="shared" si="112"/>
        <v>3.5764840475424491E-3</v>
      </c>
      <c r="T380">
        <f t="shared" si="95"/>
        <v>75.858386918726652</v>
      </c>
    </row>
    <row r="381" spans="1:20" x14ac:dyDescent="0.3">
      <c r="A381">
        <f t="shared" si="96"/>
        <v>22.557104524552642</v>
      </c>
      <c r="B381">
        <f t="shared" si="113"/>
        <v>3.5900746869231108</v>
      </c>
      <c r="C381" t="str">
        <f t="shared" si="97"/>
        <v>-0.424628087064153-6184.03803842861i</v>
      </c>
      <c r="D381" t="str">
        <f t="shared" si="98"/>
        <v>4.97916666641925-2955.46209779831i</v>
      </c>
      <c r="E381" t="str">
        <f t="shared" si="99"/>
        <v>81.2347636256426+0.000933848465392945i</v>
      </c>
      <c r="F381" t="str">
        <f t="shared" si="100"/>
        <v>2.0472972971029-20801.3940423298i</v>
      </c>
      <c r="G381" t="str">
        <f t="shared" si="101"/>
        <v>0.999999999905042-0.0000097446691536814i</v>
      </c>
      <c r="H381" t="str">
        <f t="shared" si="102"/>
        <v>232.94128441305+0.393491423862603i</v>
      </c>
      <c r="I381" t="str">
        <f t="shared" si="103"/>
        <v>48.8721220317426-27338.7296879421i</v>
      </c>
      <c r="K381" t="str">
        <f t="shared" si="104"/>
        <v>0.0515149806456823-0.0000909185223972225i</v>
      </c>
      <c r="L381" t="str">
        <f t="shared" si="105"/>
        <v>0.0006-336.86877614358i</v>
      </c>
      <c r="M381" t="str">
        <f t="shared" si="106"/>
        <v>0.004-31.9578510240018i</v>
      </c>
      <c r="N381">
        <f t="shared" si="107"/>
        <v>89.9960657749739</v>
      </c>
      <c r="O381">
        <f t="shared" si="108"/>
        <v>75.825443066330195</v>
      </c>
      <c r="P381" s="3">
        <f t="shared" si="109"/>
        <v>75.825443066330195</v>
      </c>
      <c r="Q381" s="3">
        <f t="shared" si="110"/>
        <v>-90.0039342250261</v>
      </c>
      <c r="R381">
        <f t="shared" si="111"/>
        <v>89.9960657749739</v>
      </c>
      <c r="S381">
        <f t="shared" si="112"/>
        <v>3.5900746869231108E-3</v>
      </c>
      <c r="T381">
        <f t="shared" si="95"/>
        <v>75.825443066330195</v>
      </c>
    </row>
    <row r="382" spans="1:20" x14ac:dyDescent="0.3">
      <c r="A382">
        <f t="shared" si="96"/>
        <v>22.642821521745944</v>
      </c>
      <c r="B382">
        <f t="shared" si="113"/>
        <v>3.6037169707334189</v>
      </c>
      <c r="C382" t="str">
        <f t="shared" si="97"/>
        <v>-0.424628051451087-6160.62763502858i</v>
      </c>
      <c r="D382" t="str">
        <f t="shared" si="98"/>
        <v>4.97916666641739-2944.27385740742i</v>
      </c>
      <c r="E382" t="str">
        <f t="shared" si="99"/>
        <v>81.2347635886724+0.000937397169451956i</v>
      </c>
      <c r="F382" t="str">
        <f t="shared" si="100"/>
        <v>2.04729729710141-20722.6479801571i</v>
      </c>
      <c r="G382" t="str">
        <f t="shared" si="101"/>
        <v>0.999999999904318-9.78169889645832E-06i</v>
      </c>
      <c r="H382" t="str">
        <f t="shared" si="102"/>
        <v>232.941285234972+0.39498669154031i</v>
      </c>
      <c r="I382" t="str">
        <f t="shared" si="103"/>
        <v>48.8721220727927-27235.2358537516i</v>
      </c>
      <c r="K382" t="str">
        <f t="shared" si="104"/>
        <v>0.0515149793446115-0.000091264010327011i</v>
      </c>
      <c r="L382" t="str">
        <f t="shared" si="105"/>
        <v>0.0006-335.593520764674i</v>
      </c>
      <c r="M382" t="str">
        <f t="shared" si="106"/>
        <v>0.004-31.8368709145265i</v>
      </c>
      <c r="N382">
        <f t="shared" si="107"/>
        <v>89.996050825238299</v>
      </c>
      <c r="O382">
        <f t="shared" si="108"/>
        <v>75.792499213739703</v>
      </c>
      <c r="P382" s="3">
        <f t="shared" si="109"/>
        <v>75.792499213739703</v>
      </c>
      <c r="Q382" s="3">
        <f t="shared" si="110"/>
        <v>-90.003949174761701</v>
      </c>
      <c r="R382">
        <f t="shared" si="111"/>
        <v>89.996050825238299</v>
      </c>
      <c r="S382">
        <f t="shared" si="112"/>
        <v>3.6037169707334189E-3</v>
      </c>
      <c r="T382">
        <f t="shared" si="95"/>
        <v>75.792499213739703</v>
      </c>
    </row>
    <row r="383" spans="1:20" x14ac:dyDescent="0.3">
      <c r="A383">
        <f t="shared" si="96"/>
        <v>22.72886424352858</v>
      </c>
      <c r="B383">
        <f t="shared" si="113"/>
        <v>3.6174110952222058</v>
      </c>
      <c r="C383" t="str">
        <f t="shared" si="97"/>
        <v>-0.42462801556678-6137.30585432536i</v>
      </c>
      <c r="D383" t="str">
        <f t="shared" si="98"/>
        <v>4.97916666641547-2933.12797138442i</v>
      </c>
      <c r="E383" t="str">
        <f t="shared" si="99"/>
        <v>81.2347635514208+0.000940959359501441i</v>
      </c>
      <c r="F383" t="str">
        <f t="shared" si="100"/>
        <v>2.04729729709991-20644.2000202326i</v>
      </c>
      <c r="G383" t="str">
        <f t="shared" si="101"/>
        <v>0.99999999990359-9.81886935225771E-06i</v>
      </c>
      <c r="H383" t="str">
        <f t="shared" si="102"/>
        <v>232.941286063152+0.396487641238245i</v>
      </c>
      <c r="I383" t="str">
        <f t="shared" si="103"/>
        <v>48.8721221141548-27132.1338075721i</v>
      </c>
      <c r="K383" t="str">
        <f t="shared" si="104"/>
        <v>0.0515149780336341-0.0000916108110828357i</v>
      </c>
      <c r="L383" t="str">
        <f t="shared" si="105"/>
        <v>0.0006-334.323093011232i</v>
      </c>
      <c r="M383" t="str">
        <f t="shared" si="106"/>
        <v>0.004-31.7163487891279i</v>
      </c>
      <c r="N383">
        <f t="shared" si="107"/>
        <v>89.996035818697393</v>
      </c>
      <c r="O383">
        <f t="shared" si="108"/>
        <v>75.759555360953769</v>
      </c>
      <c r="P383" s="3">
        <f t="shared" si="109"/>
        <v>75.759555360953769</v>
      </c>
      <c r="Q383" s="3">
        <f t="shared" si="110"/>
        <v>-90.003964181302607</v>
      </c>
      <c r="R383">
        <f t="shared" si="111"/>
        <v>89.996035818697393</v>
      </c>
      <c r="S383">
        <f t="shared" si="112"/>
        <v>3.6174110952222056E-3</v>
      </c>
      <c r="T383">
        <f t="shared" si="95"/>
        <v>75.759555360953769</v>
      </c>
    </row>
    <row r="384" spans="1:20" x14ac:dyDescent="0.3">
      <c r="A384">
        <f t="shared" si="96"/>
        <v>22.815233927653988</v>
      </c>
      <c r="B384">
        <f t="shared" si="113"/>
        <v>3.6311572573840505</v>
      </c>
      <c r="C384" t="str">
        <f t="shared" si="97"/>
        <v>-0.424627979409289-6114.0723608273i</v>
      </c>
      <c r="D384" t="str">
        <f t="shared" si="98"/>
        <v>4.97916666641356-2922.02427939202i</v>
      </c>
      <c r="E384" t="str">
        <f t="shared" si="99"/>
        <v>81.2347635138857+0.000944535086796878i</v>
      </c>
      <c r="F384" t="str">
        <f t="shared" si="100"/>
        <v>2.04729729709841-20566.0490340563i</v>
      </c>
      <c r="G384" t="str">
        <f t="shared" si="101"/>
        <v>0.999999999902856-9.85618105578905E-06i</v>
      </c>
      <c r="H384" t="str">
        <f t="shared" si="102"/>
        <v>232.941286897638+0.397994294548124i</v>
      </c>
      <c r="I384" t="str">
        <f t="shared" si="103"/>
        <v>48.8721221558323-27029.4220662465i</v>
      </c>
      <c r="K384" t="str">
        <f t="shared" si="104"/>
        <v>0.0515149767126742-0.0000919589296531136i</v>
      </c>
      <c r="L384" t="str">
        <f t="shared" si="105"/>
        <v>0.0006-333.057474607722i</v>
      </c>
      <c r="M384" t="str">
        <f t="shared" si="106"/>
        <v>0.004-31.5962829140545i</v>
      </c>
      <c r="N384">
        <f t="shared" si="107"/>
        <v>89.996020755135305</v>
      </c>
      <c r="O384">
        <f t="shared" si="108"/>
        <v>75.726611507970873</v>
      </c>
      <c r="P384" s="3">
        <f t="shared" si="109"/>
        <v>75.726611507970873</v>
      </c>
      <c r="Q384" s="3">
        <f t="shared" si="110"/>
        <v>-90.003979244864695</v>
      </c>
      <c r="R384">
        <f t="shared" si="111"/>
        <v>89.996020755135305</v>
      </c>
      <c r="S384">
        <f t="shared" si="112"/>
        <v>3.6311572573840506E-3</v>
      </c>
      <c r="T384">
        <f t="shared" si="95"/>
        <v>75.726611507970873</v>
      </c>
    </row>
    <row r="385" spans="1:20" x14ac:dyDescent="0.3">
      <c r="A385">
        <f t="shared" si="96"/>
        <v>22.901931816579072</v>
      </c>
      <c r="B385">
        <f t="shared" si="113"/>
        <v>3.6449556549621098</v>
      </c>
      <c r="C385" t="str">
        <f t="shared" si="97"/>
        <v>-0.424627942976599-6090.92682031281i</v>
      </c>
      <c r="D385" t="str">
        <f t="shared" si="98"/>
        <v>4.97916666641161-2910.96262169987i</v>
      </c>
      <c r="E385" t="str">
        <f t="shared" si="99"/>
        <v>81.2347634760647+0.000948124402791194i</v>
      </c>
      <c r="F385" t="str">
        <f t="shared" si="100"/>
        <v>2.0472972970969-20488.1938973998i</v>
      </c>
      <c r="G385" t="str">
        <f t="shared" si="101"/>
        <v>0.999999999902116-9.89363454379373E-06i</v>
      </c>
      <c r="H385" t="str">
        <f t="shared" si="102"/>
        <v>232.941287738478+0.399506673143708i</v>
      </c>
      <c r="I385" t="str">
        <f t="shared" si="103"/>
        <v>48.8721221978272-26927.0991522317i</v>
      </c>
      <c r="K385" t="str">
        <f t="shared" si="104"/>
        <v>0.0515149753816562-0.0000923083710452157i</v>
      </c>
      <c r="L385" t="str">
        <f t="shared" si="105"/>
        <v>0.0006-331.796647347801i</v>
      </c>
      <c r="M385" t="str">
        <f t="shared" si="106"/>
        <v>0.004-31.4766715621184i</v>
      </c>
      <c r="N385">
        <f t="shared" si="107"/>
        <v>89.996005634335432</v>
      </c>
      <c r="O385">
        <f t="shared" si="108"/>
        <v>75.693667654789564</v>
      </c>
      <c r="P385" s="3">
        <f t="shared" si="109"/>
        <v>75.693667654789564</v>
      </c>
      <c r="Q385" s="3">
        <f t="shared" si="110"/>
        <v>-90.003994365664568</v>
      </c>
      <c r="R385">
        <f t="shared" si="111"/>
        <v>89.996005634335432</v>
      </c>
      <c r="S385">
        <f t="shared" si="112"/>
        <v>3.6449556549621098E-3</v>
      </c>
      <c r="T385">
        <f t="shared" si="95"/>
        <v>75.693667654789564</v>
      </c>
    </row>
    <row r="386" spans="1:20" x14ac:dyDescent="0.3">
      <c r="A386">
        <f t="shared" si="96"/>
        <v>22.988959157482075</v>
      </c>
      <c r="B386">
        <f t="shared" si="113"/>
        <v>3.658806486450966</v>
      </c>
      <c r="C386" t="str">
        <f t="shared" si="97"/>
        <v>-0.424627906266247-6067.86889982547i</v>
      </c>
      <c r="D386" t="str">
        <f t="shared" si="98"/>
        <v>4.97916666640971-2899.94283918232i</v>
      </c>
      <c r="E386" t="str">
        <f t="shared" si="99"/>
        <v>81.2347634379556+0.000951727359132772i</v>
      </c>
      <c r="F386" t="str">
        <f t="shared" si="100"/>
        <v>2.04729729709537-20410.6334902909i</v>
      </c>
      <c r="G386" t="str">
        <f t="shared" si="101"/>
        <v>0.999999999901371-9.93123035505275E-06i</v>
      </c>
      <c r="H386" t="str">
        <f t="shared" si="102"/>
        <v>232.941288585721+0.401024798781115i</v>
      </c>
      <c r="I386" t="str">
        <f t="shared" si="103"/>
        <v>48.8721222401416-26825.1635935783i</v>
      </c>
      <c r="K386" t="str">
        <f t="shared" si="104"/>
        <v>0.0515149740405031-0.000092659140285534i</v>
      </c>
      <c r="L386" t="str">
        <f t="shared" si="105"/>
        <v>0.0006-330.540593094044i</v>
      </c>
      <c r="M386" t="str">
        <f t="shared" si="106"/>
        <v>0.004-31.3575130126703i</v>
      </c>
      <c r="N386">
        <f t="shared" si="107"/>
        <v>89.995990456080307</v>
      </c>
      <c r="O386">
        <f t="shared" si="108"/>
        <v>75.660723801408253</v>
      </c>
      <c r="P386" s="3">
        <f t="shared" si="109"/>
        <v>75.660723801408253</v>
      </c>
      <c r="Q386" s="3">
        <f t="shared" si="110"/>
        <v>-90.004009543919693</v>
      </c>
      <c r="R386">
        <f t="shared" si="111"/>
        <v>89.995990456080307</v>
      </c>
      <c r="S386">
        <f t="shared" si="112"/>
        <v>3.658806486450966E-3</v>
      </c>
      <c r="T386">
        <f t="shared" si="95"/>
        <v>75.660723801408253</v>
      </c>
    </row>
    <row r="387" spans="1:20" x14ac:dyDescent="0.3">
      <c r="A387">
        <f t="shared" si="96"/>
        <v>23.07631720228051</v>
      </c>
      <c r="B387">
        <f t="shared" si="113"/>
        <v>3.6727099510994798</v>
      </c>
      <c r="C387" t="str">
        <f t="shared" si="97"/>
        <v>-0.424627869276472-6044.89826766945i</v>
      </c>
      <c r="D387" t="str">
        <f t="shared" si="98"/>
        <v>4.97916666640775-2888.9647733161i</v>
      </c>
      <c r="E387" t="str">
        <f t="shared" si="99"/>
        <v>81.2347633995568+0.000955344007665366i</v>
      </c>
      <c r="F387" t="str">
        <f t="shared" si="100"/>
        <v>2.04729729709385-20333.3666969972i</v>
      </c>
      <c r="G387" t="str">
        <f t="shared" si="101"/>
        <v>0.99999999990062-9.96896903039446E-06i</v>
      </c>
      <c r="H387" t="str">
        <f t="shared" si="102"/>
        <v>232.941289439416+0.40254869329914i</v>
      </c>
      <c r="I387" t="str">
        <f t="shared" si="103"/>
        <v>48.8721222827782-26723.6139239093i</v>
      </c>
      <c r="K387" t="str">
        <f t="shared" si="104"/>
        <v>0.051514972689138-0.0000930112424195601i</v>
      </c>
      <c r="L387" t="str">
        <f t="shared" si="105"/>
        <v>0.0006-329.289293777688i</v>
      </c>
      <c r="M387" t="str">
        <f t="shared" si="106"/>
        <v>0.004-31.2388055515743i</v>
      </c>
      <c r="N387">
        <f t="shared" si="107"/>
        <v>89.995975220151635</v>
      </c>
      <c r="O387">
        <f t="shared" si="108"/>
        <v>75.62777994782553</v>
      </c>
      <c r="P387" s="3">
        <f t="shared" si="109"/>
        <v>75.62777994782553</v>
      </c>
      <c r="Q387" s="3">
        <f t="shared" si="110"/>
        <v>-90.004024779848365</v>
      </c>
      <c r="R387">
        <f t="shared" si="111"/>
        <v>89.995975220151635</v>
      </c>
      <c r="S387">
        <f t="shared" si="112"/>
        <v>3.6727099510994797E-3</v>
      </c>
      <c r="T387">
        <f t="shared" si="95"/>
        <v>75.62777994782553</v>
      </c>
    </row>
    <row r="388" spans="1:20" x14ac:dyDescent="0.3">
      <c r="A388">
        <f t="shared" si="96"/>
        <v>23.164007207649174</v>
      </c>
      <c r="B388">
        <f t="shared" si="113"/>
        <v>3.6866662489136579</v>
      </c>
      <c r="C388" t="str">
        <f t="shared" si="97"/>
        <v>-0.424627832005145-6022.01459340443i</v>
      </c>
      <c r="D388" t="str">
        <f t="shared" si="98"/>
        <v>4.97916666640576-2878.02826617803i</v>
      </c>
      <c r="E388" t="str">
        <f t="shared" si="99"/>
        <v>81.2347633608656+0.000958974400429578i</v>
      </c>
      <c r="F388" t="str">
        <f t="shared" si="100"/>
        <v>2.04729729709228-20256.3924060097i</v>
      </c>
      <c r="G388" t="str">
        <f t="shared" si="101"/>
        <v>0.999999999899863-0.0000100068511127023i</v>
      </c>
      <c r="H388" t="str">
        <f t="shared" si="102"/>
        <v>232.94129029961+0.404078378619571i</v>
      </c>
      <c r="I388" t="str">
        <f t="shared" si="103"/>
        <v>48.8721223257394-26622.448682398i</v>
      </c>
      <c r="K388" t="str">
        <f t="shared" si="104"/>
        <v>0.0515149713274832-0.0000933646825119544i</v>
      </c>
      <c r="L388" t="str">
        <f t="shared" si="105"/>
        <v>0.0006-328.042731398375i</v>
      </c>
      <c r="M388" t="str">
        <f t="shared" si="106"/>
        <v>0.004-31.1205474711838i</v>
      </c>
      <c r="N388">
        <f t="shared" si="107"/>
        <v>89.995959926330301</v>
      </c>
      <c r="O388">
        <f t="shared" si="108"/>
        <v>75.59483609403982</v>
      </c>
      <c r="P388" s="3">
        <f t="shared" si="109"/>
        <v>75.59483609403982</v>
      </c>
      <c r="Q388" s="3">
        <f t="shared" si="110"/>
        <v>-90.004040073669699</v>
      </c>
      <c r="R388">
        <f t="shared" si="111"/>
        <v>89.995959926330301</v>
      </c>
      <c r="S388">
        <f t="shared" si="112"/>
        <v>3.6866662489136578E-3</v>
      </c>
      <c r="T388">
        <f t="shared" si="95"/>
        <v>75.59483609403982</v>
      </c>
    </row>
    <row r="389" spans="1:20" x14ac:dyDescent="0.3">
      <c r="A389">
        <f t="shared" si="96"/>
        <v>23.25203043503824</v>
      </c>
      <c r="B389">
        <f t="shared" si="113"/>
        <v>3.7006755806595297</v>
      </c>
      <c r="C389" t="str">
        <f t="shared" si="97"/>
        <v>-0.424627794449954-5999.21754784103i</v>
      </c>
      <c r="D389" t="str">
        <f t="shared" si="98"/>
        <v>4.97916666640377-2867.1331604428i</v>
      </c>
      <c r="E389" t="str">
        <f t="shared" si="99"/>
        <v>81.2347633218792+0.000962618589665646i</v>
      </c>
      <c r="F389" t="str">
        <f t="shared" si="100"/>
        <v>2.04729729709072-20179.7095100277i</v>
      </c>
      <c r="G389" t="str">
        <f t="shared" si="101"/>
        <v>0.9999999998991-0.000010044877146923i</v>
      </c>
      <c r="H389" t="str">
        <f t="shared" si="102"/>
        <v>232.941291166354+0.405613876747491i</v>
      </c>
      <c r="I389" t="str">
        <f t="shared" si="103"/>
        <v>48.8721223690281-26521.666413749i</v>
      </c>
      <c r="K389" t="str">
        <f t="shared" si="104"/>
        <v>0.0515149699554602-0.0000937194656466174i</v>
      </c>
      <c r="L389" t="str">
        <f t="shared" si="105"/>
        <v>0.0006-326.800888023884i</v>
      </c>
      <c r="M389" t="str">
        <f t="shared" si="106"/>
        <v>0.004-31.0027370703166i</v>
      </c>
      <c r="N389">
        <f t="shared" si="107"/>
        <v>89.995944574396376</v>
      </c>
      <c r="O389">
        <f t="shared" si="108"/>
        <v>75.561892240049474</v>
      </c>
      <c r="P389" s="3">
        <f t="shared" si="109"/>
        <v>75.561892240049474</v>
      </c>
      <c r="Q389" s="3">
        <f t="shared" si="110"/>
        <v>-90.004055425603624</v>
      </c>
      <c r="R389">
        <f t="shared" si="111"/>
        <v>89.995944574396376</v>
      </c>
      <c r="S389">
        <f t="shared" si="112"/>
        <v>3.7006755806595296E-3</v>
      </c>
      <c r="T389">
        <f t="shared" si="95"/>
        <v>75.561892240049474</v>
      </c>
    </row>
    <row r="390" spans="1:20" x14ac:dyDescent="0.3">
      <c r="A390">
        <f t="shared" si="96"/>
        <v>23.340388150691386</v>
      </c>
      <c r="B390">
        <f t="shared" si="113"/>
        <v>3.714738147866036</v>
      </c>
      <c r="C390" t="str">
        <f t="shared" si="97"/>
        <v>-0.424627756608833-5976.50680303613i</v>
      </c>
      <c r="D390" t="str">
        <f t="shared" si="98"/>
        <v>4.97916666640177-2856.27929938064i</v>
      </c>
      <c r="E390" t="str">
        <f t="shared" si="99"/>
        <v>81.2347632825961+0.000966276627810047i</v>
      </c>
      <c r="F390" t="str">
        <f t="shared" si="100"/>
        <v>2.04729729708915-20103.3169059416i</v>
      </c>
      <c r="G390" t="str">
        <f t="shared" si="101"/>
        <v>0.999999999898332-0.0000100830476800736i</v>
      </c>
      <c r="H390" t="str">
        <f t="shared" si="102"/>
        <v>232.941292039699+0.407155209771607i</v>
      </c>
      <c r="I390" t="str">
        <f t="shared" si="103"/>
        <v>48.8721224126461-26421.2656681752i</v>
      </c>
      <c r="K390" t="str">
        <f t="shared" si="104"/>
        <v>0.05151496857299-0.0000940755969267657i</v>
      </c>
      <c r="L390" t="str">
        <f t="shared" si="105"/>
        <v>0.0006-325.563745789882i</v>
      </c>
      <c r="M390" t="str">
        <f t="shared" si="106"/>
        <v>0.004-30.8853726542305i</v>
      </c>
      <c r="N390">
        <f t="shared" si="107"/>
        <v>89.995929164129038</v>
      </c>
      <c r="O390">
        <f t="shared" si="108"/>
        <v>75.528948385852999</v>
      </c>
      <c r="P390" s="3">
        <f t="shared" si="109"/>
        <v>75.528948385852999</v>
      </c>
      <c r="Q390" s="3">
        <f t="shared" si="110"/>
        <v>-90.004070835870962</v>
      </c>
      <c r="R390">
        <f t="shared" si="111"/>
        <v>89.995929164129038</v>
      </c>
      <c r="S390">
        <f t="shared" si="112"/>
        <v>3.7147381478660358E-3</v>
      </c>
      <c r="T390">
        <f t="shared" si="95"/>
        <v>75.528948385852999</v>
      </c>
    </row>
    <row r="391" spans="1:20" x14ac:dyDescent="0.3">
      <c r="A391">
        <f t="shared" si="96"/>
        <v>23.429081625664015</v>
      </c>
      <c r="B391">
        <f t="shared" si="113"/>
        <v>3.7288541528279269</v>
      </c>
      <c r="C391" t="str">
        <f t="shared" si="97"/>
        <v>-0.424627718479572-5953.88203228812i</v>
      </c>
      <c r="D391" t="str">
        <f t="shared" si="98"/>
        <v>4.97916666639976-2845.46652685513i</v>
      </c>
      <c r="E391" t="str">
        <f t="shared" si="99"/>
        <v>81.2347632430145+0.000969948567500879i</v>
      </c>
      <c r="F391" t="str">
        <f t="shared" si="100"/>
        <v>2.04729729708757-20027.2134948185i</v>
      </c>
      <c r="G391" t="str">
        <f t="shared" si="101"/>
        <v>0.999999999897558-0.00001012136326125i</v>
      </c>
      <c r="H391" t="str">
        <f t="shared" si="102"/>
        <v>232.941292919692+0.40870239986456i</v>
      </c>
      <c r="I391" t="str">
        <f t="shared" si="103"/>
        <v>48.8721224565964-26321.2450013783i</v>
      </c>
      <c r="K391" t="str">
        <f t="shared" si="104"/>
        <v>0.0515149671799933-0.0000944330814750041i</v>
      </c>
      <c r="L391" t="str">
        <f t="shared" si="105"/>
        <v>0.0006-324.331286899664i</v>
      </c>
      <c r="M391" t="str">
        <f t="shared" si="106"/>
        <v>0.004-30.768452534599i</v>
      </c>
      <c r="N391">
        <f t="shared" si="107"/>
        <v>89.995913695306697</v>
      </c>
      <c r="O391">
        <f t="shared" si="108"/>
        <v>75.496004531448932</v>
      </c>
      <c r="P391" s="3">
        <f t="shared" si="109"/>
        <v>75.496004531448932</v>
      </c>
      <c r="Q391" s="3">
        <f t="shared" si="110"/>
        <v>-90.004086304693303</v>
      </c>
      <c r="R391">
        <f t="shared" si="111"/>
        <v>89.995913695306697</v>
      </c>
      <c r="S391">
        <f t="shared" si="112"/>
        <v>3.7288541528279267E-3</v>
      </c>
      <c r="T391">
        <f t="shared" si="95"/>
        <v>75.496004531448932</v>
      </c>
    </row>
    <row r="392" spans="1:20" x14ac:dyDescent="0.3">
      <c r="A392">
        <f t="shared" si="96"/>
        <v>23.518112135841537</v>
      </c>
      <c r="B392">
        <f t="shared" si="113"/>
        <v>3.743023798608673</v>
      </c>
      <c r="C392" t="str">
        <f t="shared" si="97"/>
        <v>-0.424627680059929-5931.34291013193i</v>
      </c>
      <c r="D392" t="str">
        <f t="shared" si="98"/>
        <v>4.97916666639774-2834.6946873209i</v>
      </c>
      <c r="E392" t="str">
        <f t="shared" si="99"/>
        <v>81.2347632031308+0.000973634461575601i</v>
      </c>
      <c r="F392" t="str">
        <f t="shared" si="100"/>
        <v>2.04729729708597-19951.3981818852i</v>
      </c>
      <c r="G392" t="str">
        <f t="shared" si="101"/>
        <v>0.999999999896778-0.0000101598244416348i</v>
      </c>
      <c r="H392" t="str">
        <f t="shared" si="102"/>
        <v>232.941293806388+0.410255469283253i</v>
      </c>
      <c r="I392" t="str">
        <f t="shared" si="103"/>
        <v>48.8721225008816-26221.6029745277i</v>
      </c>
      <c r="K392" t="str">
        <f t="shared" si="104"/>
        <v>0.0515149657763896-0.0000947919244333986i</v>
      </c>
      <c r="L392" t="str">
        <f t="shared" si="105"/>
        <v>0.0006-323.103493623893i</v>
      </c>
      <c r="M392" t="str">
        <f t="shared" si="106"/>
        <v>0.004-30.6519750294869i</v>
      </c>
      <c r="N392">
        <f t="shared" si="107"/>
        <v>89.995898167706898</v>
      </c>
      <c r="O392">
        <f t="shared" si="108"/>
        <v>75.463060676835482</v>
      </c>
      <c r="P392" s="3">
        <f t="shared" si="109"/>
        <v>75.463060676835482</v>
      </c>
      <c r="Q392" s="3">
        <f t="shared" si="110"/>
        <v>-90.004101832293102</v>
      </c>
      <c r="R392">
        <f t="shared" si="111"/>
        <v>89.995898167706898</v>
      </c>
      <c r="S392">
        <f t="shared" si="112"/>
        <v>3.743023798608673E-3</v>
      </c>
      <c r="T392">
        <f t="shared" si="95"/>
        <v>75.463060676835482</v>
      </c>
    </row>
    <row r="393" spans="1:20" x14ac:dyDescent="0.3">
      <c r="A393">
        <f t="shared" si="96"/>
        <v>23.607480961957737</v>
      </c>
      <c r="B393">
        <f t="shared" si="113"/>
        <v>3.7572472890433861</v>
      </c>
      <c r="C393" t="str">
        <f t="shared" si="97"/>
        <v>-0.424627641347682-5908.8891123348i</v>
      </c>
      <c r="D393" t="str">
        <f t="shared" si="98"/>
        <v>4.9791666663957-2823.96362582142i</v>
      </c>
      <c r="E393" t="str">
        <f t="shared" si="99"/>
        <v>81.2347631629435+0.000977334363072583i</v>
      </c>
      <c r="F393" t="str">
        <f t="shared" si="100"/>
        <v>2.04729729708437-19875.8698765128i</v>
      </c>
      <c r="G393" t="str">
        <f t="shared" si="101"/>
        <v>0.999999999895992-0.000010198431774505i</v>
      </c>
      <c r="H393" t="str">
        <f t="shared" si="102"/>
        <v>232.941294699835+0.411814440369159i</v>
      </c>
      <c r="I393" t="str">
        <f t="shared" si="103"/>
        <v>48.8721225455035-26122.3381542389i</v>
      </c>
      <c r="K393" t="str">
        <f t="shared" si="104"/>
        <v>0.0515149643620983-0.0000951521309635517i</v>
      </c>
      <c r="L393" t="str">
        <f t="shared" si="105"/>
        <v>0.0006-321.880348300351i</v>
      </c>
      <c r="M393" t="str">
        <f t="shared" si="106"/>
        <v>0.004-30.5359384633263i</v>
      </c>
      <c r="N393">
        <f t="shared" si="107"/>
        <v>89.995882581106301</v>
      </c>
      <c r="O393">
        <f t="shared" si="108"/>
        <v>75.430116822011186</v>
      </c>
      <c r="P393" s="3">
        <f t="shared" si="109"/>
        <v>75.430116822011186</v>
      </c>
      <c r="Q393" s="3">
        <f t="shared" si="110"/>
        <v>-90.004117418893699</v>
      </c>
      <c r="R393">
        <f t="shared" si="111"/>
        <v>89.995882581106301</v>
      </c>
      <c r="S393">
        <f t="shared" si="112"/>
        <v>3.757247289043386E-3</v>
      </c>
      <c r="T393">
        <f t="shared" si="95"/>
        <v>75.430116822011186</v>
      </c>
    </row>
    <row r="394" spans="1:20" x14ac:dyDescent="0.3">
      <c r="A394">
        <f t="shared" si="96"/>
        <v>23.697189389613175</v>
      </c>
      <c r="B394">
        <f t="shared" si="113"/>
        <v>3.7715248287417511</v>
      </c>
      <c r="C394" t="str">
        <f t="shared" si="97"/>
        <v>-0.42462760234079-5886.52031589134i</v>
      </c>
      <c r="D394" t="str">
        <f t="shared" si="98"/>
        <v>4.97916666639361-2813.27318798676i</v>
      </c>
      <c r="E394" t="str">
        <f t="shared" si="99"/>
        <v>81.2347631224505+0.000981048325231255i</v>
      </c>
      <c r="F394" t="str">
        <f t="shared" si="100"/>
        <v>2.04729729708274-19800.6274922014i</v>
      </c>
      <c r="G394" t="str">
        <f t="shared" si="101"/>
        <v>0.9999999998952-0.00001023718581524i</v>
      </c>
      <c r="H394" t="str">
        <f t="shared" si="102"/>
        <v>232.941295600084+0.413379335548656i</v>
      </c>
      <c r="I394" t="str">
        <f t="shared" si="103"/>
        <v>48.8721225904654-26023.4491125543i</v>
      </c>
      <c r="K394" t="str">
        <f t="shared" si="104"/>
        <v>0.0515149629370383-0.0000955137062466773i</v>
      </c>
      <c r="L394" t="str">
        <f t="shared" si="105"/>
        <v>0.0006-320.661833333684i</v>
      </c>
      <c r="M394" t="str">
        <f t="shared" si="106"/>
        <v>0.004-30.4203411668921i</v>
      </c>
      <c r="N394">
        <f t="shared" si="107"/>
        <v>89.995866935280773</v>
      </c>
      <c r="O394">
        <f t="shared" si="108"/>
        <v>75.397172966974452</v>
      </c>
      <c r="P394" s="3">
        <f t="shared" si="109"/>
        <v>75.397172966974452</v>
      </c>
      <c r="Q394" s="3">
        <f t="shared" si="110"/>
        <v>-90.004133064719227</v>
      </c>
      <c r="R394">
        <f t="shared" si="111"/>
        <v>89.995866935280773</v>
      </c>
      <c r="S394">
        <f t="shared" si="112"/>
        <v>3.7715248287417511E-3</v>
      </c>
      <c r="T394">
        <f t="shared" si="95"/>
        <v>75.397172966974452</v>
      </c>
    </row>
    <row r="395" spans="1:20" x14ac:dyDescent="0.3">
      <c r="A395">
        <f t="shared" si="96"/>
        <v>23.787238709293707</v>
      </c>
      <c r="B395">
        <f t="shared" si="113"/>
        <v>3.7858566230909698</v>
      </c>
      <c r="C395" t="str">
        <f t="shared" si="97"/>
        <v>-0.424627563036804-5864.2361990189i</v>
      </c>
      <c r="D395" t="str">
        <f t="shared" si="98"/>
        <v>4.97916666639155-2802.62322003141i</v>
      </c>
      <c r="E395" t="str">
        <f t="shared" si="99"/>
        <v>81.2347630816491+0.000984776401493332i</v>
      </c>
      <c r="F395" t="str">
        <f t="shared" si="100"/>
        <v>2.0472972970811-19725.6699465641i</v>
      </c>
      <c r="G395" t="str">
        <f t="shared" si="101"/>
        <v>0.999999999894402-0.0000102760871213298i</v>
      </c>
      <c r="H395" t="str">
        <f t="shared" si="102"/>
        <v>232.941296507188+0.414950177333335i</v>
      </c>
      <c r="I395" t="str">
        <f t="shared" si="103"/>
        <v>48.8721226357695-25924.9344269219i</v>
      </c>
      <c r="K395" t="str">
        <f t="shared" si="104"/>
        <v>0.0515149615011273-0.0000958766554836702i</v>
      </c>
      <c r="L395" t="str">
        <f t="shared" si="105"/>
        <v>0.0006-319.447931195142i</v>
      </c>
      <c r="M395" t="str">
        <f t="shared" si="106"/>
        <v>0.004-30.3051814772785i</v>
      </c>
      <c r="N395">
        <f t="shared" si="107"/>
        <v>89.995851230005286</v>
      </c>
      <c r="O395">
        <f t="shared" si="108"/>
        <v>75.364229111723674</v>
      </c>
      <c r="P395" s="3">
        <f t="shared" si="109"/>
        <v>75.364229111723674</v>
      </c>
      <c r="Q395" s="3">
        <f t="shared" si="110"/>
        <v>-90.004148769994714</v>
      </c>
      <c r="R395">
        <f t="shared" si="111"/>
        <v>89.995851230005286</v>
      </c>
      <c r="S395">
        <f t="shared" si="112"/>
        <v>3.7858566230909696E-3</v>
      </c>
      <c r="T395">
        <f t="shared" si="95"/>
        <v>75.364229111723674</v>
      </c>
    </row>
    <row r="396" spans="1:20" x14ac:dyDescent="0.3">
      <c r="A396">
        <f t="shared" si="96"/>
        <v>23.877630216389022</v>
      </c>
      <c r="B396">
        <f t="shared" si="113"/>
        <v>3.8002428782587154</v>
      </c>
      <c r="C396" t="str">
        <f t="shared" si="97"/>
        <v>-0.4246275234336-5842.0364411529i</v>
      </c>
      <c r="D396" t="str">
        <f t="shared" si="98"/>
        <v>4.97916666638944-2792.01356875199i</v>
      </c>
      <c r="E396" t="str">
        <f t="shared" si="99"/>
        <v>81.2347630405367+0.000988518645506319i</v>
      </c>
      <c r="F396" t="str">
        <f t="shared" si="100"/>
        <v>2.04729729707947-19650.9961613113i</v>
      </c>
      <c r="G396" t="str">
        <f t="shared" si="101"/>
        <v>0.999999999893598-0.0000103151362523825i</v>
      </c>
      <c r="H396" t="str">
        <f t="shared" si="102"/>
        <v>232.9412974212+0.416526988320342i</v>
      </c>
      <c r="I396" t="str">
        <f t="shared" si="103"/>
        <v>48.8721226814188-25826.792680175i</v>
      </c>
      <c r="K396" t="str">
        <f t="shared" si="104"/>
        <v>0.0515149600542825-0.0000962409838951876i</v>
      </c>
      <c r="L396" t="str">
        <f t="shared" si="105"/>
        <v>0.0006-318.238624422337i</v>
      </c>
      <c r="M396" t="str">
        <f t="shared" si="106"/>
        <v>0.004-30.1904577378745i</v>
      </c>
      <c r="N396">
        <f t="shared" si="107"/>
        <v>89.995835465054</v>
      </c>
      <c r="O396">
        <f t="shared" si="108"/>
        <v>75.331285256257118</v>
      </c>
      <c r="P396" s="3">
        <f t="shared" si="109"/>
        <v>75.331285256257118</v>
      </c>
      <c r="Q396" s="3">
        <f t="shared" si="110"/>
        <v>-90.004164534946</v>
      </c>
      <c r="R396">
        <f t="shared" si="111"/>
        <v>89.995835465054</v>
      </c>
      <c r="S396">
        <f t="shared" si="112"/>
        <v>3.8002428782587154E-3</v>
      </c>
      <c r="T396">
        <f t="shared" si="95"/>
        <v>75.331285256257118</v>
      </c>
    </row>
    <row r="397" spans="1:20" x14ac:dyDescent="0.3">
      <c r="A397">
        <f t="shared" si="96"/>
        <v>23.968365211211303</v>
      </c>
      <c r="B397">
        <f t="shared" si="113"/>
        <v>3.8146838011960988</v>
      </c>
      <c r="C397" t="str">
        <f t="shared" si="97"/>
        <v>-0.424627483528766-5819.92072294245i</v>
      </c>
      <c r="D397" t="str">
        <f t="shared" si="98"/>
        <v>4.97916666638735-2781.44408152509i</v>
      </c>
      <c r="E397" t="str">
        <f t="shared" si="99"/>
        <v>81.2347629991117+0.000992275111117482i</v>
      </c>
      <c r="F397" t="str">
        <f t="shared" si="100"/>
        <v>2.04729729707779-19576.6050622356i</v>
      </c>
      <c r="G397" t="str">
        <f t="shared" si="101"/>
        <v>0.999999999892788-0.0000103543337701332i</v>
      </c>
      <c r="H397" t="str">
        <f t="shared" si="102"/>
        <v>232.941298342171+0.41810979119268i</v>
      </c>
      <c r="I397" t="str">
        <f t="shared" si="103"/>
        <v>48.8721227274153-25729.0224605113i</v>
      </c>
      <c r="K397" t="str">
        <f t="shared" si="104"/>
        <v>0.0515149585964211-0.0000966066967217199i</v>
      </c>
      <c r="L397" t="str">
        <f t="shared" si="105"/>
        <v>0.0006-317.033895618985i</v>
      </c>
      <c r="M397" t="str">
        <f t="shared" si="106"/>
        <v>0.004-30.0761682983409i</v>
      </c>
      <c r="N397">
        <f t="shared" si="107"/>
        <v>89.995819640200196</v>
      </c>
      <c r="O397">
        <f t="shared" si="108"/>
        <v>75.298341400573236</v>
      </c>
      <c r="P397" s="3">
        <f t="shared" si="109"/>
        <v>75.298341400573236</v>
      </c>
      <c r="Q397" s="3">
        <f t="shared" si="110"/>
        <v>-90.004180359799804</v>
      </c>
      <c r="R397">
        <f t="shared" si="111"/>
        <v>89.995819640200196</v>
      </c>
      <c r="S397">
        <f t="shared" si="112"/>
        <v>3.8146838011960988E-3</v>
      </c>
      <c r="T397">
        <f t="shared" si="95"/>
        <v>75.298341400573236</v>
      </c>
    </row>
    <row r="398" spans="1:20" x14ac:dyDescent="0.3">
      <c r="A398">
        <f t="shared" si="96"/>
        <v>24.059444999013905</v>
      </c>
      <c r="B398">
        <f t="shared" si="113"/>
        <v>3.8291795996406441</v>
      </c>
      <c r="C398" t="str">
        <f t="shared" si="97"/>
        <v>-0.424627443320205-5797.88872624546i</v>
      </c>
      <c r="D398" t="str">
        <f t="shared" si="98"/>
        <v>4.97916666638518-2770.91460630511i</v>
      </c>
      <c r="E398" t="str">
        <f t="shared" si="99"/>
        <v>81.2347629573708+0.000996045852383917i</v>
      </c>
      <c r="F398" t="str">
        <f t="shared" si="100"/>
        <v>2.04729729707612-19502.495579196i</v>
      </c>
      <c r="G398" t="str">
        <f t="shared" si="101"/>
        <v>0.999999999891971-0.0000103936802384512i</v>
      </c>
      <c r="H398" t="str">
        <f t="shared" si="102"/>
        <v>232.941299270156+0.419698608719561i</v>
      </c>
      <c r="I398" t="str">
        <f t="shared" si="103"/>
        <v>48.8721227737624-25631.6223614737i</v>
      </c>
      <c r="K398" t="str">
        <f t="shared" si="104"/>
        <v>0.0515149571274589-0.0000969737992236675i</v>
      </c>
      <c r="L398" t="str">
        <f t="shared" si="105"/>
        <v>0.0006-315.833727454657i</v>
      </c>
      <c r="M398" t="str">
        <f t="shared" si="106"/>
        <v>0.004-29.9623115145854i</v>
      </c>
      <c r="N398">
        <f t="shared" si="107"/>
        <v>89.995803755216272</v>
      </c>
      <c r="O398">
        <f t="shared" si="108"/>
        <v>75.265397544670293</v>
      </c>
      <c r="P398" s="3">
        <f t="shared" si="109"/>
        <v>75.265397544670293</v>
      </c>
      <c r="Q398" s="3">
        <f t="shared" si="110"/>
        <v>-90.004196244783728</v>
      </c>
      <c r="R398">
        <f t="shared" si="111"/>
        <v>89.995803755216272</v>
      </c>
      <c r="S398">
        <f t="shared" si="112"/>
        <v>3.8291795996406443E-3</v>
      </c>
      <c r="T398">
        <f t="shared" si="95"/>
        <v>75.265397544670293</v>
      </c>
    </row>
    <row r="399" spans="1:20" x14ac:dyDescent="0.3">
      <c r="A399">
        <f t="shared" si="96"/>
        <v>24.150870890010157</v>
      </c>
      <c r="B399">
        <f t="shared" si="113"/>
        <v>3.8437304821192786</v>
      </c>
      <c r="C399" t="str">
        <f t="shared" si="97"/>
        <v>-0.424627402805321-5775.9401341243i</v>
      </c>
      <c r="D399" t="str">
        <f t="shared" si="98"/>
        <v>4.97916666638306-2760.424991622i</v>
      </c>
      <c r="E399" t="str">
        <f t="shared" si="99"/>
        <v>81.2347629153124+0.000999830923562759i</v>
      </c>
      <c r="F399" t="str">
        <f t="shared" si="100"/>
        <v>2.04729729707445-19428.6666461028i</v>
      </c>
      <c r="G399" t="str">
        <f t="shared" si="101"/>
        <v>0.999999999891149-0.0000104331762233487i</v>
      </c>
      <c r="H399" t="str">
        <f t="shared" si="102"/>
        <v>232.941300205206+0.421293463756707i</v>
      </c>
      <c r="I399" t="str">
        <f t="shared" si="103"/>
        <v>48.8721228204621-25534.5909819288i</v>
      </c>
      <c r="K399" t="str">
        <f t="shared" si="104"/>
        <v>0.0515149556473114-0.0000973422966814142i</v>
      </c>
      <c r="L399" t="str">
        <f t="shared" si="105"/>
        <v>0.0006-314.638102664532i</v>
      </c>
      <c r="M399" t="str">
        <f t="shared" si="106"/>
        <v>0.004-29.8488857487402i</v>
      </c>
      <c r="N399">
        <f t="shared" si="107"/>
        <v>89.995787809873804</v>
      </c>
      <c r="O399">
        <f t="shared" si="108"/>
        <v>75.232453688546684</v>
      </c>
      <c r="P399" s="3">
        <f t="shared" si="109"/>
        <v>75.232453688546684</v>
      </c>
      <c r="Q399" s="3">
        <f t="shared" si="110"/>
        <v>-90.004212190126196</v>
      </c>
      <c r="R399">
        <f t="shared" si="111"/>
        <v>89.995787809873804</v>
      </c>
      <c r="S399">
        <f t="shared" si="112"/>
        <v>3.8437304821192786E-3</v>
      </c>
      <c r="T399">
        <f t="shared" si="95"/>
        <v>75.232453688546684</v>
      </c>
    </row>
    <row r="400" spans="1:20" x14ac:dyDescent="0.3">
      <c r="A400">
        <f t="shared" si="96"/>
        <v>24.242644199392199</v>
      </c>
      <c r="B400">
        <f t="shared" si="113"/>
        <v>3.8583366579513321</v>
      </c>
      <c r="C400" t="str">
        <f t="shared" si="97"/>
        <v>-0.424627361982125-5754.07463084111i</v>
      </c>
      <c r="D400" t="str">
        <f t="shared" si="98"/>
        <v>4.9791666663809-2749.97508657914i</v>
      </c>
      <c r="E400" t="str">
        <f t="shared" si="99"/>
        <v>81.2347628729337+0.00100363037912094i</v>
      </c>
      <c r="F400" t="str">
        <f t="shared" si="100"/>
        <v>2.04729729707274-19355.1172009021i</v>
      </c>
      <c r="G400" t="str">
        <f t="shared" si="101"/>
        <v>0.99999999989032-0.0000104728222929887i</v>
      </c>
      <c r="H400" t="str">
        <f t="shared" si="102"/>
        <v>232.941301147376+0.422894379246705i</v>
      </c>
      <c r="I400" t="str">
        <f t="shared" si="103"/>
        <v>48.8721228675181-25437.9269260479i</v>
      </c>
      <c r="K400" t="str">
        <f t="shared" si="104"/>
        <v>0.0515149541558936-0.0000977121943954082i</v>
      </c>
      <c r="L400" t="str">
        <f t="shared" si="105"/>
        <v>0.0006-313.447004049146i</v>
      </c>
      <c r="M400" t="str">
        <f t="shared" si="106"/>
        <v>0.004-29.7358893691374i</v>
      </c>
      <c r="N400">
        <f t="shared" si="107"/>
        <v>89.995771803943455</v>
      </c>
      <c r="O400">
        <f t="shared" si="108"/>
        <v>75.199509832200746</v>
      </c>
      <c r="P400" s="3">
        <f t="shared" si="109"/>
        <v>75.199509832200746</v>
      </c>
      <c r="Q400" s="3">
        <f t="shared" si="110"/>
        <v>-90.004228196056545</v>
      </c>
      <c r="R400">
        <f t="shared" si="111"/>
        <v>89.995771803943455</v>
      </c>
      <c r="S400">
        <f t="shared" si="112"/>
        <v>3.8583366579513323E-3</v>
      </c>
      <c r="T400">
        <f t="shared" si="95"/>
        <v>75.199509832200746</v>
      </c>
    </row>
    <row r="401" spans="1:20" x14ac:dyDescent="0.3">
      <c r="A401">
        <f t="shared" si="96"/>
        <v>24.33476624734989</v>
      </c>
      <c r="B401">
        <f t="shared" si="113"/>
        <v>3.8729983372515471</v>
      </c>
      <c r="C401" t="str">
        <f t="shared" si="97"/>
        <v>-0.424627320848053-5732.29190185328i</v>
      </c>
      <c r="D401" t="str">
        <f t="shared" si="98"/>
        <v>4.9791666663787-2739.56474085113i</v>
      </c>
      <c r="E401" t="str">
        <f t="shared" si="99"/>
        <v>81.2347628302327+0.00100744427373191i</v>
      </c>
      <c r="F401" t="str">
        <f t="shared" si="100"/>
        <v>2.04729729707104-19281.8461855602i</v>
      </c>
      <c r="G401" t="str">
        <f t="shared" si="101"/>
        <v>0.999999999889485-0.0000105126190176934i</v>
      </c>
      <c r="H401" t="str">
        <f t="shared" si="102"/>
        <v>232.94130209672+0.424501378219311i</v>
      </c>
      <c r="I401" t="str">
        <f t="shared" si="103"/>
        <v>48.8721229149316-25341.6288032858i</v>
      </c>
      <c r="K401" t="str">
        <f t="shared" si="104"/>
        <v>0.0515149526531195-0.0000980834976862312i</v>
      </c>
      <c r="L401" t="str">
        <f t="shared" si="105"/>
        <v>0.0006-312.260414474143i</v>
      </c>
      <c r="M401" t="str">
        <f t="shared" si="106"/>
        <v>0.004-29.6233207502864i</v>
      </c>
      <c r="N401">
        <f t="shared" si="107"/>
        <v>89.995755737195083</v>
      </c>
      <c r="O401">
        <f t="shared" si="108"/>
        <v>75.16656597563076</v>
      </c>
      <c r="P401" s="3">
        <f t="shared" si="109"/>
        <v>75.16656597563076</v>
      </c>
      <c r="Q401" s="3">
        <f t="shared" si="110"/>
        <v>-90.004244262804917</v>
      </c>
      <c r="R401">
        <f t="shared" si="111"/>
        <v>89.995755737195083</v>
      </c>
      <c r="S401">
        <f t="shared" si="112"/>
        <v>3.8729983372515469E-3</v>
      </c>
      <c r="T401">
        <f t="shared" si="95"/>
        <v>75.16656597563076</v>
      </c>
    </row>
    <row r="402" spans="1:20" x14ac:dyDescent="0.3">
      <c r="A402">
        <f t="shared" si="96"/>
        <v>24.427238359089817</v>
      </c>
      <c r="B402">
        <f t="shared" si="113"/>
        <v>3.887715730933103</v>
      </c>
      <c r="C402" t="str">
        <f t="shared" si="97"/>
        <v>-0.424627279400609-5710.59163380892i</v>
      </c>
      <c r="D402" t="str">
        <f t="shared" si="98"/>
        <v>4.97916666637653-2729.19380468166i</v>
      </c>
      <c r="E402" t="str">
        <f t="shared" si="99"/>
        <v>81.234762787206+0.00101127266227941i</v>
      </c>
      <c r="F402" t="str">
        <f t="shared" si="100"/>
        <v>2.04729729706931-19208.8525460491i</v>
      </c>
      <c r="G402" t="str">
        <f t="shared" si="101"/>
        <v>0.999999999888643-0.0000105525669699517i</v>
      </c>
      <c r="H402" t="str">
        <f t="shared" si="102"/>
        <v>232.941303053293+0.426114483791809i</v>
      </c>
      <c r="I402" t="str">
        <f t="shared" si="103"/>
        <v>48.8721229627065-25245.695228362i</v>
      </c>
      <c r="K402" t="str">
        <f t="shared" si="104"/>
        <v>0.0515149511389029-0.0000984562118946825i</v>
      </c>
      <c r="L402" t="str">
        <f t="shared" si="105"/>
        <v>0.0006-311.078316870037i</v>
      </c>
      <c r="M402" t="str">
        <f t="shared" si="106"/>
        <v>0.004-29.5111782728496i</v>
      </c>
      <c r="N402">
        <f t="shared" si="107"/>
        <v>89.995739609397575</v>
      </c>
      <c r="O402">
        <f t="shared" si="108"/>
        <v>75.133622118835007</v>
      </c>
      <c r="P402" s="3">
        <f t="shared" si="109"/>
        <v>75.133622118835007</v>
      </c>
      <c r="Q402" s="3">
        <f t="shared" si="110"/>
        <v>-90.004260390602425</v>
      </c>
      <c r="R402">
        <f t="shared" si="111"/>
        <v>89.995739609397575</v>
      </c>
      <c r="S402">
        <f t="shared" si="112"/>
        <v>3.887715730933103E-3</v>
      </c>
      <c r="T402">
        <f t="shared" si="95"/>
        <v>75.133622118835007</v>
      </c>
    </row>
    <row r="403" spans="1:20" x14ac:dyDescent="0.3">
      <c r="A403">
        <f t="shared" si="96"/>
        <v>24.520061864854359</v>
      </c>
      <c r="B403">
        <f t="shared" si="113"/>
        <v>3.9024890507106487</v>
      </c>
      <c r="C403" t="str">
        <f t="shared" si="97"/>
        <v>-0.424627237637592-5688.97351454233i</v>
      </c>
      <c r="D403" t="str">
        <f t="shared" si="98"/>
        <v>4.97916666637432-2718.86212888132i</v>
      </c>
      <c r="E403" t="str">
        <f t="shared" si="99"/>
        <v>81.2347627438515+0.00101511559985061i</v>
      </c>
      <c r="F403" t="str">
        <f t="shared" si="100"/>
        <v>2.04729729706759-19136.1352323307i</v>
      </c>
      <c r="G403" t="str">
        <f t="shared" si="101"/>
        <v>0.999999999887795-0.0000105926667244286i</v>
      </c>
      <c r="H403" t="str">
        <f t="shared" si="102"/>
        <v>232.94130401715+0.427733719169319i</v>
      </c>
      <c r="I403" t="str">
        <f t="shared" si="103"/>
        <v>48.8721230108451-25150.1248212396i</v>
      </c>
      <c r="K403" t="str">
        <f t="shared" si="104"/>
        <v>0.0515149496131562-0.0000988303423818481i</v>
      </c>
      <c r="L403" t="str">
        <f t="shared" si="105"/>
        <v>0.0006-309.900694231956i</v>
      </c>
      <c r="M403" t="str">
        <f t="shared" si="106"/>
        <v>0.004-29.3994603236198i</v>
      </c>
      <c r="N403">
        <f t="shared" si="107"/>
        <v>89.995723420319052</v>
      </c>
      <c r="O403">
        <f t="shared" si="108"/>
        <v>75.10067826181168</v>
      </c>
      <c r="P403" s="3">
        <f t="shared" si="109"/>
        <v>75.10067826181168</v>
      </c>
      <c r="Q403" s="3">
        <f t="shared" si="110"/>
        <v>-90.004276579680948</v>
      </c>
      <c r="R403">
        <f t="shared" si="111"/>
        <v>89.995723420319052</v>
      </c>
      <c r="S403">
        <f t="shared" si="112"/>
        <v>3.9024890507106487E-3</v>
      </c>
      <c r="T403">
        <f t="shared" si="95"/>
        <v>75.10067826181168</v>
      </c>
    </row>
    <row r="404" spans="1:20" x14ac:dyDescent="0.3">
      <c r="A404">
        <f t="shared" si="96"/>
        <v>24.613238099940805</v>
      </c>
      <c r="B404">
        <f t="shared" si="113"/>
        <v>3.9173185091033491</v>
      </c>
      <c r="C404" t="str">
        <f t="shared" si="97"/>
        <v>-0.424627195556758-5667.43723306975i</v>
      </c>
      <c r="D404" t="str">
        <f t="shared" si="98"/>
        <v>4.97916666637209-2708.5695648255i</v>
      </c>
      <c r="E404" t="str">
        <f t="shared" si="99"/>
        <v>81.2347627001672+0.00101897314174429i</v>
      </c>
      <c r="F404" t="str">
        <f t="shared" si="100"/>
        <v>2.04729729706583-19063.6931983422i</v>
      </c>
      <c r="G404" t="str">
        <f t="shared" si="101"/>
        <v>0.999999999886941-0.0000106329188579723i</v>
      </c>
      <c r="H404" t="str">
        <f t="shared" si="102"/>
        <v>232.941304988346+0.429359107645144i</v>
      </c>
      <c r="I404" t="str">
        <f t="shared" si="103"/>
        <v>48.8721230593505-25054.9162071063i</v>
      </c>
      <c r="K404" t="str">
        <f t="shared" si="104"/>
        <v>0.0515149480757921-0.0000992058945291851i</v>
      </c>
      <c r="L404" t="str">
        <f t="shared" si="105"/>
        <v>0.0006-308.727529619402i</v>
      </c>
      <c r="M404" t="str">
        <f t="shared" si="106"/>
        <v>0.004-29.2881652954969i</v>
      </c>
      <c r="N404">
        <f t="shared" si="107"/>
        <v>89.995707169726671</v>
      </c>
      <c r="O404">
        <f t="shared" si="108"/>
        <v>75.067734404559246</v>
      </c>
      <c r="P404" s="3">
        <f t="shared" si="109"/>
        <v>75.067734404559246</v>
      </c>
      <c r="Q404" s="3">
        <f t="shared" si="110"/>
        <v>-90.004292830273329</v>
      </c>
      <c r="R404">
        <f t="shared" si="111"/>
        <v>89.995707169726671</v>
      </c>
      <c r="S404">
        <f t="shared" si="112"/>
        <v>3.9173185091033492E-3</v>
      </c>
      <c r="T404">
        <f t="shared" si="95"/>
        <v>75.067734404559246</v>
      </c>
    </row>
    <row r="405" spans="1:20" x14ac:dyDescent="0.3">
      <c r="A405">
        <f t="shared" si="96"/>
        <v>24.706768404720581</v>
      </c>
      <c r="B405">
        <f t="shared" si="113"/>
        <v>3.9322043194379419</v>
      </c>
      <c r="C405" t="str">
        <f t="shared" si="97"/>
        <v>-0.424627153155404-5645.98247958447i</v>
      </c>
      <c r="D405" t="str">
        <f t="shared" si="98"/>
        <v>4.97916666636985-2698.3159644522i</v>
      </c>
      <c r="E405" t="str">
        <f t="shared" si="99"/>
        <v>81.2347626561505+0.00102284534347169i</v>
      </c>
      <c r="F405" t="str">
        <f t="shared" si="100"/>
        <v>2.04729729706406-18991.5254019804i</v>
      </c>
      <c r="G405" t="str">
        <f t="shared" si="101"/>
        <v>0.99999999988608-0.0000106733239496234i</v>
      </c>
      <c r="H405" t="str">
        <f t="shared" si="102"/>
        <v>232.941305966936+0.430990672601101i</v>
      </c>
      <c r="I405" t="str">
        <f t="shared" si="103"/>
        <v>48.8721231082249-24960.068016354i</v>
      </c>
      <c r="K405" t="str">
        <f t="shared" si="104"/>
        <v>0.0515149465267219-0.0000995828737385925i</v>
      </c>
      <c r="L405" t="str">
        <f t="shared" si="105"/>
        <v>0.0006-307.558806156009i</v>
      </c>
      <c r="M405" t="str">
        <f t="shared" si="106"/>
        <v>0.004-29.1772915874646i</v>
      </c>
      <c r="N405">
        <f t="shared" si="107"/>
        <v>89.99569085738672</v>
      </c>
      <c r="O405">
        <f t="shared" si="108"/>
        <v>75.034790547075858</v>
      </c>
      <c r="P405" s="3">
        <f t="shared" si="109"/>
        <v>75.034790547075858</v>
      </c>
      <c r="Q405" s="3">
        <f t="shared" si="110"/>
        <v>-90.00430914261328</v>
      </c>
      <c r="R405">
        <f t="shared" si="111"/>
        <v>89.99569085738672</v>
      </c>
      <c r="S405">
        <f t="shared" si="112"/>
        <v>3.9322043194379422E-3</v>
      </c>
      <c r="T405">
        <f t="shared" si="95"/>
        <v>75.034790547075858</v>
      </c>
    </row>
    <row r="406" spans="1:20" x14ac:dyDescent="0.3">
      <c r="A406">
        <f t="shared" si="96"/>
        <v>24.800654124658518</v>
      </c>
      <c r="B406">
        <f t="shared" si="113"/>
        <v>3.947146695851806</v>
      </c>
      <c r="C406" t="str">
        <f t="shared" si="97"/>
        <v>-0.424627110431235-5624.60894545266i</v>
      </c>
      <c r="D406" t="str">
        <f t="shared" si="98"/>
        <v>4.97916666636761-2688.10118025994i</v>
      </c>
      <c r="E406" t="str">
        <f t="shared" si="99"/>
        <v>81.2347626117988+0.00102673226075301i</v>
      </c>
      <c r="F406" t="str">
        <f t="shared" si="100"/>
        <v>2.0472972970623-18919.6308050875i</v>
      </c>
      <c r="G406" t="str">
        <f t="shared" si="101"/>
        <v>0.999999999885213-0.0000107138825806227i</v>
      </c>
      <c r="H406" t="str">
        <f t="shared" si="102"/>
        <v>232.941306952979+0.432628437507861i</v>
      </c>
      <c r="I406" t="str">
        <f t="shared" si="103"/>
        <v>48.8721231574718-24865.57888456i</v>
      </c>
      <c r="K406" t="str">
        <f t="shared" si="104"/>
        <v>0.0515149449658565-0.0000999612854324942i</v>
      </c>
      <c r="L406" t="str">
        <f t="shared" si="105"/>
        <v>0.0006-306.394507029298i</v>
      </c>
      <c r="M406" t="str">
        <f t="shared" si="106"/>
        <v>0.004-29.0668376045672i</v>
      </c>
      <c r="N406">
        <f t="shared" si="107"/>
        <v>89.995674483064661</v>
      </c>
      <c r="O406">
        <f t="shared" si="108"/>
        <v>75.00184668935978</v>
      </c>
      <c r="P406" s="3">
        <f t="shared" si="109"/>
        <v>75.00184668935978</v>
      </c>
      <c r="Q406" s="3">
        <f t="shared" si="110"/>
        <v>-90.004325516935339</v>
      </c>
      <c r="R406">
        <f t="shared" si="111"/>
        <v>89.995674483064661</v>
      </c>
      <c r="S406">
        <f t="shared" si="112"/>
        <v>3.9471466958518062E-3</v>
      </c>
      <c r="T406">
        <f t="shared" si="95"/>
        <v>75.00184668935978</v>
      </c>
    </row>
    <row r="407" spans="1:20" x14ac:dyDescent="0.3">
      <c r="A407">
        <f t="shared" si="96"/>
        <v>24.894896610332221</v>
      </c>
      <c r="B407">
        <f t="shared" si="113"/>
        <v>3.9621458532960427</v>
      </c>
      <c r="C407" t="str">
        <f t="shared" si="97"/>
        <v>-0.424627067381659-5603.3163232088i</v>
      </c>
      <c r="D407" t="str">
        <f t="shared" si="98"/>
        <v>4.97916666636531-2677.92506530562i</v>
      </c>
      <c r="E407" t="str">
        <f t="shared" si="99"/>
        <v>81.2347625671089+0.00103063394952266i</v>
      </c>
      <c r="F407" t="str">
        <f t="shared" si="100"/>
        <v>2.04729729706051-18848.0083734355i</v>
      </c>
      <c r="G407" t="str">
        <f t="shared" si="101"/>
        <v>0.999999999884339-0.0000107545953344196i</v>
      </c>
      <c r="H407" t="str">
        <f t="shared" si="102"/>
        <v>232.94130794653+0.434272425925281i</v>
      </c>
      <c r="I407" t="str">
        <f t="shared" si="103"/>
        <v>48.8721232070934-24771.4474524663i</v>
      </c>
      <c r="K407" t="str">
        <f t="shared" si="104"/>
        <v>0.0515149433931059-0.000100341135053912i</v>
      </c>
      <c r="L407" t="str">
        <f t="shared" si="105"/>
        <v>0.0006-305.234615490434i</v>
      </c>
      <c r="M407" t="str">
        <f t="shared" si="106"/>
        <v>0.004-28.9568017578872i</v>
      </c>
      <c r="N407">
        <f t="shared" si="107"/>
        <v>89.995658046524937</v>
      </c>
      <c r="O407">
        <f t="shared" si="108"/>
        <v>74.968902831409125</v>
      </c>
      <c r="P407" s="3">
        <f t="shared" si="109"/>
        <v>74.968902831409125</v>
      </c>
      <c r="Q407" s="3">
        <f t="shared" si="110"/>
        <v>-90.004341953475063</v>
      </c>
      <c r="R407">
        <f t="shared" si="111"/>
        <v>89.995658046524937</v>
      </c>
      <c r="S407">
        <f t="shared" si="112"/>
        <v>3.9621458532960426E-3</v>
      </c>
      <c r="T407">
        <f t="shared" si="95"/>
        <v>74.968902831409125</v>
      </c>
    </row>
    <row r="408" spans="1:20" x14ac:dyDescent="0.3">
      <c r="A408">
        <f t="shared" si="96"/>
        <v>24.989497217451483</v>
      </c>
      <c r="B408">
        <f t="shared" si="113"/>
        <v>3.9772020075385677</v>
      </c>
      <c r="C408" t="str">
        <f t="shared" si="97"/>
        <v>-0.424627024004351-5582.10430655142i</v>
      </c>
      <c r="D408" t="str">
        <f t="shared" si="98"/>
        <v>4.979166666363-2667.7874732024i</v>
      </c>
      <c r="E408" t="str">
        <f t="shared" si="99"/>
        <v>81.2347625220788+0.00103455046592412i</v>
      </c>
      <c r="F408" t="str">
        <f t="shared" si="100"/>
        <v>2.04729729705869-18776.6570767116i</v>
      </c>
      <c r="G408" t="str">
        <f t="shared" si="101"/>
        <v>0.999999999883458-0.0000107954627966809i</v>
      </c>
      <c r="H408" t="str">
        <f t="shared" si="102"/>
        <v>232.941308947646+0.43592266150275i</v>
      </c>
      <c r="I408" t="str">
        <f t="shared" si="103"/>
        <v>48.8721232570929-24677.6723659604i</v>
      </c>
      <c r="K408" t="str">
        <f t="shared" si="104"/>
        <v>0.0515149418083799-0.00010072242806655i</v>
      </c>
      <c r="L408" t="str">
        <f t="shared" si="105"/>
        <v>0.0006-304.079114853989i</v>
      </c>
      <c r="M408" t="str">
        <f t="shared" si="106"/>
        <v>0.004-28.8471824645221i</v>
      </c>
      <c r="N408">
        <f t="shared" si="107"/>
        <v>89.99564154753125</v>
      </c>
      <c r="O408">
        <f t="shared" si="108"/>
        <v>74.935958973222213</v>
      </c>
      <c r="P408" s="3">
        <f t="shared" si="109"/>
        <v>74.935958973222213</v>
      </c>
      <c r="Q408" s="3">
        <f t="shared" si="110"/>
        <v>-90.00435845246875</v>
      </c>
      <c r="R408">
        <f t="shared" si="111"/>
        <v>89.99564154753125</v>
      </c>
      <c r="S408">
        <f t="shared" si="112"/>
        <v>3.9772020075385679E-3</v>
      </c>
      <c r="T408">
        <f t="shared" si="95"/>
        <v>74.935958973222213</v>
      </c>
    </row>
    <row r="409" spans="1:20" x14ac:dyDescent="0.3">
      <c r="A409">
        <f t="shared" si="96"/>
        <v>25.084457306877798</v>
      </c>
      <c r="B409">
        <f t="shared" si="113"/>
        <v>3.9923153751672142</v>
      </c>
      <c r="C409" t="str">
        <f t="shared" si="97"/>
        <v>-0.424626980296736-5560.97259033858i</v>
      </c>
      <c r="D409" t="str">
        <f t="shared" si="98"/>
        <v>4.97916666636071-2657.68825811763i</v>
      </c>
      <c r="E409" t="str">
        <f t="shared" si="99"/>
        <v>81.2347624767058+0.00103848186631634i</v>
      </c>
      <c r="F409" t="str">
        <f t="shared" si="100"/>
        <v>2.04729729705687-18705.5758885036i</v>
      </c>
      <c r="G409" t="str">
        <f t="shared" si="101"/>
        <v>0.999999999882571-0.0000108364855552987i</v>
      </c>
      <c r="H409" t="str">
        <f t="shared" si="102"/>
        <v>232.941309956384+0.43757916797952i</v>
      </c>
      <c r="I409" t="str">
        <f t="shared" si="103"/>
        <v>48.8721233074732-24584.2522760564i</v>
      </c>
      <c r="K409" t="str">
        <f t="shared" si="104"/>
        <v>0.0515149402115874-0.000101105169954867i</v>
      </c>
      <c r="L409" t="str">
        <f t="shared" si="105"/>
        <v>0.0006-302.927988497698i</v>
      </c>
      <c r="M409" t="str">
        <f t="shared" si="106"/>
        <v>0.004-28.7379781475613i</v>
      </c>
      <c r="N409">
        <f t="shared" si="107"/>
        <v>89.995624985846291</v>
      </c>
      <c r="O409">
        <f t="shared" si="108"/>
        <v>74.90301511479727</v>
      </c>
      <c r="P409" s="3">
        <f t="shared" si="109"/>
        <v>74.90301511479727</v>
      </c>
      <c r="Q409" s="3">
        <f t="shared" si="110"/>
        <v>-90.004375014153709</v>
      </c>
      <c r="R409">
        <f t="shared" si="111"/>
        <v>89.995624985846291</v>
      </c>
      <c r="S409">
        <f t="shared" si="112"/>
        <v>3.9923153751672139E-3</v>
      </c>
      <c r="T409">
        <f t="shared" si="95"/>
        <v>74.90301511479727</v>
      </c>
    </row>
    <row r="410" spans="1:20" x14ac:dyDescent="0.3">
      <c r="A410">
        <f t="shared" si="96"/>
        <v>25.179778244643934</v>
      </c>
      <c r="B410">
        <f t="shared" si="113"/>
        <v>4.0074861735928495</v>
      </c>
      <c r="C410" t="str">
        <f t="shared" si="97"/>
        <v>-0.42462693625618-5539.92087058335i</v>
      </c>
      <c r="D410" t="str">
        <f t="shared" si="98"/>
        <v>4.9791666663584-2647.6272747707i</v>
      </c>
      <c r="E410" t="str">
        <f t="shared" si="99"/>
        <v>81.2347624309872+0.00104242820727433i</v>
      </c>
      <c r="F410" t="str">
        <f t="shared" si="100"/>
        <v>2.04729729705506-18634.7637862846i</v>
      </c>
      <c r="G410" t="str">
        <f t="shared" si="101"/>
        <v>0.999999999881676-0.0000108776642003991i</v>
      </c>
      <c r="H410" t="str">
        <f t="shared" si="102"/>
        <v>232.941310972805+0.439241969185057i</v>
      </c>
      <c r="I410" t="str">
        <f t="shared" si="103"/>
        <v>48.872123358237-24491.185838875i</v>
      </c>
      <c r="K410" t="str">
        <f t="shared" si="104"/>
        <v>0.051514938602636-0.000101489366224157i</v>
      </c>
      <c r="L410" t="str">
        <f t="shared" si="105"/>
        <v>0.0006-301.781219862222i</v>
      </c>
      <c r="M410" t="str">
        <f t="shared" si="106"/>
        <v>0.004-28.6291872360642i</v>
      </c>
      <c r="N410">
        <f t="shared" si="107"/>
        <v>89.995608361231916</v>
      </c>
      <c r="O410">
        <f t="shared" si="108"/>
        <v>74.870071256132377</v>
      </c>
      <c r="P410" s="3">
        <f t="shared" si="109"/>
        <v>74.870071256132377</v>
      </c>
      <c r="Q410" s="3">
        <f t="shared" si="110"/>
        <v>-90.004391638768084</v>
      </c>
      <c r="R410">
        <f t="shared" si="111"/>
        <v>89.995608361231916</v>
      </c>
      <c r="S410">
        <f t="shared" si="112"/>
        <v>4.0074861735928495E-3</v>
      </c>
      <c r="T410">
        <f t="shared" si="95"/>
        <v>74.870071256132377</v>
      </c>
    </row>
    <row r="411" spans="1:20" x14ac:dyDescent="0.3">
      <c r="A411">
        <f t="shared" si="96"/>
        <v>25.27546140197358</v>
      </c>
      <c r="B411">
        <f t="shared" si="113"/>
        <v>4.0227146210525024</v>
      </c>
      <c r="C411" t="str">
        <f t="shared" si="97"/>
        <v>-0.424626891880498-5518.94884444979i</v>
      </c>
      <c r="D411" t="str">
        <f t="shared" si="98"/>
        <v>4.97916666635603-2637.60437843099i</v>
      </c>
      <c r="E411" t="str">
        <f t="shared" si="99"/>
        <v>81.234762384921+0.0010463895455833i</v>
      </c>
      <c r="F411" t="str">
        <f t="shared" si="100"/>
        <v>2.04729729705321-18564.2197513989i</v>
      </c>
      <c r="G411" t="str">
        <f t="shared" si="101"/>
        <v>0.999999999880775-0.0000109189993243508i</v>
      </c>
      <c r="H411" t="str">
        <f t="shared" si="102"/>
        <v>232.941311996964+0.440911089039375i</v>
      </c>
      <c r="I411" t="str">
        <f t="shared" si="103"/>
        <v>48.8721234093873-24398.4717156241i</v>
      </c>
      <c r="K411" t="str">
        <f t="shared" si="104"/>
        <v>0.0515149369814337-0.000101875022400632i</v>
      </c>
      <c r="L411" t="str">
        <f t="shared" si="105"/>
        <v>0.0006-300.638792450908i</v>
      </c>
      <c r="M411" t="str">
        <f t="shared" si="106"/>
        <v>0.004-28.5208081650372i</v>
      </c>
      <c r="N411">
        <f t="shared" si="107"/>
        <v>89.995591673449013</v>
      </c>
      <c r="O411">
        <f t="shared" si="108"/>
        <v>74.837127397225856</v>
      </c>
      <c r="P411" s="3">
        <f t="shared" si="109"/>
        <v>74.837127397225856</v>
      </c>
      <c r="Q411" s="3">
        <f t="shared" si="110"/>
        <v>-90.004408326550987</v>
      </c>
      <c r="R411">
        <f t="shared" si="111"/>
        <v>89.995591673449013</v>
      </c>
      <c r="S411">
        <f t="shared" si="112"/>
        <v>4.0227146210525021E-3</v>
      </c>
      <c r="T411">
        <f t="shared" si="95"/>
        <v>74.837127397225856</v>
      </c>
    </row>
    <row r="412" spans="1:20" x14ac:dyDescent="0.3">
      <c r="A412">
        <f t="shared" si="96"/>
        <v>25.371508155301083</v>
      </c>
      <c r="B412">
        <f t="shared" si="113"/>
        <v>4.0380009366125025</v>
      </c>
      <c r="C412" t="str">
        <f t="shared" si="97"/>
        <v>-0.424626847166818-5498.05621024818i</v>
      </c>
      <c r="D412" t="str">
        <f t="shared" si="98"/>
        <v>4.97916666635364-2627.61942491577i</v>
      </c>
      <c r="E412" t="str">
        <f t="shared" si="99"/>
        <v>81.2347623385035+0.00105036593825101i</v>
      </c>
      <c r="F412" t="str">
        <f t="shared" si="100"/>
        <v>2.04729729705136-18493.9427690467i</v>
      </c>
      <c r="G412" t="str">
        <f t="shared" si="101"/>
        <v>0.999999999879868-0.0000109604915217734i</v>
      </c>
      <c r="H412" t="str">
        <f t="shared" si="102"/>
        <v>232.941313028921+0.442586551553389i</v>
      </c>
      <c r="I412" t="str">
        <f t="shared" si="103"/>
        <v>48.8721234609268-24306.1085725799i</v>
      </c>
      <c r="K412" t="str">
        <f t="shared" si="104"/>
        <v>0.0515149353478871-0.000102262144031497i</v>
      </c>
      <c r="L412" t="str">
        <f t="shared" si="105"/>
        <v>0.0006-299.500689829556i</v>
      </c>
      <c r="M412" t="str">
        <f t="shared" si="106"/>
        <v>0.004-28.4128393754105i</v>
      </c>
      <c r="N412">
        <f t="shared" si="107"/>
        <v>89.995574922257632</v>
      </c>
      <c r="O412">
        <f t="shared" si="108"/>
        <v>74.804183538075733</v>
      </c>
      <c r="P412" s="3">
        <f t="shared" si="109"/>
        <v>74.804183538075733</v>
      </c>
      <c r="Q412" s="3">
        <f t="shared" si="110"/>
        <v>-90.004425077742368</v>
      </c>
      <c r="R412">
        <f t="shared" si="111"/>
        <v>89.995574922257632</v>
      </c>
      <c r="S412">
        <f t="shared" si="112"/>
        <v>4.0380009366125028E-3</v>
      </c>
      <c r="T412">
        <f t="shared" si="95"/>
        <v>74.804183538075733</v>
      </c>
    </row>
    <row r="413" spans="1:20" x14ac:dyDescent="0.3">
      <c r="A413">
        <f t="shared" si="96"/>
        <v>25.467919886291227</v>
      </c>
      <c r="B413">
        <f t="shared" si="113"/>
        <v>4.0533453401716297</v>
      </c>
      <c r="C413" t="str">
        <f t="shared" si="97"/>
        <v>-0.42462680211273-5477.24266743098i</v>
      </c>
      <c r="D413" t="str">
        <f t="shared" si="98"/>
        <v>4.97916666635128-2617.67227058814i</v>
      </c>
      <c r="E413" t="str">
        <f t="shared" si="99"/>
        <v>81.2347622917327+0.00105435744249589i</v>
      </c>
      <c r="F413" t="str">
        <f t="shared" si="100"/>
        <v>2.04729729704949-18423.9318282702i</v>
      </c>
      <c r="G413" t="str">
        <f t="shared" si="101"/>
        <v>0.999999999878953-0.000011002141389546i</v>
      </c>
      <c r="H413" t="str">
        <f t="shared" si="102"/>
        <v>232.941314068737+0.44426838082926i</v>
      </c>
      <c r="I413" t="str">
        <f t="shared" si="103"/>
        <v>48.8721235128596-24214.0950810679i</v>
      </c>
      <c r="K413" t="str">
        <f t="shared" si="104"/>
        <v>0.0515149337019017-0.000102650736685031i</v>
      </c>
      <c r="L413" t="str">
        <f t="shared" si="105"/>
        <v>0.0006-298.366895626176i</v>
      </c>
      <c r="M413" t="str">
        <f t="shared" si="106"/>
        <v>0.004-28.3052793140173i</v>
      </c>
      <c r="N413">
        <f t="shared" si="107"/>
        <v>89.995558107416869</v>
      </c>
      <c r="O413">
        <f t="shared" si="108"/>
        <v>74.771239678680217</v>
      </c>
      <c r="P413" s="3">
        <f t="shared" si="109"/>
        <v>74.771239678680217</v>
      </c>
      <c r="Q413" s="3">
        <f t="shared" si="110"/>
        <v>-90.004441892583131</v>
      </c>
      <c r="R413">
        <f t="shared" si="111"/>
        <v>89.995558107416869</v>
      </c>
      <c r="S413">
        <f t="shared" si="112"/>
        <v>4.0533453401716294E-3</v>
      </c>
      <c r="T413">
        <f t="shared" si="95"/>
        <v>74.771239678680217</v>
      </c>
    </row>
    <row r="414" spans="1:20" x14ac:dyDescent="0.3">
      <c r="A414">
        <f t="shared" si="96"/>
        <v>25.564697981859133</v>
      </c>
      <c r="B414">
        <f t="shared" si="113"/>
        <v>4.0687480524642821</v>
      </c>
      <c r="C414" t="str">
        <f t="shared" si="97"/>
        <v>-0.424626756715528-5456.50791658845i</v>
      </c>
      <c r="D414" t="str">
        <f t="shared" si="98"/>
        <v>4.9791666663489-2607.76277235494i</v>
      </c>
      <c r="E414" t="str">
        <f t="shared" si="99"/>
        <v>81.2347622446062+0.00105836411575817i</v>
      </c>
      <c r="F414" t="str">
        <f t="shared" si="100"/>
        <v>2.04729729704759-18354.1859219383i</v>
      </c>
      <c r="G414" t="str">
        <f t="shared" si="101"/>
        <v>0.999999999878031-0.0000110439495268161i</v>
      </c>
      <c r="H414" t="str">
        <f t="shared" si="102"/>
        <v>232.941315116469+0.445956601060724i</v>
      </c>
      <c r="I414" t="str">
        <f t="shared" si="103"/>
        <v>48.8721235651871-24122.4299174426i</v>
      </c>
      <c r="K414" t="str">
        <f t="shared" si="104"/>
        <v>0.0515149320433834-0.000103040805950668i</v>
      </c>
      <c r="L414" t="str">
        <f t="shared" si="105"/>
        <v>0.0006-297.23739353076i</v>
      </c>
      <c r="M414" t="str">
        <f t="shared" si="106"/>
        <v>0.004-28.1981264335697i</v>
      </c>
      <c r="N414">
        <f t="shared" si="107"/>
        <v>89.995541228684914</v>
      </c>
      <c r="O414">
        <f t="shared" si="108"/>
        <v>74.738295819037489</v>
      </c>
      <c r="P414" s="3">
        <f t="shared" si="109"/>
        <v>74.738295819037489</v>
      </c>
      <c r="Q414" s="3">
        <f t="shared" si="110"/>
        <v>-90.004458771315086</v>
      </c>
      <c r="R414">
        <f t="shared" si="111"/>
        <v>89.995541228684914</v>
      </c>
      <c r="S414">
        <f t="shared" si="112"/>
        <v>4.0687480524642817E-3</v>
      </c>
      <c r="T414">
        <f t="shared" si="95"/>
        <v>74.738295819037489</v>
      </c>
    </row>
    <row r="415" spans="1:20" x14ac:dyDescent="0.3">
      <c r="A415">
        <f t="shared" si="96"/>
        <v>25.661843834190201</v>
      </c>
      <c r="B415">
        <f t="shared" si="113"/>
        <v>4.0842092950636468</v>
      </c>
      <c r="C415" t="str">
        <f t="shared" si="97"/>
        <v>-0.424626710972634-5435.8516594441i</v>
      </c>
      <c r="D415" t="str">
        <f t="shared" si="98"/>
        <v>4.97916666634646-2597.8907876647i</v>
      </c>
      <c r="E415" t="str">
        <f t="shared" si="99"/>
        <v>81.2347621971201+0.00106238601569523i</v>
      </c>
      <c r="F415" t="str">
        <f t="shared" si="100"/>
        <v>2.04729729704569-18284.7040467329i</v>
      </c>
      <c r="G415" t="str">
        <f t="shared" si="101"/>
        <v>0.999999999877103-0.0000110859165350078i</v>
      </c>
      <c r="H415" t="str">
        <f t="shared" si="102"/>
        <v>232.941316172181+0.447651236533465i</v>
      </c>
      <c r="I415" t="str">
        <f t="shared" si="103"/>
        <v>48.8721236179132-24031.1117630705i</v>
      </c>
      <c r="K415" t="str">
        <f t="shared" si="104"/>
        <v>0.0515149303722364-0.000103432357439076i</v>
      </c>
      <c r="L415" t="str">
        <f t="shared" si="105"/>
        <v>0.0006-296.112167295038i</v>
      </c>
      <c r="M415" t="str">
        <f t="shared" si="106"/>
        <v>0.004-28.0913791926378i</v>
      </c>
      <c r="N415">
        <f t="shared" si="107"/>
        <v>89.995524285819045</v>
      </c>
      <c r="O415">
        <f t="shared" si="108"/>
        <v>74.705351959145474</v>
      </c>
      <c r="P415" s="3">
        <f t="shared" si="109"/>
        <v>74.705351959145474</v>
      </c>
      <c r="Q415" s="3">
        <f t="shared" si="110"/>
        <v>-90.004475714180955</v>
      </c>
      <c r="R415">
        <f t="shared" si="111"/>
        <v>89.995524285819045</v>
      </c>
      <c r="S415">
        <f t="shared" si="112"/>
        <v>4.0842092950636472E-3</v>
      </c>
      <c r="T415">
        <f t="shared" si="95"/>
        <v>74.705351959145474</v>
      </c>
    </row>
    <row r="416" spans="1:20" x14ac:dyDescent="0.3">
      <c r="A416">
        <f t="shared" si="96"/>
        <v>25.759358840760122</v>
      </c>
      <c r="B416">
        <f t="shared" si="113"/>
        <v>4.0997292903848885</v>
      </c>
      <c r="C416" t="str">
        <f t="shared" si="97"/>
        <v>-0.424626664881417-5415.27359885082i</v>
      </c>
      <c r="D416" t="str">
        <f t="shared" si="98"/>
        <v>4.97916666634404-2588.05617450562i</v>
      </c>
      <c r="E416" t="str">
        <f t="shared" si="99"/>
        <v>81.2347621492727+0.00106642320018243i</v>
      </c>
      <c r="F416" t="str">
        <f t="shared" si="100"/>
        <v>2.04729729704378-18215.4852031338i</v>
      </c>
      <c r="G416" t="str">
        <f t="shared" si="101"/>
        <v>0.999999999876167-0.0000111280430178304i</v>
      </c>
      <c r="H416" t="str">
        <f t="shared" si="102"/>
        <v>232.941317235931+0.449352311625454i</v>
      </c>
      <c r="I416" t="str">
        <f t="shared" si="103"/>
        <v>48.8721236710411-23940.1393043088i</v>
      </c>
      <c r="K416" t="str">
        <f t="shared" si="104"/>
        <v>0.0515149286883645-0.000103825396782239i</v>
      </c>
      <c r="L416" t="str">
        <f t="shared" si="105"/>
        <v>0.0006-294.991200732256i</v>
      </c>
      <c r="M416" t="str">
        <f t="shared" si="106"/>
        <v>0.004-27.9850360556264i</v>
      </c>
      <c r="N416">
        <f t="shared" si="107"/>
        <v>89.995507278575602</v>
      </c>
      <c r="O416">
        <f t="shared" si="108"/>
        <v>74.672408099002411</v>
      </c>
      <c r="P416" s="3">
        <f t="shared" si="109"/>
        <v>74.672408099002411</v>
      </c>
      <c r="Q416" s="3">
        <f t="shared" si="110"/>
        <v>-90.004492721424398</v>
      </c>
      <c r="R416">
        <f t="shared" si="111"/>
        <v>89.995507278575602</v>
      </c>
      <c r="S416">
        <f t="shared" si="112"/>
        <v>4.0997292903848888E-3</v>
      </c>
      <c r="T416">
        <f t="shared" si="95"/>
        <v>74.672408099002411</v>
      </c>
    </row>
    <row r="417" spans="1:20" x14ac:dyDescent="0.3">
      <c r="A417">
        <f t="shared" si="96"/>
        <v>25.857244404355015</v>
      </c>
      <c r="B417">
        <f t="shared" si="113"/>
        <v>4.1153082616883516</v>
      </c>
      <c r="C417" t="str">
        <f t="shared" si="97"/>
        <v>-0.424626618439362-5394.77343878635i</v>
      </c>
      <c r="D417" t="str">
        <f t="shared" si="98"/>
        <v>4.97916666634156-2578.25879140348i</v>
      </c>
      <c r="E417" t="str">
        <f t="shared" si="99"/>
        <v>81.2347621010612+0.00107047572731614i</v>
      </c>
      <c r="F417" t="str">
        <f t="shared" si="100"/>
        <v>2.04729729704184-18146.5283954047i</v>
      </c>
      <c r="G417" t="str">
        <f t="shared" si="101"/>
        <v>0.999999999875224-0.0000111703295812876i</v>
      </c>
      <c r="H417" t="str">
        <f t="shared" si="102"/>
        <v>232.94131830778+0.451059850807287i</v>
      </c>
      <c r="I417" t="str">
        <f t="shared" si="103"/>
        <v>48.872123724573-23849.5112324881i</v>
      </c>
      <c r="K417" t="str">
        <f t="shared" si="104"/>
        <v>0.0515149269916713-0.000104219929633538i</v>
      </c>
      <c r="L417" t="str">
        <f t="shared" si="105"/>
        <v>0.0006-293.874477716931i</v>
      </c>
      <c r="M417" t="str">
        <f t="shared" si="106"/>
        <v>0.004-27.8790954927538i</v>
      </c>
      <c r="N417">
        <f t="shared" si="107"/>
        <v>89.995490206710016</v>
      </c>
      <c r="O417">
        <f t="shared" si="108"/>
        <v>74.639464238606465</v>
      </c>
      <c r="P417" s="3">
        <f t="shared" si="109"/>
        <v>74.639464238606465</v>
      </c>
      <c r="Q417" s="3">
        <f t="shared" si="110"/>
        <v>-90.004509793289984</v>
      </c>
      <c r="R417">
        <f t="shared" si="111"/>
        <v>89.995490206710016</v>
      </c>
      <c r="S417">
        <f t="shared" si="112"/>
        <v>4.1153082616883514E-3</v>
      </c>
      <c r="T417">
        <f t="shared" si="95"/>
        <v>74.639464238606465</v>
      </c>
    </row>
    <row r="418" spans="1:20" x14ac:dyDescent="0.3">
      <c r="A418">
        <f t="shared" si="96"/>
        <v>25.955501933091565</v>
      </c>
      <c r="B418">
        <f t="shared" si="113"/>
        <v>4.1309464330827677</v>
      </c>
      <c r="C418" t="str">
        <f t="shared" si="97"/>
        <v>-0.424626571643518-5374.35088434893i</v>
      </c>
      <c r="D418" t="str">
        <f t="shared" si="98"/>
        <v>4.97916666633909-2568.49849741964i</v>
      </c>
      <c r="E418" t="str">
        <f t="shared" si="99"/>
        <v>81.2347620524825+0.00107454365541536i</v>
      </c>
      <c r="F418" t="str">
        <f t="shared" si="100"/>
        <v>2.0472972970399-18077.8326315788i</v>
      </c>
      <c r="G418" t="str">
        <f t="shared" si="101"/>
        <v>0.999999999874274-0.0000112127768336859i</v>
      </c>
      <c r="H418" t="str">
        <f t="shared" si="102"/>
        <v>232.941319387792+0.452773878642563i</v>
      </c>
      <c r="I418" t="str">
        <f t="shared" si="103"/>
        <v>48.8721237785126-23759.2262438936i</v>
      </c>
      <c r="K418" t="str">
        <f t="shared" si="104"/>
        <v>0.0515149252820587-0.000104615961667829i</v>
      </c>
      <c r="L418" t="str">
        <f t="shared" si="105"/>
        <v>0.0006-292.76198218463i</v>
      </c>
      <c r="M418" t="str">
        <f t="shared" si="106"/>
        <v>0.004-27.7735559800298i</v>
      </c>
      <c r="N418">
        <f t="shared" si="107"/>
        <v>89.995473069976782</v>
      </c>
      <c r="O418">
        <f t="shared" si="108"/>
        <v>74.606520377955576</v>
      </c>
      <c r="P418" s="3">
        <f t="shared" si="109"/>
        <v>74.606520377955576</v>
      </c>
      <c r="Q418" s="3">
        <f t="shared" si="110"/>
        <v>-90.004526930023218</v>
      </c>
      <c r="R418">
        <f t="shared" si="111"/>
        <v>89.995473069976782</v>
      </c>
      <c r="S418">
        <f t="shared" si="112"/>
        <v>4.1309464330827675E-3</v>
      </c>
      <c r="T418">
        <f t="shared" si="95"/>
        <v>74.606520377955576</v>
      </c>
    </row>
    <row r="419" spans="1:20" x14ac:dyDescent="0.3">
      <c r="A419">
        <f t="shared" si="96"/>
        <v>26.054132840437312</v>
      </c>
      <c r="B419">
        <f t="shared" si="113"/>
        <v>4.1466440295284821</v>
      </c>
      <c r="C419" t="str">
        <f t="shared" si="97"/>
        <v>-0.424626524491529-5354.00564175334i</v>
      </c>
      <c r="D419" t="str">
        <f t="shared" si="98"/>
        <v>4.97916666633661-2558.775152149i</v>
      </c>
      <c r="E419" t="str">
        <f t="shared" si="99"/>
        <v>81.234762003534+0.00107862704301778i</v>
      </c>
      <c r="F419" t="str">
        <f t="shared" si="100"/>
        <v>2.04729729703794-18009.3969234446i</v>
      </c>
      <c r="G419" t="str">
        <f t="shared" si="101"/>
        <v>0.999999999873316-0.000011255385385643i</v>
      </c>
      <c r="H419" t="str">
        <f t="shared" si="102"/>
        <v>232.941320476025+0.454494419788215i</v>
      </c>
      <c r="I419" t="str">
        <f t="shared" si="103"/>
        <v>48.8721238328632-23669.2830397449i</v>
      </c>
      <c r="K419" t="str">
        <f t="shared" si="104"/>
        <v>0.0515149235594287-0.000105013498581531i</v>
      </c>
      <c r="L419" t="str">
        <f t="shared" si="105"/>
        <v>0.0006-291.653698131729i</v>
      </c>
      <c r="M419" t="str">
        <f t="shared" si="106"/>
        <v>0.004-27.6684159992327i</v>
      </c>
      <c r="N419">
        <f t="shared" si="107"/>
        <v>89.995455868129469</v>
      </c>
      <c r="O419">
        <f t="shared" si="108"/>
        <v>74.573576517047954</v>
      </c>
      <c r="P419" s="3">
        <f t="shared" si="109"/>
        <v>74.573576517047954</v>
      </c>
      <c r="Q419" s="3">
        <f t="shared" si="110"/>
        <v>-90.004544131870531</v>
      </c>
      <c r="R419">
        <f t="shared" si="111"/>
        <v>89.995455868129469</v>
      </c>
      <c r="S419">
        <f t="shared" si="112"/>
        <v>4.1466440295284818E-3</v>
      </c>
      <c r="T419">
        <f t="shared" si="95"/>
        <v>74.573576517047954</v>
      </c>
    </row>
    <row r="420" spans="1:20" x14ac:dyDescent="0.3">
      <c r="A420">
        <f t="shared" si="96"/>
        <v>26.153138545230977</v>
      </c>
      <c r="B420">
        <f t="shared" si="113"/>
        <v>4.1624012768406908</v>
      </c>
      <c r="C420" t="str">
        <f t="shared" si="97"/>
        <v>-0.424626476980455-5333.73741832632i</v>
      </c>
      <c r="D420" t="str">
        <f t="shared" si="98"/>
        <v>4.97916666633408-2549.08861571796i</v>
      </c>
      <c r="E420" t="str">
        <f t="shared" si="99"/>
        <v>81.234761954213+0.00108272594888582i</v>
      </c>
      <c r="F420" t="str">
        <f t="shared" si="100"/>
        <v>2.04729729703597-17941.2202865312i</v>
      </c>
      <c r="G420" t="str">
        <f t="shared" si="101"/>
        <v>0.999999999872352-0.0000112981558500976i</v>
      </c>
      <c r="H420" t="str">
        <f t="shared" si="102"/>
        <v>232.941321572548+0.45622149899488i</v>
      </c>
      <c r="I420" t="str">
        <f t="shared" si="103"/>
        <v>48.8721238876278-23579.6803261794i</v>
      </c>
      <c r="K420" t="str">
        <f t="shared" si="104"/>
        <v>0.0515149218236815-0.000105412546092698i</v>
      </c>
      <c r="L420" t="str">
        <f t="shared" si="105"/>
        <v>0.0006-290.549609615191i</v>
      </c>
      <c r="M420" t="str">
        <f t="shared" si="106"/>
        <v>0.004-27.5636740378887i</v>
      </c>
      <c r="N420">
        <f t="shared" si="107"/>
        <v>89.995438600920721</v>
      </c>
      <c r="O420">
        <f t="shared" si="108"/>
        <v>74.540632655881453</v>
      </c>
      <c r="P420" s="3">
        <f t="shared" si="109"/>
        <v>74.540632655881453</v>
      </c>
      <c r="Q420" s="3">
        <f t="shared" si="110"/>
        <v>-90.004561399079279</v>
      </c>
      <c r="R420">
        <f t="shared" si="111"/>
        <v>89.995438600920721</v>
      </c>
      <c r="S420">
        <f t="shared" si="112"/>
        <v>4.1624012768406906E-3</v>
      </c>
      <c r="T420">
        <f t="shared" si="95"/>
        <v>74.540632655881453</v>
      </c>
    </row>
    <row r="421" spans="1:20" x14ac:dyDescent="0.3">
      <c r="A421">
        <f t="shared" si="96"/>
        <v>26.252520471702855</v>
      </c>
      <c r="B421">
        <f t="shared" si="113"/>
        <v>4.1782184016926855</v>
      </c>
      <c r="C421" t="str">
        <f t="shared" si="97"/>
        <v>-0.424626429107605-5313.54592250272i</v>
      </c>
      <c r="D421" t="str">
        <f t="shared" si="98"/>
        <v>4.97916666633153-2539.43874878244i</v>
      </c>
      <c r="E421" t="str">
        <f t="shared" si="99"/>
        <v>81.2347619045157+0.00108684043200548i</v>
      </c>
      <c r="F421" t="str">
        <f t="shared" si="100"/>
        <v>2.04729729703398-17873.3017400949i</v>
      </c>
      <c r="G421" t="str">
        <f t="shared" si="101"/>
        <v>0.99999999987138-0.0000113410888423169i</v>
      </c>
      <c r="H421" t="str">
        <f t="shared" si="102"/>
        <v>232.941322677417+0.457955141107237i</v>
      </c>
      <c r="I421" t="str">
        <f t="shared" si="103"/>
        <v>48.8721239428091-23490.4168142313i</v>
      </c>
      <c r="K421" t="str">
        <f t="shared" si="104"/>
        <v>0.0515149200747182-0.000105813109941114i</v>
      </c>
      <c r="L421" t="str">
        <f t="shared" si="105"/>
        <v>0.0006-289.449700752332i</v>
      </c>
      <c r="M421" t="str">
        <f t="shared" si="106"/>
        <v>0.004-27.4593285892495i</v>
      </c>
      <c r="N421">
        <f t="shared" si="107"/>
        <v>89.995421268102206</v>
      </c>
      <c r="O421">
        <f t="shared" si="108"/>
        <v>74.507688794454182</v>
      </c>
      <c r="P421" s="3">
        <f t="shared" si="109"/>
        <v>74.507688794454182</v>
      </c>
      <c r="Q421" s="3">
        <f t="shared" si="110"/>
        <v>-90.004578731897794</v>
      </c>
      <c r="R421">
        <f t="shared" si="111"/>
        <v>89.995421268102206</v>
      </c>
      <c r="S421">
        <f t="shared" si="112"/>
        <v>4.1782184016926852E-3</v>
      </c>
      <c r="T421">
        <f t="shared" si="95"/>
        <v>74.507688794454182</v>
      </c>
    </row>
    <row r="422" spans="1:20" x14ac:dyDescent="0.3">
      <c r="A422">
        <f t="shared" si="96"/>
        <v>26.352280049495327</v>
      </c>
      <c r="B422">
        <f t="shared" si="113"/>
        <v>4.1940956316191178</v>
      </c>
      <c r="C422" t="str">
        <f t="shared" si="97"/>
        <v>-0.424626380870182-5293.43086382116i</v>
      </c>
      <c r="D422" t="str">
        <f t="shared" si="98"/>
        <v>4.97916666632902-2529.82541252589i</v>
      </c>
      <c r="E422" t="str">
        <f t="shared" si="99"/>
        <v>81.2347618544409+0.00109097055158468i</v>
      </c>
      <c r="F422" t="str">
        <f t="shared" si="100"/>
        <v>2.04729729703197-17805.6403071048i</v>
      </c>
      <c r="G422" t="str">
        <f t="shared" si="101"/>
        <v>0.9999999998704-0.0000113841849799066i</v>
      </c>
      <c r="H422" t="str">
        <f t="shared" si="102"/>
        <v>232.941323790701+0.45969537106438i</v>
      </c>
      <c r="I422" t="str">
        <f t="shared" si="103"/>
        <v>48.8721239984106-23401.4912198157i</v>
      </c>
      <c r="K422" t="str">
        <f t="shared" si="104"/>
        <v>0.0515149183124373-0.000106215195888362i</v>
      </c>
      <c r="L422" t="str">
        <f t="shared" si="105"/>
        <v>0.0006-288.353955720594i</v>
      </c>
      <c r="M422" t="str">
        <f t="shared" si="106"/>
        <v>0.004-27.3553781522709i</v>
      </c>
      <c r="N422">
        <f t="shared" si="107"/>
        <v>89.995403869424678</v>
      </c>
      <c r="O422">
        <f t="shared" si="108"/>
        <v>74.474744932764253</v>
      </c>
      <c r="P422" s="3">
        <f t="shared" si="109"/>
        <v>74.474744932764253</v>
      </c>
      <c r="Q422" s="3">
        <f t="shared" si="110"/>
        <v>-90.004596130575322</v>
      </c>
      <c r="R422">
        <f t="shared" si="111"/>
        <v>89.995403869424678</v>
      </c>
      <c r="S422">
        <f t="shared" si="112"/>
        <v>4.1940956316191182E-3</v>
      </c>
      <c r="T422">
        <f t="shared" si="95"/>
        <v>74.474744932764253</v>
      </c>
    </row>
    <row r="423" spans="1:20" x14ac:dyDescent="0.3">
      <c r="A423">
        <f t="shared" si="96"/>
        <v>26.452418713683407</v>
      </c>
      <c r="B423">
        <f t="shared" si="113"/>
        <v>4.2100331950192702</v>
      </c>
      <c r="C423" t="str">
        <f t="shared" si="97"/>
        <v>-0.424626332265536-5273.39195291963i</v>
      </c>
      <c r="D423" t="str">
        <f t="shared" si="98"/>
        <v>4.97916666632642-2520.24846865721i</v>
      </c>
      <c r="E423" t="str">
        <f t="shared" si="99"/>
        <v>81.2347618039837+0.00109511636706083i</v>
      </c>
      <c r="F423" t="str">
        <f t="shared" si="100"/>
        <v>2.04729729702995-17738.2350142282i</v>
      </c>
      <c r="G423" t="str">
        <f t="shared" si="101"/>
        <v>0.999999999869414-0.0000114274448828189i</v>
      </c>
      <c r="H423" t="str">
        <f t="shared" si="102"/>
        <v>232.941324912461+0.461442213900184i</v>
      </c>
      <c r="I423" t="str">
        <f t="shared" si="103"/>
        <v>48.872124054436-23312.9022637076i</v>
      </c>
      <c r="K423" t="str">
        <f t="shared" si="104"/>
        <v>0.0515149165367379-0.000106618809717919i</v>
      </c>
      <c r="L423" t="str">
        <f t="shared" si="105"/>
        <v>0.0006-287.262358757316i</v>
      </c>
      <c r="M423" t="str">
        <f t="shared" si="106"/>
        <v>0.004-27.2518212315909i</v>
      </c>
      <c r="N423">
        <f t="shared" si="107"/>
        <v>89.995386404637941</v>
      </c>
      <c r="O423">
        <f t="shared" si="108"/>
        <v>74.441801070809433</v>
      </c>
      <c r="P423" s="3">
        <f t="shared" si="109"/>
        <v>74.441801070809433</v>
      </c>
      <c r="Q423" s="3">
        <f t="shared" si="110"/>
        <v>-90.004613595362059</v>
      </c>
      <c r="R423">
        <f t="shared" si="111"/>
        <v>89.995386404637941</v>
      </c>
      <c r="S423">
        <f t="shared" si="112"/>
        <v>4.21003319501927E-3</v>
      </c>
      <c r="T423">
        <f t="shared" si="95"/>
        <v>74.441801070809433</v>
      </c>
    </row>
    <row r="424" spans="1:20" x14ac:dyDescent="0.3">
      <c r="A424">
        <f t="shared" si="96"/>
        <v>26.552937904795407</v>
      </c>
      <c r="B424">
        <f t="shared" si="113"/>
        <v>4.2260313211603435</v>
      </c>
      <c r="C424" t="str">
        <f t="shared" si="97"/>
        <v>-0.424626283290712-5253.42890153182i</v>
      </c>
      <c r="D424" t="str">
        <f t="shared" si="98"/>
        <v>4.97916666632384-2510.70777940887i</v>
      </c>
      <c r="E424" t="str">
        <f t="shared" si="99"/>
        <v>81.2347617531433+0.00109927793809302i</v>
      </c>
      <c r="F424" t="str">
        <f t="shared" si="100"/>
        <v>2.04729729702791-17671.0848918174i</v>
      </c>
      <c r="G424" t="str">
        <f t="shared" si="101"/>
        <v>0.999999999868419-0.0000114708691733623i</v>
      </c>
      <c r="H424" t="str">
        <f t="shared" si="102"/>
        <v>232.941326042763+0.463195694743627i</v>
      </c>
      <c r="I424" t="str">
        <f t="shared" si="103"/>
        <v>48.8721241108869-23224.6486715252i</v>
      </c>
      <c r="K424" t="str">
        <f t="shared" si="104"/>
        <v>0.0515149147475176-0.000107023957235229i</v>
      </c>
      <c r="L424" t="str">
        <f t="shared" si="105"/>
        <v>0.0006-286.17489415951i</v>
      </c>
      <c r="M424" t="str">
        <f t="shared" si="106"/>
        <v>0.004-27.1486563375083i</v>
      </c>
      <c r="N424">
        <f t="shared" si="107"/>
        <v>89.995368873490833</v>
      </c>
      <c r="O424">
        <f t="shared" si="108"/>
        <v>74.408857208587975</v>
      </c>
      <c r="P424" s="3">
        <f t="shared" si="109"/>
        <v>74.408857208587975</v>
      </c>
      <c r="Q424" s="3">
        <f t="shared" si="110"/>
        <v>-90.004631126509167</v>
      </c>
      <c r="R424">
        <f t="shared" si="111"/>
        <v>89.995368873490833</v>
      </c>
      <c r="S424">
        <f t="shared" si="112"/>
        <v>4.2260313211603439E-3</v>
      </c>
      <c r="T424">
        <f t="shared" si="95"/>
        <v>74.408857208587975</v>
      </c>
    </row>
    <row r="425" spans="1:20" x14ac:dyDescent="0.3">
      <c r="A425">
        <f t="shared" si="96"/>
        <v>26.653839068833626</v>
      </c>
      <c r="B425">
        <f t="shared" si="113"/>
        <v>4.2420902401807528</v>
      </c>
      <c r="C425" t="str">
        <f t="shared" si="97"/>
        <v>-0.424626233943034-5233.54142248244i</v>
      </c>
      <c r="D425" t="str">
        <f t="shared" si="98"/>
        <v>4.97916666632122-2501.20320753484i</v>
      </c>
      <c r="E425" t="str">
        <f t="shared" si="99"/>
        <v>81.2347617019153+0.00110345532456965i</v>
      </c>
      <c r="F425" t="str">
        <f t="shared" si="100"/>
        <v>2.04729729702586-17604.1889738954i</v>
      </c>
      <c r="G425" t="str">
        <f t="shared" si="101"/>
        <v>0.999999999867417-0.0000115144584762095i</v>
      </c>
      <c r="H425" t="str">
        <f t="shared" si="102"/>
        <v>232.941327181672+0.464955838819211i</v>
      </c>
      <c r="I425" t="str">
        <f t="shared" si="103"/>
        <v>48.8721241677686-23136.7291737112i</v>
      </c>
      <c r="K425" t="str">
        <f t="shared" si="104"/>
        <v>0.0515149129446735-0.000107430644267794i</v>
      </c>
      <c r="L425" t="str">
        <f t="shared" si="105"/>
        <v>0.0006-285.091546283632i</v>
      </c>
      <c r="M425" t="str">
        <f t="shared" si="106"/>
        <v>0.004-27.0458819859617i</v>
      </c>
      <c r="N425">
        <f t="shared" si="107"/>
        <v>89.995351275731281</v>
      </c>
      <c r="O425">
        <f t="shared" si="108"/>
        <v>74.37591334609769</v>
      </c>
      <c r="P425" s="3">
        <f t="shared" si="109"/>
        <v>74.37591334609769</v>
      </c>
      <c r="Q425" s="3">
        <f t="shared" si="110"/>
        <v>-90.004648724268719</v>
      </c>
      <c r="R425">
        <f t="shared" si="111"/>
        <v>89.995351275731281</v>
      </c>
      <c r="S425">
        <f t="shared" si="112"/>
        <v>4.2420902401807525E-3</v>
      </c>
      <c r="T425">
        <f t="shared" si="95"/>
        <v>74.37591334609769</v>
      </c>
    </row>
    <row r="426" spans="1:20" x14ac:dyDescent="0.3">
      <c r="A426">
        <f t="shared" si="96"/>
        <v>26.755123657295197</v>
      </c>
      <c r="B426">
        <f t="shared" si="113"/>
        <v>4.25821018309344</v>
      </c>
      <c r="C426" t="str">
        <f t="shared" si="97"/>
        <v>-0.424626184219569-5213.72922968341i</v>
      </c>
      <c r="D426" t="str">
        <f t="shared" si="98"/>
        <v>4.97916666631859-2491.73461630865i</v>
      </c>
      <c r="E426" t="str">
        <f t="shared" si="99"/>
        <v>81.2347616502973+0.00110764858660505i</v>
      </c>
      <c r="F426" t="str">
        <f t="shared" si="100"/>
        <v>2.04729729702379-17537.546298142i</v>
      </c>
      <c r="G426" t="str">
        <f t="shared" si="101"/>
        <v>0.999999999866408-0.0000115582134184074i</v>
      </c>
      <c r="H426" t="str">
        <f t="shared" si="102"/>
        <v>232.941328329253+0.466722671447259i</v>
      </c>
      <c r="I426" t="str">
        <f t="shared" si="103"/>
        <v>48.8721242250828-23049.1425055139i</v>
      </c>
      <c r="K426" t="str">
        <f t="shared" si="104"/>
        <v>0.0515149111281019-0.000107838876665253i</v>
      </c>
      <c r="L426" t="str">
        <f t="shared" si="105"/>
        <v>0.0006-284.01229954536i</v>
      </c>
      <c r="M426" t="str">
        <f t="shared" si="106"/>
        <v>0.004-26.9434966985073i</v>
      </c>
      <c r="N426">
        <f t="shared" si="107"/>
        <v>89.99533361110619</v>
      </c>
      <c r="O426">
        <f t="shared" si="108"/>
        <v>74.342969483336503</v>
      </c>
      <c r="P426" s="3">
        <f t="shared" si="109"/>
        <v>74.342969483336503</v>
      </c>
      <c r="Q426" s="3">
        <f t="shared" si="110"/>
        <v>-90.00466638889381</v>
      </c>
      <c r="R426">
        <f t="shared" si="111"/>
        <v>89.99533361110619</v>
      </c>
      <c r="S426">
        <f t="shared" si="112"/>
        <v>4.2582101830934398E-3</v>
      </c>
      <c r="T426">
        <f t="shared" si="95"/>
        <v>74.342969483336503</v>
      </c>
    </row>
    <row r="427" spans="1:20" x14ac:dyDescent="0.3">
      <c r="A427">
        <f t="shared" si="96"/>
        <v>26.856793127192923</v>
      </c>
      <c r="B427">
        <f t="shared" si="113"/>
        <v>4.2743913817891954</v>
      </c>
      <c r="C427" t="str">
        <f t="shared" si="97"/>
        <v>-0.424626134117547-5193.99203812979i</v>
      </c>
      <c r="D427" t="str">
        <f t="shared" si="98"/>
        <v>4.97916666631596-2482.30186952147i</v>
      </c>
      <c r="E427" t="str">
        <f t="shared" si="99"/>
        <v>81.2347615982863+0.00111185778454484i</v>
      </c>
      <c r="F427" t="str">
        <f t="shared" si="100"/>
        <v>2.04729729702172-17471.1559058798i</v>
      </c>
      <c r="G427" t="str">
        <f t="shared" si="101"/>
        <v>0.999999999865391-0.0000116021346293855i</v>
      </c>
      <c r="H427" t="str">
        <f t="shared" si="102"/>
        <v>232.941329485572+0.468496218044341i</v>
      </c>
      <c r="I427" t="str">
        <f t="shared" si="103"/>
        <v>48.8721242828338-22961.8874069695i</v>
      </c>
      <c r="K427" t="str">
        <f t="shared" si="104"/>
        <v>0.0515149092976984-0.000108248660299469i</v>
      </c>
      <c r="L427" t="str">
        <f t="shared" si="105"/>
        <v>0.0006-282.937138419366i</v>
      </c>
      <c r="M427" t="str">
        <f t="shared" si="106"/>
        <v>0.004-26.8414990022986i</v>
      </c>
      <c r="N427">
        <f t="shared" si="107"/>
        <v>89.995315879361556</v>
      </c>
      <c r="O427">
        <f t="shared" si="108"/>
        <v>74.310025620302497</v>
      </c>
      <c r="P427" s="3">
        <f t="shared" si="109"/>
        <v>74.310025620302497</v>
      </c>
      <c r="Q427" s="3">
        <f t="shared" si="110"/>
        <v>-90.004684120638444</v>
      </c>
      <c r="R427">
        <f t="shared" si="111"/>
        <v>89.995315879361556</v>
      </c>
      <c r="S427">
        <f t="shared" si="112"/>
        <v>4.2743913817891955E-3</v>
      </c>
      <c r="T427">
        <f t="shared" si="95"/>
        <v>74.310025620302497</v>
      </c>
    </row>
    <row r="428" spans="1:20" x14ac:dyDescent="0.3">
      <c r="A428">
        <f t="shared" si="96"/>
        <v>26.958848941076258</v>
      </c>
      <c r="B428">
        <f t="shared" si="113"/>
        <v>4.2906340690399949</v>
      </c>
      <c r="C428" t="str">
        <f t="shared" si="97"/>
        <v>-0.424626083634113-5174.32956389538i</v>
      </c>
      <c r="D428" t="str">
        <f t="shared" si="98"/>
        <v>4.97916666631325-2472.90483148004i</v>
      </c>
      <c r="E428" t="str">
        <f t="shared" si="99"/>
        <v>81.2347615458794+0.0011160829789627i</v>
      </c>
      <c r="F428" t="str">
        <f t="shared" si="100"/>
        <v>2.04729729701961-17405.0168420608i</v>
      </c>
      <c r="G428" t="str">
        <f t="shared" si="101"/>
        <v>0.999999999864365-0.0000116462227409653i</v>
      </c>
      <c r="H428" t="str">
        <f t="shared" si="102"/>
        <v>232.941330650695+0.47027650412359i</v>
      </c>
      <c r="I428" t="str">
        <f t="shared" si="103"/>
        <v>48.8721243410245-22874.9626228843i</v>
      </c>
      <c r="K428" t="str">
        <f t="shared" si="104"/>
        <v>0.0515149074533576-0.000108660001064611i</v>
      </c>
      <c r="L428" t="str">
        <f t="shared" si="105"/>
        <v>0.0006-281.866047439098i</v>
      </c>
      <c r="M428" t="str">
        <f t="shared" si="106"/>
        <v>0.004-26.7398874300644i</v>
      </c>
      <c r="N428">
        <f t="shared" si="107"/>
        <v>89.995298080242407</v>
      </c>
      <c r="O428">
        <f t="shared" si="108"/>
        <v>74.27708175699351</v>
      </c>
      <c r="P428" s="3">
        <f t="shared" si="109"/>
        <v>74.27708175699351</v>
      </c>
      <c r="Q428" s="3">
        <f t="shared" si="110"/>
        <v>-90.004701919757593</v>
      </c>
      <c r="R428">
        <f t="shared" si="111"/>
        <v>89.995298080242407</v>
      </c>
      <c r="S428">
        <f t="shared" si="112"/>
        <v>4.2906340690399948E-3</v>
      </c>
      <c r="T428">
        <f t="shared" ref="T428:T491" si="114">P428</f>
        <v>74.27708175699351</v>
      </c>
    </row>
    <row r="429" spans="1:20" x14ac:dyDescent="0.3">
      <c r="A429">
        <f t="shared" ref="A429:A492" si="115">2*PI()*B429</f>
        <v>27.061292567052348</v>
      </c>
      <c r="B429">
        <f t="shared" si="113"/>
        <v>4.3069384785023468</v>
      </c>
      <c r="C429" t="str">
        <f t="shared" ref="C429:C492" si="116">IMPRODUCT(D429,E429,$C$40,,K429,$C$41)</f>
        <v>-0.424626032766085-5154.7415241289i</v>
      </c>
      <c r="D429" t="str">
        <f t="shared" ref="D429:D492" si="117">IMDIV(IMPRODUCT($C$37,$C$38,COMPLEX(1,A429/$C$38)),IMSUM(-1*A429*A429/$C$39,COMPLEX(0,1*A429)))</f>
        <v>4.9791666663106-2463.54336700484i</v>
      </c>
      <c r="E429" t="str">
        <f t="shared" ref="E429:E492" si="118">IMDIV(IMPRODUCT(IMSUM(F429,G429),$C$29,H429),IMSUM(1,I429))</f>
        <v>81.2347614930735+0.00112032423066205i</v>
      </c>
      <c r="F429" t="str">
        <f t="shared" ref="F429:F492" si="119">IMDIV(IMPRODUCT($C$14,$C$15,COMPLEX(1,A429/$C$15)),IMSUM(-1*A429*A429/$C$16,COMPLEX(0,A429)))</f>
        <v>2.0472972970175-17339.1281552525i</v>
      </c>
      <c r="G429" t="str">
        <f t="shared" ref="G429:G492" si="120">IMDIV(1,COMPLEX(1,A429*$C$9*$C$10))</f>
        <v>0.999999999863333-0.0000116904783873689i</v>
      </c>
      <c r="H429" t="str">
        <f t="shared" ref="H429:H492" si="121">IMDIV($C$3,IMSUM(K429,COMPLEX(0,$C$28*A429)))</f>
        <v>232.941331824691+0.472063555295093i</v>
      </c>
      <c r="I429" t="str">
        <f t="shared" ref="I429:I492" si="122">IMPRODUCT(F429,$C$29,H429,$C$31)</f>
        <v>48.8721243996582-22788.3669028165i</v>
      </c>
      <c r="K429" t="str">
        <f t="shared" ref="K429:K492" si="123">IF($C$26&lt;=0,IMDIV(1,IMSUM(IMDIV(1,L429),1/$C$18)),IMDIV(1,IMSUM(IMDIV(1,L429),1/$C$18,IMDIV(1,M429))))</f>
        <v>0.0515149055949731-0.000109072904877238i</v>
      </c>
      <c r="L429" t="str">
        <f t="shared" ref="L429:L492" si="124">IMSUM($C$21/$C$22,IMDIV(1,COMPLEX(0,$C$20*$C$22*A429)))</f>
        <v>0.0006-280.799011196551i</v>
      </c>
      <c r="M429" t="str">
        <f t="shared" ref="M429:M492" si="125">IMSUM($C$25/$C$26,IMDIV(1,COMPLEX(0,$C$24*$C$26*A429)))</f>
        <v>0.004-26.638660520088i</v>
      </c>
      <c r="N429">
        <f t="shared" ref="N429:N492" si="126">ABS(R429)</f>
        <v>89.995280213492777</v>
      </c>
      <c r="O429">
        <f t="shared" ref="O429:O492" si="127">ABS(P429)</f>
        <v>74.244137893407455</v>
      </c>
      <c r="P429" s="3">
        <f t="shared" ref="P429:P492" si="128">20*LOG10(IMABS(C429))</f>
        <v>74.244137893407455</v>
      </c>
      <c r="Q429" s="3">
        <f t="shared" ref="Q429:Q492" si="129">IMARGUMENT(C429)*180/PI()</f>
        <v>-90.004719786507223</v>
      </c>
      <c r="R429">
        <f t="shared" ref="R429:R492" si="130">IF(Q429&lt;0,Q429+180,Q429-180)</f>
        <v>89.995280213492777</v>
      </c>
      <c r="S429">
        <f t="shared" ref="S429:S492" si="131">B429/1000</f>
        <v>4.3069384785023469E-3</v>
      </c>
      <c r="T429">
        <f t="shared" si="114"/>
        <v>74.244137893407455</v>
      </c>
    </row>
    <row r="430" spans="1:20" x14ac:dyDescent="0.3">
      <c r="A430">
        <f t="shared" si="115"/>
        <v>27.164125478807144</v>
      </c>
      <c r="B430">
        <f t="shared" ref="B430:B493" si="132">B429*(1+B$42)</f>
        <v>4.3233048447206555</v>
      </c>
      <c r="C430" t="str">
        <f t="shared" si="116"/>
        <v>-0.424625981510763-5135.22763704976i</v>
      </c>
      <c r="D430" t="str">
        <f t="shared" si="117"/>
        <v>4.97916666630789-2454.21734142803i</v>
      </c>
      <c r="E430" t="str">
        <f t="shared" si="118"/>
        <v>81.2347614398649+0.00112458160067912i</v>
      </c>
      <c r="F430" t="str">
        <f t="shared" si="119"/>
        <v>2.04729729701537-17273.4888976237i</v>
      </c>
      <c r="G430" t="str">
        <f t="shared" si="120"/>
        <v>0.999999999862292-0.0000117349022052287i</v>
      </c>
      <c r="H430" t="str">
        <f t="shared" si="121"/>
        <v>232.941333007626+0.47385739726627i</v>
      </c>
      <c r="I430" t="str">
        <f t="shared" si="122"/>
        <v>48.8721244587385-22702.0990010569i</v>
      </c>
      <c r="K430" t="str">
        <f t="shared" si="123"/>
        <v>0.0515149037224382-0.00010948737767639i</v>
      </c>
      <c r="L430" t="str">
        <f t="shared" si="124"/>
        <v>0.0006-279.736014342051i</v>
      </c>
      <c r="M430" t="str">
        <f t="shared" si="125"/>
        <v>0.004-26.5378168161865i</v>
      </c>
      <c r="N430">
        <f t="shared" si="126"/>
        <v>89.995262278855719</v>
      </c>
      <c r="O430">
        <f t="shared" si="127"/>
        <v>74.211194029542128</v>
      </c>
      <c r="P430" s="3">
        <f t="shared" si="128"/>
        <v>74.211194029542128</v>
      </c>
      <c r="Q430" s="3">
        <f t="shared" si="129"/>
        <v>-90.004737721144281</v>
      </c>
      <c r="R430">
        <f t="shared" si="130"/>
        <v>89.995262278855719</v>
      </c>
      <c r="S430">
        <f t="shared" si="131"/>
        <v>4.3233048447206554E-3</v>
      </c>
      <c r="T430">
        <f t="shared" si="114"/>
        <v>74.211194029542128</v>
      </c>
    </row>
    <row r="431" spans="1:20" x14ac:dyDescent="0.3">
      <c r="A431">
        <f t="shared" si="115"/>
        <v>27.267349155626611</v>
      </c>
      <c r="B431">
        <f t="shared" si="132"/>
        <v>4.3397334031305936</v>
      </c>
      <c r="C431" t="str">
        <f t="shared" si="116"/>
        <v>-0.424625929865329-5115.78762194426i</v>
      </c>
      <c r="D431" t="str">
        <f t="shared" si="117"/>
        <v>4.97916666630514-2444.92662059162i</v>
      </c>
      <c r="E431" t="str">
        <f t="shared" si="118"/>
        <v>81.2347613862519+0.0011288551502797i</v>
      </c>
      <c r="F431" t="str">
        <f t="shared" si="119"/>
        <v>2.04729729701323-17208.0981249319i</v>
      </c>
      <c r="G431" t="str">
        <f t="shared" si="120"/>
        <v>0.999999999861243-0.0000117794948335962i</v>
      </c>
      <c r="H431" t="str">
        <f t="shared" si="121"/>
        <v>232.941334199568+0.475658055842214i</v>
      </c>
      <c r="I431" t="str">
        <f t="shared" si="122"/>
        <v>48.8721245182689-22616.1576766131i</v>
      </c>
      <c r="K431" t="str">
        <f t="shared" si="123"/>
        <v>0.0515149018356453-0.000109903425423667i</v>
      </c>
      <c r="L431" t="str">
        <f t="shared" si="124"/>
        <v>0.0006-278.677041584032i</v>
      </c>
      <c r="M431" t="str">
        <f t="shared" si="125"/>
        <v>0.004-26.4373548676893i</v>
      </c>
      <c r="N431">
        <f t="shared" si="126"/>
        <v>89.995244276073379</v>
      </c>
      <c r="O431">
        <f t="shared" si="127"/>
        <v>74.178250165395582</v>
      </c>
      <c r="P431" s="3">
        <f t="shared" si="128"/>
        <v>74.178250165395582</v>
      </c>
      <c r="Q431" s="3">
        <f t="shared" si="129"/>
        <v>-90.004755723926621</v>
      </c>
      <c r="R431">
        <f t="shared" si="130"/>
        <v>89.995244276073379</v>
      </c>
      <c r="S431">
        <f t="shared" si="131"/>
        <v>4.3397334031305933E-3</v>
      </c>
      <c r="T431">
        <f t="shared" si="114"/>
        <v>74.178250165395582</v>
      </c>
    </row>
    <row r="432" spans="1:20" x14ac:dyDescent="0.3">
      <c r="A432">
        <f t="shared" si="115"/>
        <v>27.370965082417992</v>
      </c>
      <c r="B432">
        <f t="shared" si="132"/>
        <v>4.35622439006249</v>
      </c>
      <c r="C432" t="str">
        <f t="shared" si="116"/>
        <v>-0.424625877826518-5096.42119916118i</v>
      </c>
      <c r="D432" t="str">
        <f t="shared" si="117"/>
        <v>4.97916666630239-2435.67107084547i</v>
      </c>
      <c r="E432" t="str">
        <f t="shared" si="118"/>
        <v>81.2347613322306+0.00113314494096569i</v>
      </c>
      <c r="F432" t="str">
        <f t="shared" si="119"/>
        <v>2.04729729701106-17142.9548965088i</v>
      </c>
      <c r="G432" t="str">
        <f t="shared" si="120"/>
        <v>0.999999999860187-0.0000118242569139514i</v>
      </c>
      <c r="H432" t="str">
        <f t="shared" si="121"/>
        <v>232.941335400586+0.477465556926077i</v>
      </c>
      <c r="I432" t="str">
        <f t="shared" si="122"/>
        <v>48.872124578252-22530.5416931903i</v>
      </c>
      <c r="K432" t="str">
        <f t="shared" si="123"/>
        <v>0.0515148999344855-0.000110321054103315i</v>
      </c>
      <c r="L432" t="str">
        <f t="shared" si="124"/>
        <v>0.0006-277.622077688814i</v>
      </c>
      <c r="M432" t="str">
        <f t="shared" si="125"/>
        <v>0.004-26.3372732294175i</v>
      </c>
      <c r="N432">
        <f t="shared" si="126"/>
        <v>89.995226204886833</v>
      </c>
      <c r="O432">
        <f t="shared" si="127"/>
        <v>74.145306300965558</v>
      </c>
      <c r="P432" s="3">
        <f t="shared" si="128"/>
        <v>74.145306300965558</v>
      </c>
      <c r="Q432" s="3">
        <f t="shared" si="129"/>
        <v>-90.004773795113167</v>
      </c>
      <c r="R432">
        <f t="shared" si="130"/>
        <v>89.995226204886833</v>
      </c>
      <c r="S432">
        <f t="shared" si="131"/>
        <v>4.3562243900624898E-3</v>
      </c>
      <c r="T432">
        <f t="shared" si="114"/>
        <v>74.145306300965558</v>
      </c>
    </row>
    <row r="433" spans="1:20" x14ac:dyDescent="0.3">
      <c r="A433">
        <f t="shared" si="115"/>
        <v>27.474974749731178</v>
      </c>
      <c r="B433">
        <f t="shared" si="132"/>
        <v>4.3727780427447271</v>
      </c>
      <c r="C433" t="str">
        <f t="shared" si="116"/>
        <v>-0.424625825391402-5077.12809010802i</v>
      </c>
      <c r="D433" t="str">
        <f t="shared" si="117"/>
        <v>4.97916666629961-2426.45055904539i</v>
      </c>
      <c r="E433" t="str">
        <f t="shared" si="118"/>
        <v>81.2347612777975+0.00113745103447174i</v>
      </c>
      <c r="F433" t="str">
        <f t="shared" si="119"/>
        <v>2.04729729700888-17078.0582752472i</v>
      </c>
      <c r="G433" t="str">
        <f t="shared" si="120"/>
        <v>0.999999999859122-0.0000118691890902118i</v>
      </c>
      <c r="H433" t="str">
        <f t="shared" si="121"/>
        <v>232.94133661075+0.479279926519455i</v>
      </c>
      <c r="I433" t="str">
        <f t="shared" si="122"/>
        <v>48.8721246386917-22445.2498191739i</v>
      </c>
      <c r="K433" t="str">
        <f t="shared" si="123"/>
        <v>0.0515148980188496-0.000110740269722316i</v>
      </c>
      <c r="L433" t="str">
        <f t="shared" si="124"/>
        <v>0.0006-276.571107480389i</v>
      </c>
      <c r="M433" t="str">
        <f t="shared" si="125"/>
        <v>0.004-26.2375704616632i</v>
      </c>
      <c r="N433">
        <f t="shared" si="126"/>
        <v>89.995208065036238</v>
      </c>
      <c r="O433">
        <f t="shared" si="127"/>
        <v>74.112362436249882</v>
      </c>
      <c r="P433" s="3">
        <f t="shared" si="128"/>
        <v>74.112362436249882</v>
      </c>
      <c r="Q433" s="3">
        <f t="shared" si="129"/>
        <v>-90.004791934963762</v>
      </c>
      <c r="R433">
        <f t="shared" si="130"/>
        <v>89.995208065036238</v>
      </c>
      <c r="S433">
        <f t="shared" si="131"/>
        <v>4.3727780427447269E-3</v>
      </c>
      <c r="T433">
        <f t="shared" si="114"/>
        <v>74.112362436249882</v>
      </c>
    </row>
    <row r="434" spans="1:20" x14ac:dyDescent="0.3">
      <c r="A434">
        <f t="shared" si="115"/>
        <v>27.579379653780155</v>
      </c>
      <c r="B434">
        <f t="shared" si="132"/>
        <v>4.389394599307157</v>
      </c>
      <c r="C434" t="str">
        <f t="shared" si="116"/>
        <v>-0.424625772557162-5057.90801724699i</v>
      </c>
      <c r="D434" t="str">
        <f t="shared" si="117"/>
        <v>4.97916666629682-2417.26495255121i</v>
      </c>
      <c r="E434" t="str">
        <f t="shared" si="118"/>
        <v>81.2347612229505+0.00114177349276569i</v>
      </c>
      <c r="F434" t="str">
        <f t="shared" si="119"/>
        <v>2.04729729700669-17013.4073275874i</v>
      </c>
      <c r="G434" t="str">
        <f t="shared" si="120"/>
        <v>0.99999999985805-0.0000119142920087418i</v>
      </c>
      <c r="H434" t="str">
        <f t="shared" si="121"/>
        <v>232.941337830128+0.481101190722757i</v>
      </c>
      <c r="I434" t="str">
        <f t="shared" si="122"/>
        <v>48.8721246995926-22360.2808276114i</v>
      </c>
      <c r="K434" t="str">
        <f t="shared" si="123"/>
        <v>0.0515148960886275-0.000111161078310474i</v>
      </c>
      <c r="L434" t="str">
        <f t="shared" si="124"/>
        <v>0.0006-275.524115840196i</v>
      </c>
      <c r="M434" t="str">
        <f t="shared" si="125"/>
        <v>0.004-26.1382451301686i</v>
      </c>
      <c r="N434">
        <f t="shared" si="126"/>
        <v>89.995189856260765</v>
      </c>
      <c r="O434">
        <f t="shared" si="127"/>
        <v>74.079418571246492</v>
      </c>
      <c r="P434" s="3">
        <f t="shared" si="128"/>
        <v>74.079418571246492</v>
      </c>
      <c r="Q434" s="3">
        <f t="shared" si="129"/>
        <v>-90.004810143739235</v>
      </c>
      <c r="R434">
        <f t="shared" si="130"/>
        <v>89.995189856260765</v>
      </c>
      <c r="S434">
        <f t="shared" si="131"/>
        <v>4.3893945993071573E-3</v>
      </c>
      <c r="T434">
        <f t="shared" si="114"/>
        <v>74.079418571246492</v>
      </c>
    </row>
    <row r="435" spans="1:20" x14ac:dyDescent="0.3">
      <c r="A435">
        <f t="shared" si="115"/>
        <v>27.684181296464523</v>
      </c>
      <c r="B435">
        <f t="shared" si="132"/>
        <v>4.4060742987845245</v>
      </c>
      <c r="C435" t="str">
        <f t="shared" si="116"/>
        <v>-0.424625719320449-5038.76070409082i</v>
      </c>
      <c r="D435" t="str">
        <f t="shared" si="117"/>
        <v>4.97916666629402-2408.11411922492i</v>
      </c>
      <c r="E435" t="str">
        <f t="shared" si="118"/>
        <v>81.2347611676852+0.00114611237805419i</v>
      </c>
      <c r="F435" t="str">
        <f t="shared" si="119"/>
        <v>2.04729729700448-16949.0011235038i</v>
      </c>
      <c r="G435" t="str">
        <f t="shared" si="120"/>
        <v>0.999999999856969-0.0000119595663183621i</v>
      </c>
      <c r="H435" t="str">
        <f t="shared" si="121"/>
        <v>232.94133905879+0.482929375735545i</v>
      </c>
      <c r="I435" t="str">
        <f t="shared" si="122"/>
        <v>48.8721247609564-22275.6334961955i</v>
      </c>
      <c r="K435" t="str">
        <f t="shared" si="123"/>
        <v>0.0515148941437079-0.000111583485920494i</v>
      </c>
      <c r="L435" t="str">
        <f t="shared" si="124"/>
        <v>0.0006-274.48108770691i</v>
      </c>
      <c r="M435" t="str">
        <f t="shared" si="125"/>
        <v>0.004-26.0392958061053i</v>
      </c>
      <c r="N435">
        <f t="shared" si="126"/>
        <v>89.995171578298525</v>
      </c>
      <c r="O435">
        <f t="shared" si="127"/>
        <v>74.046474705953059</v>
      </c>
      <c r="P435" s="3">
        <f t="shared" si="128"/>
        <v>74.046474705953059</v>
      </c>
      <c r="Q435" s="3">
        <f t="shared" si="129"/>
        <v>-90.004828421701475</v>
      </c>
      <c r="R435">
        <f t="shared" si="130"/>
        <v>89.995171578298525</v>
      </c>
      <c r="S435">
        <f t="shared" si="131"/>
        <v>4.4060742987845243E-3</v>
      </c>
      <c r="T435">
        <f t="shared" si="114"/>
        <v>74.046474705953059</v>
      </c>
    </row>
    <row r="436" spans="1:20" x14ac:dyDescent="0.3">
      <c r="A436">
        <f t="shared" si="115"/>
        <v>27.789381185391086</v>
      </c>
      <c r="B436">
        <f t="shared" si="132"/>
        <v>4.4228173811199056</v>
      </c>
      <c r="C436" t="str">
        <f t="shared" si="116"/>
        <v>-0.424625665678532-5019.68587519901i</v>
      </c>
      <c r="D436" t="str">
        <f t="shared" si="117"/>
        <v>4.97916666629114-2398.99792742869i</v>
      </c>
      <c r="E436" t="str">
        <f t="shared" si="118"/>
        <v>81.2347611119994+0.00115046775277633i</v>
      </c>
      <c r="F436" t="str">
        <f t="shared" si="119"/>
        <v>2.04729729700223-16884.8387364916i</v>
      </c>
      <c r="G436" t="str">
        <f t="shared" si="120"/>
        <v>0.99999999985588-0.0000120050126703587i</v>
      </c>
      <c r="H436" t="str">
        <f t="shared" si="121"/>
        <v>232.94134029681+0.484764507856965i</v>
      </c>
      <c r="I436" t="str">
        <f t="shared" si="122"/>
        <v>48.8721248227874-22191.3066072461i</v>
      </c>
      <c r="K436" t="str">
        <f t="shared" si="123"/>
        <v>0.0515148921839788-0.000112007498628079i</v>
      </c>
      <c r="L436" t="str">
        <f t="shared" si="124"/>
        <v>0.0006-273.44200807622i</v>
      </c>
      <c r="M436" t="str">
        <f t="shared" si="125"/>
        <v>0.004-25.9407210660544i</v>
      </c>
      <c r="N436">
        <f t="shared" si="126"/>
        <v>89.995153230886729</v>
      </c>
      <c r="O436">
        <f t="shared" si="127"/>
        <v>74.013530840367451</v>
      </c>
      <c r="P436" s="3">
        <f t="shared" si="128"/>
        <v>74.013530840367451</v>
      </c>
      <c r="Q436" s="3">
        <f t="shared" si="129"/>
        <v>-90.004846769113271</v>
      </c>
      <c r="R436">
        <f t="shared" si="130"/>
        <v>89.995153230886729</v>
      </c>
      <c r="S436">
        <f t="shared" si="131"/>
        <v>4.4228173811199055E-3</v>
      </c>
      <c r="T436">
        <f t="shared" si="114"/>
        <v>74.013530840367451</v>
      </c>
    </row>
    <row r="437" spans="1:20" x14ac:dyDescent="0.3">
      <c r="A437">
        <f t="shared" si="115"/>
        <v>27.894980833895577</v>
      </c>
      <c r="B437">
        <f t="shared" si="132"/>
        <v>4.4396240871681618</v>
      </c>
      <c r="C437" t="str">
        <f t="shared" si="116"/>
        <v>-0.424625611628212-5000.68325617376i</v>
      </c>
      <c r="D437" t="str">
        <f t="shared" si="117"/>
        <v>4.9791666662883-2389.91624602305i</v>
      </c>
      <c r="E437" t="str">
        <f t="shared" si="118"/>
        <v>81.2347610558897+0.0011548396796127i</v>
      </c>
      <c r="F437" t="str">
        <f t="shared" si="119"/>
        <v>2.04729729699999-16820.9192435532i</v>
      </c>
      <c r="G437" t="str">
        <f t="shared" si="120"/>
        <v>0.999999999854782-0.0000120506317184929i</v>
      </c>
      <c r="H437" t="str">
        <f t="shared" si="121"/>
        <v>232.941341544255+0.486606613486107i</v>
      </c>
      <c r="I437" t="str">
        <f t="shared" si="122"/>
        <v>48.8721248850902-22107.2989476922i</v>
      </c>
      <c r="K437" t="str">
        <f t="shared" si="123"/>
        <v>0.0515148902093278-0.000112433122532015i</v>
      </c>
      <c r="L437" t="str">
        <f t="shared" si="124"/>
        <v>0.0006-272.406862000618i</v>
      </c>
      <c r="M437" t="str">
        <f t="shared" si="125"/>
        <v>0.004-25.8425194919848i</v>
      </c>
      <c r="N437">
        <f t="shared" si="126"/>
        <v>89.99513481376151</v>
      </c>
      <c r="O437">
        <f t="shared" si="127"/>
        <v>73.980586974487451</v>
      </c>
      <c r="P437" s="3">
        <f t="shared" si="128"/>
        <v>73.980586974487451</v>
      </c>
      <c r="Q437" s="3">
        <f t="shared" si="129"/>
        <v>-90.00486518623849</v>
      </c>
      <c r="R437">
        <f t="shared" si="130"/>
        <v>89.99513481376151</v>
      </c>
      <c r="S437">
        <f t="shared" si="131"/>
        <v>4.4396240871681621E-3</v>
      </c>
      <c r="T437">
        <f t="shared" si="114"/>
        <v>73.980586974487451</v>
      </c>
    </row>
    <row r="438" spans="1:20" x14ac:dyDescent="0.3">
      <c r="A438">
        <f t="shared" si="115"/>
        <v>28.000981761064381</v>
      </c>
      <c r="B438">
        <f t="shared" si="132"/>
        <v>4.456494658699401</v>
      </c>
      <c r="C438" t="str">
        <f t="shared" si="116"/>
        <v>-0.424625557166195-4981.75257365603i</v>
      </c>
      <c r="D438" t="str">
        <f t="shared" si="117"/>
        <v>4.97916666628542-2380.86894436497i</v>
      </c>
      <c r="E438" t="str">
        <f t="shared" si="118"/>
        <v>81.2347609993526+0.00115922822148118i</v>
      </c>
      <c r="F438" t="str">
        <f t="shared" si="119"/>
        <v>2.04729729699773-16757.2417251854i</v>
      </c>
      <c r="G438" t="str">
        <f t="shared" si="120"/>
        <v>0.999999999853677-0.0000120964241190098i</v>
      </c>
      <c r="H438" t="str">
        <f t="shared" si="121"/>
        <v>232.941342801199+0.48845571912234i</v>
      </c>
      <c r="I438" t="str">
        <f t="shared" si="122"/>
        <v>48.8721249478664-22023.6093090558i</v>
      </c>
      <c r="K438" t="str">
        <f t="shared" si="123"/>
        <v>0.0515148882196412-0.00011286036375425i</v>
      </c>
      <c r="L438" t="str">
        <f t="shared" si="124"/>
        <v>0.0006-271.375634589179i</v>
      </c>
      <c r="M438" t="str">
        <f t="shared" si="125"/>
        <v>0.004-25.7446896712341i</v>
      </c>
      <c r="N438">
        <f t="shared" si="126"/>
        <v>89.995116326658064</v>
      </c>
      <c r="O438">
        <f t="shared" si="127"/>
        <v>73.947643108310842</v>
      </c>
      <c r="P438" s="3">
        <f t="shared" si="128"/>
        <v>73.947643108310842</v>
      </c>
      <c r="Q438" s="3">
        <f t="shared" si="129"/>
        <v>-90.004883673341936</v>
      </c>
      <c r="R438">
        <f t="shared" si="130"/>
        <v>89.995116326658064</v>
      </c>
      <c r="S438">
        <f t="shared" si="131"/>
        <v>4.4564946586994007E-3</v>
      </c>
      <c r="T438">
        <f t="shared" si="114"/>
        <v>73.947643108310842</v>
      </c>
    </row>
    <row r="439" spans="1:20" x14ac:dyDescent="0.3">
      <c r="A439">
        <f t="shared" si="115"/>
        <v>28.107385491756425</v>
      </c>
      <c r="B439">
        <f t="shared" si="132"/>
        <v>4.4734293384024584</v>
      </c>
      <c r="C439" t="str">
        <f t="shared" si="116"/>
        <v>-0.424625502289558-4962.89355532157i</v>
      </c>
      <c r="D439" t="str">
        <f t="shared" si="117"/>
        <v>4.97916666628252-2371.85589230596i</v>
      </c>
      <c r="E439" t="str">
        <f t="shared" si="118"/>
        <v>81.2347609423855+0.00116363344153634i</v>
      </c>
      <c r="F439" t="str">
        <f t="shared" si="119"/>
        <v>2.04729729699544-16693.8052653656i</v>
      </c>
      <c r="G439" t="str">
        <f t="shared" si="120"/>
        <v>0.999999999852562-0.0000121423905306486i</v>
      </c>
      <c r="H439" t="str">
        <f t="shared" si="121"/>
        <v>232.941344067714+0.490311851365772i</v>
      </c>
      <c r="I439" t="str">
        <f t="shared" si="122"/>
        <v>48.8721250111207-21940.2364874331i</v>
      </c>
      <c r="K439" t="str">
        <f t="shared" si="123"/>
        <v>0.0515148862148043-0.000113289228439994i</v>
      </c>
      <c r="L439" t="str">
        <f t="shared" si="124"/>
        <v>0.0006-270.348311007351i</v>
      </c>
      <c r="M439" t="str">
        <f t="shared" si="125"/>
        <v>0.004-25.6472301964875i</v>
      </c>
      <c r="N439">
        <f t="shared" si="126"/>
        <v>89.995097769310533</v>
      </c>
      <c r="O439">
        <f t="shared" si="127"/>
        <v>73.914699241835336</v>
      </c>
      <c r="P439" s="3">
        <f t="shared" si="128"/>
        <v>73.914699241835336</v>
      </c>
      <c r="Q439" s="3">
        <f t="shared" si="129"/>
        <v>-90.004902230689467</v>
      </c>
      <c r="R439">
        <f t="shared" si="130"/>
        <v>89.995097769310533</v>
      </c>
      <c r="S439">
        <f t="shared" si="131"/>
        <v>4.4734293384024581E-3</v>
      </c>
      <c r="T439">
        <f t="shared" si="114"/>
        <v>73.914699241835336</v>
      </c>
    </row>
    <row r="440" spans="1:20" x14ac:dyDescent="0.3">
      <c r="A440">
        <f t="shared" si="115"/>
        <v>28.214193556625101</v>
      </c>
      <c r="B440">
        <f t="shared" si="132"/>
        <v>4.490428369888388</v>
      </c>
      <c r="C440" t="str">
        <f t="shared" si="116"/>
        <v>-0.424625446995043-4944.10592987702i</v>
      </c>
      <c r="D440" t="str">
        <f t="shared" si="117"/>
        <v>4.97916666627958-2362.87696019025i</v>
      </c>
      <c r="E440" t="str">
        <f t="shared" si="118"/>
        <v>81.2347608849837+0.00116805540317814i</v>
      </c>
      <c r="F440" t="str">
        <f t="shared" si="119"/>
        <v>2.04729729699315-16630.608951539i</v>
      </c>
      <c r="G440" t="str">
        <f t="shared" si="120"/>
        <v>0.99999999985144-0.0000121885316146513i</v>
      </c>
      <c r="H440" t="str">
        <f t="shared" si="121"/>
        <v>232.941345343872+0.492175036917579i</v>
      </c>
      <c r="I440" t="str">
        <f t="shared" si="122"/>
        <v>48.872125074857-21857.179283478i</v>
      </c>
      <c r="K440" t="str">
        <f t="shared" si="123"/>
        <v>0.051514884194702-0.000113719722757801i</v>
      </c>
      <c r="L440" t="str">
        <f t="shared" si="124"/>
        <v>0.0006-269.32487647674i</v>
      </c>
      <c r="M440" t="str">
        <f t="shared" si="125"/>
        <v>0.004-25.5501396657576i</v>
      </c>
      <c r="N440">
        <f t="shared" si="126"/>
        <v>89.995079141452095</v>
      </c>
      <c r="O440">
        <f t="shared" si="127"/>
        <v>73.881755375058546</v>
      </c>
      <c r="P440" s="3">
        <f t="shared" si="128"/>
        <v>73.881755375058546</v>
      </c>
      <c r="Q440" s="3">
        <f t="shared" si="129"/>
        <v>-90.004920858547905</v>
      </c>
      <c r="R440">
        <f t="shared" si="130"/>
        <v>89.995079141452095</v>
      </c>
      <c r="S440">
        <f t="shared" si="131"/>
        <v>4.4904283698883876E-3</v>
      </c>
      <c r="T440">
        <f t="shared" si="114"/>
        <v>73.881755375058546</v>
      </c>
    </row>
    <row r="441" spans="1:20" x14ac:dyDescent="0.3">
      <c r="A441">
        <f t="shared" si="115"/>
        <v>28.321407492140274</v>
      </c>
      <c r="B441">
        <f t="shared" si="132"/>
        <v>4.5074919976939638</v>
      </c>
      <c r="C441" t="str">
        <f t="shared" si="116"/>
        <v>-0.424625391279509-4925.38942705618i</v>
      </c>
      <c r="D441" t="str">
        <f t="shared" si="117"/>
        <v>4.97916666627663-2353.93201885289i</v>
      </c>
      <c r="E441" t="str">
        <f t="shared" si="118"/>
        <v>81.2347608271457+0.00117249417004148i</v>
      </c>
      <c r="F441" t="str">
        <f t="shared" si="119"/>
        <v>2.04729729699083-16567.6518746055i</v>
      </c>
      <c r="G441" t="str">
        <f t="shared" si="120"/>
        <v>0.999999999850308-0.0000122348480347731i</v>
      </c>
      <c r="H441" t="str">
        <f t="shared" si="121"/>
        <v>232.941346629748+0.494045302580391i</v>
      </c>
      <c r="I441" t="str">
        <f t="shared" si="122"/>
        <v>48.8721251390783-21774.436502385i</v>
      </c>
      <c r="K441" t="str">
        <f t="shared" si="123"/>
        <v>0.0515148821592178-0.000114151852899656i</v>
      </c>
      <c r="L441" t="str">
        <f t="shared" si="124"/>
        <v>0.0006-268.305316274895i</v>
      </c>
      <c r="M441" t="str">
        <f t="shared" si="125"/>
        <v>0.004-25.4534166823646i</v>
      </c>
      <c r="N441">
        <f t="shared" si="126"/>
        <v>89.995060442814832</v>
      </c>
      <c r="O441">
        <f t="shared" si="127"/>
        <v>73.848811507978368</v>
      </c>
      <c r="P441" s="3">
        <f t="shared" si="128"/>
        <v>73.848811507978368</v>
      </c>
      <c r="Q441" s="3">
        <f t="shared" si="129"/>
        <v>-90.004939557185168</v>
      </c>
      <c r="R441">
        <f t="shared" si="130"/>
        <v>89.995060442814832</v>
      </c>
      <c r="S441">
        <f t="shared" si="131"/>
        <v>4.5074919976939637E-3</v>
      </c>
      <c r="T441">
        <f t="shared" si="114"/>
        <v>73.848811507978368</v>
      </c>
    </row>
    <row r="442" spans="1:20" x14ac:dyDescent="0.3">
      <c r="A442">
        <f t="shared" si="115"/>
        <v>28.42902884061041</v>
      </c>
      <c r="B442">
        <f t="shared" si="132"/>
        <v>4.5246204672852013</v>
      </c>
      <c r="C442" t="str">
        <f t="shared" si="116"/>
        <v>-0.424625335139762-4906.7437776158i</v>
      </c>
      <c r="D442" t="str">
        <f t="shared" si="117"/>
        <v>4.97916666627368-2345.0209396179i</v>
      </c>
      <c r="E442" t="str">
        <f t="shared" si="118"/>
        <v>81.2347607688666+0.00117694980600893i</v>
      </c>
      <c r="F442" t="str">
        <f t="shared" si="119"/>
        <v>2.0472972969885-16504.9331289064i</v>
      </c>
      <c r="G442" t="str">
        <f t="shared" si="120"/>
        <v>0.999999999849169-0.0000122813404572913i</v>
      </c>
      <c r="H442" t="str">
        <f t="shared" si="121"/>
        <v>232.941347925414+0.495922675258707i</v>
      </c>
      <c r="I442" t="str">
        <f t="shared" si="122"/>
        <v>48.8721252037893-21692.0069538712i</v>
      </c>
      <c r="K442" t="str">
        <f t="shared" si="123"/>
        <v>0.0515148801082349-0.000114585625081071i</v>
      </c>
      <c r="L442" t="str">
        <f t="shared" si="124"/>
        <v>0.0006-267.289615735102i</v>
      </c>
      <c r="M442" t="str">
        <f t="shared" si="125"/>
        <v>0.004-25.3570598549159i</v>
      </c>
      <c r="N442">
        <f t="shared" si="126"/>
        <v>89.995041673129933</v>
      </c>
      <c r="O442">
        <f t="shared" si="127"/>
        <v>73.815867640592373</v>
      </c>
      <c r="P442" s="3">
        <f t="shared" si="128"/>
        <v>73.815867640592373</v>
      </c>
      <c r="Q442" s="3">
        <f t="shared" si="129"/>
        <v>-90.004958326870067</v>
      </c>
      <c r="R442">
        <f t="shared" si="130"/>
        <v>89.995041673129933</v>
      </c>
      <c r="S442">
        <f t="shared" si="131"/>
        <v>4.524620467285201E-3</v>
      </c>
      <c r="T442">
        <f t="shared" si="114"/>
        <v>73.815867640592373</v>
      </c>
    </row>
    <row r="443" spans="1:20" x14ac:dyDescent="0.3">
      <c r="A443">
        <f t="shared" si="115"/>
        <v>28.537059150204733</v>
      </c>
      <c r="B443">
        <f t="shared" si="132"/>
        <v>4.5418140250608854</v>
      </c>
      <c r="C443" t="str">
        <f t="shared" si="116"/>
        <v>-0.424625278572497-4888.16871333198i</v>
      </c>
      <c r="D443" t="str">
        <f t="shared" si="117"/>
        <v>4.9791666662707-2336.1435942964i</v>
      </c>
      <c r="E443" t="str">
        <f t="shared" si="118"/>
        <v>81.2347607101443+0.00118142237520177i</v>
      </c>
      <c r="F443" t="str">
        <f t="shared" si="119"/>
        <v>2.04729729698616-16442.4518122115i</v>
      </c>
      <c r="G443" t="str">
        <f t="shared" si="120"/>
        <v>0.99999999984802-0.0000123280095510148i</v>
      </c>
      <c r="H443" t="str">
        <f t="shared" si="121"/>
        <v>232.941349230948+0.497807181959244i</v>
      </c>
      <c r="I443" t="str">
        <f t="shared" si="122"/>
        <v>48.8721252689927-21609.8894521602i</v>
      </c>
      <c r="K443" t="str">
        <f t="shared" si="123"/>
        <v>0.0515148780416348-0.000115021045541164i</v>
      </c>
      <c r="L443" t="str">
        <f t="shared" si="124"/>
        <v>0.0006-266.277760246166i</v>
      </c>
      <c r="M443" t="str">
        <f t="shared" si="125"/>
        <v>0.004-25.2610677972862i</v>
      </c>
      <c r="N443">
        <f t="shared" si="126"/>
        <v>89.995022832127461</v>
      </c>
      <c r="O443">
        <f t="shared" si="127"/>
        <v>73.782923772898272</v>
      </c>
      <c r="P443" s="3">
        <f t="shared" si="128"/>
        <v>73.782923772898272</v>
      </c>
      <c r="Q443" s="3">
        <f t="shared" si="129"/>
        <v>-90.004977167872539</v>
      </c>
      <c r="R443">
        <f t="shared" si="130"/>
        <v>89.995022832127461</v>
      </c>
      <c r="S443">
        <f t="shared" si="131"/>
        <v>4.5418140250608856E-3</v>
      </c>
      <c r="T443">
        <f t="shared" si="114"/>
        <v>73.782923772898272</v>
      </c>
    </row>
    <row r="444" spans="1:20" x14ac:dyDescent="0.3">
      <c r="A444">
        <f t="shared" si="115"/>
        <v>28.645499974975511</v>
      </c>
      <c r="B444">
        <f t="shared" si="132"/>
        <v>4.5590729183561169</v>
      </c>
      <c r="C444" t="str">
        <f t="shared" si="116"/>
        <v>-0.424625221574559-4869.66396699619i</v>
      </c>
      <c r="D444" t="str">
        <f t="shared" si="117"/>
        <v>4.97916666626765-2327.2998551848i</v>
      </c>
      <c r="E444" t="str">
        <f t="shared" si="118"/>
        <v>81.2347606509749+0.00118591194198751i</v>
      </c>
      <c r="F444" t="str">
        <f t="shared" si="119"/>
        <v>2.04729729698379-16380.2070257059i</v>
      </c>
      <c r="G444" t="str">
        <f t="shared" si="120"/>
        <v>0.999999999846863-0.0000123748559872944i</v>
      </c>
      <c r="H444" t="str">
        <f t="shared" si="121"/>
        <v>232.941350546421+0.499698849791355i</v>
      </c>
      <c r="I444" t="str">
        <f t="shared" si="122"/>
        <v>48.8721253346917-21528.0828159636i</v>
      </c>
      <c r="K444" t="str">
        <f t="shared" si="123"/>
        <v>0.051514875959299-0.000115458120542759i</v>
      </c>
      <c r="L444" t="str">
        <f t="shared" si="124"/>
        <v>0.0006-265.269735252208i</v>
      </c>
      <c r="M444" t="str">
        <f t="shared" si="125"/>
        <v>0.004-25.1654391285976i</v>
      </c>
      <c r="N444">
        <f t="shared" si="126"/>
        <v>89.995003919536501</v>
      </c>
      <c r="O444">
        <f t="shared" si="127"/>
        <v>73.749979904893721</v>
      </c>
      <c r="P444" s="3">
        <f t="shared" si="128"/>
        <v>73.749979904893721</v>
      </c>
      <c r="Q444" s="3">
        <f t="shared" si="129"/>
        <v>-90.004996080463499</v>
      </c>
      <c r="R444">
        <f t="shared" si="130"/>
        <v>89.995003919536501</v>
      </c>
      <c r="S444">
        <f t="shared" si="131"/>
        <v>4.5590729183561168E-3</v>
      </c>
      <c r="T444">
        <f t="shared" si="114"/>
        <v>73.749979904893721</v>
      </c>
    </row>
    <row r="445" spans="1:20" x14ac:dyDescent="0.3">
      <c r="A445">
        <f t="shared" si="115"/>
        <v>28.754352874880418</v>
      </c>
      <c r="B445">
        <f t="shared" si="132"/>
        <v>4.5763973954458699</v>
      </c>
      <c r="C445" t="str">
        <f t="shared" si="116"/>
        <v>-0.424625164142638-4851.22927241142i</v>
      </c>
      <c r="D445" t="str">
        <f t="shared" si="117"/>
        <v>4.97916666626463-2318.48959506296i</v>
      </c>
      <c r="E445" t="str">
        <f t="shared" si="118"/>
        <v>81.2347605913547+0.00119041857097831i</v>
      </c>
      <c r="F445" t="str">
        <f t="shared" si="119"/>
        <v>2.0472972969814-16318.1978739777i</v>
      </c>
      <c r="G445" t="str">
        <f t="shared" si="120"/>
        <v>0.999999999845697-0.0000124218804400316i</v>
      </c>
      <c r="H445" t="str">
        <f t="shared" si="121"/>
        <v>232.941351871912+0.501597705967426i</v>
      </c>
      <c r="I445" t="str">
        <f t="shared" si="122"/>
        <v>48.8721254008922-21446.5858684661i</v>
      </c>
      <c r="K445" t="str">
        <f t="shared" si="123"/>
        <v>0.0515148738611075-0.000115896856372471i</v>
      </c>
      <c r="L445" t="str">
        <f t="shared" si="124"/>
        <v>0.0006-264.265526252449i</v>
      </c>
      <c r="M445" t="str">
        <f t="shared" si="125"/>
        <v>0.004-25.0701724731994i</v>
      </c>
      <c r="N445">
        <f t="shared" si="126"/>
        <v>89.994984935085085</v>
      </c>
      <c r="O445">
        <f t="shared" si="127"/>
        <v>73.717036036576317</v>
      </c>
      <c r="P445" s="3">
        <f t="shared" si="128"/>
        <v>73.717036036576317</v>
      </c>
      <c r="Q445" s="3">
        <f t="shared" si="129"/>
        <v>-90.005015064914915</v>
      </c>
      <c r="R445">
        <f t="shared" si="130"/>
        <v>89.994984935085085</v>
      </c>
      <c r="S445">
        <f t="shared" si="131"/>
        <v>4.5763973954458699E-3</v>
      </c>
      <c r="T445">
        <f t="shared" si="114"/>
        <v>73.717036036576317</v>
      </c>
    </row>
    <row r="446" spans="1:20" x14ac:dyDescent="0.3">
      <c r="A446">
        <f t="shared" si="115"/>
        <v>28.863619415804962</v>
      </c>
      <c r="B446">
        <f t="shared" si="132"/>
        <v>4.5937877055485643</v>
      </c>
      <c r="C446" t="str">
        <f t="shared" si="116"/>
        <v>-0.424625106273238-4832.8643643884i</v>
      </c>
      <c r="D446" t="str">
        <f t="shared" si="117"/>
        <v>4.97916666626157-2309.7126871923i</v>
      </c>
      <c r="E446" t="str">
        <f t="shared" si="118"/>
        <v>81.2347605312806+0.00119494232703172i</v>
      </c>
      <c r="F446" t="str">
        <f t="shared" si="119"/>
        <v>2.04729729697899-16256.4234650043i</v>
      </c>
      <c r="G446" t="str">
        <f t="shared" si="120"/>
        <v>0.999999999844522-0.000012469083585689i</v>
      </c>
      <c r="H446" t="str">
        <f t="shared" si="121"/>
        <v>232.941353207495+0.503503777803213i</v>
      </c>
      <c r="I446" t="str">
        <f t="shared" si="122"/>
        <v>48.8721254675957-21365.3974373063i</v>
      </c>
      <c r="K446" t="str">
        <f t="shared" si="123"/>
        <v>0.0515148717469397-0.000116337259340794i</v>
      </c>
      <c r="L446" t="str">
        <f t="shared" si="124"/>
        <v>0.0006-263.265118801005i</v>
      </c>
      <c r="M446" t="str">
        <f t="shared" si="125"/>
        <v>0.004-24.975266460649i</v>
      </c>
      <c r="N446">
        <f t="shared" si="126"/>
        <v>89.994965878500238</v>
      </c>
      <c r="O446">
        <f t="shared" si="127"/>
        <v>73.684092167943689</v>
      </c>
      <c r="P446" s="3">
        <f t="shared" si="128"/>
        <v>73.684092167943689</v>
      </c>
      <c r="Q446" s="3">
        <f t="shared" si="129"/>
        <v>-90.005034121499762</v>
      </c>
      <c r="R446">
        <f t="shared" si="130"/>
        <v>89.994965878500238</v>
      </c>
      <c r="S446">
        <f t="shared" si="131"/>
        <v>4.5937877055485642E-3</v>
      </c>
      <c r="T446">
        <f t="shared" si="114"/>
        <v>73.684092167943689</v>
      </c>
    </row>
    <row r="447" spans="1:20" x14ac:dyDescent="0.3">
      <c r="A447">
        <f t="shared" si="115"/>
        <v>28.973301169585021</v>
      </c>
      <c r="B447">
        <f t="shared" si="132"/>
        <v>4.6112440988296486</v>
      </c>
      <c r="C447" t="str">
        <f t="shared" si="116"/>
        <v>-0.424625047963319-4814.5689787418i</v>
      </c>
      <c r="D447" t="str">
        <f t="shared" si="117"/>
        <v>4.97916666625849-2300.96900531409i</v>
      </c>
      <c r="E447" t="str">
        <f t="shared" si="118"/>
        <v>81.234760470749+0.00119948327525215i</v>
      </c>
      <c r="F447" t="str">
        <f t="shared" si="119"/>
        <v>2.04729729697656-16194.8829101402i</v>
      </c>
      <c r="G447" t="str">
        <f t="shared" si="120"/>
        <v>0.999999999843338-0.0000125164661032998i</v>
      </c>
      <c r="H447" t="str">
        <f t="shared" si="121"/>
        <v>232.941354553248+0.505417092718311i</v>
      </c>
      <c r="I447" t="str">
        <f t="shared" si="122"/>
        <v>48.8721255348079-21284.5163545616i</v>
      </c>
      <c r="K447" t="str">
        <f t="shared" si="123"/>
        <v>0.0515148696166739-0.000116779335782198i</v>
      </c>
      <c r="L447" t="str">
        <f t="shared" si="124"/>
        <v>0.0006-262.268498506679i</v>
      </c>
      <c r="M447" t="str">
        <f t="shared" si="125"/>
        <v>0.004-24.8807197256913i</v>
      </c>
      <c r="N447">
        <f t="shared" si="126"/>
        <v>89.99494674950796</v>
      </c>
      <c r="O447">
        <f t="shared" si="127"/>
        <v>73.65114829899349</v>
      </c>
      <c r="P447" s="3">
        <f t="shared" si="128"/>
        <v>73.65114829899349</v>
      </c>
      <c r="Q447" s="3">
        <f t="shared" si="129"/>
        <v>-90.00505325049204</v>
      </c>
      <c r="R447">
        <f t="shared" si="130"/>
        <v>89.99494674950796</v>
      </c>
      <c r="S447">
        <f t="shared" si="131"/>
        <v>4.6112440988296489E-3</v>
      </c>
      <c r="T447">
        <f t="shared" si="114"/>
        <v>73.65114829899349</v>
      </c>
    </row>
    <row r="448" spans="1:20" x14ac:dyDescent="0.3">
      <c r="A448">
        <f t="shared" si="115"/>
        <v>29.083399714029447</v>
      </c>
      <c r="B448">
        <f t="shared" si="132"/>
        <v>4.6287668264052018</v>
      </c>
      <c r="C448" t="str">
        <f t="shared" si="116"/>
        <v>-0.424624989209436-4796.3428522863i</v>
      </c>
      <c r="D448" t="str">
        <f t="shared" si="117"/>
        <v>4.97916666625538-2292.25842364751i</v>
      </c>
      <c r="E448" t="str">
        <f t="shared" si="118"/>
        <v>81.2347604097561+0.00120404148099065i</v>
      </c>
      <c r="F448" t="str">
        <f t="shared" si="119"/>
        <v>2.04729729697412-16133.5753241038i</v>
      </c>
      <c r="G448" t="str">
        <f t="shared" si="120"/>
        <v>0.999999999842145-0.0000125640286744774i</v>
      </c>
      <c r="H448" t="str">
        <f t="shared" si="121"/>
        <v>232.941355909248+0.507337678236487i</v>
      </c>
      <c r="I448" t="str">
        <f t="shared" si="122"/>
        <v>48.8721256025317-21203.9414567305i</v>
      </c>
      <c r="K448" t="str">
        <f t="shared" si="123"/>
        <v>0.0515148674701875-0.000117223092055214i</v>
      </c>
      <c r="L448" t="str">
        <f t="shared" si="124"/>
        <v>0.0006-261.275651032754i</v>
      </c>
      <c r="M448" t="str">
        <f t="shared" si="125"/>
        <v>0.004-24.78653090824i</v>
      </c>
      <c r="N448">
        <f t="shared" si="126"/>
        <v>89.994927547833171</v>
      </c>
      <c r="O448">
        <f t="shared" si="127"/>
        <v>73.618204429723221</v>
      </c>
      <c r="P448" s="3">
        <f t="shared" si="128"/>
        <v>73.618204429723221</v>
      </c>
      <c r="Q448" s="3">
        <f t="shared" si="129"/>
        <v>-90.005072452166829</v>
      </c>
      <c r="R448">
        <f t="shared" si="130"/>
        <v>89.994927547833171</v>
      </c>
      <c r="S448">
        <f t="shared" si="131"/>
        <v>4.6287668264052015E-3</v>
      </c>
      <c r="T448">
        <f t="shared" si="114"/>
        <v>73.618204429723221</v>
      </c>
    </row>
    <row r="449" spans="1:20" x14ac:dyDescent="0.3">
      <c r="A449">
        <f t="shared" si="115"/>
        <v>29.193916632942756</v>
      </c>
      <c r="B449">
        <f t="shared" si="132"/>
        <v>4.6463561403455413</v>
      </c>
      <c r="C449" t="str">
        <f t="shared" si="116"/>
        <v>-0.424624930008253-4778.185722833i</v>
      </c>
      <c r="D449" t="str">
        <f t="shared" si="117"/>
        <v>4.97916666625225-2283.58081688791i</v>
      </c>
      <c r="E449" t="str">
        <f t="shared" si="118"/>
        <v>81.2347603482998+0.00120861700984755i</v>
      </c>
      <c r="F449" t="str">
        <f t="shared" si="119"/>
        <v>2.04729729697165-16072.4998249647i</v>
      </c>
      <c r="G449" t="str">
        <f t="shared" si="120"/>
        <v>0.999999999840943-0.0000126117719834253i</v>
      </c>
      <c r="H449" t="str">
        <f t="shared" si="121"/>
        <v>232.941357275574+0.50926556198611i</v>
      </c>
      <c r="I449" t="str">
        <f t="shared" si="122"/>
        <v>48.8721256707711-21123.6715847157i</v>
      </c>
      <c r="K449" t="str">
        <f t="shared" si="123"/>
        <v>0.0515148653073568-0.000117668534542529i</v>
      </c>
      <c r="L449" t="str">
        <f t="shared" si="124"/>
        <v>0.0006-260.286562096787i</v>
      </c>
      <c r="M449" t="str">
        <f t="shared" si="125"/>
        <v>0.004-24.6926986533572i</v>
      </c>
      <c r="N449">
        <f t="shared" si="126"/>
        <v>89.994908273199769</v>
      </c>
      <c r="O449">
        <f t="shared" si="127"/>
        <v>73.585260560130521</v>
      </c>
      <c r="P449" s="3">
        <f t="shared" si="128"/>
        <v>73.585260560130521</v>
      </c>
      <c r="Q449" s="3">
        <f t="shared" si="129"/>
        <v>-90.005091726800231</v>
      </c>
      <c r="R449">
        <f t="shared" si="130"/>
        <v>89.994908273199769</v>
      </c>
      <c r="S449">
        <f t="shared" si="131"/>
        <v>4.6463561403455415E-3</v>
      </c>
      <c r="T449">
        <f t="shared" si="114"/>
        <v>73.585260560130521</v>
      </c>
    </row>
    <row r="450" spans="1:20" x14ac:dyDescent="0.3">
      <c r="A450">
        <f t="shared" si="115"/>
        <v>29.304853516147936</v>
      </c>
      <c r="B450">
        <f t="shared" si="132"/>
        <v>4.6640122936788542</v>
      </c>
      <c r="C450" t="str">
        <f t="shared" si="116"/>
        <v>-0.424624870356086-4760.09732918547i</v>
      </c>
      <c r="D450" t="str">
        <f t="shared" si="117"/>
        <v>4.97916666624911-2274.93606020502i</v>
      </c>
      <c r="E450" t="str">
        <f t="shared" si="118"/>
        <v>81.2347602863747+0.00121320992767474i</v>
      </c>
      <c r="F450" t="str">
        <f t="shared" si="119"/>
        <v>2.04729729696919-16011.6555341317i</v>
      </c>
      <c r="G450" t="str">
        <f t="shared" si="120"/>
        <v>0.999999999839732-0.000012659696716947i</v>
      </c>
      <c r="H450" t="str">
        <f t="shared" si="121"/>
        <v>232.941358652303+0.511200771700529i</v>
      </c>
      <c r="I450" t="str">
        <f t="shared" si="122"/>
        <v>48.8721257395304-21043.7055838085i</v>
      </c>
      <c r="K450" t="str">
        <f t="shared" si="123"/>
        <v>0.0515148631280579-0.000118115669651075i</v>
      </c>
      <c r="L450" t="str">
        <f t="shared" si="124"/>
        <v>0.0006-259.301217470399i</v>
      </c>
      <c r="M450" t="str">
        <f t="shared" si="125"/>
        <v>0.004-24.5992216112346i</v>
      </c>
      <c r="N450">
        <f t="shared" si="126"/>
        <v>89.994888925330585</v>
      </c>
      <c r="O450">
        <f t="shared" si="127"/>
        <v>73.552316690212891</v>
      </c>
      <c r="P450" s="3">
        <f t="shared" si="128"/>
        <v>73.552316690212891</v>
      </c>
      <c r="Q450" s="3">
        <f t="shared" si="129"/>
        <v>-90.005111074669415</v>
      </c>
      <c r="R450">
        <f t="shared" si="130"/>
        <v>89.994888925330585</v>
      </c>
      <c r="S450">
        <f t="shared" si="131"/>
        <v>4.6640122936788542E-3</v>
      </c>
      <c r="T450">
        <f t="shared" si="114"/>
        <v>73.552316690212891</v>
      </c>
    </row>
    <row r="451" spans="1:20" x14ac:dyDescent="0.3">
      <c r="A451">
        <f t="shared" si="115"/>
        <v>29.416211959509297</v>
      </c>
      <c r="B451">
        <f t="shared" si="132"/>
        <v>4.6817355403948335</v>
      </c>
      <c r="C451" t="str">
        <f t="shared" si="116"/>
        <v>-0.424624810249743-4742.07741113607i</v>
      </c>
      <c r="D451" t="str">
        <f t="shared" si="117"/>
        <v>4.97916666624593-2266.32402924111i</v>
      </c>
      <c r="E451" t="str">
        <f t="shared" si="118"/>
        <v>81.2347602239781+0.00121782030057155i</v>
      </c>
      <c r="F451" t="str">
        <f t="shared" si="119"/>
        <v>2.04729729696668-15951.0415763389i</v>
      </c>
      <c r="G451" t="str">
        <f t="shared" si="120"/>
        <v>0.999999999838512-0.0000127078035644558i</v>
      </c>
      <c r="H451" t="str">
        <f t="shared" si="121"/>
        <v>232.941360039516+0.513143335218486i</v>
      </c>
      <c r="I451" t="str">
        <f t="shared" si="122"/>
        <v>48.8721258088127-20964.042303671i</v>
      </c>
      <c r="K451" t="str">
        <f t="shared" si="123"/>
        <v>0.0515148609321646-0.000118564503812123i</v>
      </c>
      <c r="L451" t="str">
        <f t="shared" si="124"/>
        <v>0.0006-258.319602979079i</v>
      </c>
      <c r="M451" t="str">
        <f t="shared" si="125"/>
        <v>0.004-24.5060984371733i</v>
      </c>
      <c r="N451">
        <f t="shared" si="126"/>
        <v>89.994869503947427</v>
      </c>
      <c r="O451">
        <f t="shared" si="127"/>
        <v>73.519372819967799</v>
      </c>
      <c r="P451" s="3">
        <f t="shared" si="128"/>
        <v>73.519372819967799</v>
      </c>
      <c r="Q451" s="3">
        <f t="shared" si="129"/>
        <v>-90.005130496052573</v>
      </c>
      <c r="R451">
        <f t="shared" si="130"/>
        <v>89.994869503947427</v>
      </c>
      <c r="S451">
        <f t="shared" si="131"/>
        <v>4.6817355403948333E-3</v>
      </c>
      <c r="T451">
        <f t="shared" si="114"/>
        <v>73.519372819967799</v>
      </c>
    </row>
    <row r="452" spans="1:20" x14ac:dyDescent="0.3">
      <c r="A452">
        <f t="shared" si="115"/>
        <v>29.527993564955434</v>
      </c>
      <c r="B452">
        <f t="shared" si="132"/>
        <v>4.699526135448334</v>
      </c>
      <c r="C452" t="str">
        <f t="shared" si="116"/>
        <v>-0.424624749685837-4724.12570946231i</v>
      </c>
      <c r="D452" t="str">
        <f t="shared" si="117"/>
        <v>4.97916666624271-2257.74460010922i</v>
      </c>
      <c r="E452" t="str">
        <f t="shared" si="118"/>
        <v>81.2347601611067+0.0012224481948897i</v>
      </c>
      <c r="F452" t="str">
        <f t="shared" si="119"/>
        <v>2.04729729696416-15890.6570796344i</v>
      </c>
      <c r="G452" t="str">
        <f t="shared" si="120"/>
        <v>0.999999999837282-0.0000127560932179851i</v>
      </c>
      <c r="H452" t="str">
        <f t="shared" si="121"/>
        <v>232.941361437291+0.515093280484513i</v>
      </c>
      <c r="I452" t="str">
        <f t="shared" si="122"/>
        <v>48.8721258786229-20884.6805983202i</v>
      </c>
      <c r="K452" t="str">
        <f t="shared" si="123"/>
        <v>0.0515148587195513-0.000119015043481378i</v>
      </c>
      <c r="L452" t="str">
        <f t="shared" si="124"/>
        <v>0.0006-257.341704501971i</v>
      </c>
      <c r="M452" t="str">
        <f t="shared" si="125"/>
        <v>0.004-24.4133277915653i</v>
      </c>
      <c r="N452">
        <f t="shared" si="126"/>
        <v>89.994850008771039</v>
      </c>
      <c r="O452">
        <f t="shared" si="127"/>
        <v>73.486428949392916</v>
      </c>
      <c r="P452" s="3">
        <f t="shared" si="128"/>
        <v>73.486428949392916</v>
      </c>
      <c r="Q452" s="3">
        <f t="shared" si="129"/>
        <v>-90.005149991228961</v>
      </c>
      <c r="R452">
        <f t="shared" si="130"/>
        <v>89.994850008771039</v>
      </c>
      <c r="S452">
        <f t="shared" si="131"/>
        <v>4.6995261354483338E-3</v>
      </c>
      <c r="T452">
        <f t="shared" si="114"/>
        <v>73.486428949392916</v>
      </c>
    </row>
    <row r="453" spans="1:20" x14ac:dyDescent="0.3">
      <c r="A453">
        <f t="shared" si="115"/>
        <v>29.640199940502267</v>
      </c>
      <c r="B453">
        <f t="shared" si="132"/>
        <v>4.7173843347630378</v>
      </c>
      <c r="C453" t="str">
        <f t="shared" si="116"/>
        <v>-0.424624688660817-4706.24196592287i</v>
      </c>
      <c r="D453" t="str">
        <f t="shared" si="117"/>
        <v>4.97916666623946-2249.19764939137i</v>
      </c>
      <c r="E453" t="str">
        <f t="shared" si="118"/>
        <v>81.2347600977569+0.00122709367723249i</v>
      </c>
      <c r="F453" t="str">
        <f t="shared" si="119"/>
        <v>2.04729729696162-15830.5011753668i</v>
      </c>
      <c r="G453" t="str">
        <f t="shared" si="120"/>
        <v>0.999999999836043-0.0000128045663721976i</v>
      </c>
      <c r="H453" t="str">
        <f t="shared" si="121"/>
        <v>232.941362845709+0.517050635549325i</v>
      </c>
      <c r="I453" t="str">
        <f t="shared" si="122"/>
        <v>48.8721259489643-20805.6193261111i</v>
      </c>
      <c r="K453" t="str">
        <f t="shared" si="123"/>
        <v>0.0515148564900904-0.000119467295139065i</v>
      </c>
      <c r="L453" t="str">
        <f t="shared" si="124"/>
        <v>0.0006-256.367507971679i</v>
      </c>
      <c r="M453" t="str">
        <f t="shared" si="125"/>
        <v>0.004-24.3209083398738i</v>
      </c>
      <c r="N453">
        <f t="shared" si="126"/>
        <v>89.994830439521081</v>
      </c>
      <c r="O453">
        <f t="shared" si="127"/>
        <v>73.453485078485613</v>
      </c>
      <c r="P453" s="3">
        <f t="shared" si="128"/>
        <v>73.453485078485613</v>
      </c>
      <c r="Q453" s="3">
        <f t="shared" si="129"/>
        <v>-90.005169560478919</v>
      </c>
      <c r="R453">
        <f t="shared" si="130"/>
        <v>89.994830439521081</v>
      </c>
      <c r="S453">
        <f t="shared" si="131"/>
        <v>4.7173843347630374E-3</v>
      </c>
      <c r="T453">
        <f t="shared" si="114"/>
        <v>73.453485078485613</v>
      </c>
    </row>
    <row r="454" spans="1:20" x14ac:dyDescent="0.3">
      <c r="A454">
        <f t="shared" si="115"/>
        <v>29.752832700276173</v>
      </c>
      <c r="B454">
        <f t="shared" si="132"/>
        <v>4.7353103952351372</v>
      </c>
      <c r="C454" t="str">
        <f t="shared" si="116"/>
        <v>-0.42462462717099-4688.4259232541i</v>
      </c>
      <c r="D454" t="str">
        <f t="shared" si="117"/>
        <v>4.97916666623623-2240.68305413683i</v>
      </c>
      <c r="E454" t="str">
        <f t="shared" si="118"/>
        <v>81.2347600339238+0.00123175681446061i</v>
      </c>
      <c r="F454" t="str">
        <f t="shared" si="119"/>
        <v>2.04729729695906-15770.5729981734i</v>
      </c>
      <c r="G454" t="str">
        <f t="shared" si="120"/>
        <v>0.999999999834795-0.0000128532237243959i</v>
      </c>
      <c r="H454" t="str">
        <f t="shared" si="121"/>
        <v>232.941364264852+0.519015428570239i</v>
      </c>
      <c r="I454" t="str">
        <f t="shared" si="122"/>
        <v>48.8721260198417-20726.8573497212i</v>
      </c>
      <c r="K454" t="str">
        <f t="shared" si="123"/>
        <v>0.0515148542436537-0.000119921265290027i</v>
      </c>
      <c r="L454" t="str">
        <f t="shared" si="124"/>
        <v>0.0006-255.396999374058i</v>
      </c>
      <c r="M454" t="str">
        <f t="shared" si="125"/>
        <v>0.004-24.2288387526139i</v>
      </c>
      <c r="N454">
        <f t="shared" si="126"/>
        <v>89.99481079591618</v>
      </c>
      <c r="O454">
        <f t="shared" si="127"/>
        <v>73.420541207243346</v>
      </c>
      <c r="P454" s="3">
        <f t="shared" si="128"/>
        <v>73.420541207243346</v>
      </c>
      <c r="Q454" s="3">
        <f t="shared" si="129"/>
        <v>-90.00518920408382</v>
      </c>
      <c r="R454">
        <f t="shared" si="130"/>
        <v>89.99481079591618</v>
      </c>
      <c r="S454">
        <f t="shared" si="131"/>
        <v>4.7353103952351375E-3</v>
      </c>
      <c r="T454">
        <f t="shared" si="114"/>
        <v>73.420541207243346</v>
      </c>
    </row>
    <row r="455" spans="1:20" x14ac:dyDescent="0.3">
      <c r="A455">
        <f t="shared" si="115"/>
        <v>29.865893464537226</v>
      </c>
      <c r="B455">
        <f t="shared" si="132"/>
        <v>4.7533045747370313</v>
      </c>
      <c r="C455" t="str">
        <f t="shared" si="116"/>
        <v>-0.424624565213023-4670.67732516628i</v>
      </c>
      <c r="D455" t="str">
        <f t="shared" si="117"/>
        <v>4.97916666623295-2232.20069186027i</v>
      </c>
      <c r="E455" t="str">
        <f t="shared" si="118"/>
        <v>81.2347599696056+0.00123643767368297i</v>
      </c>
      <c r="F455" t="str">
        <f t="shared" si="119"/>
        <v>2.0472972969565-15710.8716859671i</v>
      </c>
      <c r="G455" t="str">
        <f t="shared" si="120"/>
        <v>0.999999999833537-0.0000129020659745324i</v>
      </c>
      <c r="H455" t="str">
        <f t="shared" si="121"/>
        <v>232.941365694801+0.520987687811566i</v>
      </c>
      <c r="I455" t="str">
        <f t="shared" si="122"/>
        <v>48.8721260912588-20648.3935361327i</v>
      </c>
      <c r="K455" t="str">
        <f t="shared" si="123"/>
        <v>0.0515148519801116-0.000120376960463816i</v>
      </c>
      <c r="L455" t="str">
        <f t="shared" si="124"/>
        <v>0.0006-254.430164748015i</v>
      </c>
      <c r="M455" t="str">
        <f t="shared" si="125"/>
        <v>0.004-24.1371177053336i</v>
      </c>
      <c r="N455">
        <f t="shared" si="126"/>
        <v>89.994791077673867</v>
      </c>
      <c r="O455">
        <f t="shared" si="127"/>
        <v>73.387597335663642</v>
      </c>
      <c r="P455" s="3">
        <f t="shared" si="128"/>
        <v>73.387597335663642</v>
      </c>
      <c r="Q455" s="3">
        <f t="shared" si="129"/>
        <v>-90.005208922326133</v>
      </c>
      <c r="R455">
        <f t="shared" si="130"/>
        <v>89.994791077673867</v>
      </c>
      <c r="S455">
        <f t="shared" si="131"/>
        <v>4.7533045747370313E-3</v>
      </c>
      <c r="T455">
        <f t="shared" si="114"/>
        <v>73.387597335663642</v>
      </c>
    </row>
    <row r="456" spans="1:20" x14ac:dyDescent="0.3">
      <c r="A456">
        <f t="shared" si="115"/>
        <v>29.97938385970247</v>
      </c>
      <c r="B456">
        <f t="shared" si="132"/>
        <v>4.771367132121032</v>
      </c>
      <c r="C456" t="str">
        <f t="shared" si="116"/>
        <v>-0.424624502783283-4652.99591633984i</v>
      </c>
      <c r="D456" t="str">
        <f t="shared" si="117"/>
        <v>4.97916666622966-2223.75044054007i</v>
      </c>
      <c r="E456" t="str">
        <f t="shared" si="118"/>
        <v>81.234759904797+0.0012411363222695i</v>
      </c>
      <c r="F456" t="str">
        <f t="shared" si="119"/>
        <v>2.0472972969539-15651.3963799245i</v>
      </c>
      <c r="G456" t="str">
        <f t="shared" si="120"/>
        <v>0.999999999832269-0.0000129510938252192i</v>
      </c>
      <c r="H456" t="str">
        <f t="shared" si="121"/>
        <v>232.941367135637+0.522967441645021i</v>
      </c>
      <c r="I456" t="str">
        <f t="shared" si="122"/>
        <v>48.8721261632194-20570.2267566173i</v>
      </c>
      <c r="K456" t="str">
        <f t="shared" si="123"/>
        <v>0.0515148496993344-0.000120834387214792i</v>
      </c>
      <c r="L456" t="str">
        <f t="shared" si="124"/>
        <v>0.0006-253.466990185311i</v>
      </c>
      <c r="M456" t="str">
        <f t="shared" si="125"/>
        <v>0.004-24.0457438785949i</v>
      </c>
      <c r="N456">
        <f t="shared" si="126"/>
        <v>89.99477128451062</v>
      </c>
      <c r="O456">
        <f t="shared" si="127"/>
        <v>73.354653463743887</v>
      </c>
      <c r="P456" s="3">
        <f t="shared" si="128"/>
        <v>73.354653463743887</v>
      </c>
      <c r="Q456" s="3">
        <f t="shared" si="129"/>
        <v>-90.00522871548938</v>
      </c>
      <c r="R456">
        <f t="shared" si="130"/>
        <v>89.99477128451062</v>
      </c>
      <c r="S456">
        <f t="shared" si="131"/>
        <v>4.7713671321210323E-3</v>
      </c>
      <c r="T456">
        <f t="shared" si="114"/>
        <v>73.354653463743887</v>
      </c>
    </row>
    <row r="457" spans="1:20" x14ac:dyDescent="0.3">
      <c r="A457">
        <f t="shared" si="115"/>
        <v>30.093305518369338</v>
      </c>
      <c r="B457">
        <f t="shared" si="132"/>
        <v>4.7894983272230922</v>
      </c>
      <c r="C457" t="str">
        <f t="shared" si="116"/>
        <v>-0.424624439878135-4635.38144242179i</v>
      </c>
      <c r="D457" t="str">
        <f t="shared" si="117"/>
        <v>4.97916666622634-2215.33217861653i</v>
      </c>
      <c r="E457" t="str">
        <f t="shared" si="118"/>
        <v>81.2347598394952+0.00124585282784167i</v>
      </c>
      <c r="F457" t="str">
        <f t="shared" si="119"/>
        <v>2.0472972969513-15592.1462244734i</v>
      </c>
      <c r="G457" t="str">
        <f t="shared" si="120"/>
        <v>0.999999999830992-0.0000130003079817384i</v>
      </c>
      <c r="H457" t="str">
        <f t="shared" si="121"/>
        <v>232.941368587445+0.524954718550135i</v>
      </c>
      <c r="I457" t="str">
        <f t="shared" si="122"/>
        <v>48.8721262357281-20492.3558867198i</v>
      </c>
      <c r="K457" t="str">
        <f t="shared" si="123"/>
        <v>0.0515148474011904-0.000121293552122207i</v>
      </c>
      <c r="L457" t="str">
        <f t="shared" si="124"/>
        <v>0.0006-252.507461830356i</v>
      </c>
      <c r="M457" t="str">
        <f t="shared" si="125"/>
        <v>0.004-23.9547159579548i</v>
      </c>
      <c r="N457">
        <f t="shared" si="126"/>
        <v>89.994751416141852</v>
      </c>
      <c r="O457">
        <f t="shared" si="127"/>
        <v>73.321709591481508</v>
      </c>
      <c r="P457" s="3">
        <f t="shared" si="128"/>
        <v>73.321709591481508</v>
      </c>
      <c r="Q457" s="3">
        <f t="shared" si="129"/>
        <v>-90.005248583858148</v>
      </c>
      <c r="R457">
        <f t="shared" si="130"/>
        <v>89.994751416141852</v>
      </c>
      <c r="S457">
        <f t="shared" si="131"/>
        <v>4.789498327223092E-3</v>
      </c>
      <c r="T457">
        <f t="shared" si="114"/>
        <v>73.321709591481508</v>
      </c>
    </row>
    <row r="458" spans="1:20" x14ac:dyDescent="0.3">
      <c r="A458">
        <f t="shared" si="115"/>
        <v>30.207660079339142</v>
      </c>
      <c r="B458">
        <f t="shared" si="132"/>
        <v>4.8076984208665401</v>
      </c>
      <c r="C458" t="str">
        <f t="shared" si="116"/>
        <v>-0.424624376494192-4617.833650022i</v>
      </c>
      <c r="D458" t="str">
        <f t="shared" si="117"/>
        <v>4.97916666622298-2206.94578499011i</v>
      </c>
      <c r="E458" t="str">
        <f t="shared" si="118"/>
        <v>81.2347597736964+0.00125058725828047i</v>
      </c>
      <c r="F458" t="str">
        <f t="shared" si="119"/>
        <v>2.04729729694865-15533.1203672804i</v>
      </c>
      <c r="G458" t="str">
        <f t="shared" si="120"/>
        <v>0.999999999829705-0.0000130497091520522i</v>
      </c>
      <c r="H458" t="str">
        <f t="shared" si="121"/>
        <v>232.941370050308+0.526949547114665i</v>
      </c>
      <c r="I458" t="str">
        <f t="shared" si="122"/>
        <v>48.8721263087892-20414.7798062415i</v>
      </c>
      <c r="K458" t="str">
        <f t="shared" si="123"/>
        <v>0.0515148450855476-0.000121754461790313i</v>
      </c>
      <c r="L458" t="str">
        <f t="shared" si="124"/>
        <v>0.0006-251.551565880012i</v>
      </c>
      <c r="M458" t="str">
        <f t="shared" si="125"/>
        <v>0.004-23.8640326339457i</v>
      </c>
      <c r="N458">
        <f t="shared" si="126"/>
        <v>89.994731472281856</v>
      </c>
      <c r="O458">
        <f t="shared" si="127"/>
        <v>73.288765718873876</v>
      </c>
      <c r="P458" s="3">
        <f t="shared" si="128"/>
        <v>73.288765718873876</v>
      </c>
      <c r="Q458" s="3">
        <f t="shared" si="129"/>
        <v>-90.005268527718144</v>
      </c>
      <c r="R458">
        <f t="shared" si="130"/>
        <v>89.994731472281856</v>
      </c>
      <c r="S458">
        <f t="shared" si="131"/>
        <v>4.8076984208665404E-3</v>
      </c>
      <c r="T458">
        <f t="shared" si="114"/>
        <v>73.288765718873876</v>
      </c>
    </row>
    <row r="459" spans="1:20" x14ac:dyDescent="0.3">
      <c r="A459">
        <f t="shared" si="115"/>
        <v>30.322449187640633</v>
      </c>
      <c r="B459">
        <f t="shared" si="132"/>
        <v>4.8259676748658329</v>
      </c>
      <c r="C459" t="str">
        <f t="shared" si="116"/>
        <v>-0.424624312627447-4600.35228670956i</v>
      </c>
      <c r="D459" t="str">
        <f t="shared" si="117"/>
        <v>4.97916666621959-2198.59113901973i</v>
      </c>
      <c r="E459" t="str">
        <f t="shared" si="118"/>
        <v>81.2347597073963+0.00125533968172703i</v>
      </c>
      <c r="F459" t="str">
        <f t="shared" si="119"/>
        <v>2.04729729694599-15474.3179592387i</v>
      </c>
      <c r="G459" t="str">
        <f t="shared" si="120"/>
        <v>0.999999999828408-0.0000130992980468131i</v>
      </c>
      <c r="H459" t="str">
        <f t="shared" si="121"/>
        <v>232.94137152431+0.528951956034995i</v>
      </c>
      <c r="I459" t="str">
        <f t="shared" si="122"/>
        <v>48.8721263824064-20337.4973992245i</v>
      </c>
      <c r="K459" t="str">
        <f t="shared" si="123"/>
        <v>0.0515148427522727-0.000122217122848443i</v>
      </c>
      <c r="L459" t="str">
        <f t="shared" si="124"/>
        <v>0.0006-250.599288583394i</v>
      </c>
      <c r="M459" t="str">
        <f t="shared" si="125"/>
        <v>0.004-23.7736926020579i</v>
      </c>
      <c r="N459">
        <f t="shared" si="126"/>
        <v>89.994711452643884</v>
      </c>
      <c r="O459">
        <f t="shared" si="127"/>
        <v>73.255821845918319</v>
      </c>
      <c r="P459" s="3">
        <f t="shared" si="128"/>
        <v>73.255821845918319</v>
      </c>
      <c r="Q459" s="3">
        <f t="shared" si="129"/>
        <v>-90.005288547356116</v>
      </c>
      <c r="R459">
        <f t="shared" si="130"/>
        <v>89.994711452643884</v>
      </c>
      <c r="S459">
        <f t="shared" si="131"/>
        <v>4.8259676748658329E-3</v>
      </c>
      <c r="T459">
        <f t="shared" si="114"/>
        <v>73.255821845918319</v>
      </c>
    </row>
    <row r="460" spans="1:20" x14ac:dyDescent="0.3">
      <c r="A460">
        <f t="shared" si="115"/>
        <v>30.437674494553669</v>
      </c>
      <c r="B460">
        <f t="shared" si="132"/>
        <v>4.8443063520303236</v>
      </c>
      <c r="C460" t="str">
        <f t="shared" si="116"/>
        <v>-0.424624248274444-4582.93710100926i</v>
      </c>
      <c r="D460" t="str">
        <f t="shared" si="117"/>
        <v>4.9791666662162-2190.26812052101i</v>
      </c>
      <c r="E460" t="str">
        <f t="shared" si="118"/>
        <v>81.2347596405916+0.00126011016657747i</v>
      </c>
      <c r="F460" t="str">
        <f t="shared" si="119"/>
        <v>2.04729729694333-15415.738154456i</v>
      </c>
      <c r="G460" t="str">
        <f t="shared" si="120"/>
        <v>0.999999999827102-0.0000131490753793738i</v>
      </c>
      <c r="H460" t="str">
        <f t="shared" si="121"/>
        <v>232.941373009535+0.530961974116558i</v>
      </c>
      <c r="I460" t="str">
        <f t="shared" si="122"/>
        <v>48.8721264565841-20260.5075539353i</v>
      </c>
      <c r="K460" t="str">
        <f t="shared" si="123"/>
        <v>0.0515148404012315-0.000122681541951117i</v>
      </c>
      <c r="L460" t="str">
        <f t="shared" si="124"/>
        <v>0.0006-249.650616241676i</v>
      </c>
      <c r="M460" t="str">
        <f t="shared" si="125"/>
        <v>0.004-23.6836945627196i</v>
      </c>
      <c r="N460">
        <f t="shared" si="126"/>
        <v>89.994691356940066</v>
      </c>
      <c r="O460">
        <f t="shared" si="127"/>
        <v>73.222877972612309</v>
      </c>
      <c r="P460" s="3">
        <f t="shared" si="128"/>
        <v>73.222877972612309</v>
      </c>
      <c r="Q460" s="3">
        <f t="shared" si="129"/>
        <v>-90.005308643059934</v>
      </c>
      <c r="R460">
        <f t="shared" si="130"/>
        <v>89.994691356940066</v>
      </c>
      <c r="S460">
        <f t="shared" si="131"/>
        <v>4.8443063520303238E-3</v>
      </c>
      <c r="T460">
        <f t="shared" si="114"/>
        <v>73.222877972612309</v>
      </c>
    </row>
    <row r="461" spans="1:20" x14ac:dyDescent="0.3">
      <c r="A461">
        <f t="shared" si="115"/>
        <v>30.553337657632976</v>
      </c>
      <c r="B461">
        <f t="shared" si="132"/>
        <v>4.8627147161680391</v>
      </c>
      <c r="C461" t="str">
        <f t="shared" si="116"/>
        <v>-0.424624183431369-4565.5878423977i</v>
      </c>
      <c r="D461" t="str">
        <f t="shared" si="117"/>
        <v>4.97916666621275-2181.97660976453i</v>
      </c>
      <c r="E461" t="str">
        <f t="shared" si="118"/>
        <v>81.2347595732775+0.00126489878149233i</v>
      </c>
      <c r="F461" t="str">
        <f t="shared" si="119"/>
        <v>2.04729729694063-15357.380110242i</v>
      </c>
      <c r="G461" t="str">
        <f t="shared" si="120"/>
        <v>0.999999999825785-0.0000131990418657979i</v>
      </c>
      <c r="H461" t="str">
        <f t="shared" si="121"/>
        <v>232.941374506069+0.532979630274253i</v>
      </c>
      <c r="I461" t="str">
        <f t="shared" si="122"/>
        <v>48.8721265313262-20183.8091628491i</v>
      </c>
      <c r="K461" t="str">
        <f t="shared" si="123"/>
        <v>0.0515148380322886-0.000123147725778131i</v>
      </c>
      <c r="L461" t="str">
        <f t="shared" si="124"/>
        <v>0.0006-248.705535207886i</v>
      </c>
      <c r="M461" t="str">
        <f t="shared" si="125"/>
        <v>0.004-23.5940372212787i</v>
      </c>
      <c r="N461">
        <f t="shared" si="126"/>
        <v>89.994671184881454</v>
      </c>
      <c r="O461">
        <f t="shared" si="127"/>
        <v>73.189934098953003</v>
      </c>
      <c r="P461" s="3">
        <f t="shared" si="128"/>
        <v>73.189934098953003</v>
      </c>
      <c r="Q461" s="3">
        <f t="shared" si="129"/>
        <v>-90.005328815118546</v>
      </c>
      <c r="R461">
        <f t="shared" si="130"/>
        <v>89.994671184881454</v>
      </c>
      <c r="S461">
        <f t="shared" si="131"/>
        <v>4.8627147161680387E-3</v>
      </c>
      <c r="T461">
        <f t="shared" si="114"/>
        <v>73.189934098953003</v>
      </c>
    </row>
    <row r="462" spans="1:20" x14ac:dyDescent="0.3">
      <c r="A462">
        <f t="shared" si="115"/>
        <v>30.669440340731978</v>
      </c>
      <c r="B462">
        <f t="shared" si="132"/>
        <v>4.8811930320894774</v>
      </c>
      <c r="C462" t="str">
        <f t="shared" si="116"/>
        <v>-0.4246241180946-4548.30426130006i</v>
      </c>
      <c r="D462" t="str">
        <f t="shared" si="117"/>
        <v>4.9791666662093-2173.71648747412i</v>
      </c>
      <c r="E462" t="str">
        <f t="shared" si="118"/>
        <v>81.2347595054517+0.00126970559538866i</v>
      </c>
      <c r="F462" t="str">
        <f t="shared" si="119"/>
        <v>2.04729729693791-15299.2429870968i</v>
      </c>
      <c r="G462" t="str">
        <f t="shared" si="120"/>
        <v>0.999999999824459-0.0000132491982248704i</v>
      </c>
      <c r="H462" t="str">
        <f t="shared" si="121"/>
        <v>232.941376014+0.535004953532856i</v>
      </c>
      <c r="I462" t="str">
        <f t="shared" si="122"/>
        <v>48.8721266066379-20107.4011226342i</v>
      </c>
      <c r="K462" t="str">
        <f t="shared" si="123"/>
        <v>0.0515148356453075-0.000123615681034657i</v>
      </c>
      <c r="L462" t="str">
        <f t="shared" si="124"/>
        <v>0.0006-247.764031886717i</v>
      </c>
      <c r="M462" t="str">
        <f t="shared" si="125"/>
        <v>0.004-23.5047192879844i</v>
      </c>
      <c r="N462">
        <f t="shared" si="126"/>
        <v>89.99465093617799</v>
      </c>
      <c r="O462">
        <f t="shared" si="127"/>
        <v>73.156990224937857</v>
      </c>
      <c r="P462" s="3">
        <f t="shared" si="128"/>
        <v>73.156990224937857</v>
      </c>
      <c r="Q462" s="3">
        <f t="shared" si="129"/>
        <v>-90.00534906382201</v>
      </c>
      <c r="R462">
        <f t="shared" si="130"/>
        <v>89.99465093617799</v>
      </c>
      <c r="S462">
        <f t="shared" si="131"/>
        <v>4.8811930320894776E-3</v>
      </c>
      <c r="T462">
        <f t="shared" si="114"/>
        <v>73.156990224937857</v>
      </c>
    </row>
    <row r="463" spans="1:20" x14ac:dyDescent="0.3">
      <c r="A463">
        <f t="shared" si="115"/>
        <v>30.785984214026762</v>
      </c>
      <c r="B463">
        <f t="shared" si="132"/>
        <v>4.8997415656114178</v>
      </c>
      <c r="C463" t="str">
        <f t="shared" si="116"/>
        <v>-0.424624052260382-4531.0861090862i</v>
      </c>
      <c r="D463" t="str">
        <f t="shared" si="117"/>
        <v>4.97916666620581-2165.48763482516i</v>
      </c>
      <c r="E463" t="str">
        <f t="shared" si="118"/>
        <v>81.2347594371088+0.00127453067744974i</v>
      </c>
      <c r="F463" t="str">
        <f t="shared" si="119"/>
        <v>2.04729729693517-15241.3259486983i</v>
      </c>
      <c r="G463" t="str">
        <f t="shared" si="120"/>
        <v>0.999999999823122-0.0000132995451781072i</v>
      </c>
      <c r="H463" t="str">
        <f t="shared" si="121"/>
        <v>232.941377533412+0.537037973027436i</v>
      </c>
      <c r="I463" t="str">
        <f t="shared" si="122"/>
        <v>48.8721266825231-20031.2823341349i</v>
      </c>
      <c r="K463" t="str">
        <f t="shared" si="123"/>
        <v>0.0515148332401514-0.000124085414451338i</v>
      </c>
      <c r="L463" t="str">
        <f t="shared" si="124"/>
        <v>0.0006-246.826092734326i</v>
      </c>
      <c r="M463" t="str">
        <f t="shared" si="125"/>
        <v>0.004-23.4157394779681i</v>
      </c>
      <c r="N463">
        <f t="shared" si="126"/>
        <v>89.99463061053855</v>
      </c>
      <c r="O463">
        <f t="shared" si="127"/>
        <v>73.124046350564115</v>
      </c>
      <c r="P463" s="3">
        <f t="shared" si="128"/>
        <v>73.124046350564115</v>
      </c>
      <c r="Q463" s="3">
        <f t="shared" si="129"/>
        <v>-90.00536938946145</v>
      </c>
      <c r="R463">
        <f t="shared" si="130"/>
        <v>89.99463061053855</v>
      </c>
      <c r="S463">
        <f t="shared" si="131"/>
        <v>4.8997415656114179E-3</v>
      </c>
      <c r="T463">
        <f t="shared" si="114"/>
        <v>73.124046350564115</v>
      </c>
    </row>
    <row r="464" spans="1:20" x14ac:dyDescent="0.3">
      <c r="A464">
        <f t="shared" si="115"/>
        <v>30.902970954040065</v>
      </c>
      <c r="B464">
        <f t="shared" si="132"/>
        <v>4.9183605835607409</v>
      </c>
      <c r="C464" t="str">
        <f t="shared" si="116"/>
        <v>-0.42462398592499-4513.93313806727i</v>
      </c>
      <c r="D464" t="str">
        <f t="shared" si="117"/>
        <v>4.97916666620232-2157.28993344283i</v>
      </c>
      <c r="E464" t="str">
        <f t="shared" si="118"/>
        <v>81.2347593682465+0.00127937409711992i</v>
      </c>
      <c r="F464" t="str">
        <f t="shared" si="119"/>
        <v>2.04729729693242-15183.6281618905i</v>
      </c>
      <c r="G464" t="str">
        <f t="shared" si="120"/>
        <v>0.999999999821775-0.000013350083449766i</v>
      </c>
      <c r="H464" t="str">
        <f t="shared" si="121"/>
        <v>232.941379064393+0.539078718003783i</v>
      </c>
      <c r="I464" t="str">
        <f t="shared" si="122"/>
        <v>48.8721267589869-19955.4517023569i</v>
      </c>
      <c r="K464" t="str">
        <f t="shared" si="123"/>
        <v>0.0515148308166817-0.000124556932784385i</v>
      </c>
      <c r="L464" t="str">
        <f t="shared" si="124"/>
        <v>0.0006-245.891704258145i</v>
      </c>
      <c r="M464" t="str">
        <f t="shared" si="125"/>
        <v>0.004-23.3270965112254i</v>
      </c>
      <c r="N464">
        <f t="shared" si="126"/>
        <v>89.994610207670874</v>
      </c>
      <c r="O464">
        <f t="shared" si="127"/>
        <v>73.09110247582916</v>
      </c>
      <c r="P464" s="3">
        <f t="shared" si="128"/>
        <v>73.09110247582916</v>
      </c>
      <c r="Q464" s="3">
        <f t="shared" si="129"/>
        <v>-90.005389792329126</v>
      </c>
      <c r="R464">
        <f t="shared" si="130"/>
        <v>89.994610207670874</v>
      </c>
      <c r="S464">
        <f t="shared" si="131"/>
        <v>4.9183605835607406E-3</v>
      </c>
      <c r="T464">
        <f t="shared" si="114"/>
        <v>73.09110247582916</v>
      </c>
    </row>
    <row r="465" spans="1:20" x14ac:dyDescent="0.3">
      <c r="A465">
        <f t="shared" si="115"/>
        <v>31.020402243665416</v>
      </c>
      <c r="B465">
        <f t="shared" si="132"/>
        <v>4.9370503537782717</v>
      </c>
      <c r="C465" t="str">
        <f t="shared" si="116"/>
        <v>-0.424623919084381-4496.84510149194i</v>
      </c>
      <c r="D465" t="str">
        <f t="shared" si="117"/>
        <v>4.97916666619877-2149.12326540045i</v>
      </c>
      <c r="E465" t="str">
        <f t="shared" si="118"/>
        <v>81.2347592988592+0.00128423592410945i</v>
      </c>
      <c r="F465" t="str">
        <f t="shared" si="119"/>
        <v>2.04729729692963-15126.1487966713i</v>
      </c>
      <c r="G465" t="str">
        <f t="shared" si="120"/>
        <v>0.999999999820418-0.000013400813766857i</v>
      </c>
      <c r="H465" t="str">
        <f t="shared" si="121"/>
        <v>232.941380607031+0.5411272178188i</v>
      </c>
      <c r="I465" t="str">
        <f t="shared" si="122"/>
        <v>48.872126836032-19879.9081364511i</v>
      </c>
      <c r="K465" t="str">
        <f t="shared" si="123"/>
        <v>0.0515148283747588-0.000125030242815668i</v>
      </c>
      <c r="L465" t="str">
        <f t="shared" si="124"/>
        <v>0.0006-244.960853016682i</v>
      </c>
      <c r="M465" t="str">
        <f t="shared" si="125"/>
        <v>0.004-23.2387891125975i</v>
      </c>
      <c r="N465">
        <f t="shared" si="126"/>
        <v>89.994589727281593</v>
      </c>
      <c r="O465">
        <f t="shared" si="127"/>
        <v>73.058158600730081</v>
      </c>
      <c r="P465" s="3">
        <f t="shared" si="128"/>
        <v>73.058158600730081</v>
      </c>
      <c r="Q465" s="3">
        <f t="shared" si="129"/>
        <v>-90.005410272718407</v>
      </c>
      <c r="R465">
        <f t="shared" si="130"/>
        <v>89.994589727281593</v>
      </c>
      <c r="S465">
        <f t="shared" si="131"/>
        <v>4.9370503537782716E-3</v>
      </c>
      <c r="T465">
        <f t="shared" si="114"/>
        <v>73.058158600730081</v>
      </c>
    </row>
    <row r="466" spans="1:20" x14ac:dyDescent="0.3">
      <c r="A466">
        <f t="shared" si="115"/>
        <v>31.138279772191343</v>
      </c>
      <c r="B466">
        <f t="shared" si="132"/>
        <v>4.9558111451226292</v>
      </c>
      <c r="C466" t="str">
        <f t="shared" si="116"/>
        <v>-0.424623851734697-4479.82175354304i</v>
      </c>
      <c r="D466" t="str">
        <f t="shared" si="117"/>
        <v>4.97916666619522-2140.98751321775i</v>
      </c>
      <c r="E466" t="str">
        <f t="shared" si="118"/>
        <v>81.2347592289431+0.00128911622839342i</v>
      </c>
      <c r="F466" t="str">
        <f t="shared" si="119"/>
        <v>2.04729729692684-15068.8870261807i</v>
      </c>
      <c r="G466" t="str">
        <f t="shared" si="120"/>
        <v>0.999999999819051-0.0000134517368591526i</v>
      </c>
      <c r="H466" t="str">
        <f t="shared" si="121"/>
        <v>232.941382161417+0.543183501940969i</v>
      </c>
      <c r="I466" t="str">
        <f t="shared" si="122"/>
        <v>48.8721269136636-19804.6505496982i</v>
      </c>
      <c r="K466" t="str">
        <f t="shared" si="123"/>
        <v>0.0515148259142421-0.000125505351352825i</v>
      </c>
      <c r="L466" t="str">
        <f t="shared" si="124"/>
        <v>0.0006-244.033525619329i</v>
      </c>
      <c r="M466" t="str">
        <f t="shared" si="125"/>
        <v>0.004-23.1508160117529i</v>
      </c>
      <c r="N466">
        <f t="shared" si="126"/>
        <v>89.994569169076229</v>
      </c>
      <c r="O466">
        <f t="shared" si="127"/>
        <v>73.025214725264021</v>
      </c>
      <c r="P466" s="3">
        <f t="shared" si="128"/>
        <v>73.025214725264021</v>
      </c>
      <c r="Q466" s="3">
        <f t="shared" si="129"/>
        <v>-90.005430830923771</v>
      </c>
      <c r="R466">
        <f t="shared" si="130"/>
        <v>89.994569169076229</v>
      </c>
      <c r="S466">
        <f t="shared" si="131"/>
        <v>4.9558111451226293E-3</v>
      </c>
      <c r="T466">
        <f t="shared" si="114"/>
        <v>73.025214725264021</v>
      </c>
    </row>
    <row r="467" spans="1:20" x14ac:dyDescent="0.3">
      <c r="A467">
        <f t="shared" si="115"/>
        <v>31.256605235325669</v>
      </c>
      <c r="B467">
        <f t="shared" si="132"/>
        <v>4.974643227474095</v>
      </c>
      <c r="C467" t="str">
        <f t="shared" si="116"/>
        <v>-0.424623783872308-4462.86284933413i</v>
      </c>
      <c r="D467" t="str">
        <f t="shared" si="117"/>
        <v>4.97916666619163-2132.88255985921i</v>
      </c>
      <c r="E467" t="str">
        <f t="shared" si="118"/>
        <v>81.2347591584956+0.00129401508020958i</v>
      </c>
      <c r="F467" t="str">
        <f t="shared" si="119"/>
        <v>2.04729729692402-15011.8420266889i</v>
      </c>
      <c r="G467" t="str">
        <f t="shared" si="120"/>
        <v>0.999999999817673-0.0000135028534591988i</v>
      </c>
      <c r="H467" t="str">
        <f t="shared" si="121"/>
        <v>232.941383727638+0.545247599950753i</v>
      </c>
      <c r="I467" t="str">
        <f t="shared" si="122"/>
        <v>48.8721269918864-19729.6778594921i</v>
      </c>
      <c r="K467" t="str">
        <f t="shared" si="123"/>
        <v>0.0515148234349904-0.000125982265229352i</v>
      </c>
      <c r="L467" t="str">
        <f t="shared" si="124"/>
        <v>0.0006-243.109708726169i</v>
      </c>
      <c r="M467" t="str">
        <f t="shared" si="125"/>
        <v>0.004-23.0631759431689i</v>
      </c>
      <c r="N467">
        <f t="shared" si="126"/>
        <v>89.994548532759197</v>
      </c>
      <c r="O467">
        <f t="shared" si="127"/>
        <v>72.992270849428493</v>
      </c>
      <c r="P467" s="3">
        <f t="shared" si="128"/>
        <v>72.992270849428493</v>
      </c>
      <c r="Q467" s="3">
        <f t="shared" si="129"/>
        <v>-90.005451467240803</v>
      </c>
      <c r="R467">
        <f t="shared" si="130"/>
        <v>89.994548532759197</v>
      </c>
      <c r="S467">
        <f t="shared" si="131"/>
        <v>4.9746432274740951E-3</v>
      </c>
      <c r="T467">
        <f t="shared" si="114"/>
        <v>72.992270849428493</v>
      </c>
    </row>
    <row r="468" spans="1:20" x14ac:dyDescent="0.3">
      <c r="A468">
        <f t="shared" si="115"/>
        <v>31.375380335219909</v>
      </c>
      <c r="B468">
        <f t="shared" si="132"/>
        <v>4.9935468717384968</v>
      </c>
      <c r="C468" t="str">
        <f t="shared" si="116"/>
        <v>-0.424623715493194-4445.96814490556i</v>
      </c>
      <c r="D468" t="str">
        <f t="shared" si="117"/>
        <v>4.97916666618798-2124.80828873236i</v>
      </c>
      <c r="E468" t="str">
        <f t="shared" si="118"/>
        <v>81.2347590875109+0.00129893255006902i</v>
      </c>
      <c r="F468" t="str">
        <f t="shared" si="119"/>
        <v>2.04729729692118-14955.0129775846i</v>
      </c>
      <c r="G468" t="str">
        <f t="shared" si="120"/>
        <v>0.999999999816285-0.0000135541643023249i</v>
      </c>
      <c r="H468" t="str">
        <f t="shared" si="121"/>
        <v>232.941385305785+0.547319541541008i</v>
      </c>
      <c r="I468" t="str">
        <f t="shared" si="122"/>
        <v>48.8721270707048-19654.9889873259i</v>
      </c>
      <c r="K468" t="str">
        <f t="shared" si="123"/>
        <v>0.0515148209368608-0.000126460991304702i</v>
      </c>
      <c r="L468" t="str">
        <f t="shared" si="124"/>
        <v>0.0006-242.189389047788i</v>
      </c>
      <c r="M468" t="str">
        <f t="shared" si="125"/>
        <v>0.004-22.9758676461136i</v>
      </c>
      <c r="N468">
        <f t="shared" si="126"/>
        <v>89.994527818033774</v>
      </c>
      <c r="O468">
        <f t="shared" si="127"/>
        <v>72.959326973220413</v>
      </c>
      <c r="P468" s="3">
        <f t="shared" si="128"/>
        <v>72.959326973220413</v>
      </c>
      <c r="Q468" s="3">
        <f t="shared" si="129"/>
        <v>-90.005472181966226</v>
      </c>
      <c r="R468">
        <f t="shared" si="130"/>
        <v>89.994527818033774</v>
      </c>
      <c r="S468">
        <f t="shared" si="131"/>
        <v>4.9935468717384971E-3</v>
      </c>
      <c r="T468">
        <f t="shared" si="114"/>
        <v>72.959326973220413</v>
      </c>
    </row>
    <row r="469" spans="1:20" x14ac:dyDescent="0.3">
      <c r="A469">
        <f t="shared" si="115"/>
        <v>31.494606780493747</v>
      </c>
      <c r="B469">
        <f t="shared" si="132"/>
        <v>5.0125223498511033</v>
      </c>
      <c r="C469" t="str">
        <f t="shared" si="116"/>
        <v>-0.424623646593307-4429.13739722137i</v>
      </c>
      <c r="D469" t="str">
        <f t="shared" si="117"/>
        <v>4.97916666618437-2116.76458368609i</v>
      </c>
      <c r="E469" t="str">
        <f t="shared" si="118"/>
        <v>81.2347590159857+0.00130386870874552i</v>
      </c>
      <c r="F469" t="str">
        <f t="shared" si="119"/>
        <v>2.04729729691832-14898.3990613628i</v>
      </c>
      <c r="G469" t="str">
        <f t="shared" si="120"/>
        <v>0.999999999814886-0.0000136056701266547i</v>
      </c>
      <c r="H469" t="str">
        <f t="shared" si="121"/>
        <v>232.941386895949+0.54939935651744i</v>
      </c>
      <c r="I469" t="str">
        <f t="shared" si="122"/>
        <v>48.8721271501239-19580.5828587751i</v>
      </c>
      <c r="K469" t="str">
        <f t="shared" si="123"/>
        <v>0.0515148184197096-0.000126941536464385i</v>
      </c>
      <c r="L469" t="str">
        <f t="shared" si="124"/>
        <v>0.0006-241.272553345076i</v>
      </c>
      <c r="M469" t="str">
        <f t="shared" si="125"/>
        <v>0.004-22.8888898646281i</v>
      </c>
      <c r="N469">
        <f t="shared" si="126"/>
        <v>89.994507024602143</v>
      </c>
      <c r="O469">
        <f t="shared" si="127"/>
        <v>72.926383096637039</v>
      </c>
      <c r="P469" s="3">
        <f t="shared" si="128"/>
        <v>72.926383096637039</v>
      </c>
      <c r="Q469" s="3">
        <f t="shared" si="129"/>
        <v>-90.005492975397857</v>
      </c>
      <c r="R469">
        <f t="shared" si="130"/>
        <v>89.994507024602143</v>
      </c>
      <c r="S469">
        <f t="shared" si="131"/>
        <v>5.0125223498511031E-3</v>
      </c>
      <c r="T469">
        <f t="shared" si="114"/>
        <v>72.926383096637039</v>
      </c>
    </row>
    <row r="470" spans="1:20" x14ac:dyDescent="0.3">
      <c r="A470">
        <f t="shared" si="115"/>
        <v>31.614286286259624</v>
      </c>
      <c r="B470">
        <f t="shared" si="132"/>
        <v>5.0315699347805376</v>
      </c>
      <c r="C470" t="str">
        <f t="shared" si="116"/>
        <v>-0.424623577169037-4412.37036416565i</v>
      </c>
      <c r="D470" t="str">
        <f t="shared" si="117"/>
        <v>4.97916666618068-2108.751329009i</v>
      </c>
      <c r="E470" t="str">
        <f t="shared" si="118"/>
        <v>81.2347589439167+0.00130882362728382i</v>
      </c>
      <c r="F470" t="str">
        <f t="shared" si="119"/>
        <v>2.04729729691543-14841.9994636131i</v>
      </c>
      <c r="G470" t="str">
        <f t="shared" si="120"/>
        <v>0.999999999813476-0.0000136573716731168i</v>
      </c>
      <c r="H470" t="str">
        <f t="shared" si="121"/>
        <v>232.94138849822+0.551487074799004i</v>
      </c>
      <c r="I470" t="str">
        <f t="shared" si="122"/>
        <v>48.8721272301471-19506.458403482i</v>
      </c>
      <c r="K470" t="str">
        <f t="shared" si="123"/>
        <v>0.051514815883392-0.000127423907620067i</v>
      </c>
      <c r="L470" t="str">
        <f t="shared" si="124"/>
        <v>0.0006-240.359188429046i</v>
      </c>
      <c r="M470" t="str">
        <f t="shared" si="125"/>
        <v>0.004-22.8022413475075i</v>
      </c>
      <c r="N470">
        <f t="shared" si="126"/>
        <v>89.994486152165294</v>
      </c>
      <c r="O470">
        <f t="shared" si="127"/>
        <v>72.893439219675599</v>
      </c>
      <c r="P470" s="3">
        <f t="shared" si="128"/>
        <v>72.893439219675599</v>
      </c>
      <c r="Q470" s="3">
        <f t="shared" si="129"/>
        <v>-90.005513847834706</v>
      </c>
      <c r="R470">
        <f t="shared" si="130"/>
        <v>89.994486152165294</v>
      </c>
      <c r="S470">
        <f t="shared" si="131"/>
        <v>5.0315699347805373E-3</v>
      </c>
      <c r="T470">
        <f t="shared" si="114"/>
        <v>72.893439219675599</v>
      </c>
    </row>
    <row r="471" spans="1:20" x14ac:dyDescent="0.3">
      <c r="A471">
        <f t="shared" si="115"/>
        <v>31.734420574147411</v>
      </c>
      <c r="B471">
        <f t="shared" si="132"/>
        <v>5.0506899005327037</v>
      </c>
      <c r="C471" t="str">
        <f t="shared" si="116"/>
        <v>-0.424623507215999-4395.66680453894i</v>
      </c>
      <c r="D471" t="str">
        <f t="shared" si="117"/>
        <v>4.97916666617698-2100.76840942774i</v>
      </c>
      <c r="E471" t="str">
        <f t="shared" si="118"/>
        <v>81.2347588712984+0.00131379737700228i</v>
      </c>
      <c r="F471" t="str">
        <f t="shared" si="119"/>
        <v>2.04729729691252-14785.8133730086i</v>
      </c>
      <c r="G471" t="str">
        <f t="shared" si="120"/>
        <v>0.999999999812056-0.0000137092696854551i</v>
      </c>
      <c r="H471" t="str">
        <f t="shared" si="121"/>
        <v>232.941390112693+0.553582726418356i</v>
      </c>
      <c r="I471" t="str">
        <f t="shared" si="122"/>
        <v>48.87212731078-19432.6145551422i</v>
      </c>
      <c r="K471" t="str">
        <f t="shared" si="123"/>
        <v>0.051514813327762-0.000127908111709666i</v>
      </c>
      <c r="L471" t="str">
        <f t="shared" si="124"/>
        <v>0.0006-239.449281160635i</v>
      </c>
      <c r="M471" t="str">
        <f t="shared" si="125"/>
        <v>0.004-22.715920848284i</v>
      </c>
      <c r="N471">
        <f t="shared" si="126"/>
        <v>89.994465200423122</v>
      </c>
      <c r="O471">
        <f t="shared" si="127"/>
        <v>72.860495342333081</v>
      </c>
      <c r="P471" s="3">
        <f t="shared" si="128"/>
        <v>72.860495342333081</v>
      </c>
      <c r="Q471" s="3">
        <f t="shared" si="129"/>
        <v>-90.005534799576878</v>
      </c>
      <c r="R471">
        <f t="shared" si="130"/>
        <v>89.994465200423122</v>
      </c>
      <c r="S471">
        <f t="shared" si="131"/>
        <v>5.0506899005327037E-3</v>
      </c>
      <c r="T471">
        <f t="shared" si="114"/>
        <v>72.860495342333081</v>
      </c>
    </row>
    <row r="472" spans="1:20" x14ac:dyDescent="0.3">
      <c r="A472">
        <f t="shared" si="115"/>
        <v>31.855011372329169</v>
      </c>
      <c r="B472">
        <f t="shared" si="132"/>
        <v>5.0698825221547281</v>
      </c>
      <c r="C472" t="str">
        <f t="shared" si="116"/>
        <v>-0.42462343673019-4379.0264780549i</v>
      </c>
      <c r="D472" t="str">
        <f t="shared" si="117"/>
        <v>4.97916666617325-2092.81571010532i</v>
      </c>
      <c r="E472" t="str">
        <f t="shared" si="118"/>
        <v>81.234758798127+0.00131879002948662i</v>
      </c>
      <c r="F472" t="str">
        <f t="shared" si="119"/>
        <v>2.04729729690959-14729.8399812934i</v>
      </c>
      <c r="G472" t="str">
        <f t="shared" si="120"/>
        <v>0.999999999810625-0.0000137613649102401i</v>
      </c>
      <c r="H472" t="str">
        <f t="shared" si="121"/>
        <v>232.941391739459+0.555686341522275i</v>
      </c>
      <c r="I472" t="str">
        <f t="shared" si="122"/>
        <v>48.8721273920269-19359.0502514866i</v>
      </c>
      <c r="K472" t="str">
        <f t="shared" si="123"/>
        <v>0.0515148107526724-0.000128394155697455i</v>
      </c>
      <c r="L472" t="str">
        <f t="shared" si="124"/>
        <v>0.0006-238.542818450523i</v>
      </c>
      <c r="M472" t="str">
        <f t="shared" si="125"/>
        <v>0.004-22.6299271252083i</v>
      </c>
      <c r="N472">
        <f t="shared" si="126"/>
        <v>89.994444169074427</v>
      </c>
      <c r="O472">
        <f t="shared" si="127"/>
        <v>72.827551464606543</v>
      </c>
      <c r="P472" s="3">
        <f t="shared" si="128"/>
        <v>72.827551464606543</v>
      </c>
      <c r="Q472" s="3">
        <f t="shared" si="129"/>
        <v>-90.005555830925573</v>
      </c>
      <c r="R472">
        <f t="shared" si="130"/>
        <v>89.994444169074427</v>
      </c>
      <c r="S472">
        <f t="shared" si="131"/>
        <v>5.0698825221547278E-3</v>
      </c>
      <c r="T472">
        <f t="shared" si="114"/>
        <v>72.827551464606543</v>
      </c>
    </row>
    <row r="473" spans="1:20" x14ac:dyDescent="0.3">
      <c r="A473">
        <f t="shared" si="115"/>
        <v>31.976060415544023</v>
      </c>
      <c r="B473">
        <f t="shared" si="132"/>
        <v>5.0891480757389163</v>
      </c>
      <c r="C473" t="str">
        <f t="shared" si="116"/>
        <v>-0.42462336570785-4362.44914533694i</v>
      </c>
      <c r="D473" t="str">
        <f t="shared" si="117"/>
        <v>4.97916666616949-2084.89311663951i</v>
      </c>
      <c r="E473" t="str">
        <f t="shared" si="118"/>
        <v>81.2347587243986+0.00132380165659576i</v>
      </c>
      <c r="F473" t="str">
        <f t="shared" si="119"/>
        <v>2.04729729690664-14674.0784832715i</v>
      </c>
      <c r="G473" t="str">
        <f t="shared" si="120"/>
        <v>0.999999999809183-0.0000138136580968791i</v>
      </c>
      <c r="H473" t="str">
        <f t="shared" si="121"/>
        <v>232.941393378611+0.557797950372096i</v>
      </c>
      <c r="I473" t="str">
        <f t="shared" si="122"/>
        <v>48.8721274738924-19285.7644342682i</v>
      </c>
      <c r="K473" t="str">
        <f t="shared" si="123"/>
        <v>0.0515148081579754-0.000128882046574165i</v>
      </c>
      <c r="L473" t="str">
        <f t="shared" si="124"/>
        <v>0.0006-237.63978725894i</v>
      </c>
      <c r="M473" t="str">
        <f t="shared" si="125"/>
        <v>0.004-22.5442589412315i</v>
      </c>
      <c r="N473">
        <f t="shared" si="126"/>
        <v>89.994423057816761</v>
      </c>
      <c r="O473">
        <f t="shared" si="127"/>
        <v>72.794607586493242</v>
      </c>
      <c r="P473" s="3">
        <f t="shared" si="128"/>
        <v>72.794607586493242</v>
      </c>
      <c r="Q473" s="3">
        <f t="shared" si="129"/>
        <v>-90.005576942183239</v>
      </c>
      <c r="R473">
        <f t="shared" si="130"/>
        <v>89.994423057816761</v>
      </c>
      <c r="S473">
        <f t="shared" si="131"/>
        <v>5.0891480757389159E-3</v>
      </c>
      <c r="T473">
        <f t="shared" si="114"/>
        <v>72.794607586493242</v>
      </c>
    </row>
    <row r="474" spans="1:20" x14ac:dyDescent="0.3">
      <c r="A474">
        <f t="shared" si="115"/>
        <v>32.097569445123092</v>
      </c>
      <c r="B474">
        <f t="shared" si="132"/>
        <v>5.1084868384267246</v>
      </c>
      <c r="C474" t="str">
        <f t="shared" si="116"/>
        <v>-0.42462329414475-4345.93456791452i</v>
      </c>
      <c r="D474" t="str">
        <f t="shared" si="117"/>
        <v>4.97916666616569-2077.00051506113i</v>
      </c>
      <c r="E474" t="str">
        <f t="shared" si="118"/>
        <v>81.2347586501091+0.00132883233046147i</v>
      </c>
      <c r="F474" t="str">
        <f t="shared" si="119"/>
        <v>2.04729729690366-14618.528076795i</v>
      </c>
      <c r="G474" t="str">
        <f t="shared" si="120"/>
        <v>0.99999999980773-0.0000138661499976272i</v>
      </c>
      <c r="H474" t="str">
        <f t="shared" si="121"/>
        <v>232.941395030246+0.559917583344153i</v>
      </c>
      <c r="I474" t="str">
        <f t="shared" si="122"/>
        <v>48.8721275563813-19212.7560492459i</v>
      </c>
      <c r="K474" t="str">
        <f t="shared" si="123"/>
        <v>0.0515148055435214-0.000129371791357076i</v>
      </c>
      <c r="L474" t="str">
        <f t="shared" si="124"/>
        <v>0.0006-236.740174595477i</v>
      </c>
      <c r="M474" t="str">
        <f t="shared" si="125"/>
        <v>0.004-22.4589150639884i</v>
      </c>
      <c r="N474">
        <f t="shared" si="126"/>
        <v>89.994401866346635</v>
      </c>
      <c r="O474">
        <f t="shared" si="127"/>
        <v>72.761663707990152</v>
      </c>
      <c r="P474" s="3">
        <f t="shared" si="128"/>
        <v>72.761663707990152</v>
      </c>
      <c r="Q474" s="3">
        <f t="shared" si="129"/>
        <v>-90.005598133653365</v>
      </c>
      <c r="R474">
        <f t="shared" si="130"/>
        <v>89.994401866346635</v>
      </c>
      <c r="S474">
        <f t="shared" si="131"/>
        <v>5.1084868384267245E-3</v>
      </c>
      <c r="T474">
        <f t="shared" si="114"/>
        <v>72.761663707990152</v>
      </c>
    </row>
    <row r="475" spans="1:20" x14ac:dyDescent="0.3">
      <c r="A475">
        <f t="shared" si="115"/>
        <v>32.219540209014561</v>
      </c>
      <c r="B475">
        <f t="shared" si="132"/>
        <v>5.1278990884127467</v>
      </c>
      <c r="C475" t="str">
        <f t="shared" si="116"/>
        <v>-0.424623222036697-4329.48250821988i</v>
      </c>
      <c r="D475" t="str">
        <f t="shared" si="117"/>
        <v>4.97916666616189-2069.13779183246i</v>
      </c>
      <c r="E475" t="str">
        <f t="shared" si="118"/>
        <v>81.2347585752533+0.00133388212349274i</v>
      </c>
      <c r="F475" t="str">
        <f t="shared" si="119"/>
        <v>2.04729729690067-14563.1879627527i</v>
      </c>
      <c r="G475" t="str">
        <f t="shared" si="120"/>
        <v>0.999999999806266-0.0000139188413675977i</v>
      </c>
      <c r="H475" t="str">
        <f t="shared" si="121"/>
        <v>232.941396694456+0.562045270930206i</v>
      </c>
      <c r="I475" t="str">
        <f t="shared" si="122"/>
        <v>48.8721276394981-19140.0240461696i</v>
      </c>
      <c r="K475" t="str">
        <f t="shared" si="123"/>
        <v>0.0515148029091602-0.000129863397090128i</v>
      </c>
      <c r="L475" t="str">
        <f t="shared" si="124"/>
        <v>0.0006-235.843967518905i</v>
      </c>
      <c r="M475" t="str">
        <f t="shared" si="125"/>
        <v>0.004-22.3738942657784i</v>
      </c>
      <c r="N475">
        <f t="shared" si="126"/>
        <v>89.994380594359313</v>
      </c>
      <c r="O475">
        <f t="shared" si="127"/>
        <v>72.728719829094246</v>
      </c>
      <c r="P475" s="3">
        <f t="shared" si="128"/>
        <v>72.728719829094246</v>
      </c>
      <c r="Q475" s="3">
        <f t="shared" si="129"/>
        <v>-90.005619405640687</v>
      </c>
      <c r="R475">
        <f t="shared" si="130"/>
        <v>89.994380594359313</v>
      </c>
      <c r="S475">
        <f t="shared" si="131"/>
        <v>5.1278990884127467E-3</v>
      </c>
      <c r="T475">
        <f t="shared" si="114"/>
        <v>72.728719829094246</v>
      </c>
    </row>
    <row r="476" spans="1:20" x14ac:dyDescent="0.3">
      <c r="A476">
        <f t="shared" si="115"/>
        <v>32.341974461808817</v>
      </c>
      <c r="B476">
        <f t="shared" si="132"/>
        <v>5.1473851049487154</v>
      </c>
      <c r="C476" t="str">
        <f t="shared" si="116"/>
        <v>-0.424623149379594-4313.09272958469i</v>
      </c>
      <c r="D476" t="str">
        <f t="shared" si="117"/>
        <v>4.97916666615805-2061.30483384559i</v>
      </c>
      <c r="E476" t="str">
        <f t="shared" si="118"/>
        <v>81.2347584998282+0.00133895110837094i</v>
      </c>
      <c r="F476" t="str">
        <f t="shared" si="119"/>
        <v>2.04729729689765-14508.0573450585i</v>
      </c>
      <c r="G476" t="str">
        <f t="shared" si="120"/>
        <v>0.999999999804791-0.000013971732964774i</v>
      </c>
      <c r="H476" t="str">
        <f t="shared" si="121"/>
        <v>232.941398371337+0.564181043737886i</v>
      </c>
      <c r="I476" t="str">
        <f t="shared" si="122"/>
        <v>48.8721277232476-19067.5673787648i</v>
      </c>
      <c r="K476" t="str">
        <f t="shared" si="123"/>
        <v>0.0515148002547402-0.000130356870844014i</v>
      </c>
      <c r="L476" t="str">
        <f t="shared" si="124"/>
        <v>0.0006-234.951153136984i</v>
      </c>
      <c r="M476" t="str">
        <f t="shared" si="125"/>
        <v>0.004-22.289195323549i</v>
      </c>
      <c r="N476">
        <f t="shared" si="126"/>
        <v>89.994359241549006</v>
      </c>
      <c r="O476">
        <f t="shared" si="127"/>
        <v>72.695775949802709</v>
      </c>
      <c r="P476" s="3">
        <f t="shared" si="128"/>
        <v>72.695775949802709</v>
      </c>
      <c r="Q476" s="3">
        <f t="shared" si="129"/>
        <v>-90.005640758450994</v>
      </c>
      <c r="R476">
        <f t="shared" si="130"/>
        <v>89.994359241549006</v>
      </c>
      <c r="S476">
        <f t="shared" si="131"/>
        <v>5.1473851049487155E-3</v>
      </c>
      <c r="T476">
        <f t="shared" si="114"/>
        <v>72.695775949802709</v>
      </c>
    </row>
    <row r="477" spans="1:20" x14ac:dyDescent="0.3">
      <c r="A477">
        <f t="shared" si="115"/>
        <v>32.464873964763697</v>
      </c>
      <c r="B477">
        <f t="shared" si="132"/>
        <v>5.1669451683475209</v>
      </c>
      <c r="C477" t="str">
        <f t="shared" si="116"/>
        <v>-0.424623076169153-4296.76499623637i</v>
      </c>
      <c r="D477" t="str">
        <f t="shared" si="117"/>
        <v>4.97916666615419-2053.50152842077i</v>
      </c>
      <c r="E477" t="str">
        <f t="shared" si="118"/>
        <v>81.2347584238284+0.00134403935805665i</v>
      </c>
      <c r="F477" t="str">
        <f t="shared" si="119"/>
        <v>2.0472972968946-14453.1354306398i</v>
      </c>
      <c r="G477" t="str">
        <f t="shared" si="120"/>
        <v>0.999999999803304-0.0000140248255500193i</v>
      </c>
      <c r="H477" t="str">
        <f t="shared" si="121"/>
        <v>232.941400060988+0.566324932491147i</v>
      </c>
      <c r="I477" t="str">
        <f t="shared" si="122"/>
        <v>48.8721278076351-18995.3850047183i</v>
      </c>
      <c r="K477" t="str">
        <f t="shared" si="123"/>
        <v>0.0515147975801085-0.000130852219716288i</v>
      </c>
      <c r="L477" t="str">
        <f t="shared" si="124"/>
        <v>0.0006-234.06171860628i</v>
      </c>
      <c r="M477" t="str">
        <f t="shared" si="125"/>
        <v>0.004-22.2048170188772i</v>
      </c>
      <c r="N477">
        <f t="shared" si="126"/>
        <v>89.994337807608645</v>
      </c>
      <c r="O477">
        <f t="shared" si="127"/>
        <v>72.662832070112287</v>
      </c>
      <c r="P477" s="3">
        <f t="shared" si="128"/>
        <v>72.662832070112287</v>
      </c>
      <c r="Q477" s="3">
        <f t="shared" si="129"/>
        <v>-90.005662192391355</v>
      </c>
      <c r="R477">
        <f t="shared" si="130"/>
        <v>89.994337807608645</v>
      </c>
      <c r="S477">
        <f t="shared" si="131"/>
        <v>5.1669451683475209E-3</v>
      </c>
      <c r="T477">
        <f t="shared" si="114"/>
        <v>72.662832070112287</v>
      </c>
    </row>
    <row r="478" spans="1:20" x14ac:dyDescent="0.3">
      <c r="A478">
        <f t="shared" si="115"/>
        <v>32.5882404858298</v>
      </c>
      <c r="B478">
        <f t="shared" si="132"/>
        <v>5.1865795599872415</v>
      </c>
      <c r="C478" t="str">
        <f t="shared" si="116"/>
        <v>-0.424623002401333-4280.49907329508i</v>
      </c>
      <c r="D478" t="str">
        <f t="shared" si="117"/>
        <v>4.97916666615028-2045.72776330486i</v>
      </c>
      <c r="E478" t="str">
        <f t="shared" si="118"/>
        <v>81.2347583472499+0.00134914694578625i</v>
      </c>
      <c r="F478" t="str">
        <f t="shared" si="119"/>
        <v>2.04729729689153-14398.4214294266i</v>
      </c>
      <c r="G478" t="str">
        <f t="shared" si="120"/>
        <v>0.999999999801807-0.0000140781198870883i</v>
      </c>
      <c r="H478" t="str">
        <f t="shared" si="121"/>
        <v>232.941401763504+0.568476968030675i</v>
      </c>
      <c r="I478" t="str">
        <f t="shared" si="122"/>
        <v>48.8721278926651-18923.4758856622i</v>
      </c>
      <c r="K478" t="str">
        <f t="shared" si="123"/>
        <v>0.0515147948851112-0.000131349450831462i</v>
      </c>
      <c r="L478" t="str">
        <f t="shared" si="124"/>
        <v>0.0006-233.175651131979i</v>
      </c>
      <c r="M478" t="str">
        <f t="shared" si="125"/>
        <v>0.004-22.120758137953i</v>
      </c>
      <c r="N478">
        <f t="shared" si="126"/>
        <v>89.994316292230096</v>
      </c>
      <c r="O478">
        <f t="shared" si="127"/>
        <v>72.629888190020097</v>
      </c>
      <c r="P478" s="3">
        <f t="shared" si="128"/>
        <v>72.629888190020097</v>
      </c>
      <c r="Q478" s="3">
        <f t="shared" si="129"/>
        <v>-90.005683707769904</v>
      </c>
      <c r="R478">
        <f t="shared" si="130"/>
        <v>89.994316292230096</v>
      </c>
      <c r="S478">
        <f t="shared" si="131"/>
        <v>5.1865795599872417E-3</v>
      </c>
      <c r="T478">
        <f t="shared" si="114"/>
        <v>72.629888190020097</v>
      </c>
    </row>
    <row r="479" spans="1:20" x14ac:dyDescent="0.3">
      <c r="A479">
        <f t="shared" si="115"/>
        <v>32.712075799675951</v>
      </c>
      <c r="B479">
        <f t="shared" si="132"/>
        <v>5.2062885623151933</v>
      </c>
      <c r="C479" t="str">
        <f t="shared" si="116"/>
        <v>-0.424622928071839-4264.29472677002i</v>
      </c>
      <c r="D479" t="str">
        <f t="shared" si="117"/>
        <v>4.97916666614634-2037.98342666962i</v>
      </c>
      <c r="E479" t="str">
        <f t="shared" si="118"/>
        <v>81.2347582700885+0.00135427394507393i</v>
      </c>
      <c r="F479" t="str">
        <f t="shared" si="119"/>
        <v>2.04729729688844-14343.9145543396i</v>
      </c>
      <c r="G479" t="str">
        <f t="shared" si="120"/>
        <v>0.999999999800297-0.0000141316167426379i</v>
      </c>
      <c r="H479" t="str">
        <f t="shared" si="121"/>
        <v>232.941403478985+0.570637181314361i</v>
      </c>
      <c r="I479" t="str">
        <f t="shared" si="122"/>
        <v>48.8721279783426-18851.83898716i</v>
      </c>
      <c r="K479" t="str">
        <f t="shared" si="123"/>
        <v>0.0515147921695933-0.000131848571341112i</v>
      </c>
      <c r="L479" t="str">
        <f t="shared" si="124"/>
        <v>0.0006-232.292937967701i</v>
      </c>
      <c r="M479" t="str">
        <f t="shared" si="125"/>
        <v>0.004-22.0370174715611i</v>
      </c>
      <c r="N479">
        <f t="shared" si="126"/>
        <v>89.994294695104003</v>
      </c>
      <c r="O479">
        <f t="shared" si="127"/>
        <v>72.596944309523039</v>
      </c>
      <c r="P479" s="3">
        <f t="shared" si="128"/>
        <v>72.596944309523039</v>
      </c>
      <c r="Q479" s="3">
        <f t="shared" si="129"/>
        <v>-90.005705304895997</v>
      </c>
      <c r="R479">
        <f t="shared" si="130"/>
        <v>89.994294695104003</v>
      </c>
      <c r="S479">
        <f t="shared" si="131"/>
        <v>5.2062885623151934E-3</v>
      </c>
      <c r="T479">
        <f t="shared" si="114"/>
        <v>72.596944309523039</v>
      </c>
    </row>
    <row r="480" spans="1:20" x14ac:dyDescent="0.3">
      <c r="A480">
        <f t="shared" si="115"/>
        <v>32.836381687714727</v>
      </c>
      <c r="B480">
        <f t="shared" si="132"/>
        <v>5.2260724588519913</v>
      </c>
      <c r="C480" t="str">
        <f t="shared" si="116"/>
        <v>-0.424622853176393-4248.15172355622i</v>
      </c>
      <c r="D480" t="str">
        <f t="shared" si="117"/>
        <v>4.97916666614237-2030.26840711017i</v>
      </c>
      <c r="E480" t="str">
        <f t="shared" si="118"/>
        <v>81.2347581923393+0.0013594204297157i</v>
      </c>
      <c r="F480" t="str">
        <f t="shared" si="119"/>
        <v>2.04729729688534-14289.6140212791i</v>
      </c>
      <c r="G480" t="str">
        <f t="shared" si="120"/>
        <v>0.999999999798777-0.0000141853168862384i</v>
      </c>
      <c r="H480" t="str">
        <f t="shared" si="121"/>
        <v>232.941405207527+0.572805603417743i</v>
      </c>
      <c r="I480" t="str">
        <f t="shared" si="122"/>
        <v>48.872128064673-18780.4732786906i</v>
      </c>
      <c r="K480" t="str">
        <f t="shared" si="123"/>
        <v>0.0515147894333986-0.000132349588423979i</v>
      </c>
      <c r="L480" t="str">
        <f t="shared" si="124"/>
        <v>0.0006-231.413566415323i</v>
      </c>
      <c r="M480" t="str">
        <f t="shared" si="125"/>
        <v>0.004-21.9535938150638i</v>
      </c>
      <c r="N480">
        <f t="shared" si="126"/>
        <v>89.994273015919887</v>
      </c>
      <c r="O480">
        <f t="shared" si="127"/>
        <v>72.564000428618002</v>
      </c>
      <c r="P480" s="3">
        <f t="shared" si="128"/>
        <v>72.564000428618002</v>
      </c>
      <c r="Q480" s="3">
        <f t="shared" si="129"/>
        <v>-90.005726984080113</v>
      </c>
      <c r="R480">
        <f t="shared" si="130"/>
        <v>89.994273015919887</v>
      </c>
      <c r="S480">
        <f t="shared" si="131"/>
        <v>5.2260724588519911E-3</v>
      </c>
      <c r="T480">
        <f t="shared" si="114"/>
        <v>72.564000428618002</v>
      </c>
    </row>
    <row r="481" spans="1:20" x14ac:dyDescent="0.3">
      <c r="A481">
        <f t="shared" si="115"/>
        <v>32.961159938128041</v>
      </c>
      <c r="B481">
        <f t="shared" si="132"/>
        <v>5.2459315341956287</v>
      </c>
      <c r="C481" t="str">
        <f t="shared" si="116"/>
        <v>-0.424622777710564-4232.06983143116i</v>
      </c>
      <c r="D481" t="str">
        <f t="shared" si="117"/>
        <v>4.97916666613839-2022.58259364337i</v>
      </c>
      <c r="E481" t="str">
        <f t="shared" si="118"/>
        <v>81.234758113998+0.00136458647378743i</v>
      </c>
      <c r="F481" t="str">
        <f t="shared" si="119"/>
        <v>2.04729729688221-14235.5190491136i</v>
      </c>
      <c r="G481" t="str">
        <f t="shared" si="120"/>
        <v>0.999999999797245-0.0000142392210903842i</v>
      </c>
      <c r="H481" t="str">
        <f t="shared" si="121"/>
        <v>232.941406949232+0.574982265534431i</v>
      </c>
      <c r="I481" t="str">
        <f t="shared" si="122"/>
        <v>48.87212815166-18709.3777336344i</v>
      </c>
      <c r="K481" t="str">
        <f t="shared" si="123"/>
        <v>0.0515147866763695-0.00013285250928607i</v>
      </c>
      <c r="L481" t="str">
        <f t="shared" si="124"/>
        <v>0.0006-230.537523824789i</v>
      </c>
      <c r="M481" t="str">
        <f t="shared" si="125"/>
        <v>0.004-21.870485968384i</v>
      </c>
      <c r="N481">
        <f t="shared" si="126"/>
        <v>89.994251254365977</v>
      </c>
      <c r="O481">
        <f t="shared" si="127"/>
        <v>72.531056547301887</v>
      </c>
      <c r="P481" s="3">
        <f t="shared" si="128"/>
        <v>72.531056547301887</v>
      </c>
      <c r="Q481" s="3">
        <f t="shared" si="129"/>
        <v>-90.005748745634023</v>
      </c>
      <c r="R481">
        <f t="shared" si="130"/>
        <v>89.994251254365977</v>
      </c>
      <c r="S481">
        <f t="shared" si="131"/>
        <v>5.2459315341956284E-3</v>
      </c>
      <c r="T481">
        <f t="shared" si="114"/>
        <v>72.531056547301887</v>
      </c>
    </row>
    <row r="482" spans="1:20" x14ac:dyDescent="0.3">
      <c r="A482">
        <f t="shared" si="115"/>
        <v>33.086412345892924</v>
      </c>
      <c r="B482">
        <f t="shared" si="132"/>
        <v>5.2658660740255723</v>
      </c>
      <c r="C482" t="str">
        <f t="shared" si="116"/>
        <v>-0.424622701670215-4216.04881905148i</v>
      </c>
      <c r="D482" t="str">
        <f t="shared" si="117"/>
        <v>4.97916666613438-2014.92587570621i</v>
      </c>
      <c r="E482" t="str">
        <f t="shared" si="118"/>
        <v>81.2347580350606+0.00136977215164623i</v>
      </c>
      <c r="F482" t="str">
        <f t="shared" si="119"/>
        <v>2.04729729687904-14181.6288596688i</v>
      </c>
      <c r="G482" t="str">
        <f t="shared" si="120"/>
        <v>0.999999999795701-0.0000142933301305056i</v>
      </c>
      <c r="H482" t="str">
        <f t="shared" si="121"/>
        <v>232.941408704198+0.577167198976596i</v>
      </c>
      <c r="I482" t="str">
        <f t="shared" si="122"/>
        <v>48.8721282393098-18638.5513292579i</v>
      </c>
      <c r="K482" t="str">
        <f t="shared" si="123"/>
        <v>0.0515147838983477-0.000133357341160768i</v>
      </c>
      <c r="L482" t="str">
        <f t="shared" si="124"/>
        <v>0.0006-229.664797593932i</v>
      </c>
      <c r="M482" t="str">
        <f t="shared" si="125"/>
        <v>0.004-21.7876927359872i</v>
      </c>
      <c r="N482">
        <f t="shared" si="126"/>
        <v>89.994229410129478</v>
      </c>
      <c r="O482">
        <f t="shared" si="127"/>
        <v>72.498112665571654</v>
      </c>
      <c r="P482" s="3">
        <f t="shared" si="128"/>
        <v>72.498112665571654</v>
      </c>
      <c r="Q482" s="3">
        <f t="shared" si="129"/>
        <v>-90.005770589870522</v>
      </c>
      <c r="R482">
        <f t="shared" si="130"/>
        <v>89.994229410129478</v>
      </c>
      <c r="S482">
        <f t="shared" si="131"/>
        <v>5.2658660740255723E-3</v>
      </c>
      <c r="T482">
        <f t="shared" si="114"/>
        <v>72.498112665571654</v>
      </c>
    </row>
    <row r="483" spans="1:20" x14ac:dyDescent="0.3">
      <c r="A483">
        <f t="shared" si="115"/>
        <v>33.212140712807319</v>
      </c>
      <c r="B483">
        <f t="shared" si="132"/>
        <v>5.2858763651068692</v>
      </c>
      <c r="C483" t="str">
        <f t="shared" si="116"/>
        <v>-0.424622625050771-4200.08845594948i</v>
      </c>
      <c r="D483" t="str">
        <f t="shared" si="117"/>
        <v>4.97916666613033-2007.29814315423i</v>
      </c>
      <c r="E483" t="str">
        <f t="shared" si="118"/>
        <v>81.2347579555221+0.00137497753793314i</v>
      </c>
      <c r="F483" t="str">
        <f t="shared" si="119"/>
        <v>2.04729729687586-14127.9426777163i</v>
      </c>
      <c r="G483" t="str">
        <f t="shared" si="120"/>
        <v>0.999999999794145-0.0000143476447849793i</v>
      </c>
      <c r="H483" t="str">
        <f t="shared" si="121"/>
        <v>232.941410472528+0.579360435175366i</v>
      </c>
      <c r="I483" t="str">
        <f t="shared" si="122"/>
        <v>48.8721283276264-18567.9930466998i</v>
      </c>
      <c r="K483" t="str">
        <f t="shared" si="123"/>
        <v>0.051514781099173-0.000133864091308926i</v>
      </c>
      <c r="L483" t="str">
        <f t="shared" si="124"/>
        <v>0.0006-228.795375168293i</v>
      </c>
      <c r="M483" t="str">
        <f t="shared" si="125"/>
        <v>0.004-21.7052129268651i</v>
      </c>
      <c r="N483">
        <f t="shared" si="126"/>
        <v>89.994207482896272</v>
      </c>
      <c r="O483">
        <f t="shared" si="127"/>
        <v>72.465168783424062</v>
      </c>
      <c r="P483" s="3">
        <f t="shared" si="128"/>
        <v>72.465168783424062</v>
      </c>
      <c r="Q483" s="3">
        <f t="shared" si="129"/>
        <v>-90.005792517103728</v>
      </c>
      <c r="R483">
        <f t="shared" si="130"/>
        <v>89.994207482896272</v>
      </c>
      <c r="S483">
        <f t="shared" si="131"/>
        <v>5.2858763651068693E-3</v>
      </c>
      <c r="T483">
        <f t="shared" si="114"/>
        <v>72.465168783424062</v>
      </c>
    </row>
    <row r="484" spans="1:20" x14ac:dyDescent="0.3">
      <c r="A484">
        <f t="shared" si="115"/>
        <v>33.338346847515986</v>
      </c>
      <c r="B484">
        <f t="shared" si="132"/>
        <v>5.3059626952942756</v>
      </c>
      <c r="C484" t="str">
        <f t="shared" si="116"/>
        <v>-0.424622547848211-4184.18851253004i</v>
      </c>
      <c r="D484" t="str">
        <f t="shared" si="117"/>
        <v>4.97916666612623-1999.69928625994i</v>
      </c>
      <c r="E484" t="str">
        <f t="shared" si="118"/>
        <v>81.2347578753785+0.00138020270757262i</v>
      </c>
      <c r="F484" t="str">
        <f t="shared" si="119"/>
        <v>2.04729729687264-14074.4597309623i</v>
      </c>
      <c r="G484" t="str">
        <f t="shared" si="120"/>
        <v>0.999999999792578-0.0000144021658351396i</v>
      </c>
      <c r="H484" t="str">
        <f t="shared" si="121"/>
        <v>232.941412254322+0.581562005681344i</v>
      </c>
      <c r="I484" t="str">
        <f t="shared" si="122"/>
        <v>48.8721284166163-18497.7018709554i</v>
      </c>
      <c r="K484" t="str">
        <f t="shared" si="123"/>
        <v>0.0515147782786847-0.000134372767018985i</v>
      </c>
      <c r="L484" t="str">
        <f t="shared" si="124"/>
        <v>0.0006-227.929244040937i</v>
      </c>
      <c r="M484" t="str">
        <f t="shared" si="125"/>
        <v>0.004-21.6230453545179i</v>
      </c>
      <c r="N484">
        <f t="shared" si="126"/>
        <v>89.99418547235112</v>
      </c>
      <c r="O484">
        <f t="shared" si="127"/>
        <v>72.432224900856056</v>
      </c>
      <c r="P484" s="3">
        <f t="shared" si="128"/>
        <v>72.432224900856056</v>
      </c>
      <c r="Q484" s="3">
        <f t="shared" si="129"/>
        <v>-90.00581452764888</v>
      </c>
      <c r="R484">
        <f t="shared" si="130"/>
        <v>89.99418547235112</v>
      </c>
      <c r="S484">
        <f t="shared" si="131"/>
        <v>5.3059626952942753E-3</v>
      </c>
      <c r="T484">
        <f t="shared" si="114"/>
        <v>72.432224900856056</v>
      </c>
    </row>
    <row r="485" spans="1:20" x14ac:dyDescent="0.3">
      <c r="A485">
        <f t="shared" si="115"/>
        <v>33.465032565536553</v>
      </c>
      <c r="B485">
        <f t="shared" si="132"/>
        <v>5.3261253535363942</v>
      </c>
      <c r="C485" t="str">
        <f t="shared" si="116"/>
        <v>-0.424622470057489-4168.34876006704i</v>
      </c>
      <c r="D485" t="str">
        <f t="shared" si="117"/>
        <v>4.97916666612211-1992.12919571123i</v>
      </c>
      <c r="E485" t="str">
        <f t="shared" si="118"/>
        <v>81.2347577946238+0.0013854477357753i</v>
      </c>
      <c r="F485" t="str">
        <f t="shared" si="119"/>
        <v>2.04729729686941-14021.1792500366i</v>
      </c>
      <c r="G485" t="str">
        <f t="shared" si="120"/>
        <v>0.999999999790998-0.0000144568940652903i</v>
      </c>
      <c r="H485" t="str">
        <f t="shared" si="121"/>
        <v>232.941414049684+0.583771942164986i</v>
      </c>
      <c r="I485" t="str">
        <f t="shared" si="122"/>
        <v>48.8721285062826-18427.6767908624i</v>
      </c>
      <c r="K485" t="str">
        <f t="shared" si="123"/>
        <v>0.0515147754367202-0.000134883375607059i</v>
      </c>
      <c r="L485" t="str">
        <f t="shared" si="124"/>
        <v>0.0006-227.066391752278i</v>
      </c>
      <c r="M485" t="str">
        <f t="shared" si="125"/>
        <v>0.004-21.5411888369376i</v>
      </c>
      <c r="N485">
        <f t="shared" si="126"/>
        <v>89.994163378177561</v>
      </c>
      <c r="O485">
        <f t="shared" si="127"/>
        <v>72.39928101786424</v>
      </c>
      <c r="P485" s="3">
        <f t="shared" si="128"/>
        <v>72.39928101786424</v>
      </c>
      <c r="Q485" s="3">
        <f t="shared" si="129"/>
        <v>-90.005836621822439</v>
      </c>
      <c r="R485">
        <f t="shared" si="130"/>
        <v>89.994163378177561</v>
      </c>
      <c r="S485">
        <f t="shared" si="131"/>
        <v>5.3261253535363939E-3</v>
      </c>
      <c r="T485">
        <f t="shared" si="114"/>
        <v>72.39928101786424</v>
      </c>
    </row>
    <row r="486" spans="1:20" x14ac:dyDescent="0.3">
      <c r="A486">
        <f t="shared" si="115"/>
        <v>33.592199689285586</v>
      </c>
      <c r="B486">
        <f t="shared" si="132"/>
        <v>5.3463646298798322</v>
      </c>
      <c r="C486" t="str">
        <f t="shared" si="116"/>
        <v>-0.42462239167472-4152.56897070039i</v>
      </c>
      <c r="D486" t="str">
        <f t="shared" si="117"/>
        <v>4.97916666611797-1984.58776260981i</v>
      </c>
      <c r="E486" t="str">
        <f t="shared" si="118"/>
        <v>81.2347577132546+0.00139071269803516i</v>
      </c>
      <c r="F486" t="str">
        <f t="shared" si="119"/>
        <v>2.04729729686614-13968.1004684818i</v>
      </c>
      <c r="G486" t="str">
        <f t="shared" si="120"/>
        <v>0.999999999789407-0.0000145118302627153i</v>
      </c>
      <c r="H486" t="str">
        <f t="shared" si="121"/>
        <v>232.941415858716+0.585990276417142i</v>
      </c>
      <c r="I486" t="str">
        <f t="shared" si="122"/>
        <v>48.872128596633-18357.9167990868i</v>
      </c>
      <c r="K486" t="str">
        <f t="shared" si="123"/>
        <v>0.051514772573116-0.000135395924417064i</v>
      </c>
      <c r="L486" t="str">
        <f t="shared" si="124"/>
        <v>0.0006-226.206805889897i</v>
      </c>
      <c r="M486" t="str">
        <f t="shared" si="125"/>
        <v>0.004-21.4596421965905i</v>
      </c>
      <c r="N486">
        <f t="shared" si="126"/>
        <v>89.994141200057953</v>
      </c>
      <c r="O486">
        <f t="shared" si="127"/>
        <v>72.366337134445502</v>
      </c>
      <c r="P486" s="3">
        <f t="shared" si="128"/>
        <v>72.366337134445502</v>
      </c>
      <c r="Q486" s="3">
        <f t="shared" si="129"/>
        <v>-90.005858799942047</v>
      </c>
      <c r="R486">
        <f t="shared" si="130"/>
        <v>89.994141200057953</v>
      </c>
      <c r="S486">
        <f t="shared" si="131"/>
        <v>5.3463646298798325E-3</v>
      </c>
      <c r="T486">
        <f t="shared" si="114"/>
        <v>72.366337134445502</v>
      </c>
    </row>
    <row r="487" spans="1:20" x14ac:dyDescent="0.3">
      <c r="A487">
        <f t="shared" si="115"/>
        <v>33.719850048104874</v>
      </c>
      <c r="B487">
        <f t="shared" si="132"/>
        <v>5.3666808154733756</v>
      </c>
      <c r="C487" t="str">
        <f t="shared" si="116"/>
        <v>-0.424622312694796-4136.84891743247i</v>
      </c>
      <c r="D487" t="str">
        <f t="shared" si="117"/>
        <v>4.97916666611381-1977.07487846962i</v>
      </c>
      <c r="E487" t="str">
        <f t="shared" si="118"/>
        <v>81.2347576312656+0.00139599767013887i</v>
      </c>
      <c r="F487" t="str">
        <f t="shared" si="119"/>
        <v>2.04729729686286-13915.2226227416i</v>
      </c>
      <c r="G487" t="str">
        <f t="shared" si="120"/>
        <v>0.999999999787803-0.0000145669752176902i</v>
      </c>
      <c r="H487" t="str">
        <f t="shared" si="121"/>
        <v>232.941417681524+0.588217040349428i</v>
      </c>
      <c r="I487" t="str">
        <f t="shared" si="122"/>
        <v>48.8721286876707-18288.4208921076i</v>
      </c>
      <c r="K487" t="str">
        <f t="shared" si="123"/>
        <v>0.0515147696877073-0.000135910420820801i</v>
      </c>
      <c r="L487" t="str">
        <f t="shared" si="124"/>
        <v>0.0006-225.350474088361i</v>
      </c>
      <c r="M487" t="str">
        <f t="shared" si="125"/>
        <v>0.004-21.378404260401i</v>
      </c>
      <c r="N487">
        <f t="shared" si="126"/>
        <v>89.99411893767342</v>
      </c>
      <c r="O487">
        <f t="shared" si="127"/>
        <v>72.333393250596501</v>
      </c>
      <c r="P487" s="3">
        <f t="shared" si="128"/>
        <v>72.333393250596501</v>
      </c>
      <c r="Q487" s="3">
        <f t="shared" si="129"/>
        <v>-90.00588106232658</v>
      </c>
      <c r="R487">
        <f t="shared" si="130"/>
        <v>89.99411893767342</v>
      </c>
      <c r="S487">
        <f t="shared" si="131"/>
        <v>5.3666808154733759E-3</v>
      </c>
      <c r="T487">
        <f t="shared" si="114"/>
        <v>72.333393250596501</v>
      </c>
    </row>
    <row r="488" spans="1:20" x14ac:dyDescent="0.3">
      <c r="A488">
        <f t="shared" si="115"/>
        <v>33.847985478287669</v>
      </c>
      <c r="B488">
        <f t="shared" si="132"/>
        <v>5.3870742025721743</v>
      </c>
      <c r="C488" t="str">
        <f t="shared" si="116"/>
        <v>-0.424622233113608-4121.18837412509i</v>
      </c>
      <c r="D488" t="str">
        <f t="shared" si="117"/>
        <v>4.9791666661096-1969.59043521532i</v>
      </c>
      <c r="E488" t="str">
        <f t="shared" si="118"/>
        <v>81.2347575486522+0.00140130272815497i</v>
      </c>
      <c r="F488" t="str">
        <f t="shared" si="119"/>
        <v>2.04729729685956-13862.5449521505i</v>
      </c>
      <c r="G488" t="str">
        <f t="shared" si="120"/>
        <v>0.999999999786187-0.0000146223297234939i</v>
      </c>
      <c r="H488" t="str">
        <f t="shared" si="121"/>
        <v>232.941419518211+0.590452265994749i</v>
      </c>
      <c r="I488" t="str">
        <f t="shared" si="122"/>
        <v>48.8721287794016-18219.1880702028i</v>
      </c>
      <c r="K488" t="str">
        <f t="shared" si="123"/>
        <v>0.0515147667803282-0.000136426872218078i</v>
      </c>
      <c r="L488" t="str">
        <f t="shared" si="124"/>
        <v>0.0006-224.49738402905i</v>
      </c>
      <c r="M488" t="str">
        <f t="shared" si="125"/>
        <v>0.004-21.2974738597341i</v>
      </c>
      <c r="N488">
        <f t="shared" si="126"/>
        <v>89.994096590703919</v>
      </c>
      <c r="O488">
        <f t="shared" si="127"/>
        <v>72.300449366314069</v>
      </c>
      <c r="P488" s="3">
        <f t="shared" si="128"/>
        <v>72.300449366314069</v>
      </c>
      <c r="Q488" s="3">
        <f t="shared" si="129"/>
        <v>-90.005903409296081</v>
      </c>
      <c r="R488">
        <f t="shared" si="130"/>
        <v>89.994096590703919</v>
      </c>
      <c r="S488">
        <f t="shared" si="131"/>
        <v>5.3870742025721747E-3</v>
      </c>
      <c r="T488">
        <f t="shared" si="114"/>
        <v>72.300449366314069</v>
      </c>
    </row>
    <row r="489" spans="1:20" x14ac:dyDescent="0.3">
      <c r="A489">
        <f t="shared" si="115"/>
        <v>33.976607823105162</v>
      </c>
      <c r="B489">
        <f t="shared" si="132"/>
        <v>5.4075450845419484</v>
      </c>
      <c r="C489" t="str">
        <f t="shared" si="116"/>
        <v>-0.424622152926558-4105.58711549608i</v>
      </c>
      <c r="D489" t="str">
        <f t="shared" si="117"/>
        <v>4.97916666610534-1962.13432518066i</v>
      </c>
      <c r="E489" t="str">
        <f t="shared" si="118"/>
        <v>81.2347574654105+0.001406627948445i</v>
      </c>
      <c r="F489" t="str">
        <f t="shared" si="119"/>
        <v>2.04729729685623-13810.0666989226i</v>
      </c>
      <c r="G489" t="str">
        <f t="shared" si="120"/>
        <v>0.999999999784559-0.0000146778945764192i</v>
      </c>
      <c r="H489" t="str">
        <f t="shared" si="121"/>
        <v>232.941421368884+0.59269598550773i</v>
      </c>
      <c r="I489" t="str">
        <f t="shared" si="122"/>
        <v>48.8721288718312-18150.217337435i</v>
      </c>
      <c r="K489" t="str">
        <f t="shared" si="123"/>
        <v>0.0515147638508114-0.00013694528603681i</v>
      </c>
      <c r="L489" t="str">
        <f t="shared" si="124"/>
        <v>0.0006-223.647523439979i</v>
      </c>
      <c r="M489" t="str">
        <f t="shared" si="125"/>
        <v>0.004-21.2168498303786i</v>
      </c>
      <c r="N489">
        <f t="shared" si="126"/>
        <v>89.994074158828141</v>
      </c>
      <c r="O489">
        <f t="shared" si="127"/>
        <v>72.267505481594924</v>
      </c>
      <c r="P489" s="3">
        <f t="shared" si="128"/>
        <v>72.267505481594924</v>
      </c>
      <c r="Q489" s="3">
        <f t="shared" si="129"/>
        <v>-90.005925841171859</v>
      </c>
      <c r="R489">
        <f t="shared" si="130"/>
        <v>89.994074158828141</v>
      </c>
      <c r="S489">
        <f t="shared" si="131"/>
        <v>5.4075450845419487E-3</v>
      </c>
      <c r="T489">
        <f t="shared" si="114"/>
        <v>72.267505481594924</v>
      </c>
    </row>
    <row r="490" spans="1:20" x14ac:dyDescent="0.3">
      <c r="A490">
        <f t="shared" si="115"/>
        <v>34.105718932832964</v>
      </c>
      <c r="B490">
        <f t="shared" si="132"/>
        <v>5.4280937558632081</v>
      </c>
      <c r="C490" t="str">
        <f t="shared" si="116"/>
        <v>-0.424622072128898-4090.04491711606i</v>
      </c>
      <c r="D490" t="str">
        <f t="shared" si="117"/>
        <v>4.97916666610106-1954.70644110701i</v>
      </c>
      <c r="E490" t="str">
        <f t="shared" si="118"/>
        <v>81.2347573815345+0.00141197340766131i</v>
      </c>
      <c r="F490" t="str">
        <f t="shared" si="119"/>
        <v>2.04729729685287-13757.7871081404i</v>
      </c>
      <c r="G490" t="str">
        <f t="shared" si="120"/>
        <v>0.999999999782919-0.0000147336705757854i</v>
      </c>
      <c r="H490" t="str">
        <f t="shared" si="121"/>
        <v>232.941423233649+0.594948231165186i</v>
      </c>
      <c r="I490" t="str">
        <f t="shared" si="122"/>
        <v>48.8721289649643-18081.507701637i</v>
      </c>
      <c r="K490" t="str">
        <f t="shared" si="123"/>
        <v>0.0515147608989883-0.000137465669733123i</v>
      </c>
      <c r="L490" t="str">
        <f t="shared" si="124"/>
        <v>0.0006-222.800880095615i</v>
      </c>
      <c r="M490" t="str">
        <f t="shared" si="125"/>
        <v>0.004-21.136531012531i</v>
      </c>
      <c r="N490">
        <f t="shared" si="126"/>
        <v>89.994051641723559</v>
      </c>
      <c r="O490">
        <f t="shared" si="127"/>
        <v>72.23456159643564</v>
      </c>
      <c r="P490" s="3">
        <f t="shared" si="128"/>
        <v>72.23456159643564</v>
      </c>
      <c r="Q490" s="3">
        <f t="shared" si="129"/>
        <v>-90.005948358276441</v>
      </c>
      <c r="R490">
        <f t="shared" si="130"/>
        <v>89.994051641723559</v>
      </c>
      <c r="S490">
        <f t="shared" si="131"/>
        <v>5.4280937558632081E-3</v>
      </c>
      <c r="T490">
        <f t="shared" si="114"/>
        <v>72.23456159643564</v>
      </c>
    </row>
    <row r="491" spans="1:20" x14ac:dyDescent="0.3">
      <c r="A491">
        <f t="shared" si="115"/>
        <v>34.235320664777731</v>
      </c>
      <c r="B491">
        <f t="shared" si="132"/>
        <v>5.4487205121354885</v>
      </c>
      <c r="C491" t="str">
        <f t="shared" si="116"/>
        <v>-0.424621990716062-4074.56155540532i</v>
      </c>
      <c r="D491" t="str">
        <f t="shared" si="117"/>
        <v>4.97916666609677-1947.30667614176i</v>
      </c>
      <c r="E491" t="str">
        <f t="shared" si="118"/>
        <v>81.2347572970196+0.00141733918274707i</v>
      </c>
      <c r="F491" t="str">
        <f t="shared" si="119"/>
        <v>2.04729729684948-13705.7054277447i</v>
      </c>
      <c r="G491" t="str">
        <f t="shared" si="120"/>
        <v>0.999999999781266-0.000014789658523949i</v>
      </c>
      <c r="H491" t="str">
        <f t="shared" si="121"/>
        <v>232.941425112611+0.597209035366584i</v>
      </c>
      <c r="I491" t="str">
        <f t="shared" si="122"/>
        <v>48.8721290588071-18013.0581743977i</v>
      </c>
      <c r="K491" t="str">
        <f t="shared" si="123"/>
        <v>0.0515147579246894-0.000137988030791468i</v>
      </c>
      <c r="L491" t="str">
        <f t="shared" si="124"/>
        <v>0.0006-221.957441816712i</v>
      </c>
      <c r="M491" t="str">
        <f t="shared" si="125"/>
        <v>0.004-21.056516250778i</v>
      </c>
      <c r="N491">
        <f t="shared" si="126"/>
        <v>89.994029039066504</v>
      </c>
      <c r="O491">
        <f t="shared" si="127"/>
        <v>72.201617710832949</v>
      </c>
      <c r="P491" s="3">
        <f t="shared" si="128"/>
        <v>72.201617710832949</v>
      </c>
      <c r="Q491" s="3">
        <f t="shared" si="129"/>
        <v>-90.005970960933496</v>
      </c>
      <c r="R491">
        <f t="shared" si="130"/>
        <v>89.994029039066504</v>
      </c>
      <c r="S491">
        <f t="shared" si="131"/>
        <v>5.4487205121354883E-3</v>
      </c>
      <c r="T491">
        <f t="shared" si="114"/>
        <v>72.201617710832949</v>
      </c>
    </row>
    <row r="492" spans="1:20" x14ac:dyDescent="0.3">
      <c r="A492">
        <f t="shared" si="115"/>
        <v>34.365414883303892</v>
      </c>
      <c r="B492">
        <f t="shared" si="132"/>
        <v>5.4694256500816039</v>
      </c>
      <c r="C492" t="str">
        <f t="shared" si="116"/>
        <v>-0.424621908683219-4059.13680763044i</v>
      </c>
      <c r="D492" t="str">
        <f t="shared" si="117"/>
        <v>4.9791666660924-1939.93492383679i</v>
      </c>
      <c r="E492" t="str">
        <f t="shared" si="118"/>
        <v>81.2347572118613+0.00142272535093856i</v>
      </c>
      <c r="F492" t="str">
        <f t="shared" si="119"/>
        <v>2.04729729684607-13653.8209085229i</v>
      </c>
      <c r="G492" t="str">
        <f t="shared" si="120"/>
        <v>0.999999999779601-0.0000148458592263153i</v>
      </c>
      <c r="H492" t="str">
        <f t="shared" si="121"/>
        <v>232.941427005882+0.599478430634508i</v>
      </c>
      <c r="I492" t="str">
        <f t="shared" si="122"/>
        <v>48.8721291533642-17944.8677710478i</v>
      </c>
      <c r="K492" t="str">
        <f t="shared" si="123"/>
        <v>0.051514754927743-0.000138512376724718i</v>
      </c>
      <c r="L492" t="str">
        <f t="shared" si="124"/>
        <v>0.0006-221.117196470125i</v>
      </c>
      <c r="M492" t="str">
        <f t="shared" si="125"/>
        <v>0.004-20.9768043940805i</v>
      </c>
      <c r="N492">
        <f t="shared" si="126"/>
        <v>89.99400635053199</v>
      </c>
      <c r="O492">
        <f t="shared" si="127"/>
        <v>72.168673824783326</v>
      </c>
      <c r="P492" s="3">
        <f t="shared" si="128"/>
        <v>72.168673824783326</v>
      </c>
      <c r="Q492" s="3">
        <f t="shared" si="129"/>
        <v>-90.00599364946801</v>
      </c>
      <c r="R492">
        <f t="shared" si="130"/>
        <v>89.99400635053199</v>
      </c>
      <c r="S492">
        <f t="shared" si="131"/>
        <v>5.469425650081604E-3</v>
      </c>
      <c r="T492">
        <f t="shared" ref="T492:T555" si="133">P492</f>
        <v>72.168673824783326</v>
      </c>
    </row>
    <row r="493" spans="1:20" x14ac:dyDescent="0.3">
      <c r="A493">
        <f t="shared" ref="A493:A556" si="134">2*PI()*B493</f>
        <v>34.496003459860447</v>
      </c>
      <c r="B493">
        <f t="shared" si="132"/>
        <v>5.4902094675519137</v>
      </c>
      <c r="C493" t="str">
        <f t="shared" ref="C493:C556" si="135">IMPRODUCT(D493,E493,$C$40,,K493,$C$41)</f>
        <v>-0.424621826025843-4043.77045190133i</v>
      </c>
      <c r="D493" t="str">
        <f t="shared" ref="D493:D556" si="136">IMDIV(IMPRODUCT($C$37,$C$38,COMPLEX(1,A493/$C$38)),IMSUM(-1*A493*A493/$C$39,COMPLEX(0,1*A493)))</f>
        <v>4.97916666608805-1932.591078147i</v>
      </c>
      <c r="E493" t="str">
        <f t="shared" ref="E493:E556" si="137">IMDIV(IMPRODUCT(IMSUM(F493,G493),$C$29,H493),IMSUM(1,I493))</f>
        <v>81.2347571260545+0.00142813198976435i</v>
      </c>
      <c r="F493" t="str">
        <f t="shared" ref="F493:F556" si="138">IMDIV(IMPRODUCT($C$14,$C$15,COMPLEX(1,A493/$C$15)),IMSUM(-1*A493*A493/$C$16,COMPLEX(0,A493)))</f>
        <v>2.04729729684264-13602.1328040987i</v>
      </c>
      <c r="G493" t="str">
        <f t="shared" ref="G493:G556" si="139">IMDIV(1,COMPLEX(1,A493*$C$9*$C$10))</f>
        <v>0.999999999777922-0.0000149022734913502i</v>
      </c>
      <c r="H493" t="str">
        <f t="shared" ref="H493:H556" si="140">IMDIV($C$3,IMSUM(K493,COMPLEX(0,$C$28*A493)))</f>
        <v>232.941428913569+0.601756449615135i</v>
      </c>
      <c r="I493" t="str">
        <f t="shared" ref="I493:I556" si="141">IMPRODUCT(F493,$C$29,H493,$C$31)</f>
        <v>48.8721292486413-17876.9355106451i</v>
      </c>
      <c r="K493" t="str">
        <f t="shared" ref="K493:K556" si="142">IF($C$26&lt;=0,IMDIV(1,IMSUM(IMDIV(1,L493),1/$C$18)),IMDIV(1,IMSUM(IMDIV(1,L493),1/$C$18,IMDIV(1,M493))))</f>
        <v>0.0515147519079769-0.000139038715074289i</v>
      </c>
      <c r="L493" t="str">
        <f t="shared" ref="L493:L556" si="143">IMSUM($C$21/$C$22,IMDIV(1,COMPLEX(0,$C$20*$C$22*A493)))</f>
        <v>0.0006-220.280131968645i</v>
      </c>
      <c r="M493" t="str">
        <f t="shared" ref="M493:M556" si="144">IMSUM($C$25/$C$26,IMDIV(1,COMPLEX(0,$C$24*$C$26*A493)))</f>
        <v>0.004-20.8973942957566i</v>
      </c>
      <c r="N493">
        <f t="shared" ref="N493:N556" si="145">ABS(R493)</f>
        <v>89.993983575793834</v>
      </c>
      <c r="O493">
        <f t="shared" ref="O493:O556" si="146">ABS(P493)</f>
        <v>72.135729938283561</v>
      </c>
      <c r="P493" s="3">
        <f t="shared" ref="P493:P556" si="147">20*LOG10(IMABS(C493))</f>
        <v>72.135729938283561</v>
      </c>
      <c r="Q493" s="3">
        <f t="shared" ref="Q493:Q556" si="148">IMARGUMENT(C493)*180/PI()</f>
        <v>-90.006016424206166</v>
      </c>
      <c r="R493">
        <f t="shared" ref="R493:R556" si="149">IF(Q493&lt;0,Q493+180,Q493-180)</f>
        <v>89.993983575793834</v>
      </c>
      <c r="S493">
        <f t="shared" ref="S493:S556" si="150">B493/1000</f>
        <v>5.4902094675519141E-3</v>
      </c>
      <c r="T493">
        <f t="shared" si="133"/>
        <v>72.135729938283561</v>
      </c>
    </row>
    <row r="494" spans="1:20" x14ac:dyDescent="0.3">
      <c r="A494">
        <f t="shared" si="134"/>
        <v>34.627088273007914</v>
      </c>
      <c r="B494">
        <f t="shared" ref="B494:B557" si="151">B493*(1+B$42)</f>
        <v>5.5110722635286109</v>
      </c>
      <c r="C494" t="str">
        <f t="shared" si="135"/>
        <v>-0.424621742738998-4028.46226716774i</v>
      </c>
      <c r="D494" t="str">
        <f t="shared" si="136"/>
        <v>4.97916666608362-1925.27503342868i</v>
      </c>
      <c r="E494" t="str">
        <f t="shared" si="137"/>
        <v>81.2347570395944+0.00143355917704994i</v>
      </c>
      <c r="F494" t="str">
        <f t="shared" si="138"/>
        <v>2.04729729683918-13550.6403709215i</v>
      </c>
      <c r="G494" t="str">
        <f t="shared" si="139"/>
        <v>0.999999999776231-0.0000149589021305921i</v>
      </c>
      <c r="H494" t="str">
        <f t="shared" si="140"/>
        <v>232.941430835782+0.604043125078684i</v>
      </c>
      <c r="I494" t="str">
        <f t="shared" si="141"/>
        <v>48.8721293446433-17809.2604159615i</v>
      </c>
      <c r="K494" t="str">
        <f t="shared" si="142"/>
        <v>0.0515147488652173-0.000139567053410236i</v>
      </c>
      <c r="L494" t="str">
        <f t="shared" si="143"/>
        <v>0.0006-219.446236270815i</v>
      </c>
      <c r="M494" t="str">
        <f t="shared" si="144"/>
        <v>0.004-20.8182848134655i</v>
      </c>
      <c r="N494">
        <f t="shared" si="145"/>
        <v>89.993960714524604</v>
      </c>
      <c r="O494">
        <f t="shared" si="146"/>
        <v>72.102786051330085</v>
      </c>
      <c r="P494" s="3">
        <f t="shared" si="147"/>
        <v>72.102786051330085</v>
      </c>
      <c r="Q494" s="3">
        <f t="shared" si="148"/>
        <v>-90.006039285475396</v>
      </c>
      <c r="R494">
        <f t="shared" si="149"/>
        <v>89.993960714524604</v>
      </c>
      <c r="S494">
        <f t="shared" si="150"/>
        <v>5.5110722635286109E-3</v>
      </c>
      <c r="T494">
        <f t="shared" si="133"/>
        <v>72.102786051330085</v>
      </c>
    </row>
    <row r="495" spans="1:20" x14ac:dyDescent="0.3">
      <c r="A495">
        <f t="shared" si="134"/>
        <v>34.75867120844535</v>
      </c>
      <c r="B495">
        <f t="shared" si="151"/>
        <v>5.5320143381300202</v>
      </c>
      <c r="C495" t="str">
        <f t="shared" si="135"/>
        <v>-0.424621658818035-4013.21203321633i</v>
      </c>
      <c r="D495" t="str">
        <f t="shared" si="136"/>
        <v>4.97916666607922-1917.98668443808i</v>
      </c>
      <c r="E495" t="str">
        <f t="shared" si="137"/>
        <v>81.2347569524756+0.00143900699091802i</v>
      </c>
      <c r="F495" t="str">
        <f t="shared" si="138"/>
        <v>2.04729729683569-13499.3428682554i</v>
      </c>
      <c r="G495" t="str">
        <f t="shared" si="139"/>
        <v>0.999999999774527-0.0000150157459586628i</v>
      </c>
      <c r="H495" t="str">
        <f t="shared" si="140"/>
        <v>232.941432772631+0.606338489919938i</v>
      </c>
      <c r="I495" t="str">
        <f t="shared" si="141"/>
        <v>48.8721294413777-17741.8415134681i</v>
      </c>
      <c r="K495" t="str">
        <f t="shared" si="142"/>
        <v>0.0515147457992893-0.000140097399331376i</v>
      </c>
      <c r="L495" t="str">
        <f t="shared" si="143"/>
        <v>0.0006-218.615497380768i</v>
      </c>
      <c r="M495" t="str">
        <f t="shared" si="144"/>
        <v>0.004-20.7394748091905i</v>
      </c>
      <c r="N495">
        <f t="shared" si="145"/>
        <v>89.993937766395604</v>
      </c>
      <c r="O495">
        <f t="shared" si="146"/>
        <v>72.069842163919532</v>
      </c>
      <c r="P495" s="3">
        <f t="shared" si="147"/>
        <v>72.069842163919532</v>
      </c>
      <c r="Q495" s="3">
        <f t="shared" si="148"/>
        <v>-90.006062233604396</v>
      </c>
      <c r="R495">
        <f t="shared" si="149"/>
        <v>89.993937766395604</v>
      </c>
      <c r="S495">
        <f t="shared" si="150"/>
        <v>5.5320143381300205E-3</v>
      </c>
      <c r="T495">
        <f t="shared" si="133"/>
        <v>72.069842163919532</v>
      </c>
    </row>
    <row r="496" spans="1:20" x14ac:dyDescent="0.3">
      <c r="A496">
        <f t="shared" si="134"/>
        <v>34.890754159037435</v>
      </c>
      <c r="B496">
        <f t="shared" si="151"/>
        <v>5.5530359926149142</v>
      </c>
      <c r="C496" t="str">
        <f t="shared" si="135"/>
        <v>-0.424621574258021-3998.01953066736i</v>
      </c>
      <c r="D496" t="str">
        <f t="shared" si="136"/>
        <v>4.97916666607473-1910.72592632984i</v>
      </c>
      <c r="E496" t="str">
        <f t="shared" si="137"/>
        <v>81.2347568646943+0.00144447550978472i</v>
      </c>
      <c r="F496" t="str">
        <f t="shared" si="138"/>
        <v>2.04729729683217-13448.2395581684i</v>
      </c>
      <c r="G496" t="str">
        <f t="shared" si="139"/>
        <v>0.999999999772811-0.0000150728057932798i</v>
      </c>
      <c r="H496" t="str">
        <f t="shared" si="140"/>
        <v>232.941434724229+0.608642577158627i</v>
      </c>
      <c r="I496" t="str">
        <f t="shared" si="141"/>
        <v>48.8721295388471-17674.6778333212i</v>
      </c>
      <c r="K496" t="str">
        <f t="shared" si="142"/>
        <v>0.0515147427100163-0.000140629760465377i</v>
      </c>
      <c r="L496" t="str">
        <f t="shared" si="143"/>
        <v>0.0006-217.787903348046i</v>
      </c>
      <c r="M496" t="str">
        <f t="shared" si="144"/>
        <v>0.004-20.6609631492235i</v>
      </c>
      <c r="N496">
        <f t="shared" si="145"/>
        <v>89.993914731076956</v>
      </c>
      <c r="O496">
        <f t="shared" si="146"/>
        <v>72.03689827604839</v>
      </c>
      <c r="P496" s="3">
        <f t="shared" si="147"/>
        <v>72.03689827604839</v>
      </c>
      <c r="Q496" s="3">
        <f t="shared" si="148"/>
        <v>-90.006085268923044</v>
      </c>
      <c r="R496">
        <f t="shared" si="149"/>
        <v>89.993914731076956</v>
      </c>
      <c r="S496">
        <f t="shared" si="150"/>
        <v>5.5530359926149143E-3</v>
      </c>
      <c r="T496">
        <f t="shared" si="133"/>
        <v>72.03689827604839</v>
      </c>
    </row>
    <row r="497" spans="1:20" x14ac:dyDescent="0.3">
      <c r="A497">
        <f t="shared" si="134"/>
        <v>35.023339024841782</v>
      </c>
      <c r="B497">
        <f t="shared" si="151"/>
        <v>5.5741375293868511</v>
      </c>
      <c r="C497" t="str">
        <f t="shared" si="135"/>
        <v>-0.424621489054237-3982.88454097159i</v>
      </c>
      <c r="D497" t="str">
        <f t="shared" si="136"/>
        <v>4.97916666607022-1903.49265465553i</v>
      </c>
      <c r="E497" t="str">
        <f t="shared" si="137"/>
        <v>81.2347567762444+0.00144996481236866i</v>
      </c>
      <c r="F497" t="str">
        <f t="shared" si="138"/>
        <v>2.04729729682863-13397.3297055224i</v>
      </c>
      <c r="G497" t="str">
        <f t="shared" si="139"/>
        <v>0.999999999771081-0.0000151300824552681i</v>
      </c>
      <c r="H497" t="str">
        <f t="shared" si="140"/>
        <v>232.941436690686+0.610955419940012i</v>
      </c>
      <c r="I497" t="str">
        <f t="shared" si="141"/>
        <v>48.8721296370595-17607.7684093486i</v>
      </c>
      <c r="K497" t="str">
        <f t="shared" si="142"/>
        <v>0.0515147395972209-0.00014116414446889i</v>
      </c>
      <c r="L497" t="str">
        <f t="shared" si="143"/>
        <v>0.0006-216.96344226743i</v>
      </c>
      <c r="M497" t="str">
        <f t="shared" si="144"/>
        <v>0.004-20.5827487041477i</v>
      </c>
      <c r="N497">
        <f t="shared" si="145"/>
        <v>89.993891608237476</v>
      </c>
      <c r="O497">
        <f t="shared" si="146"/>
        <v>72.003954387713208</v>
      </c>
      <c r="P497" s="3">
        <f t="shared" si="147"/>
        <v>72.003954387713208</v>
      </c>
      <c r="Q497" s="3">
        <f t="shared" si="148"/>
        <v>-90.006108391762524</v>
      </c>
      <c r="R497">
        <f t="shared" si="149"/>
        <v>89.993891608237476</v>
      </c>
      <c r="S497">
        <f t="shared" si="150"/>
        <v>5.574137529386851E-3</v>
      </c>
      <c r="T497">
        <f t="shared" si="133"/>
        <v>72.003954387713208</v>
      </c>
    </row>
    <row r="498" spans="1:20" x14ac:dyDescent="0.3">
      <c r="A498">
        <f t="shared" si="134"/>
        <v>35.156427713136182</v>
      </c>
      <c r="B498">
        <f t="shared" si="151"/>
        <v>5.5953192519985215</v>
      </c>
      <c r="C498" t="str">
        <f t="shared" si="135"/>
        <v>-0.424621403201591-3967.80684640707i</v>
      </c>
      <c r="D498" t="str">
        <f t="shared" si="136"/>
        <v>4.97916666606568-1896.28676536211i</v>
      </c>
      <c r="E498" t="str">
        <f t="shared" si="137"/>
        <v>81.2347566871209+0.00145547497768509i</v>
      </c>
      <c r="F498" t="str">
        <f t="shared" si="138"/>
        <v>2.04729729682507-13346.612577962i</v>
      </c>
      <c r="G498" t="str">
        <f t="shared" si="139"/>
        <v>0.999999999769338-0.0000151875767685716i</v>
      </c>
      <c r="H498" t="str">
        <f t="shared" si="140"/>
        <v>232.941438672118+0.613277051535274i</v>
      </c>
      <c r="I498" t="str">
        <f t="shared" si="141"/>
        <v>48.8721297360197-17541.1122790361i</v>
      </c>
      <c r="K498" t="str">
        <f t="shared" si="142"/>
        <v>0.0515147364607232-0.000141700559027637i</v>
      </c>
      <c r="L498" t="str">
        <f t="shared" si="143"/>
        <v>0.0006-216.14210227877i</v>
      </c>
      <c r="M498" t="str">
        <f t="shared" si="144"/>
        <v>0.004-20.5048303488222i</v>
      </c>
      <c r="N498">
        <f t="shared" si="145"/>
        <v>89.993868397544716</v>
      </c>
      <c r="O498">
        <f t="shared" si="146"/>
        <v>71.971010498910317</v>
      </c>
      <c r="P498" s="3">
        <f t="shared" si="147"/>
        <v>71.971010498910317</v>
      </c>
      <c r="Q498" s="3">
        <f t="shared" si="148"/>
        <v>-90.006131602455284</v>
      </c>
      <c r="R498">
        <f t="shared" si="149"/>
        <v>89.993868397544716</v>
      </c>
      <c r="S498">
        <f t="shared" si="150"/>
        <v>5.5953192519985215E-3</v>
      </c>
      <c r="T498">
        <f t="shared" si="133"/>
        <v>71.971010498910317</v>
      </c>
    </row>
    <row r="499" spans="1:20" x14ac:dyDescent="0.3">
      <c r="A499">
        <f t="shared" si="134"/>
        <v>35.290022138446105</v>
      </c>
      <c r="B499">
        <f t="shared" si="151"/>
        <v>5.6165814651561163</v>
      </c>
      <c r="C499" t="str">
        <f t="shared" si="135"/>
        <v>-0.424621316695317-3952.78623007615i</v>
      </c>
      <c r="D499" t="str">
        <f t="shared" si="136"/>
        <v>4.97916666606112-1889.10815479044i</v>
      </c>
      <c r="E499" t="str">
        <f t="shared" si="137"/>
        <v>81.2347565973187+0.00146100608505195i</v>
      </c>
      <c r="F499" t="str">
        <f t="shared" si="138"/>
        <v>2.04729729682147-13296.0874459043i</v>
      </c>
      <c r="G499" t="str">
        <f t="shared" si="139"/>
        <v>0.999999999767581-0.0000152452895602654i</v>
      </c>
      <c r="H499" t="str">
        <f t="shared" si="140"/>
        <v>232.941440668636+0.615607505342034i</v>
      </c>
      <c r="I499" t="str">
        <f t="shared" si="141"/>
        <v>48.8721298357332-17474.7084835126i</v>
      </c>
      <c r="K499" t="str">
        <f t="shared" si="142"/>
        <v>0.0515147333003437-0.000142239011856544i</v>
      </c>
      <c r="L499" t="str">
        <f t="shared" si="143"/>
        <v>0.0006-215.323871566816i</v>
      </c>
      <c r="M499" t="str">
        <f t="shared" si="144"/>
        <v>0.004-20.4272069623652i</v>
      </c>
      <c r="N499">
        <f t="shared" si="145"/>
        <v>89.993845098665034</v>
      </c>
      <c r="O499">
        <f t="shared" si="146"/>
        <v>71.938066609636294</v>
      </c>
      <c r="P499" s="3">
        <f t="shared" si="147"/>
        <v>71.938066609636294</v>
      </c>
      <c r="Q499" s="3">
        <f t="shared" si="148"/>
        <v>-90.006154901334966</v>
      </c>
      <c r="R499">
        <f t="shared" si="149"/>
        <v>89.993845098665034</v>
      </c>
      <c r="S499">
        <f t="shared" si="150"/>
        <v>5.6165814651561166E-3</v>
      </c>
      <c r="T499">
        <f t="shared" si="133"/>
        <v>71.938066609636294</v>
      </c>
    </row>
    <row r="500" spans="1:20" x14ac:dyDescent="0.3">
      <c r="A500">
        <f t="shared" si="134"/>
        <v>35.424124222572203</v>
      </c>
      <c r="B500">
        <f t="shared" si="151"/>
        <v>5.6379244747237101</v>
      </c>
      <c r="C500" t="str">
        <f t="shared" si="135"/>
        <v>-0.424621229530226-3937.82247590215i</v>
      </c>
      <c r="D500" t="str">
        <f t="shared" si="136"/>
        <v>4.97916666605649-1881.9567196738i</v>
      </c>
      <c r="E500" t="str">
        <f t="shared" si="137"/>
        <v>81.234756506832+0.00146655821408886i</v>
      </c>
      <c r="F500" t="str">
        <f t="shared" si="138"/>
        <v>2.04729729681784-13245.7535825284i</v>
      </c>
      <c r="G500" t="str">
        <f t="shared" si="139"/>
        <v>0.999999999765811-0.0000153032216605674i</v>
      </c>
      <c r="H500" t="str">
        <f t="shared" si="140"/>
        <v>232.941442680358+0.617946814884829i</v>
      </c>
      <c r="I500" t="str">
        <f t="shared" si="141"/>
        <v>48.8721299362063-17408.5560675375i</v>
      </c>
      <c r="K500" t="str">
        <f t="shared" si="142"/>
        <v>0.0515147301158997-0.000142779510699828i</v>
      </c>
      <c r="L500" t="str">
        <f t="shared" si="143"/>
        <v>0.0006-214.508738361044i</v>
      </c>
      <c r="M500" t="str">
        <f t="shared" si="144"/>
        <v>0.004-20.3498774281383i</v>
      </c>
      <c r="N500">
        <f t="shared" si="145"/>
        <v>89.993821711263436</v>
      </c>
      <c r="O500">
        <f t="shared" si="146"/>
        <v>71.905122719887387</v>
      </c>
      <c r="P500" s="3">
        <f t="shared" si="147"/>
        <v>71.905122719887387</v>
      </c>
      <c r="Q500" s="3">
        <f t="shared" si="148"/>
        <v>-90.006178288736564</v>
      </c>
      <c r="R500">
        <f t="shared" si="149"/>
        <v>89.993821711263436</v>
      </c>
      <c r="S500">
        <f t="shared" si="150"/>
        <v>5.6379244747237099E-3</v>
      </c>
      <c r="T500">
        <f t="shared" si="133"/>
        <v>71.905122719887387</v>
      </c>
    </row>
    <row r="501" spans="1:20" x14ac:dyDescent="0.3">
      <c r="A501">
        <f t="shared" si="134"/>
        <v>35.558735894617975</v>
      </c>
      <c r="B501">
        <f t="shared" si="151"/>
        <v>5.6593485877276599</v>
      </c>
      <c r="C501" t="str">
        <f t="shared" si="135"/>
        <v>-0.424621141701575-3922.91536862656i</v>
      </c>
      <c r="D501" t="str">
        <f t="shared" si="136"/>
        <v>4.97916666605184-1874.83235713638i</v>
      </c>
      <c r="E501" t="str">
        <f t="shared" si="137"/>
        <v>81.2347564156575+0.00147213144471532i</v>
      </c>
      <c r="F501" t="str">
        <f t="shared" si="138"/>
        <v>2.04729729681419-13195.6102637646i</v>
      </c>
      <c r="G501" t="str">
        <f t="shared" si="139"/>
        <v>0.999999999764028-0.0000153613739028501i</v>
      </c>
      <c r="H501" t="str">
        <f t="shared" si="140"/>
        <v>232.941444707396+0.620295013815585i</v>
      </c>
      <c r="I501" t="str">
        <f t="shared" si="141"/>
        <v>48.8721300374439-17342.6540794856i</v>
      </c>
      <c r="K501" t="str">
        <f t="shared" si="142"/>
        <v>0.0515147269072088-0.000143322063331133i</v>
      </c>
      <c r="L501" t="str">
        <f t="shared" si="143"/>
        <v>0.0006-213.696690935489i</v>
      </c>
      <c r="M501" t="str">
        <f t="shared" si="144"/>
        <v>0.004-20.2728406337301i</v>
      </c>
      <c r="N501">
        <f t="shared" si="145"/>
        <v>89.993798235003737</v>
      </c>
      <c r="O501">
        <f t="shared" si="146"/>
        <v>71.872178829660228</v>
      </c>
      <c r="P501" s="3">
        <f t="shared" si="147"/>
        <v>71.872178829660228</v>
      </c>
      <c r="Q501" s="3">
        <f t="shared" si="148"/>
        <v>-90.006201764996263</v>
      </c>
      <c r="R501">
        <f t="shared" si="149"/>
        <v>89.993798235003737</v>
      </c>
      <c r="S501">
        <f t="shared" si="150"/>
        <v>5.6593485877276598E-3</v>
      </c>
      <c r="T501">
        <f t="shared" si="133"/>
        <v>71.872178829660228</v>
      </c>
    </row>
    <row r="502" spans="1:20" x14ac:dyDescent="0.3">
      <c r="A502">
        <f t="shared" si="134"/>
        <v>35.693859091017522</v>
      </c>
      <c r="B502">
        <f t="shared" si="151"/>
        <v>5.6808541123610254</v>
      </c>
      <c r="C502" t="str">
        <f t="shared" si="135"/>
        <v>-0.42462105320419-3908.06469380553i</v>
      </c>
      <c r="D502" t="str">
        <f t="shared" si="136"/>
        <v>4.97916666604715-1867.73496469186i</v>
      </c>
      <c r="E502" t="str">
        <f t="shared" si="137"/>
        <v>81.2347563237879+0.00147772585715854i</v>
      </c>
      <c r="F502" t="str">
        <f t="shared" si="138"/>
        <v>2.04729729681051-13145.6567682846i</v>
      </c>
      <c r="G502" t="str">
        <f t="shared" si="139"/>
        <v>0.999999999762231-0.0000154197471236533i</v>
      </c>
      <c r="H502" t="str">
        <f t="shared" si="140"/>
        <v>232.941446749871+0.622652135914113i</v>
      </c>
      <c r="I502" t="str">
        <f t="shared" si="141"/>
        <v>48.8721301394527-17277.0015713352i</v>
      </c>
      <c r="K502" t="str">
        <f t="shared" si="142"/>
        <v>0.0515147236740856-0.000143866677553617i</v>
      </c>
      <c r="L502" t="str">
        <f t="shared" si="143"/>
        <v>0.0006-212.887717608577i</v>
      </c>
      <c r="M502" t="str">
        <f t="shared" si="144"/>
        <v>0.004-20.1960954709406i</v>
      </c>
      <c r="N502">
        <f t="shared" si="145"/>
        <v>89.993774669548372</v>
      </c>
      <c r="O502">
        <f t="shared" si="146"/>
        <v>71.839234938950952</v>
      </c>
      <c r="P502" s="3">
        <f t="shared" si="147"/>
        <v>71.839234938950952</v>
      </c>
      <c r="Q502" s="3">
        <f t="shared" si="148"/>
        <v>-90.006225330451628</v>
      </c>
      <c r="R502">
        <f t="shared" si="149"/>
        <v>89.993774669548372</v>
      </c>
      <c r="S502">
        <f t="shared" si="150"/>
        <v>5.6808541123610258E-3</v>
      </c>
      <c r="T502">
        <f t="shared" si="133"/>
        <v>71.839234938950952</v>
      </c>
    </row>
    <row r="503" spans="1:20" x14ac:dyDescent="0.3">
      <c r="A503">
        <f t="shared" si="134"/>
        <v>35.829495755563393</v>
      </c>
      <c r="B503">
        <f t="shared" si="151"/>
        <v>5.7024413579879978</v>
      </c>
      <c r="C503" t="str">
        <f t="shared" si="135"/>
        <v>-0.424620964032865-3893.27023780717i</v>
      </c>
      <c r="D503" t="str">
        <f t="shared" si="136"/>
        <v>4.97916666604245-1860.66444024184i</v>
      </c>
      <c r="E503" t="str">
        <f t="shared" si="137"/>
        <v>81.2347562312193+0.00148334153195047i</v>
      </c>
      <c r="F503" t="str">
        <f t="shared" si="138"/>
        <v>2.04729729680681-13095.8923774905i</v>
      </c>
      <c r="G503" t="str">
        <f t="shared" si="139"/>
        <v>0.999999999760421-0.0000154783421626951i</v>
      </c>
      <c r="H503" t="str">
        <f t="shared" si="140"/>
        <v>232.941448807898+0.625018215088588i</v>
      </c>
      <c r="I503" t="str">
        <f t="shared" si="141"/>
        <v>48.8721302422383-17211.5975986527i</v>
      </c>
      <c r="K503" t="str">
        <f t="shared" si="142"/>
        <v>0.0515147204163445-0.000144413361200084i</v>
      </c>
      <c r="L503" t="str">
        <f t="shared" si="143"/>
        <v>0.0006-212.081806742954i</v>
      </c>
      <c r="M503" t="str">
        <f t="shared" si="144"/>
        <v>0.004-20.1196408357647i</v>
      </c>
      <c r="N503">
        <f t="shared" si="145"/>
        <v>89.99375101455864</v>
      </c>
      <c r="O503">
        <f t="shared" si="146"/>
        <v>71.806291047755991</v>
      </c>
      <c r="P503" s="3">
        <f t="shared" si="147"/>
        <v>71.806291047755991</v>
      </c>
      <c r="Q503" s="3">
        <f t="shared" si="148"/>
        <v>-90.00624898544136</v>
      </c>
      <c r="R503">
        <f t="shared" si="149"/>
        <v>89.99375101455864</v>
      </c>
      <c r="S503">
        <f t="shared" si="150"/>
        <v>5.7024413579879977E-3</v>
      </c>
      <c r="T503">
        <f t="shared" si="133"/>
        <v>71.806291047755991</v>
      </c>
    </row>
    <row r="504" spans="1:20" x14ac:dyDescent="0.3">
      <c r="A504">
        <f t="shared" si="134"/>
        <v>35.965647839434538</v>
      </c>
      <c r="B504">
        <f t="shared" si="151"/>
        <v>5.7241106351483522</v>
      </c>
      <c r="C504" t="str">
        <f t="shared" si="135"/>
        <v>-0.424620874182624-3878.53178780828i</v>
      </c>
      <c r="D504" t="str">
        <f t="shared" si="136"/>
        <v>4.97916666603771-1853.62068207446i</v>
      </c>
      <c r="E504" t="str">
        <f t="shared" si="137"/>
        <v>81.2347561379466+0.00148897854992867i</v>
      </c>
      <c r="F504" t="str">
        <f t="shared" si="138"/>
        <v>2.04729729680307-13046.3163755049i</v>
      </c>
      <c r="G504" t="str">
        <f t="shared" si="139"/>
        <v>0.999999999758597-0.000015537159862885i</v>
      </c>
      <c r="H504" t="str">
        <f t="shared" si="140"/>
        <v>232.941450881595+0.627393285376036i</v>
      </c>
      <c r="I504" t="str">
        <f t="shared" si="141"/>
        <v>48.8721303458068-17146.44122058i</v>
      </c>
      <c r="K504" t="str">
        <f t="shared" si="142"/>
        <v>0.051514717133798-0.000144962122133086i</v>
      </c>
      <c r="L504" t="str">
        <f t="shared" si="143"/>
        <v>0.0006-211.278946745321i</v>
      </c>
      <c r="M504" t="str">
        <f t="shared" si="144"/>
        <v>0.004-20.0434756283768i</v>
      </c>
      <c r="N504">
        <f t="shared" si="145"/>
        <v>89.993727269694404</v>
      </c>
      <c r="O504">
        <f t="shared" si="146"/>
        <v>71.773347156071708</v>
      </c>
      <c r="P504" s="3">
        <f t="shared" si="147"/>
        <v>71.773347156071708</v>
      </c>
      <c r="Q504" s="3">
        <f t="shared" si="148"/>
        <v>-90.006272730305596</v>
      </c>
      <c r="R504">
        <f t="shared" si="149"/>
        <v>89.993727269694404</v>
      </c>
      <c r="S504">
        <f t="shared" si="150"/>
        <v>5.7241106351483525E-3</v>
      </c>
      <c r="T504">
        <f t="shared" si="133"/>
        <v>71.773347156071708</v>
      </c>
    </row>
    <row r="505" spans="1:20" x14ac:dyDescent="0.3">
      <c r="A505">
        <f t="shared" si="134"/>
        <v>36.102317301224389</v>
      </c>
      <c r="B505">
        <f t="shared" si="151"/>
        <v>5.7458622555619163</v>
      </c>
      <c r="C505" t="str">
        <f t="shared" si="135"/>
        <v>-0.424620783648116-3863.84913179121i</v>
      </c>
      <c r="D505" t="str">
        <f t="shared" si="136"/>
        <v>4.9791666660329-1846.6035888629i</v>
      </c>
      <c r="E505" t="str">
        <f t="shared" si="137"/>
        <v>81.2347560439622+0.0014946369922403i</v>
      </c>
      <c r="F505" t="str">
        <f t="shared" si="138"/>
        <v>2.04729729679931-12996.9280491603i</v>
      </c>
      <c r="G505" t="str">
        <f t="shared" si="139"/>
        <v>0.999999999756759-0.0000155962010703353i</v>
      </c>
      <c r="H505" t="str">
        <f t="shared" si="140"/>
        <v>232.941452971082+0.629777380942811i</v>
      </c>
      <c r="I505" t="str">
        <f t="shared" si="141"/>
        <v>48.8721304501631-17081.5314998207i</v>
      </c>
      <c r="K505" t="str">
        <f t="shared" si="142"/>
        <v>0.0515147138262571-0.000145512968245035i</v>
      </c>
      <c r="L505" t="str">
        <f t="shared" si="143"/>
        <v>0.0006-210.47912606627i</v>
      </c>
      <c r="M505" t="str">
        <f t="shared" si="144"/>
        <v>0.004-19.967598753115i</v>
      </c>
      <c r="N505">
        <f t="shared" si="145"/>
        <v>89.993703434614361</v>
      </c>
      <c r="O505">
        <f t="shared" si="146"/>
        <v>71.740403263894137</v>
      </c>
      <c r="P505" s="3">
        <f t="shared" si="147"/>
        <v>71.740403263894137</v>
      </c>
      <c r="Q505" s="3">
        <f t="shared" si="148"/>
        <v>-90.006296565385639</v>
      </c>
      <c r="R505">
        <f t="shared" si="149"/>
        <v>89.993703434614361</v>
      </c>
      <c r="S505">
        <f t="shared" si="150"/>
        <v>5.7458622555619163E-3</v>
      </c>
      <c r="T505">
        <f t="shared" si="133"/>
        <v>71.740403263894137</v>
      </c>
    </row>
    <row r="506" spans="1:20" x14ac:dyDescent="0.3">
      <c r="A506">
        <f t="shared" si="134"/>
        <v>36.239506106969039</v>
      </c>
      <c r="B506">
        <f t="shared" si="151"/>
        <v>5.7676965321330513</v>
      </c>
      <c r="C506" t="str">
        <f t="shared" si="135"/>
        <v>-0.424620692424487-3849.22205854118i</v>
      </c>
      <c r="D506" t="str">
        <f t="shared" si="136"/>
        <v>4.97916666602808-1839.61305966392i</v>
      </c>
      <c r="E506" t="str">
        <f t="shared" si="137"/>
        <v>81.2347559492635+0.00150031694033596i</v>
      </c>
      <c r="F506" t="str">
        <f t="shared" si="138"/>
        <v>2.04729729679552-12947.7266879891i</v>
      </c>
      <c r="G506" t="str">
        <f t="shared" si="139"/>
        <v>0.999999999754906-0.0000156554666343735i</v>
      </c>
      <c r="H506" t="str">
        <f t="shared" si="140"/>
        <v>232.941455076479+0.632170536085138i</v>
      </c>
      <c r="I506" t="str">
        <f t="shared" si="141"/>
        <v>48.8721305553151-17016.8675026267i</v>
      </c>
      <c r="K506" t="str">
        <f t="shared" si="142"/>
        <v>0.0515147104935318-0.000146065907458327i</v>
      </c>
      <c r="L506" t="str">
        <f t="shared" si="143"/>
        <v>0.0006-209.682333200109i</v>
      </c>
      <c r="M506" t="str">
        <f t="shared" si="144"/>
        <v>0.004-19.8920091184648i</v>
      </c>
      <c r="N506">
        <f t="shared" si="145"/>
        <v>89.993679508975788</v>
      </c>
      <c r="O506">
        <f t="shared" si="146"/>
        <v>71.707459371219869</v>
      </c>
      <c r="P506" s="3">
        <f t="shared" si="147"/>
        <v>71.707459371219869</v>
      </c>
      <c r="Q506" s="3">
        <f t="shared" si="148"/>
        <v>-90.006320491024212</v>
      </c>
      <c r="R506">
        <f t="shared" si="149"/>
        <v>89.993679508975788</v>
      </c>
      <c r="S506">
        <f t="shared" si="150"/>
        <v>5.7676965321330513E-3</v>
      </c>
      <c r="T506">
        <f t="shared" si="133"/>
        <v>71.707459371219869</v>
      </c>
    </row>
    <row r="507" spans="1:20" x14ac:dyDescent="0.3">
      <c r="A507">
        <f t="shared" si="134"/>
        <v>36.377216230175527</v>
      </c>
      <c r="B507">
        <f t="shared" si="151"/>
        <v>5.7896137789551574</v>
      </c>
      <c r="C507" t="str">
        <f t="shared" si="135"/>
        <v>-0.424620600506035-3834.65035764268i</v>
      </c>
      <c r="D507" t="str">
        <f t="shared" si="136"/>
        <v>4.97916666602323-1832.6489939164i</v>
      </c>
      <c r="E507" t="str">
        <f t="shared" si="137"/>
        <v>81.2347558538429+0.00150601847598393i</v>
      </c>
      <c r="F507" t="str">
        <f t="shared" si="138"/>
        <v>2.0472972967917-12898.7115842131i</v>
      </c>
      <c r="G507" t="str">
        <f t="shared" si="139"/>
        <v>0.99999999975304-0.0000157149574075548i</v>
      </c>
      <c r="H507" t="str">
        <f t="shared" si="140"/>
        <v>232.941457197908+0.634572785229528i</v>
      </c>
      <c r="I507" t="str">
        <f t="shared" si="141"/>
        <v>48.8721306612671-16952.4482987847i</v>
      </c>
      <c r="K507" t="str">
        <f t="shared" si="142"/>
        <v>0.05151470713543-0.00014662094772544i</v>
      </c>
      <c r="L507" t="str">
        <f t="shared" si="143"/>
        <v>0.0006-208.888556684707i</v>
      </c>
      <c r="M507" t="str">
        <f t="shared" si="144"/>
        <v>0.004-19.816705637044i</v>
      </c>
      <c r="N507">
        <f t="shared" si="145"/>
        <v>89.993655492434826</v>
      </c>
      <c r="O507">
        <f t="shared" si="146"/>
        <v>71.674515478044796</v>
      </c>
      <c r="P507" s="3">
        <f t="shared" si="147"/>
        <v>71.674515478044796</v>
      </c>
      <c r="Q507" s="3">
        <f t="shared" si="148"/>
        <v>-90.006344507565174</v>
      </c>
      <c r="R507">
        <f t="shared" si="149"/>
        <v>89.993655492434826</v>
      </c>
      <c r="S507">
        <f t="shared" si="150"/>
        <v>5.7896137789551572E-3</v>
      </c>
      <c r="T507">
        <f t="shared" si="133"/>
        <v>71.674515478044796</v>
      </c>
    </row>
    <row r="508" spans="1:20" x14ac:dyDescent="0.3">
      <c r="A508">
        <f t="shared" si="134"/>
        <v>36.515449651850197</v>
      </c>
      <c r="B508">
        <f t="shared" si="151"/>
        <v>5.8116143113151875</v>
      </c>
      <c r="C508" t="str">
        <f t="shared" si="135"/>
        <v>-0.424620507887782-3820.13381947698i</v>
      </c>
      <c r="D508" t="str">
        <f t="shared" si="136"/>
        <v>4.97916666601832-1825.71129143993i</v>
      </c>
      <c r="E508" t="str">
        <f t="shared" si="137"/>
        <v>81.2347557576958+0.00151174168125864i</v>
      </c>
      <c r="F508" t="str">
        <f t="shared" si="138"/>
        <v>2.04729729678785-12849.8820327337i</v>
      </c>
      <c r="G508" t="str">
        <f t="shared" si="139"/>
        <v>0.99999999975116-0.0000157746742456739i</v>
      </c>
      <c r="H508" t="str">
        <f t="shared" si="140"/>
        <v>232.941459335491+0.636984162933334i</v>
      </c>
      <c r="I508" t="str">
        <f t="shared" si="141"/>
        <v>48.8721307680257-16888.2729616029i</v>
      </c>
      <c r="K508" t="str">
        <f t="shared" si="142"/>
        <v>0.0515147037517586-0.000147178097029062i</v>
      </c>
      <c r="L508" t="str">
        <f t="shared" si="143"/>
        <v>0.0006-208.097785101322i</v>
      </c>
      <c r="M508" t="str">
        <f t="shared" si="144"/>
        <v>0.004-19.7416872255868i</v>
      </c>
      <c r="N508">
        <f t="shared" si="145"/>
        <v>89.99363138464615</v>
      </c>
      <c r="O508">
        <f t="shared" si="146"/>
        <v>71.641571584365266</v>
      </c>
      <c r="P508" s="3">
        <f t="shared" si="147"/>
        <v>71.641571584365266</v>
      </c>
      <c r="Q508" s="3">
        <f t="shared" si="148"/>
        <v>-90.00636861535385</v>
      </c>
      <c r="R508">
        <f t="shared" si="149"/>
        <v>89.99363138464615</v>
      </c>
      <c r="S508">
        <f t="shared" si="150"/>
        <v>5.8116143113151877E-3</v>
      </c>
      <c r="T508">
        <f t="shared" si="133"/>
        <v>71.641571584365266</v>
      </c>
    </row>
    <row r="509" spans="1:20" x14ac:dyDescent="0.3">
      <c r="A509">
        <f t="shared" si="134"/>
        <v>36.654208360527228</v>
      </c>
      <c r="B509">
        <f t="shared" si="151"/>
        <v>5.8336984456981851</v>
      </c>
      <c r="C509" t="str">
        <f t="shared" si="135"/>
        <v>-0.424620414564272-3805.67223521877i</v>
      </c>
      <c r="D509" t="str">
        <f t="shared" si="136"/>
        <v>4.97916666601338-1818.79985243332i</v>
      </c>
      <c r="E509" t="str">
        <f t="shared" si="137"/>
        <v>81.2347556608163+0.00151748663854705i</v>
      </c>
      <c r="F509" t="str">
        <f t="shared" si="138"/>
        <v>2.04729729678397-12801.2373311214i</v>
      </c>
      <c r="G509" t="str">
        <f t="shared" si="139"/>
        <v>0.999999999749265-0.0000158346180077775i</v>
      </c>
      <c r="H509" t="str">
        <f t="shared" si="140"/>
        <v>232.94146148935+0.639404703885234i</v>
      </c>
      <c r="I509" t="str">
        <f t="shared" si="141"/>
        <v>48.8721308755977-16824.3405678975i</v>
      </c>
      <c r="K509" t="str">
        <f t="shared" si="142"/>
        <v>0.0515147003423229-0.000147737363382198i</v>
      </c>
      <c r="L509" t="str">
        <f t="shared" si="143"/>
        <v>0.0006-207.31000707444i</v>
      </c>
      <c r="M509" t="str">
        <f t="shared" si="144"/>
        <v>0.004-19.6669528049281i</v>
      </c>
      <c r="N509">
        <f t="shared" si="145"/>
        <v>89.99360718526323</v>
      </c>
      <c r="O509">
        <f t="shared" si="146"/>
        <v>71.608627690177386</v>
      </c>
      <c r="P509" s="3">
        <f t="shared" si="147"/>
        <v>71.608627690177386</v>
      </c>
      <c r="Q509" s="3">
        <f t="shared" si="148"/>
        <v>-90.00639281473677</v>
      </c>
      <c r="R509">
        <f t="shared" si="149"/>
        <v>89.99360718526323</v>
      </c>
      <c r="S509">
        <f t="shared" si="150"/>
        <v>5.833698445698185E-3</v>
      </c>
      <c r="T509">
        <f t="shared" si="133"/>
        <v>71.608627690177386</v>
      </c>
    </row>
    <row r="510" spans="1:20" x14ac:dyDescent="0.3">
      <c r="A510">
        <f t="shared" si="134"/>
        <v>36.79349435229723</v>
      </c>
      <c r="B510">
        <f t="shared" si="151"/>
        <v>5.8558664997918379</v>
      </c>
      <c r="C510" t="str">
        <f t="shared" si="135"/>
        <v>-0.424620320530295-3791.26539683336i</v>
      </c>
      <c r="D510" t="str">
        <f t="shared" si="136"/>
        <v>4.9791666660084-1811.9145774732i</v>
      </c>
      <c r="E510" t="str">
        <f t="shared" si="137"/>
        <v>81.2347555631998+0.00152325343055078i</v>
      </c>
      <c r="F510" t="str">
        <f t="shared" si="138"/>
        <v>2.04729729678006-12752.7767796057i</v>
      </c>
      <c r="G510" t="str">
        <f t="shared" si="139"/>
        <v>0.999999999747356-0.0000158947895561767i</v>
      </c>
      <c r="H510" t="str">
        <f t="shared" si="140"/>
        <v>232.941463659609+0.641834442905716i</v>
      </c>
      <c r="I510" t="str">
        <f t="shared" si="141"/>
        <v>48.8721309839886-16760.6501979793i</v>
      </c>
      <c r="K510" t="str">
        <f t="shared" si="142"/>
        <v>0.0515146969069269-0.00014829875482829i</v>
      </c>
      <c r="L510" t="str">
        <f t="shared" si="143"/>
        <v>0.0006-206.525211271607i</v>
      </c>
      <c r="M510" t="str">
        <f t="shared" si="144"/>
        <v>0.004-19.5925012999881i</v>
      </c>
      <c r="N510">
        <f t="shared" si="145"/>
        <v>89.993582893938139</v>
      </c>
      <c r="O510">
        <f t="shared" si="146"/>
        <v>71.575683795477403</v>
      </c>
      <c r="P510" s="3">
        <f t="shared" si="147"/>
        <v>71.575683795477403</v>
      </c>
      <c r="Q510" s="3">
        <f t="shared" si="148"/>
        <v>-90.006417106061861</v>
      </c>
      <c r="R510">
        <f t="shared" si="149"/>
        <v>89.993582893938139</v>
      </c>
      <c r="S510">
        <f t="shared" si="150"/>
        <v>5.8558664997918376E-3</v>
      </c>
      <c r="T510">
        <f t="shared" si="133"/>
        <v>71.575683795477403</v>
      </c>
    </row>
    <row r="511" spans="1:20" x14ac:dyDescent="0.3">
      <c r="A511">
        <f t="shared" si="134"/>
        <v>36.933309630835957</v>
      </c>
      <c r="B511">
        <f t="shared" si="151"/>
        <v>5.8781187924910467</v>
      </c>
      <c r="C511" t="str">
        <f t="shared" si="135"/>
        <v>-0.424620225780105-3776.91309707346i</v>
      </c>
      <c r="D511" t="str">
        <f t="shared" si="136"/>
        <v>4.97916666600339-1805.05536751258i</v>
      </c>
      <c r="E511" t="str">
        <f t="shared" si="137"/>
        <v>81.2347554648395+0.00152904214028793i</v>
      </c>
      <c r="F511" t="str">
        <f t="shared" si="138"/>
        <v>2.04729729677612-12704.4996810654i</v>
      </c>
      <c r="G511" t="str">
        <f t="shared" si="139"/>
        <v>0.999999999745432-0.0000159551897564594i</v>
      </c>
      <c r="H511" t="str">
        <f t="shared" si="140"/>
        <v>232.941465846394+0.644273414947586i</v>
      </c>
      <c r="I511" t="str">
        <f t="shared" si="141"/>
        <v>48.8721310932048-16697.2009356413i</v>
      </c>
      <c r="K511" t="str">
        <f t="shared" si="142"/>
        <v>0.0515146934453725-0.000148862279441323i</v>
      </c>
      <c r="L511" t="str">
        <f t="shared" si="143"/>
        <v>0.0006-205.743386403275i</v>
      </c>
      <c r="M511" t="str">
        <f t="shared" si="144"/>
        <v>0.004-19.5183316397571i</v>
      </c>
      <c r="N511">
        <f t="shared" si="145"/>
        <v>89.993558510321719</v>
      </c>
      <c r="O511">
        <f t="shared" si="146"/>
        <v>71.542739900261211</v>
      </c>
      <c r="P511" s="3">
        <f t="shared" si="147"/>
        <v>71.542739900261211</v>
      </c>
      <c r="Q511" s="3">
        <f t="shared" si="148"/>
        <v>-90.006441489678281</v>
      </c>
      <c r="R511">
        <f t="shared" si="149"/>
        <v>89.993558510321719</v>
      </c>
      <c r="S511">
        <f t="shared" si="150"/>
        <v>5.8781187924910466E-3</v>
      </c>
      <c r="T511">
        <f t="shared" si="133"/>
        <v>71.542739900261211</v>
      </c>
    </row>
    <row r="512" spans="1:20" x14ac:dyDescent="0.3">
      <c r="A512">
        <f t="shared" si="134"/>
        <v>37.073656207433132</v>
      </c>
      <c r="B512">
        <f t="shared" si="151"/>
        <v>5.9004556439025126</v>
      </c>
      <c r="C512" t="str">
        <f t="shared" si="135"/>
        <v>-0.424620130308561-3762.61512947651i</v>
      </c>
      <c r="D512" t="str">
        <f t="shared" si="136"/>
        <v>4.97916666599836-1798.22212387942i</v>
      </c>
      <c r="E512" t="str">
        <f t="shared" si="137"/>
        <v>81.2347553657306+0.00153485285108751i</v>
      </c>
      <c r="F512" t="str">
        <f t="shared" si="138"/>
        <v>2.04729729677215-12656.4053410183i</v>
      </c>
      <c r="G512" t="str">
        <f t="shared" si="139"/>
        <v>0.999999999743494-0.0000160158194775029i</v>
      </c>
      <c r="H512" t="str">
        <f t="shared" si="140"/>
        <v>232.941468049829+0.646721655096474i</v>
      </c>
      <c r="I512" t="str">
        <f t="shared" si="141"/>
        <v>48.8721312032528-16633.9918681444i</v>
      </c>
      <c r="K512" t="str">
        <f t="shared" si="142"/>
        <v>0.0515146899574611-0.000149427945325956i</v>
      </c>
      <c r="L512" t="str">
        <f t="shared" si="143"/>
        <v>0.0006-204.964521222629i</v>
      </c>
      <c r="M512" t="str">
        <f t="shared" si="144"/>
        <v>0.004-19.4444427572794i</v>
      </c>
      <c r="N512">
        <f t="shared" si="145"/>
        <v>89.993534034063416</v>
      </c>
      <c r="O512">
        <f t="shared" si="146"/>
        <v>71.509796004525086</v>
      </c>
      <c r="P512" s="3">
        <f t="shared" si="147"/>
        <v>71.509796004525086</v>
      </c>
      <c r="Q512" s="3">
        <f t="shared" si="148"/>
        <v>-90.006465965936584</v>
      </c>
      <c r="R512">
        <f t="shared" si="149"/>
        <v>89.993534034063416</v>
      </c>
      <c r="S512">
        <f t="shared" si="150"/>
        <v>5.9004556439025127E-3</v>
      </c>
      <c r="T512">
        <f t="shared" si="133"/>
        <v>71.509796004525086</v>
      </c>
    </row>
    <row r="513" spans="1:20" x14ac:dyDescent="0.3">
      <c r="A513">
        <f t="shared" si="134"/>
        <v>37.21453610102138</v>
      </c>
      <c r="B513">
        <f t="shared" si="151"/>
        <v>5.9228773753493424</v>
      </c>
      <c r="C513" t="str">
        <f t="shared" si="135"/>
        <v>-0.424620034110077-3748.37128836138i</v>
      </c>
      <c r="D513" t="str">
        <f t="shared" si="136"/>
        <v>4.97916666599325-1791.41474827522i</v>
      </c>
      <c r="E513" t="str">
        <f t="shared" si="137"/>
        <v>81.2347552658674+0.00154068564660126i</v>
      </c>
      <c r="F513" t="str">
        <f t="shared" si="138"/>
        <v>2.04729729676815-12608.493067611i</v>
      </c>
      <c r="G513" t="str">
        <f t="shared" si="139"/>
        <v>0.99999999974154-0.000016076679591486i</v>
      </c>
      <c r="H513" t="str">
        <f t="shared" si="140"/>
        <v>232.941470270045+0.649179198571336i</v>
      </c>
      <c r="I513" t="str">
        <f t="shared" si="141"/>
        <v>48.8721313141381-16571.022086205i</v>
      </c>
      <c r="K513" t="str">
        <f t="shared" si="142"/>
        <v>0.0515146864429913-0.000149995760617622i</v>
      </c>
      <c r="L513" t="str">
        <f t="shared" si="143"/>
        <v>0.0006-204.188604525432i</v>
      </c>
      <c r="M513" t="str">
        <f t="shared" si="144"/>
        <v>0.004-19.3708335896387i</v>
      </c>
      <c r="N513">
        <f t="shared" si="145"/>
        <v>89.993509464811382</v>
      </c>
      <c r="O513">
        <f t="shared" si="146"/>
        <v>71.476852108264936</v>
      </c>
      <c r="P513" s="3">
        <f t="shared" si="147"/>
        <v>71.476852108264936</v>
      </c>
      <c r="Q513" s="3">
        <f t="shared" si="148"/>
        <v>-90.006490535188618</v>
      </c>
      <c r="R513">
        <f t="shared" si="149"/>
        <v>89.993509464811382</v>
      </c>
      <c r="S513">
        <f t="shared" si="150"/>
        <v>5.9228773753493428E-3</v>
      </c>
      <c r="T513">
        <f t="shared" si="133"/>
        <v>71.476852108264936</v>
      </c>
    </row>
    <row r="514" spans="1:20" x14ac:dyDescent="0.3">
      <c r="A514">
        <f t="shared" si="134"/>
        <v>37.355951338205259</v>
      </c>
      <c r="B514">
        <f t="shared" si="151"/>
        <v>5.9453843093756698</v>
      </c>
      <c r="C514" t="str">
        <f t="shared" si="135"/>
        <v>-0.424619937179148-3734.18136882568i</v>
      </c>
      <c r="D514" t="str">
        <f t="shared" si="136"/>
        <v>4.97916666598811-1784.6331427736i</v>
      </c>
      <c r="E514" t="str">
        <f t="shared" si="137"/>
        <v>81.2347551652433+0.00154654061079755i</v>
      </c>
      <c r="F514" t="str">
        <f t="shared" si="138"/>
        <v>2.04729729676412-12560.7621716095i</v>
      </c>
      <c r="G514" t="str">
        <f t="shared" si="139"/>
        <v>0.999999999739572-0.000016137770973902i</v>
      </c>
      <c r="H514" t="str">
        <f t="shared" si="140"/>
        <v>232.941472507163+0.651646080724973i</v>
      </c>
      <c r="I514" t="str">
        <f t="shared" si="141"/>
        <v>48.8721314258682-16508.2906839814i</v>
      </c>
      <c r="K514" t="str">
        <f t="shared" si="142"/>
        <v>0.0515146829017618-0.000150565733482661i</v>
      </c>
      <c r="L514" t="str">
        <f t="shared" si="143"/>
        <v>0.0006-203.415625149863i</v>
      </c>
      <c r="M514" t="str">
        <f t="shared" si="144"/>
        <v>0.004-19.2975030779426i</v>
      </c>
      <c r="N514">
        <f t="shared" si="145"/>
        <v>89.993484802212407</v>
      </c>
      <c r="O514">
        <f t="shared" si="146"/>
        <v>71.443908211476867</v>
      </c>
      <c r="P514" s="3">
        <f t="shared" si="147"/>
        <v>71.443908211476867</v>
      </c>
      <c r="Q514" s="3">
        <f t="shared" si="148"/>
        <v>-90.006515197787593</v>
      </c>
      <c r="R514">
        <f t="shared" si="149"/>
        <v>89.993484802212407</v>
      </c>
      <c r="S514">
        <f t="shared" si="150"/>
        <v>5.9453843093756698E-3</v>
      </c>
      <c r="T514">
        <f t="shared" si="133"/>
        <v>71.443908211476867</v>
      </c>
    </row>
    <row r="515" spans="1:20" x14ac:dyDescent="0.3">
      <c r="A515">
        <f t="shared" si="134"/>
        <v>37.497903953290439</v>
      </c>
      <c r="B515">
        <f t="shared" si="151"/>
        <v>5.9679767697512975</v>
      </c>
      <c r="C515" t="str">
        <f t="shared" si="135"/>
        <v>-0.424619839509962-3720.04516674259i</v>
      </c>
      <c r="D515" t="str">
        <f t="shared" si="136"/>
        <v>4.97916666598296-1777.87720981888i</v>
      </c>
      <c r="E515" t="str">
        <f t="shared" si="137"/>
        <v>81.2347550638526+0.00155241782796371i</v>
      </c>
      <c r="F515" t="str">
        <f t="shared" si="138"/>
        <v>2.04729729676006-12513.2119663888i</v>
      </c>
      <c r="G515" t="str">
        <f t="shared" si="139"/>
        <v>0.999999999737589-0.0000161990945035707i</v>
      </c>
      <c r="H515" t="str">
        <f t="shared" si="140"/>
        <v>232.941474761318+0.654122337044512i</v>
      </c>
      <c r="I515" t="str">
        <f t="shared" si="141"/>
        <v>48.8721315384489-16445.7967590618i</v>
      </c>
      <c r="K515" t="str">
        <f t="shared" si="142"/>
        <v>0.051514679333568-0.00015113787211842i</v>
      </c>
      <c r="L515" t="str">
        <f t="shared" si="143"/>
        <v>0.0006-202.645571976353i</v>
      </c>
      <c r="M515" t="str">
        <f t="shared" si="144"/>
        <v>0.004-19.2244501673068i</v>
      </c>
      <c r="N515">
        <f t="shared" si="145"/>
        <v>89.993460045912002</v>
      </c>
      <c r="O515">
        <f t="shared" si="146"/>
        <v>71.410964314156701</v>
      </c>
      <c r="P515" s="3">
        <f t="shared" si="147"/>
        <v>71.410964314156701</v>
      </c>
      <c r="Q515" s="3">
        <f t="shared" si="148"/>
        <v>-90.006539954087998</v>
      </c>
      <c r="R515">
        <f t="shared" si="149"/>
        <v>89.993460045912002</v>
      </c>
      <c r="S515">
        <f t="shared" si="150"/>
        <v>5.9679767697512973E-3</v>
      </c>
      <c r="T515">
        <f t="shared" si="133"/>
        <v>71.410964314156701</v>
      </c>
    </row>
    <row r="516" spans="1:20" x14ac:dyDescent="0.3">
      <c r="A516">
        <f t="shared" si="134"/>
        <v>37.640395988312946</v>
      </c>
      <c r="B516">
        <f t="shared" si="151"/>
        <v>5.9906550814763531</v>
      </c>
      <c r="C516" t="str">
        <f t="shared" si="135"/>
        <v>-0.424619741097336-3705.96247875821i</v>
      </c>
      <c r="D516" t="str">
        <f t="shared" si="136"/>
        <v>4.97916666597777-1771.14685222471i</v>
      </c>
      <c r="E516" t="str">
        <f t="shared" si="137"/>
        <v>81.2347549616912+0.00155831738270467i</v>
      </c>
      <c r="F516" t="str">
        <f t="shared" si="138"/>
        <v>2.04729729675597-12465.8417679233i</v>
      </c>
      <c r="G516" t="str">
        <f t="shared" si="139"/>
        <v>0.999999999735591-0.0000162606510626517i</v>
      </c>
      <c r="H516" t="str">
        <f t="shared" si="140"/>
        <v>232.941477032636+0.656608003151951i</v>
      </c>
      <c r="I516" t="str">
        <f t="shared" si="141"/>
        <v>48.8721316518876-16383.5394124498i</v>
      </c>
      <c r="K516" t="str">
        <f t="shared" si="142"/>
        <v>0.051514675738205-0.000151712184753387i</v>
      </c>
      <c r="L516" t="str">
        <f t="shared" si="143"/>
        <v>0.0006-201.878433927429i</v>
      </c>
      <c r="M516" t="str">
        <f t="shared" si="144"/>
        <v>0.004-19.1516738068408i</v>
      </c>
      <c r="N516">
        <f t="shared" si="145"/>
        <v>89.993435195554255</v>
      </c>
      <c r="O516">
        <f t="shared" si="146"/>
        <v>71.378020416300686</v>
      </c>
      <c r="P516" s="3">
        <f t="shared" si="147"/>
        <v>71.378020416300686</v>
      </c>
      <c r="Q516" s="3">
        <f t="shared" si="148"/>
        <v>-90.006564804445745</v>
      </c>
      <c r="R516">
        <f t="shared" si="149"/>
        <v>89.993435195554255</v>
      </c>
      <c r="S516">
        <f t="shared" si="150"/>
        <v>5.9906550814763527E-3</v>
      </c>
      <c r="T516">
        <f t="shared" si="133"/>
        <v>71.378020416300686</v>
      </c>
    </row>
    <row r="517" spans="1:20" x14ac:dyDescent="0.3">
      <c r="A517">
        <f t="shared" si="134"/>
        <v>37.783429493068539</v>
      </c>
      <c r="B517">
        <f t="shared" si="151"/>
        <v>6.0134195707859632</v>
      </c>
      <c r="C517" t="str">
        <f t="shared" si="135"/>
        <v>-0.424619641935182-3691.93310228817i</v>
      </c>
      <c r="D517" t="str">
        <f t="shared" si="136"/>
        <v>4.97916666597252-1764.44197317261i</v>
      </c>
      <c r="E517" t="str">
        <f t="shared" si="137"/>
        <v>81.23475485875+0.0015642393599572i</v>
      </c>
      <c r="F517" t="str">
        <f t="shared" si="138"/>
        <v>2.04729729675185-12418.6508947766i</v>
      </c>
      <c r="G517" t="str">
        <f t="shared" si="139"/>
        <v>0.999999999733578-0.0000163224415366569i</v>
      </c>
      <c r="H517" t="str">
        <f t="shared" si="140"/>
        <v>232.941479321248+0.659103114804633i</v>
      </c>
      <c r="I517" t="str">
        <f t="shared" si="141"/>
        <v>48.8721317661894-16321.5177485524i</v>
      </c>
      <c r="K517" t="str">
        <f t="shared" si="142"/>
        <v>0.051514672115466-0.000152288679647299i</v>
      </c>
      <c r="L517" t="str">
        <f t="shared" si="143"/>
        <v>0.0006-201.114199967552i</v>
      </c>
      <c r="M517" t="str">
        <f t="shared" si="144"/>
        <v>0.004-19.0791729496322i</v>
      </c>
      <c r="N517">
        <f t="shared" si="145"/>
        <v>89.993410250781935</v>
      </c>
      <c r="O517">
        <f t="shared" si="146"/>
        <v>71.345076517904289</v>
      </c>
      <c r="P517" s="3">
        <f t="shared" si="147"/>
        <v>71.345076517904289</v>
      </c>
      <c r="Q517" s="3">
        <f t="shared" si="148"/>
        <v>-90.006589749218065</v>
      </c>
      <c r="R517">
        <f t="shared" si="149"/>
        <v>89.993410250781935</v>
      </c>
      <c r="S517">
        <f t="shared" si="150"/>
        <v>6.0134195707859635E-3</v>
      </c>
      <c r="T517">
        <f t="shared" si="133"/>
        <v>71.345076517904289</v>
      </c>
    </row>
    <row r="518" spans="1:20" x14ac:dyDescent="0.3">
      <c r="A518">
        <f t="shared" si="134"/>
        <v>37.927006525142204</v>
      </c>
      <c r="B518">
        <f t="shared" si="151"/>
        <v>6.0362705651549504</v>
      </c>
      <c r="C518" t="str">
        <f t="shared" si="135"/>
        <v>-0.424619542018164-3677.95683551537i</v>
      </c>
      <c r="D518" t="str">
        <f t="shared" si="136"/>
        <v>4.97916666596722-1757.76247621067i</v>
      </c>
      <c r="E518" t="str">
        <f t="shared" si="137"/>
        <v>81.2347547550266+0.00157018384496816i</v>
      </c>
      <c r="F518" t="str">
        <f t="shared" si="138"/>
        <v>2.0472972967477-12371.6386680923i</v>
      </c>
      <c r="G518" t="str">
        <f t="shared" si="139"/>
        <v>0.999999999731549-0.000016384466814463i</v>
      </c>
      <c r="H518" t="str">
        <f t="shared" si="140"/>
        <v>232.941481627288+0.66160770789579i</v>
      </c>
      <c r="I518" t="str">
        <f t="shared" si="141"/>
        <v>48.8721318813616-16259.7308751675i</v>
      </c>
      <c r="K518" t="str">
        <f t="shared" si="142"/>
        <v>0.0515146684651423-0.000152867365091261i</v>
      </c>
      <c r="L518" t="str">
        <f t="shared" si="143"/>
        <v>0.0006-200.352859102961i</v>
      </c>
      <c r="M518" t="str">
        <f t="shared" si="144"/>
        <v>0.004-19.0069465527318i</v>
      </c>
      <c r="N518">
        <f t="shared" si="145"/>
        <v>89.993385211236458</v>
      </c>
      <c r="O518">
        <f t="shared" si="146"/>
        <v>71.312132618963858</v>
      </c>
      <c r="P518" s="3">
        <f t="shared" si="147"/>
        <v>71.312132618963858</v>
      </c>
      <c r="Q518" s="3">
        <f t="shared" si="148"/>
        <v>-90.006614788763542</v>
      </c>
      <c r="R518">
        <f t="shared" si="149"/>
        <v>89.993385211236458</v>
      </c>
      <c r="S518">
        <f t="shared" si="150"/>
        <v>6.0362705651549504E-3</v>
      </c>
      <c r="T518">
        <f t="shared" si="133"/>
        <v>71.312132618963858</v>
      </c>
    </row>
    <row r="519" spans="1:20" x14ac:dyDescent="0.3">
      <c r="A519">
        <f t="shared" si="134"/>
        <v>38.071129149937747</v>
      </c>
      <c r="B519">
        <f t="shared" si="151"/>
        <v>6.0592083933025398</v>
      </c>
      <c r="C519" t="str">
        <f t="shared" si="135"/>
        <v>-0.424619441340225-3664.0334773864i</v>
      </c>
      <c r="D519" t="str">
        <f t="shared" si="136"/>
        <v>4.97916666596191-1751.10826525207i</v>
      </c>
      <c r="E519" t="str">
        <f t="shared" si="137"/>
        <v>81.234754650513+0.00157615092331726i</v>
      </c>
      <c r="F519" t="str">
        <f t="shared" si="138"/>
        <v>2.04729729674351-12324.8044115837i</v>
      </c>
      <c r="G519" t="str">
        <f t="shared" si="139"/>
        <v>0.999999999729505-0.0000164467277883243i</v>
      </c>
      <c r="H519" t="str">
        <f t="shared" si="140"/>
        <v>232.941483950887+0.664121818455054i</v>
      </c>
      <c r="I519" t="str">
        <f t="shared" si="141"/>
        <v>48.8721319974107-16198.17790347i</v>
      </c>
      <c r="K519" t="str">
        <f t="shared" si="142"/>
        <v>0.051514664787024-0.000153448249407869i</v>
      </c>
      <c r="L519" t="str">
        <f t="shared" si="143"/>
        <v>0.0006-199.594400381511i</v>
      </c>
      <c r="M519" t="str">
        <f t="shared" si="144"/>
        <v>0.004-18.9349935771387i</v>
      </c>
      <c r="N519">
        <f t="shared" si="145"/>
        <v>89.99336007655792</v>
      </c>
      <c r="O519">
        <f t="shared" si="146"/>
        <v>71.279188719474988</v>
      </c>
      <c r="P519" s="3">
        <f t="shared" si="147"/>
        <v>71.279188719474988</v>
      </c>
      <c r="Q519" s="3">
        <f t="shared" si="148"/>
        <v>-90.00663992344208</v>
      </c>
      <c r="R519">
        <f t="shared" si="149"/>
        <v>89.99336007655792</v>
      </c>
      <c r="S519">
        <f t="shared" si="150"/>
        <v>6.0592083933025398E-3</v>
      </c>
      <c r="T519">
        <f t="shared" si="133"/>
        <v>71.279188719474988</v>
      </c>
    </row>
    <row r="520" spans="1:20" x14ac:dyDescent="0.3">
      <c r="A520">
        <f t="shared" si="134"/>
        <v>38.215799440707514</v>
      </c>
      <c r="B520">
        <f t="shared" si="151"/>
        <v>6.0822333851970898</v>
      </c>
      <c r="C520" t="str">
        <f t="shared" si="135"/>
        <v>-0.42461933989577-3650.16282760909i</v>
      </c>
      <c r="D520" t="str">
        <f t="shared" si="136"/>
        <v>4.97916666595652-1744.47924457375i</v>
      </c>
      <c r="E520" t="str">
        <f t="shared" si="137"/>
        <v>81.2347545452033+0.00158214068091142i</v>
      </c>
      <c r="F520" t="str">
        <f t="shared" si="138"/>
        <v>2.0472972967393-12278.1474515243i</v>
      </c>
      <c r="G520" t="str">
        <f t="shared" si="139"/>
        <v>0.999999999727446-0.0000165092253538859i</v>
      </c>
      <c r="H520" t="str">
        <f t="shared" si="140"/>
        <v>232.941486292178+0.666645482648972i</v>
      </c>
      <c r="I520" t="str">
        <f t="shared" si="141"/>
        <v>48.8721321143438-16136.8579479997i</v>
      </c>
      <c r="K520" t="str">
        <f t="shared" si="142"/>
        <v>0.0515146610808995-0.000154031340951331i</v>
      </c>
      <c r="L520" t="str">
        <f t="shared" si="143"/>
        <v>0.0006-198.838812892519i</v>
      </c>
      <c r="M520" t="str">
        <f t="shared" si="144"/>
        <v>0.004-18.8633129877851i</v>
      </c>
      <c r="N520">
        <f t="shared" si="145"/>
        <v>89.993334846384968</v>
      </c>
      <c r="O520">
        <f t="shared" si="146"/>
        <v>71.2462448194335</v>
      </c>
      <c r="P520" s="3">
        <f t="shared" si="147"/>
        <v>71.2462448194335</v>
      </c>
      <c r="Q520" s="3">
        <f t="shared" si="148"/>
        <v>-90.006665153615032</v>
      </c>
      <c r="R520">
        <f t="shared" si="149"/>
        <v>89.993334846384968</v>
      </c>
      <c r="S520">
        <f t="shared" si="150"/>
        <v>6.0822333851970898E-3</v>
      </c>
      <c r="T520">
        <f t="shared" si="133"/>
        <v>71.2462448194335</v>
      </c>
    </row>
    <row r="521" spans="1:20" x14ac:dyDescent="0.3">
      <c r="A521">
        <f t="shared" si="134"/>
        <v>38.3610194785822</v>
      </c>
      <c r="B521">
        <f t="shared" si="151"/>
        <v>6.1053458720608385</v>
      </c>
      <c r="C521" t="str">
        <f t="shared" si="135"/>
        <v>-0.424619237678979-3636.34468664959i</v>
      </c>
      <c r="D521" t="str">
        <f t="shared" si="136"/>
        <v>4.97916666595112-1737.87531881504i</v>
      </c>
      <c r="E521" t="str">
        <f t="shared" si="137"/>
        <v>81.2347544390929+0.00158815320397803i</v>
      </c>
      <c r="F521" t="str">
        <f t="shared" si="138"/>
        <v>2.04729729673504-12231.667116738i</v>
      </c>
      <c r="G521" t="str">
        <f t="shared" si="139"/>
        <v>0.99999999972537-0.0000165719604101963i</v>
      </c>
      <c r="H521" t="str">
        <f t="shared" si="140"/>
        <v>232.941488651298+0.669178736781516i</v>
      </c>
      <c r="I521" t="str">
        <f t="shared" si="141"/>
        <v>48.8721322321669-16075.7701266485i</v>
      </c>
      <c r="K521" t="str">
        <f t="shared" si="142"/>
        <v>0.0515146573465555-0.000154616648107579i</v>
      </c>
      <c r="L521" t="str">
        <f t="shared" si="143"/>
        <v>0.0006-198.086085766606i</v>
      </c>
      <c r="M521" t="str">
        <f t="shared" si="144"/>
        <v>0.004-18.7919037535217i</v>
      </c>
      <c r="N521">
        <f t="shared" si="145"/>
        <v>89.993309520354941</v>
      </c>
      <c r="O521">
        <f t="shared" si="146"/>
        <v>71.213300918835444</v>
      </c>
      <c r="P521" s="3">
        <f t="shared" si="147"/>
        <v>71.213300918835444</v>
      </c>
      <c r="Q521" s="3">
        <f t="shared" si="148"/>
        <v>-90.006690479645059</v>
      </c>
      <c r="R521">
        <f t="shared" si="149"/>
        <v>89.993309520354941</v>
      </c>
      <c r="S521">
        <f t="shared" si="150"/>
        <v>6.1053458720608383E-3</v>
      </c>
      <c r="T521">
        <f t="shared" si="133"/>
        <v>71.213300918835444</v>
      </c>
    </row>
    <row r="522" spans="1:20" x14ac:dyDescent="0.3">
      <c r="A522">
        <f t="shared" si="134"/>
        <v>38.506791352600807</v>
      </c>
      <c r="B522">
        <f t="shared" si="151"/>
        <v>6.1285461863746695</v>
      </c>
      <c r="C522" t="str">
        <f t="shared" si="135"/>
        <v>-0.424619134683624-3622.57885572914i</v>
      </c>
      <c r="D522" t="str">
        <f t="shared" si="136"/>
        <v>4.97916666594567-1731.29639297623i</v>
      </c>
      <c r="E522" t="str">
        <f t="shared" si="137"/>
        <v>81.234754332173+0.00159418857907921i</v>
      </c>
      <c r="F522" t="str">
        <f t="shared" si="138"/>
        <v>2.04729729673076-12185.3627385897i</v>
      </c>
      <c r="G522" t="str">
        <f t="shared" si="139"/>
        <v>0.999999999723279-0.0000166349338597203i</v>
      </c>
      <c r="H522" t="str">
        <f t="shared" si="140"/>
        <v>232.94149102838+0.671721617294615i</v>
      </c>
      <c r="I522" t="str">
        <f t="shared" si="141"/>
        <v>48.8721323508869-16014.9135606476i</v>
      </c>
      <c r="K522" t="str">
        <f t="shared" si="142"/>
        <v>0.0515146535837772-0.000155204179294394i</v>
      </c>
      <c r="L522" t="str">
        <f t="shared" si="143"/>
        <v>0.0006-197.336208175539i</v>
      </c>
      <c r="M522" t="str">
        <f t="shared" si="144"/>
        <v>0.004-18.7207648471028i</v>
      </c>
      <c r="N522">
        <f t="shared" si="145"/>
        <v>89.993284098103771</v>
      </c>
      <c r="O522">
        <f t="shared" si="146"/>
        <v>71.180357017676187</v>
      </c>
      <c r="P522" s="3">
        <f t="shared" si="147"/>
        <v>71.180357017676187</v>
      </c>
      <c r="Q522" s="3">
        <f t="shared" si="148"/>
        <v>-90.006715901896229</v>
      </c>
      <c r="R522">
        <f t="shared" si="149"/>
        <v>89.993284098103771</v>
      </c>
      <c r="S522">
        <f t="shared" si="150"/>
        <v>6.1285461863746695E-3</v>
      </c>
      <c r="T522">
        <f t="shared" si="133"/>
        <v>71.180357017676187</v>
      </c>
    </row>
    <row r="523" spans="1:20" x14ac:dyDescent="0.3">
      <c r="A523">
        <f t="shared" si="134"/>
        <v>38.653117159740695</v>
      </c>
      <c r="B523">
        <f t="shared" si="151"/>
        <v>6.1518346618828934</v>
      </c>
      <c r="C523" t="str">
        <f t="shared" si="135"/>
        <v>-0.424619030904175-3608.86513682173i</v>
      </c>
      <c r="D523" t="str">
        <f t="shared" si="136"/>
        <v>4.97916666594017-1724.74237241727i</v>
      </c>
      <c r="E523" t="str">
        <f t="shared" si="137"/>
        <v>81.2347542244391+0.00160024689310313i</v>
      </c>
      <c r="F523" t="str">
        <f t="shared" si="138"/>
        <v>2.04729729672646-12139.2336509754i</v>
      </c>
      <c r="G523" t="str">
        <f t="shared" si="139"/>
        <v>0.999999999721172-0.0000166981466083521i</v>
      </c>
      <c r="H523" t="str">
        <f t="shared" si="140"/>
        <v>232.941493423563+0.674274160768702i</v>
      </c>
      <c r="I523" t="str">
        <f t="shared" si="141"/>
        <v>48.8721324705118-15954.2873745551i</v>
      </c>
      <c r="K523" t="str">
        <f t="shared" si="142"/>
        <v>0.051514649792348-0.000155793942961533i</v>
      </c>
      <c r="L523" t="str">
        <f t="shared" si="143"/>
        <v>0.0006-196.589169332077i</v>
      </c>
      <c r="M523" t="str">
        <f t="shared" si="144"/>
        <v>0.004-18.6498952451711i</v>
      </c>
      <c r="N523">
        <f t="shared" si="145"/>
        <v>89.993258579266026</v>
      </c>
      <c r="O523">
        <f t="shared" si="146"/>
        <v>71.147413115951693</v>
      </c>
      <c r="P523" s="3">
        <f t="shared" si="147"/>
        <v>71.147413115951693</v>
      </c>
      <c r="Q523" s="3">
        <f t="shared" si="148"/>
        <v>-90.006741420733974</v>
      </c>
      <c r="R523">
        <f t="shared" si="149"/>
        <v>89.993258579266026</v>
      </c>
      <c r="S523">
        <f t="shared" si="150"/>
        <v>6.1518346618828932E-3</v>
      </c>
      <c r="T523">
        <f t="shared" si="133"/>
        <v>71.147413115951693</v>
      </c>
    </row>
    <row r="524" spans="1:20" x14ac:dyDescent="0.3">
      <c r="A524">
        <f t="shared" si="134"/>
        <v>38.799999004947708</v>
      </c>
      <c r="B524">
        <f t="shared" si="151"/>
        <v>6.1752116335980487</v>
      </c>
      <c r="C524" t="str">
        <f t="shared" si="135"/>
        <v>-0.424618926334494-3595.20333265093i</v>
      </c>
      <c r="D524" t="str">
        <f t="shared" si="136"/>
        <v>4.97916666593466-1718.21316285638i</v>
      </c>
      <c r="E524" t="str">
        <f t="shared" si="137"/>
        <v>81.2347541158858+0.00160632823326624i</v>
      </c>
      <c r="F524" t="str">
        <f t="shared" si="138"/>
        <v>2.0472972967221-12093.2791903125i</v>
      </c>
      <c r="G524" t="str">
        <f t="shared" si="139"/>
        <v>0.999999999719049-0.0000167615995654282i</v>
      </c>
      <c r="H524" t="str">
        <f t="shared" si="140"/>
        <v>232.941495836984+0.676836403923189i</v>
      </c>
      <c r="I524" t="str">
        <f t="shared" si="141"/>
        <v>48.872132591047-15893.8906962425i</v>
      </c>
      <c r="K524" t="str">
        <f t="shared" si="142"/>
        <v>0.0515146459720496-0.000156385947590836i</v>
      </c>
      <c r="L524" t="str">
        <f t="shared" si="143"/>
        <v>0.0006-195.844958489816i</v>
      </c>
      <c r="M524" t="str">
        <f t="shared" si="144"/>
        <v>0.004-18.5792939282438i</v>
      </c>
      <c r="N524">
        <f t="shared" si="145"/>
        <v>89.99323296347491</v>
      </c>
      <c r="O524">
        <f t="shared" si="146"/>
        <v>71.114469213657671</v>
      </c>
      <c r="P524" s="3">
        <f t="shared" si="147"/>
        <v>71.114469213657671</v>
      </c>
      <c r="Q524" s="3">
        <f t="shared" si="148"/>
        <v>-90.00676703652509</v>
      </c>
      <c r="R524">
        <f t="shared" si="149"/>
        <v>89.99323296347491</v>
      </c>
      <c r="S524">
        <f t="shared" si="150"/>
        <v>6.1752116335980489E-3</v>
      </c>
      <c r="T524">
        <f t="shared" si="133"/>
        <v>71.114469213657671</v>
      </c>
    </row>
    <row r="525" spans="1:20" x14ac:dyDescent="0.3">
      <c r="A525">
        <f t="shared" si="134"/>
        <v>38.947439001166515</v>
      </c>
      <c r="B525">
        <f t="shared" si="151"/>
        <v>6.1986774378057214</v>
      </c>
      <c r="C525" t="str">
        <f t="shared" si="135"/>
        <v>-0.424618820968671-3581.59324668708i</v>
      </c>
      <c r="D525" t="str">
        <f t="shared" si="136"/>
        <v>4.97916666592909-1711.70867036868i</v>
      </c>
      <c r="E525" t="str">
        <f t="shared" si="137"/>
        <v>81.2347540065058+0.00161243268712135i</v>
      </c>
      <c r="F525" t="str">
        <f t="shared" si="138"/>
        <v>2.04729729671773-12047.4986955308i</v>
      </c>
      <c r="G525" t="str">
        <f t="shared" si="139"/>
        <v>0.99999999971691-0.0000168252936437408i</v>
      </c>
      <c r="H525" t="str">
        <f t="shared" si="140"/>
        <v>232.941498268781+0.679408383617036i</v>
      </c>
      <c r="I525" t="str">
        <f t="shared" si="141"/>
        <v>48.8721327125001-15833.7226568836i</v>
      </c>
      <c r="K525" t="str">
        <f t="shared" si="142"/>
        <v>0.0515146421226627-0.000156980201696363i</v>
      </c>
      <c r="L525" t="str">
        <f t="shared" si="143"/>
        <v>0.0006-195.103564943032i</v>
      </c>
      <c r="M525" t="str">
        <f t="shared" si="144"/>
        <v>0.004-18.5089598806971i</v>
      </c>
      <c r="N525">
        <f t="shared" si="145"/>
        <v>89.993207250362161</v>
      </c>
      <c r="O525">
        <f t="shared" si="146"/>
        <v>71.081525310789758</v>
      </c>
      <c r="P525" s="3">
        <f t="shared" si="147"/>
        <v>71.081525310789758</v>
      </c>
      <c r="Q525" s="3">
        <f t="shared" si="148"/>
        <v>-90.006792749637839</v>
      </c>
      <c r="R525">
        <f t="shared" si="149"/>
        <v>89.993207250362161</v>
      </c>
      <c r="S525">
        <f t="shared" si="150"/>
        <v>6.198677437805721E-3</v>
      </c>
      <c r="T525">
        <f t="shared" si="133"/>
        <v>71.081525310789758</v>
      </c>
    </row>
    <row r="526" spans="1:20" x14ac:dyDescent="0.3">
      <c r="A526">
        <f t="shared" si="134"/>
        <v>39.095439269370942</v>
      </c>
      <c r="B526">
        <f t="shared" si="151"/>
        <v>6.222232412069383</v>
      </c>
      <c r="C526" t="str">
        <f t="shared" si="135"/>
        <v>-0.424618714800534-3568.03468314449i</v>
      </c>
      <c r="D526" t="str">
        <f t="shared" si="136"/>
        <v>4.97916666592347-1705.22880138487i</v>
      </c>
      <c r="E526" t="str">
        <f t="shared" si="137"/>
        <v>81.2347538962924+0.00161856034255537i</v>
      </c>
      <c r="F526" t="str">
        <f t="shared" si="138"/>
        <v>2.04729729671332-12001.8915080624i</v>
      </c>
      <c r="G526" t="str">
        <f t="shared" si="139"/>
        <v>0.999999999714754-0.0000168892297595506i</v>
      </c>
      <c r="H526" t="str">
        <f t="shared" si="140"/>
        <v>232.941500719096+0.681990136849278i</v>
      </c>
      <c r="I526" t="str">
        <f t="shared" si="141"/>
        <v>48.8721328348781-15773.7823909408i</v>
      </c>
      <c r="K526" t="str">
        <f t="shared" si="142"/>
        <v>0.0515146382439653-0.000157576713824504i</v>
      </c>
      <c r="L526" t="str">
        <f t="shared" si="143"/>
        <v>0.0006-194.364978026531i</v>
      </c>
      <c r="M526" t="str">
        <f t="shared" si="144"/>
        <v>0.004-18.4388920907522i</v>
      </c>
      <c r="N526">
        <f t="shared" si="145"/>
        <v>89.993181439558199</v>
      </c>
      <c r="O526">
        <f t="shared" si="146"/>
        <v>71.048581407343505</v>
      </c>
      <c r="P526" s="3">
        <f t="shared" si="147"/>
        <v>71.048581407343505</v>
      </c>
      <c r="Q526" s="3">
        <f t="shared" si="148"/>
        <v>-90.006818560441801</v>
      </c>
      <c r="R526">
        <f t="shared" si="149"/>
        <v>89.993181439558199</v>
      </c>
      <c r="S526">
        <f t="shared" si="150"/>
        <v>6.2222324120693832E-3</v>
      </c>
      <c r="T526">
        <f t="shared" si="133"/>
        <v>71.048581407343505</v>
      </c>
    </row>
    <row r="527" spans="1:20" x14ac:dyDescent="0.3">
      <c r="A527">
        <f t="shared" si="134"/>
        <v>39.244001938594558</v>
      </c>
      <c r="B527">
        <f t="shared" si="151"/>
        <v>6.2458768952352468</v>
      </c>
      <c r="C527" t="str">
        <f t="shared" si="135"/>
        <v>-0.424618607823813-3554.52744697868i</v>
      </c>
      <c r="D527" t="str">
        <f t="shared" si="136"/>
        <v>4.9791666659178-1698.77346268984i</v>
      </c>
      <c r="E527" t="str">
        <f t="shared" si="137"/>
        <v>81.2347537852401+0.00162471128778519i</v>
      </c>
      <c r="F527" t="str">
        <f t="shared" si="138"/>
        <v>2.04729729670887-11956.4569718327i</v>
      </c>
      <c r="G527" t="str">
        <f t="shared" si="139"/>
        <v>0.999999999712582-0.0000169534088326002i</v>
      </c>
      <c r="H527" t="str">
        <f t="shared" si="140"/>
        <v>232.941503188069+0.684581700759519i</v>
      </c>
      <c r="I527" t="str">
        <f t="shared" si="141"/>
        <v>48.8721329581873-15714.0690361534i</v>
      </c>
      <c r="K527" t="str">
        <f t="shared" si="142"/>
        <v>0.0515146343357344-0.000158175492554107i</v>
      </c>
      <c r="L527" t="str">
        <f t="shared" si="143"/>
        <v>0.0006-193.629187115493i</v>
      </c>
      <c r="M527" t="str">
        <f t="shared" si="144"/>
        <v>0.004-18.3690895504605i</v>
      </c>
      <c r="N527">
        <f t="shared" si="145"/>
        <v>89.993155530692007</v>
      </c>
      <c r="O527">
        <f t="shared" si="146"/>
        <v>71.015637503314522</v>
      </c>
      <c r="P527" s="3">
        <f t="shared" si="147"/>
        <v>71.015637503314522</v>
      </c>
      <c r="Q527" s="3">
        <f t="shared" si="148"/>
        <v>-90.006844469307993</v>
      </c>
      <c r="R527">
        <f t="shared" si="149"/>
        <v>89.993155530692007</v>
      </c>
      <c r="S527">
        <f t="shared" si="150"/>
        <v>6.2458768952352471E-3</v>
      </c>
      <c r="T527">
        <f t="shared" si="133"/>
        <v>71.015637503314522</v>
      </c>
    </row>
    <row r="528" spans="1:20" x14ac:dyDescent="0.3">
      <c r="A528">
        <f t="shared" si="134"/>
        <v>39.393129145961211</v>
      </c>
      <c r="B528">
        <f t="shared" si="151"/>
        <v>6.2696112274371405</v>
      </c>
      <c r="C528" t="str">
        <f t="shared" si="135"/>
        <v>-0.42461850003275-3541.07134388358i</v>
      </c>
      <c r="D528" t="str">
        <f t="shared" si="136"/>
        <v>4.9791666659121-1692.34256142141i</v>
      </c>
      <c r="E528" t="str">
        <f t="shared" si="137"/>
        <v>81.2347536733419+0.00163088561136678i</v>
      </c>
      <c r="F528" t="str">
        <f t="shared" si="138"/>
        <v>2.04729729670438-11911.1944332507i</v>
      </c>
      <c r="G528" t="str">
        <f t="shared" si="139"/>
        <v>0.999999999710393-0.0000170178317861267i</v>
      </c>
      <c r="H528" t="str">
        <f t="shared" si="140"/>
        <v>232.941505675841+0.687183112628534i</v>
      </c>
      <c r="I528" t="str">
        <f t="shared" si="141"/>
        <v>48.8721330824362-15654.5817335248i</v>
      </c>
      <c r="K528" t="str">
        <f t="shared" si="142"/>
        <v>0.0515146303977453-0.000158776546496607i</v>
      </c>
      <c r="L528" t="str">
        <f t="shared" si="143"/>
        <v>0.0006-192.896181625316i</v>
      </c>
      <c r="M528" t="str">
        <f t="shared" si="144"/>
        <v>0.004-18.2995512556889i</v>
      </c>
      <c r="N528">
        <f t="shared" si="145"/>
        <v>89.993129523391133</v>
      </c>
      <c r="O528">
        <f t="shared" si="146"/>
        <v>70.982693598698489</v>
      </c>
      <c r="P528" s="3">
        <f t="shared" si="147"/>
        <v>70.982693598698489</v>
      </c>
      <c r="Q528" s="3">
        <f t="shared" si="148"/>
        <v>-90.006870476608867</v>
      </c>
      <c r="R528">
        <f t="shared" si="149"/>
        <v>89.993129523391133</v>
      </c>
      <c r="S528">
        <f t="shared" si="150"/>
        <v>6.2696112274371408E-3</v>
      </c>
      <c r="T528">
        <f t="shared" si="133"/>
        <v>70.982693598698489</v>
      </c>
    </row>
    <row r="529" spans="1:20" x14ac:dyDescent="0.3">
      <c r="A529">
        <f t="shared" si="134"/>
        <v>39.542823036715866</v>
      </c>
      <c r="B529">
        <f t="shared" si="151"/>
        <v>6.293435750101402</v>
      </c>
      <c r="C529" t="str">
        <f t="shared" si="135"/>
        <v>-0.424618391420914-3527.66618028858i</v>
      </c>
      <c r="D529" t="str">
        <f t="shared" si="136"/>
        <v>4.97916666590634-1685.93600506887i</v>
      </c>
      <c r="E529" t="str">
        <f t="shared" si="137"/>
        <v>81.2347535605925+0.00163708340219037i</v>
      </c>
      <c r="F529" t="str">
        <f t="shared" si="138"/>
        <v>2.04729729669987-11866.1032411994i</v>
      </c>
      <c r="G529" t="str">
        <f t="shared" si="139"/>
        <v>0.999999999708188-0.0000170824995468764i</v>
      </c>
      <c r="H529" t="str">
        <f t="shared" si="140"/>
        <v>232.941508182556+0.689794409878745i</v>
      </c>
      <c r="I529" t="str">
        <f t="shared" si="141"/>
        <v>48.872133207631-15595.3196273099i</v>
      </c>
      <c r="K529" t="str">
        <f t="shared" si="142"/>
        <v>0.0515146264297711-0.000159379884296136i</v>
      </c>
      <c r="L529" t="str">
        <f t="shared" si="143"/>
        <v>0.0006-192.165951011473i</v>
      </c>
      <c r="M529" t="str">
        <f t="shared" si="144"/>
        <v>0.004-18.2302762061057i</v>
      </c>
      <c r="N529">
        <f t="shared" si="145"/>
        <v>89.993103417281802</v>
      </c>
      <c r="O529">
        <f t="shared" si="146"/>
        <v>70.949749693490858</v>
      </c>
      <c r="P529" s="3">
        <f t="shared" si="147"/>
        <v>70.949749693490858</v>
      </c>
      <c r="Q529" s="3">
        <f t="shared" si="148"/>
        <v>-90.006896582718198</v>
      </c>
      <c r="R529">
        <f t="shared" si="149"/>
        <v>89.993103417281802</v>
      </c>
      <c r="S529">
        <f t="shared" si="150"/>
        <v>6.293435750101402E-3</v>
      </c>
      <c r="T529">
        <f t="shared" si="133"/>
        <v>70.949749693490858</v>
      </c>
    </row>
    <row r="530" spans="1:20" x14ac:dyDescent="0.3">
      <c r="A530">
        <f t="shared" si="134"/>
        <v>39.693085764255386</v>
      </c>
      <c r="B530">
        <f t="shared" si="151"/>
        <v>6.3173508059517873</v>
      </c>
      <c r="C530" t="str">
        <f t="shared" si="135"/>
        <v>-0.424618281982042-3514.3117633559i</v>
      </c>
      <c r="D530" t="str">
        <f t="shared" si="136"/>
        <v>4.97916666590056-1679.55370147178i</v>
      </c>
      <c r="E530" t="str">
        <f t="shared" si="137"/>
        <v>81.234753446984+0.0016433047494893i</v>
      </c>
      <c r="F530" t="str">
        <f t="shared" si="138"/>
        <v>2.04729729669532-11821.182747027i</v>
      </c>
      <c r="G530" t="str">
        <f t="shared" si="139"/>
        <v>0.999999999705966-0.0000171474130451164i</v>
      </c>
      <c r="H530" t="str">
        <f t="shared" si="140"/>
        <v>232.941510708359+0.69241563007478i</v>
      </c>
      <c r="I530" t="str">
        <f t="shared" si="141"/>
        <v>48.8721333337791-15536.2818650037i</v>
      </c>
      <c r="K530" t="str">
        <f t="shared" si="142"/>
        <v>0.0515146224315837-0.000159985514629659i</v>
      </c>
      <c r="L530" t="str">
        <f t="shared" si="143"/>
        <v>0.0006-191.438484769349i</v>
      </c>
      <c r="M530" t="str">
        <f t="shared" si="144"/>
        <v>0.004-18.161263405166i</v>
      </c>
      <c r="N530">
        <f t="shared" si="145"/>
        <v>89.993077211988734</v>
      </c>
      <c r="O530">
        <f t="shared" si="146"/>
        <v>70.916805787687096</v>
      </c>
      <c r="P530" s="3">
        <f t="shared" si="147"/>
        <v>70.916805787687096</v>
      </c>
      <c r="Q530" s="3">
        <f t="shared" si="148"/>
        <v>-90.006922788011266</v>
      </c>
      <c r="R530">
        <f t="shared" si="149"/>
        <v>89.993077211988734</v>
      </c>
      <c r="S530">
        <f t="shared" si="150"/>
        <v>6.3173508059517873E-3</v>
      </c>
      <c r="T530">
        <f t="shared" si="133"/>
        <v>70.916805787687096</v>
      </c>
    </row>
    <row r="531" spans="1:20" x14ac:dyDescent="0.3">
      <c r="A531">
        <f t="shared" si="134"/>
        <v>39.843919490159564</v>
      </c>
      <c r="B531">
        <f t="shared" si="151"/>
        <v>6.3413567390144046</v>
      </c>
      <c r="C531" t="str">
        <f t="shared" si="135"/>
        <v>-0.42461817170989-3501.00790097781i</v>
      </c>
      <c r="D531" t="str">
        <f t="shared" si="136"/>
        <v>4.97916666589473-1673.19555881856i</v>
      </c>
      <c r="E531" t="str">
        <f t="shared" si="137"/>
        <v>81.2347533325104+0.00164954974283403i</v>
      </c>
      <c r="F531" t="str">
        <f t="shared" si="138"/>
        <v>2.04729729669073-11776.4323045371i</v>
      </c>
      <c r="G531" t="str">
        <f t="shared" si="139"/>
        <v>0.999999999703727-0.0000172125732146493i</v>
      </c>
      <c r="H531" t="str">
        <f t="shared" si="140"/>
        <v>232.941513253393+0.695046810924016i</v>
      </c>
      <c r="I531" t="str">
        <f t="shared" si="141"/>
        <v>48.8721334608875-15477.4675973279i</v>
      </c>
      <c r="K531" t="str">
        <f t="shared" si="142"/>
        <v>0.0515146184029532-0.000160593446207093i</v>
      </c>
      <c r="L531" t="str">
        <f t="shared" si="143"/>
        <v>0.0006-190.713772434099i</v>
      </c>
      <c r="M531" t="str">
        <f t="shared" si="144"/>
        <v>0.004-18.0925118600977i</v>
      </c>
      <c r="N531">
        <f t="shared" si="145"/>
        <v>89.993050907135199</v>
      </c>
      <c r="O531">
        <f t="shared" si="146"/>
        <v>70.883861881282769</v>
      </c>
      <c r="P531" s="3">
        <f t="shared" si="147"/>
        <v>70.883861881282769</v>
      </c>
      <c r="Q531" s="3">
        <f t="shared" si="148"/>
        <v>-90.006949092864801</v>
      </c>
      <c r="R531">
        <f t="shared" si="149"/>
        <v>89.993050907135199</v>
      </c>
      <c r="S531">
        <f t="shared" si="150"/>
        <v>6.3413567390144046E-3</v>
      </c>
      <c r="T531">
        <f t="shared" si="133"/>
        <v>70.883861881282769</v>
      </c>
    </row>
    <row r="532" spans="1:20" x14ac:dyDescent="0.3">
      <c r="A532">
        <f t="shared" si="134"/>
        <v>39.995326384222167</v>
      </c>
      <c r="B532">
        <f t="shared" si="151"/>
        <v>6.3654538946226591</v>
      </c>
      <c r="C532" t="str">
        <f t="shared" si="135"/>
        <v>-0.424618060598091-3487.75440177375i</v>
      </c>
      <c r="D532" t="str">
        <f t="shared" si="136"/>
        <v>4.97916666588885-1666.86148564518i</v>
      </c>
      <c r="E532" t="str">
        <f t="shared" si="137"/>
        <v>81.2347532171656+0.00165581847213212i</v>
      </c>
      <c r="F532" t="str">
        <f t="shared" si="138"/>
        <v>2.04729729668612-11731.8512699795i</v>
      </c>
      <c r="G532" t="str">
        <f t="shared" si="139"/>
        <v>0.999999999701471-0.000017277980992826i</v>
      </c>
      <c r="H532" t="str">
        <f t="shared" si="140"/>
        <v>232.941515817808+0.697687990277131i</v>
      </c>
      <c r="I532" t="str">
        <f t="shared" si="141"/>
        <v>48.8721335889638-15418.8759782197i</v>
      </c>
      <c r="K532" t="str">
        <f t="shared" si="142"/>
        <v>0.0515146143436473-0.00016120368777143i</v>
      </c>
      <c r="L532" t="str">
        <f t="shared" si="143"/>
        <v>0.0006-189.991803580494i</v>
      </c>
      <c r="M532" t="str">
        <f t="shared" si="144"/>
        <v>0.004-18.0240205818865i</v>
      </c>
      <c r="N532">
        <f t="shared" si="145"/>
        <v>89.993024502343189</v>
      </c>
      <c r="O532">
        <f t="shared" si="146"/>
        <v>70.850917974273216</v>
      </c>
      <c r="P532" s="3">
        <f t="shared" si="147"/>
        <v>70.850917974273216</v>
      </c>
      <c r="Q532" s="3">
        <f t="shared" si="148"/>
        <v>-90.006975497656811</v>
      </c>
      <c r="R532">
        <f t="shared" si="149"/>
        <v>89.993024502343189</v>
      </c>
      <c r="S532">
        <f t="shared" si="150"/>
        <v>6.365453894622659E-3</v>
      </c>
      <c r="T532">
        <f t="shared" si="133"/>
        <v>70.850917974273216</v>
      </c>
    </row>
    <row r="533" spans="1:20" x14ac:dyDescent="0.3">
      <c r="A533">
        <f t="shared" si="134"/>
        <v>40.147308624482214</v>
      </c>
      <c r="B533">
        <f t="shared" si="151"/>
        <v>6.3896426194222258</v>
      </c>
      <c r="C533" t="str">
        <f t="shared" si="135"/>
        <v>-0.42461794864017-3474.55107508763i</v>
      </c>
      <c r="D533" t="str">
        <f t="shared" si="136"/>
        <v>4.97916666588293-1660.55139083387i</v>
      </c>
      <c r="E533" t="str">
        <f t="shared" si="137"/>
        <v>81.2347531009416+0.00166211102764171i</v>
      </c>
      <c r="F533" t="str">
        <f t="shared" si="138"/>
        <v>2.04729729668147-11687.4390020411i</v>
      </c>
      <c r="G533" t="str">
        <f t="shared" si="139"/>
        <v>0.999999999699198-0.0000173436373205593i</v>
      </c>
      <c r="H533" t="str">
        <f t="shared" si="140"/>
        <v>232.941518401749+0.70033920612863i</v>
      </c>
      <c r="I533" t="str">
        <f t="shared" si="141"/>
        <v>48.8721337180155-15360.506164819i</v>
      </c>
      <c r="K533" t="str">
        <f t="shared" si="142"/>
        <v>0.0515146102534329-0.000161816248098872i</v>
      </c>
      <c r="L533" t="str">
        <f t="shared" si="143"/>
        <v>0.0006-189.272567822767i</v>
      </c>
      <c r="M533" t="str">
        <f t="shared" si="144"/>
        <v>0.004-17.9557885852625i</v>
      </c>
      <c r="N533">
        <f t="shared" si="145"/>
        <v>89.992997997233104</v>
      </c>
      <c r="O533">
        <f t="shared" si="146"/>
        <v>70.817974066653704</v>
      </c>
      <c r="P533" s="3">
        <f t="shared" si="147"/>
        <v>70.817974066653704</v>
      </c>
      <c r="Q533" s="3">
        <f t="shared" si="148"/>
        <v>-90.007002002766896</v>
      </c>
      <c r="R533">
        <f t="shared" si="149"/>
        <v>89.992997997233104</v>
      </c>
      <c r="S533">
        <f t="shared" si="150"/>
        <v>6.3896426194222254E-3</v>
      </c>
      <c r="T533">
        <f t="shared" si="133"/>
        <v>70.817974066653704</v>
      </c>
    </row>
    <row r="534" spans="1:20" x14ac:dyDescent="0.3">
      <c r="A534">
        <f t="shared" si="134"/>
        <v>40.299868397255246</v>
      </c>
      <c r="B534">
        <f t="shared" si="151"/>
        <v>6.4139232613760306</v>
      </c>
      <c r="C534" t="str">
        <f t="shared" si="135"/>
        <v>-0.424617835829967-3461.39773098528i</v>
      </c>
      <c r="D534" t="str">
        <f t="shared" si="136"/>
        <v>4.97916666587696-1654.26518361181i</v>
      </c>
      <c r="E534" t="str">
        <f t="shared" si="137"/>
        <v>81.2347529838335+0.00166842749995676i</v>
      </c>
      <c r="F534" t="str">
        <f t="shared" si="138"/>
        <v>2.04729729667677-11643.1948618365i</v>
      </c>
      <c r="G534" t="str">
        <f t="shared" si="139"/>
        <v>0.999999999696908-0.0000174095431423376i</v>
      </c>
      <c r="H534" t="str">
        <f t="shared" si="140"/>
        <v>232.941521005364+0.703000496617402i</v>
      </c>
      <c r="I534" t="str">
        <f t="shared" si="141"/>
        <v>48.8721338480501-15302.3573174563i</v>
      </c>
      <c r="K534" t="str">
        <f t="shared" si="142"/>
        <v>0.0515146061320746-0.000162431135998947i</v>
      </c>
      <c r="L534" t="str">
        <f t="shared" si="143"/>
        <v>0.0006-188.556054814472i</v>
      </c>
      <c r="M534" t="str">
        <f t="shared" si="144"/>
        <v>0.004-17.8878148886855i</v>
      </c>
      <c r="N534">
        <f t="shared" si="145"/>
        <v>89.992971391423993</v>
      </c>
      <c r="O534">
        <f t="shared" si="146"/>
        <v>70.785030158419858</v>
      </c>
      <c r="P534" s="3">
        <f t="shared" si="147"/>
        <v>70.785030158419858</v>
      </c>
      <c r="Q534" s="3">
        <f t="shared" si="148"/>
        <v>-90.007028608576007</v>
      </c>
      <c r="R534">
        <f t="shared" si="149"/>
        <v>89.992971391423993</v>
      </c>
      <c r="S534">
        <f t="shared" si="150"/>
        <v>6.4139232613760304E-3</v>
      </c>
      <c r="T534">
        <f t="shared" si="133"/>
        <v>70.785030158419858</v>
      </c>
    </row>
    <row r="535" spans="1:20" x14ac:dyDescent="0.3">
      <c r="A535">
        <f t="shared" si="134"/>
        <v>40.453007897164817</v>
      </c>
      <c r="B535">
        <f t="shared" si="151"/>
        <v>6.4382961697692593</v>
      </c>
      <c r="C535" t="str">
        <f t="shared" si="135"/>
        <v>-0.424617722160656-3448.2941802514i</v>
      </c>
      <c r="D535" t="str">
        <f t="shared" si="136"/>
        <v>4.97916666587095-1648.0027735498i</v>
      </c>
      <c r="E535" t="str">
        <f t="shared" si="137"/>
        <v>81.2347528658342+0.00167476798002006i</v>
      </c>
      <c r="F535" t="str">
        <f t="shared" si="138"/>
        <v>2.04729729667205-11599.1182128988i</v>
      </c>
      <c r="G535" t="str">
        <f t="shared" si="139"/>
        <v>0.9999999996946-0.0000174756994062381i</v>
      </c>
      <c r="H535" t="str">
        <f t="shared" si="140"/>
        <v>232.941523628806+0.705671900027249i</v>
      </c>
      <c r="I535" t="str">
        <f t="shared" si="141"/>
        <v>48.8721339790739-15244.4285996409i</v>
      </c>
      <c r="K535" t="str">
        <f t="shared" si="142"/>
        <v>0.051514601979335-0.000163048360314634i</v>
      </c>
      <c r="L535" t="str">
        <f t="shared" si="143"/>
        <v>0.0006-187.842254248329i</v>
      </c>
      <c r="M535" t="str">
        <f t="shared" si="144"/>
        <v>0.004-17.8200985143311i</v>
      </c>
      <c r="N535">
        <f t="shared" si="145"/>
        <v>89.992944684533413</v>
      </c>
      <c r="O535">
        <f t="shared" si="146"/>
        <v>70.752086249566958</v>
      </c>
      <c r="P535" s="3">
        <f t="shared" si="147"/>
        <v>70.752086249566958</v>
      </c>
      <c r="Q535" s="3">
        <f t="shared" si="148"/>
        <v>-90.007055315466587</v>
      </c>
      <c r="R535">
        <f t="shared" si="149"/>
        <v>89.992944684533413</v>
      </c>
      <c r="S535">
        <f t="shared" si="150"/>
        <v>6.438296169769259E-3</v>
      </c>
      <c r="T535">
        <f t="shared" si="133"/>
        <v>70.752086249566958</v>
      </c>
    </row>
    <row r="536" spans="1:20" x14ac:dyDescent="0.3">
      <c r="A536">
        <f t="shared" si="134"/>
        <v>40.606729327174044</v>
      </c>
      <c r="B536">
        <f t="shared" si="151"/>
        <v>6.4627616952143825</v>
      </c>
      <c r="C536" t="str">
        <f t="shared" si="135"/>
        <v>-0.424617607625787-3435.24023438691i</v>
      </c>
      <c r="D536" t="str">
        <f t="shared" si="136"/>
        <v>4.97916666586489-1641.76407056095i</v>
      </c>
      <c r="E536" t="str">
        <f t="shared" si="137"/>
        <v>81.2347527469351+0.00168113255912383i</v>
      </c>
      <c r="F536" t="str">
        <f t="shared" si="138"/>
        <v>2.04729729666729-11555.2084211708i</v>
      </c>
      <c r="G536" t="str">
        <f t="shared" si="139"/>
        <v>0.999999999692274-0.000017542107063941i</v>
      </c>
      <c r="H536" t="str">
        <f t="shared" si="140"/>
        <v>232.941526272223+0.708353454787484i</v>
      </c>
      <c r="I536" t="str">
        <f t="shared" si="141"/>
        <v>48.8721341110961-15186.719178049i</v>
      </c>
      <c r="K536" t="str">
        <f t="shared" si="142"/>
        <v>0.0515145977949755-0.000163667929922506i</v>
      </c>
      <c r="L536" t="str">
        <f t="shared" si="143"/>
        <v>0.0006-187.131155856076i</v>
      </c>
      <c r="M536" t="str">
        <f t="shared" si="144"/>
        <v>0.004-17.7526384880764i</v>
      </c>
      <c r="N536">
        <f t="shared" si="145"/>
        <v>89.992917876177501</v>
      </c>
      <c r="O536">
        <f t="shared" si="146"/>
        <v>70.719142340090016</v>
      </c>
      <c r="P536" s="3">
        <f t="shared" si="147"/>
        <v>70.719142340090016</v>
      </c>
      <c r="Q536" s="3">
        <f t="shared" si="148"/>
        <v>-90.007082123822499</v>
      </c>
      <c r="R536">
        <f t="shared" si="149"/>
        <v>89.992917876177501</v>
      </c>
      <c r="S536">
        <f t="shared" si="150"/>
        <v>6.4627616952143826E-3</v>
      </c>
      <c r="T536">
        <f t="shared" si="133"/>
        <v>70.719142340090016</v>
      </c>
    </row>
    <row r="537" spans="1:20" x14ac:dyDescent="0.3">
      <c r="A537">
        <f t="shared" si="134"/>
        <v>40.761034898617304</v>
      </c>
      <c r="B537">
        <f t="shared" si="151"/>
        <v>6.4873201896561969</v>
      </c>
      <c r="C537" t="str">
        <f t="shared" si="135"/>
        <v>-0.424617492218909-3422.23570560653i</v>
      </c>
      <c r="D537" t="str">
        <f t="shared" si="136"/>
        <v>4.9791666658588-1635.54898489944i</v>
      </c>
      <c r="E537" t="str">
        <f t="shared" si="137"/>
        <v>81.2347526271317+0.00168752132889875i</v>
      </c>
      <c r="F537" t="str">
        <f t="shared" si="138"/>
        <v>2.0472972966625-11511.4648549953i</v>
      </c>
      <c r="G537" t="str">
        <f t="shared" si="139"/>
        <v>0.999999999689931-0.0000176087670707428i</v>
      </c>
      <c r="H537" t="str">
        <f t="shared" si="140"/>
        <v>232.941528935769+0.711045199473438i</v>
      </c>
      <c r="I537" t="str">
        <f t="shared" si="141"/>
        <v>48.872134244124-15129.228222511i</v>
      </c>
      <c r="K537" t="str">
        <f t="shared" si="142"/>
        <v>0.0515145935787549-0.000164289853732836i</v>
      </c>
      <c r="L537" t="str">
        <f t="shared" si="143"/>
        <v>0.0006-186.422749408324i</v>
      </c>
      <c r="M537" t="str">
        <f t="shared" si="144"/>
        <v>0.004-17.6854338394863i</v>
      </c>
      <c r="N537">
        <f t="shared" si="145"/>
        <v>89.992890965970901</v>
      </c>
      <c r="O537">
        <f t="shared" si="146"/>
        <v>70.686198429984557</v>
      </c>
      <c r="P537" s="3">
        <f t="shared" si="147"/>
        <v>70.686198429984557</v>
      </c>
      <c r="Q537" s="3">
        <f t="shared" si="148"/>
        <v>-90.007109034029099</v>
      </c>
      <c r="R537">
        <f t="shared" si="149"/>
        <v>89.992890965970901</v>
      </c>
      <c r="S537">
        <f t="shared" si="150"/>
        <v>6.4873201896561965E-3</v>
      </c>
      <c r="T537">
        <f t="shared" si="133"/>
        <v>70.686198429984557</v>
      </c>
    </row>
    <row r="538" spans="1:20" x14ac:dyDescent="0.3">
      <c r="A538">
        <f t="shared" si="134"/>
        <v>40.915926831232049</v>
      </c>
      <c r="B538">
        <f t="shared" si="151"/>
        <v>6.5119720063768902</v>
      </c>
      <c r="C538" t="str">
        <f t="shared" si="135"/>
        <v>-0.424617375933343-3409.28040683573i</v>
      </c>
      <c r="D538" t="str">
        <f t="shared" si="136"/>
        <v>4.97916666585263-1629.35742715917i</v>
      </c>
      <c r="E538" t="str">
        <f t="shared" si="137"/>
        <v>81.2347525064162+0.00169393438133054i</v>
      </c>
      <c r="F538" t="str">
        <f t="shared" si="138"/>
        <v>2.04729729665766-11467.8868851064i</v>
      </c>
      <c r="G538" t="str">
        <f t="shared" si="139"/>
        <v>0.99999999968757-0.0000176756803855698i</v>
      </c>
      <c r="H538" t="str">
        <f t="shared" si="140"/>
        <v>232.941531619595+0.713747172807013i</v>
      </c>
      <c r="I538" t="str">
        <f t="shared" si="141"/>
        <v>48.8721343781639-15071.9549060001i</v>
      </c>
      <c r="K538" t="str">
        <f t="shared" si="142"/>
        <v>0.0515145893304312-0.00016491414068974i</v>
      </c>
      <c r="L538" t="str">
        <f t="shared" si="143"/>
        <v>0.0006-185.717024714409i</v>
      </c>
      <c r="M538" t="str">
        <f t="shared" si="144"/>
        <v>0.004-17.6184836017995i</v>
      </c>
      <c r="N538">
        <f t="shared" si="145"/>
        <v>89.992863953526879</v>
      </c>
      <c r="O538">
        <f t="shared" si="146"/>
        <v>70.653254519245777</v>
      </c>
      <c r="P538" s="3">
        <f t="shared" si="147"/>
        <v>70.653254519245777</v>
      </c>
      <c r="Q538" s="3">
        <f t="shared" si="148"/>
        <v>-90.007136046473121</v>
      </c>
      <c r="R538">
        <f t="shared" si="149"/>
        <v>89.992863953526879</v>
      </c>
      <c r="S538">
        <f t="shared" si="150"/>
        <v>6.5119720063768899E-3</v>
      </c>
      <c r="T538">
        <f t="shared" si="133"/>
        <v>70.653254519245777</v>
      </c>
    </row>
    <row r="539" spans="1:20" x14ac:dyDescent="0.3">
      <c r="A539">
        <f t="shared" si="134"/>
        <v>41.071407353190729</v>
      </c>
      <c r="B539">
        <f t="shared" si="151"/>
        <v>6.5367175000011226</v>
      </c>
      <c r="C539" t="str">
        <f t="shared" si="135"/>
        <v>-0.424617258762218-3396.3741517081i</v>
      </c>
      <c r="D539" t="str">
        <f t="shared" si="136"/>
        <v>4.97916666584645-1623.18930827251i</v>
      </c>
      <c r="E539" t="str">
        <f t="shared" si="137"/>
        <v>81.23475238478+0.00170037180875889i</v>
      </c>
      <c r="F539" t="str">
        <f t="shared" si="138"/>
        <v>2.04729729665279-11424.4738846204i</v>
      </c>
      <c r="G539" t="str">
        <f t="shared" si="139"/>
        <v>0.999999999685191-0.0000177428479709928i</v>
      </c>
      <c r="H539" t="str">
        <f t="shared" si="140"/>
        <v>232.941534323857+0.716459413657293i</v>
      </c>
      <c r="I539" t="str">
        <f t="shared" si="141"/>
        <v>48.8721345132251-15014.8984046207i</v>
      </c>
      <c r="K539" t="str">
        <f t="shared" si="142"/>
        <v>0.0515145850497596-0.0001655407997713i</v>
      </c>
      <c r="L539" t="str">
        <f t="shared" si="143"/>
        <v>0.0006-185.013971622245i</v>
      </c>
      <c r="M539" t="str">
        <f t="shared" si="144"/>
        <v>0.004-17.5517868119142i</v>
      </c>
      <c r="N539">
        <f t="shared" si="145"/>
        <v>89.992836838457137</v>
      </c>
      <c r="O539">
        <f t="shared" si="146"/>
        <v>70.620310607868603</v>
      </c>
      <c r="P539" s="3">
        <f t="shared" si="147"/>
        <v>70.620310607868603</v>
      </c>
      <c r="Q539" s="3">
        <f t="shared" si="148"/>
        <v>-90.007163161542863</v>
      </c>
      <c r="R539">
        <f t="shared" si="149"/>
        <v>89.992836838457137</v>
      </c>
      <c r="S539">
        <f t="shared" si="150"/>
        <v>6.536717500001123E-3</v>
      </c>
      <c r="T539">
        <f t="shared" si="133"/>
        <v>70.620310607868603</v>
      </c>
    </row>
    <row r="540" spans="1:20" x14ac:dyDescent="0.3">
      <c r="A540">
        <f t="shared" si="134"/>
        <v>41.22747870113286</v>
      </c>
      <c r="B540">
        <f t="shared" si="151"/>
        <v>6.5615570265011272</v>
      </c>
      <c r="C540" t="str">
        <f t="shared" si="135"/>
        <v>-0.424617140699084-3383.51675456297i</v>
      </c>
      <c r="D540" t="str">
        <f t="shared" si="136"/>
        <v>4.9791666658402-1617.04453950899i</v>
      </c>
      <c r="E540" t="str">
        <f t="shared" si="137"/>
        <v>81.2347522622192+0.00170683370386547i</v>
      </c>
      <c r="F540" t="str">
        <f t="shared" si="138"/>
        <v>2.04729729664788-11381.2252290267i</v>
      </c>
      <c r="G540" t="str">
        <f t="shared" si="139"/>
        <v>0.999999999682794-0.0000178102707932399i</v>
      </c>
      <c r="H540" t="str">
        <f t="shared" si="140"/>
        <v>232.941537048711+0.719181961041038i</v>
      </c>
      <c r="I540" t="str">
        <f t="shared" si="141"/>
        <v>48.8721346493145-14958.0578975956i</v>
      </c>
      <c r="K540" t="str">
        <f t="shared" si="142"/>
        <v>0.0515145807364939-0.000166169839989693i</v>
      </c>
      <c r="L540" t="str">
        <f t="shared" si="143"/>
        <v>0.0006-184.313580018176i</v>
      </c>
      <c r="M540" t="str">
        <f t="shared" si="144"/>
        <v>0.004-17.4853425103748i</v>
      </c>
      <c r="N540">
        <f t="shared" si="145"/>
        <v>89.992809620371943</v>
      </c>
      <c r="O540">
        <f t="shared" si="146"/>
        <v>70.587366695848544</v>
      </c>
      <c r="P540" s="3">
        <f t="shared" si="147"/>
        <v>70.587366695848544</v>
      </c>
      <c r="Q540" s="3">
        <f t="shared" si="148"/>
        <v>-90.007190379628057</v>
      </c>
      <c r="R540">
        <f t="shared" si="149"/>
        <v>89.992809620371943</v>
      </c>
      <c r="S540">
        <f t="shared" si="150"/>
        <v>6.5615570265011268E-3</v>
      </c>
      <c r="T540">
        <f t="shared" si="133"/>
        <v>70.587366695848544</v>
      </c>
    </row>
    <row r="541" spans="1:20" x14ac:dyDescent="0.3">
      <c r="A541">
        <f t="shared" si="134"/>
        <v>41.384143120197166</v>
      </c>
      <c r="B541">
        <f t="shared" si="151"/>
        <v>6.5864909432018317</v>
      </c>
      <c r="C541" t="str">
        <f t="shared" si="135"/>
        <v>-0.424617021736866-3370.70803044224i</v>
      </c>
      <c r="D541" t="str">
        <f t="shared" si="136"/>
        <v>4.9791666658339-1610.92303247405i</v>
      </c>
      <c r="E541" t="str">
        <f t="shared" si="137"/>
        <v>81.2347521387245+0.00171332015969302i</v>
      </c>
      <c r="F541" t="str">
        <f t="shared" si="138"/>
        <v>2.04729729664293-11338.1402961788i</v>
      </c>
      <c r="G541" t="str">
        <f t="shared" si="139"/>
        <v>0.999999999680379-0.000017877949822211i</v>
      </c>
      <c r="H541" t="str">
        <f t="shared" si="140"/>
        <v>232.941539794314+0.721914854123289i</v>
      </c>
      <c r="I541" t="str">
        <f t="shared" si="141"/>
        <v>48.87213478644-14901.4325672552i</v>
      </c>
      <c r="K541" t="str">
        <f t="shared" si="142"/>
        <v>0.0515145763903857-0.000166801270391318i</v>
      </c>
      <c r="L541" t="str">
        <f t="shared" si="143"/>
        <v>0.0006-183.615839826833i</v>
      </c>
      <c r="M541" t="str">
        <f t="shared" si="144"/>
        <v>0.004-17.4191497413576i</v>
      </c>
      <c r="N541">
        <f t="shared" si="145"/>
        <v>89.992782298880073</v>
      </c>
      <c r="O541">
        <f t="shared" si="146"/>
        <v>70.554422783180414</v>
      </c>
      <c r="P541" s="3">
        <f t="shared" si="147"/>
        <v>70.554422783180414</v>
      </c>
      <c r="Q541" s="3">
        <f t="shared" si="148"/>
        <v>-90.007217701119927</v>
      </c>
      <c r="R541">
        <f t="shared" si="149"/>
        <v>89.992782298880073</v>
      </c>
      <c r="S541">
        <f t="shared" si="150"/>
        <v>6.5864909432018313E-3</v>
      </c>
      <c r="T541">
        <f t="shared" si="133"/>
        <v>70.554422783180414</v>
      </c>
    </row>
    <row r="542" spans="1:20" x14ac:dyDescent="0.3">
      <c r="A542">
        <f t="shared" si="134"/>
        <v>41.541402864053914</v>
      </c>
      <c r="B542">
        <f t="shared" si="151"/>
        <v>6.6115196087859989</v>
      </c>
      <c r="C542" t="str">
        <f t="shared" si="135"/>
        <v>-0.424616901868948-3357.94779508817i</v>
      </c>
      <c r="D542" t="str">
        <f t="shared" si="136"/>
        <v>4.97916666582754-1604.82469910776i</v>
      </c>
      <c r="E542" t="str">
        <f t="shared" si="137"/>
        <v>81.2347520142896+0.00171983126963269i</v>
      </c>
      <c r="F542" t="str">
        <f t="shared" si="138"/>
        <v>2.04729729663795-11295.2184662857i</v>
      </c>
      <c r="G542" t="str">
        <f t="shared" si="139"/>
        <v>0.999999999677945-0.0000179458860314917i</v>
      </c>
      <c r="H542" t="str">
        <f t="shared" si="140"/>
        <v>232.941542560822+0.724658132217906i</v>
      </c>
      <c r="I542" t="str">
        <f t="shared" si="141"/>
        <v>48.8721349246101-14845.0215990251i</v>
      </c>
      <c r="K542" t="str">
        <f t="shared" si="142"/>
        <v>0.0515145720111851-0.000167435100056932i</v>
      </c>
      <c r="L542" t="str">
        <f t="shared" si="143"/>
        <v>0.0006-182.920741010992i</v>
      </c>
      <c r="M542" t="str">
        <f t="shared" si="144"/>
        <v>0.004-17.3532075526575i</v>
      </c>
      <c r="N542">
        <f t="shared" si="145"/>
        <v>89.992754873588893</v>
      </c>
      <c r="O542">
        <f t="shared" si="146"/>
        <v>70.521478869859379</v>
      </c>
      <c r="P542" s="3">
        <f t="shared" si="147"/>
        <v>70.521478869859379</v>
      </c>
      <c r="Q542" s="3">
        <f t="shared" si="148"/>
        <v>-90.007245126411107</v>
      </c>
      <c r="R542">
        <f t="shared" si="149"/>
        <v>89.992754873588893</v>
      </c>
      <c r="S542">
        <f t="shared" si="150"/>
        <v>6.6115196087859988E-3</v>
      </c>
      <c r="T542">
        <f t="shared" si="133"/>
        <v>70.521478869859379</v>
      </c>
    </row>
    <row r="543" spans="1:20" x14ac:dyDescent="0.3">
      <c r="A543">
        <f t="shared" si="134"/>
        <v>41.699260194937317</v>
      </c>
      <c r="B543">
        <f t="shared" si="151"/>
        <v>6.6366433832993854</v>
      </c>
      <c r="C543" t="str">
        <f t="shared" si="135"/>
        <v>-0.424616781088117-3345.23586494048i</v>
      </c>
      <c r="D543" t="str">
        <f t="shared" si="136"/>
        <v>4.97916666582118-1598.74945168354i</v>
      </c>
      <c r="E543" t="str">
        <f t="shared" si="137"/>
        <v>81.2347518889076+0.00172636712743589i</v>
      </c>
      <c r="F543" t="str">
        <f t="shared" si="138"/>
        <v>2.04729729663293-11252.4591219022i</v>
      </c>
      <c r="G543" t="str">
        <f t="shared" si="139"/>
        <v>0.999999999675493-0.0000180140803983672i</v>
      </c>
      <c r="H543" t="str">
        <f t="shared" si="140"/>
        <v>232.941545348397+0.727411834788153i</v>
      </c>
      <c r="I543" t="str">
        <f t="shared" si="141"/>
        <v>48.8721350638318-14788.8241814145i</v>
      </c>
      <c r="K543" t="str">
        <f t="shared" si="142"/>
        <v>0.0515145675986401-0.000168071338101774i</v>
      </c>
      <c r="L543" t="str">
        <f t="shared" si="143"/>
        <v>0.0006-182.22827357142i</v>
      </c>
      <c r="M543" t="str">
        <f t="shared" si="144"/>
        <v>0.004-17.287514995674i</v>
      </c>
      <c r="N543">
        <f t="shared" si="145"/>
        <v>89.992727344104168</v>
      </c>
      <c r="O543">
        <f t="shared" si="146"/>
        <v>70.488534955880468</v>
      </c>
      <c r="P543" s="3">
        <f t="shared" si="147"/>
        <v>70.488534955880468</v>
      </c>
      <c r="Q543" s="3">
        <f t="shared" si="148"/>
        <v>-90.007272655895832</v>
      </c>
      <c r="R543">
        <f t="shared" si="149"/>
        <v>89.992727344104168</v>
      </c>
      <c r="S543">
        <f t="shared" si="150"/>
        <v>6.6366433832993855E-3</v>
      </c>
      <c r="T543">
        <f t="shared" si="133"/>
        <v>70.488534955880468</v>
      </c>
    </row>
    <row r="544" spans="1:20" x14ac:dyDescent="0.3">
      <c r="A544">
        <f t="shared" si="134"/>
        <v>41.857717383678079</v>
      </c>
      <c r="B544">
        <f t="shared" si="151"/>
        <v>6.661862628155923</v>
      </c>
      <c r="C544" t="str">
        <f t="shared" si="135"/>
        <v>-0.424616659387814-3332.5720571338i</v>
      </c>
      <c r="D544" t="str">
        <f t="shared" si="136"/>
        <v>4.97916666581474-1592.69720280693i</v>
      </c>
      <c r="E544" t="str">
        <f t="shared" si="137"/>
        <v>81.2347517625703+0.00173292782720809i</v>
      </c>
      <c r="F544" t="str">
        <f t="shared" si="138"/>
        <v>2.04729729662787-11209.8616479209i</v>
      </c>
      <c r="G544" t="str">
        <f t="shared" si="139"/>
        <v>0.999999999673022-0.0000180825339038363i</v>
      </c>
      <c r="H544" t="str">
        <f t="shared" si="140"/>
        <v>232.941548157197+0.730176001447249i</v>
      </c>
      <c r="I544" t="str">
        <f t="shared" si="141"/>
        <v>48.8721352041135-14732.8395060047i</v>
      </c>
      <c r="K544" t="str">
        <f t="shared" si="142"/>
        <v>0.051514563152497-0.000168709993675702i</v>
      </c>
      <c r="L544" t="str">
        <f t="shared" si="143"/>
        <v>0.0006-181.538427546743i</v>
      </c>
      <c r="M544" t="str">
        <f t="shared" si="144"/>
        <v>0.004-17.2220711253975i</v>
      </c>
      <c r="N544">
        <f t="shared" si="145"/>
        <v>89.992699710030237</v>
      </c>
      <c r="O544">
        <f t="shared" si="146"/>
        <v>70.455591041238691</v>
      </c>
      <c r="P544" s="3">
        <f t="shared" si="147"/>
        <v>70.455591041238691</v>
      </c>
      <c r="Q544" s="3">
        <f t="shared" si="148"/>
        <v>-90.007300289969763</v>
      </c>
      <c r="R544">
        <f t="shared" si="149"/>
        <v>89.992699710030237</v>
      </c>
      <c r="S544">
        <f t="shared" si="150"/>
        <v>6.6618626281559233E-3</v>
      </c>
      <c r="T544">
        <f t="shared" si="133"/>
        <v>70.455591041238691</v>
      </c>
    </row>
    <row r="545" spans="1:20" x14ac:dyDescent="0.3">
      <c r="A545">
        <f t="shared" si="134"/>
        <v>42.016776709736057</v>
      </c>
      <c r="B545">
        <f t="shared" si="151"/>
        <v>6.6871777061429158</v>
      </c>
      <c r="C545" t="str">
        <f t="shared" si="135"/>
        <v>-0.424616536760805-3319.95618949497i</v>
      </c>
      <c r="D545" t="str">
        <f t="shared" si="136"/>
        <v>4.97916666580825-1586.66786541428i</v>
      </c>
      <c r="E545" t="str">
        <f t="shared" si="137"/>
        <v>81.2347516352711+0.0017395134634159i</v>
      </c>
      <c r="F545" t="str">
        <f t="shared" si="138"/>
        <v>2.04729729662277-11167.4254315628i</v>
      </c>
      <c r="G545" t="str">
        <f t="shared" si="139"/>
        <v>0.999999999670532-0.0000181512475326257i</v>
      </c>
      <c r="H545" t="str">
        <f t="shared" si="140"/>
        <v>232.941550987384+0.732950671958963i</v>
      </c>
      <c r="I545" t="str">
        <f t="shared" si="141"/>
        <v>48.8721353454638-14677.0667674373i</v>
      </c>
      <c r="K545" t="str">
        <f t="shared" si="142"/>
        <v>0.0515145586724998-0.000169351075963318i</v>
      </c>
      <c r="L545" t="str">
        <f t="shared" si="143"/>
        <v>0.0006-180.851193013292i</v>
      </c>
      <c r="M545" t="str">
        <f t="shared" si="144"/>
        <v>0.004-17.1568750003959i</v>
      </c>
      <c r="N545">
        <f t="shared" si="145"/>
        <v>89.992671970969923</v>
      </c>
      <c r="O545">
        <f t="shared" si="146"/>
        <v>70.422647125928933</v>
      </c>
      <c r="P545" s="3">
        <f t="shared" si="147"/>
        <v>70.422647125928933</v>
      </c>
      <c r="Q545" s="3">
        <f t="shared" si="148"/>
        <v>-90.007328029030077</v>
      </c>
      <c r="R545">
        <f t="shared" si="149"/>
        <v>89.992671970969923</v>
      </c>
      <c r="S545">
        <f t="shared" si="150"/>
        <v>6.6871777061429157E-3</v>
      </c>
      <c r="T545">
        <f t="shared" si="133"/>
        <v>70.422647125928933</v>
      </c>
    </row>
    <row r="546" spans="1:20" x14ac:dyDescent="0.3">
      <c r="A546">
        <f t="shared" si="134"/>
        <v>42.176440461233057</v>
      </c>
      <c r="B546">
        <f t="shared" si="151"/>
        <v>6.7125889814262587</v>
      </c>
      <c r="C546" t="str">
        <f t="shared" si="135"/>
        <v>-0.424616413200127-3307.38808054057i</v>
      </c>
      <c r="D546" t="str">
        <f t="shared" si="136"/>
        <v>4.97916666580169-1580.66135277156i</v>
      </c>
      <c r="E546" t="str">
        <f t="shared" si="137"/>
        <v>81.2347515070031+0.00174612413088158i</v>
      </c>
      <c r="F546" t="str">
        <f t="shared" si="138"/>
        <v>2.04729729661764-11125.1498623688i</v>
      </c>
      <c r="G546" t="str">
        <f t="shared" si="139"/>
        <v>0.999999999668024-0.000018220222273204i</v>
      </c>
      <c r="H546" t="str">
        <f t="shared" si="140"/>
        <v>232.941553839121+0.735735886238135i</v>
      </c>
      <c r="I546" t="str">
        <f t="shared" si="141"/>
        <v>48.8721354878901-14621.5051634028i</v>
      </c>
      <c r="K546" t="str">
        <f t="shared" si="142"/>
        <v>0.051514554158391-0.000169994594184102i</v>
      </c>
      <c r="L546" t="str">
        <f t="shared" si="143"/>
        <v>0.0006-180.166560084969i</v>
      </c>
      <c r="M546" t="str">
        <f t="shared" si="144"/>
        <v>0.004-17.0919256828013i</v>
      </c>
      <c r="N546">
        <f t="shared" si="145"/>
        <v>89.992644126524553</v>
      </c>
      <c r="O546">
        <f t="shared" si="146"/>
        <v>70.389703209946276</v>
      </c>
      <c r="P546" s="3">
        <f t="shared" si="147"/>
        <v>70.389703209946276</v>
      </c>
      <c r="Q546" s="3">
        <f t="shared" si="148"/>
        <v>-90.007355873475447</v>
      </c>
      <c r="R546">
        <f t="shared" si="149"/>
        <v>89.992644126524553</v>
      </c>
      <c r="S546">
        <f t="shared" si="150"/>
        <v>6.7125889814262591E-3</v>
      </c>
      <c r="T546">
        <f t="shared" si="133"/>
        <v>70.389703209946276</v>
      </c>
    </row>
    <row r="547" spans="1:20" x14ac:dyDescent="0.3">
      <c r="A547">
        <f t="shared" si="134"/>
        <v>42.336710934985739</v>
      </c>
      <c r="B547">
        <f t="shared" si="151"/>
        <v>6.738096819555679</v>
      </c>
      <c r="C547" t="str">
        <f t="shared" si="135"/>
        <v>-0.424616288698539-3294.8675494741i</v>
      </c>
      <c r="D547" t="str">
        <f t="shared" si="136"/>
        <v>4.97916666579513-1574.67757847308i</v>
      </c>
      <c r="E547" t="str">
        <f t="shared" si="137"/>
        <v>81.2347513777589+0.00175275992479159i</v>
      </c>
      <c r="F547" t="str">
        <f t="shared" si="138"/>
        <v>2.04729729661247-11083.0343321905i</v>
      </c>
      <c r="G547" t="str">
        <f t="shared" si="139"/>
        <v>0.999999999665496-0.0000182894591177959i</v>
      </c>
      <c r="H547" t="str">
        <f t="shared" si="140"/>
        <v>232.941556712574+0.738531684351314i</v>
      </c>
      <c r="I547" t="str">
        <f t="shared" si="141"/>
        <v>48.8721356314006-14566.153894629i</v>
      </c>
      <c r="K547" t="str">
        <f t="shared" si="142"/>
        <v>0.0515145496099102-0.000170640557592543i</v>
      </c>
      <c r="L547" t="str">
        <f t="shared" si="143"/>
        <v>0.0006-179.4845189131i</v>
      </c>
      <c r="M547" t="str">
        <f t="shared" si="144"/>
        <v>0.004-17.0272222382958i</v>
      </c>
      <c r="N547">
        <f t="shared" si="145"/>
        <v>89.992616176293922</v>
      </c>
      <c r="O547">
        <f t="shared" si="146"/>
        <v>70.356759293285506</v>
      </c>
      <c r="P547" s="3">
        <f t="shared" si="147"/>
        <v>70.356759293285506</v>
      </c>
      <c r="Q547" s="3">
        <f t="shared" si="148"/>
        <v>-90.007383823706078</v>
      </c>
      <c r="R547">
        <f t="shared" si="149"/>
        <v>89.992616176293922</v>
      </c>
      <c r="S547">
        <f t="shared" si="150"/>
        <v>6.7380968195556792E-3</v>
      </c>
      <c r="T547">
        <f t="shared" si="133"/>
        <v>70.356759293285506</v>
      </c>
    </row>
    <row r="548" spans="1:20" x14ac:dyDescent="0.3">
      <c r="A548">
        <f t="shared" si="134"/>
        <v>42.497590436538694</v>
      </c>
      <c r="B548">
        <f t="shared" si="151"/>
        <v>6.7637015874699911</v>
      </c>
      <c r="C548" t="str">
        <f t="shared" si="135"/>
        <v>-0.424616163249103-3282.39441618346i</v>
      </c>
      <c r="D548" t="str">
        <f t="shared" si="136"/>
        <v>4.97916666578847-1568.71645644021i</v>
      </c>
      <c r="E548" t="str">
        <f t="shared" si="137"/>
        <v>81.2347512475298+0.00175942094069508i</v>
      </c>
      <c r="F548" t="str">
        <f t="shared" si="138"/>
        <v>2.04729729660725-11041.0782351819i</v>
      </c>
      <c r="G548" t="str">
        <f t="shared" si="139"/>
        <v>0.999999999662949-0.0000183589590623968i</v>
      </c>
      <c r="H548" t="str">
        <f t="shared" si="140"/>
        <v>232.941559607905+0.741338106517308i</v>
      </c>
      <c r="I548" t="str">
        <f t="shared" si="141"/>
        <v>48.8721357760044-14511.0121648691i</v>
      </c>
      <c r="K548" t="str">
        <f t="shared" si="142"/>
        <v>0.0515145450267965-0.000171288975478283i</v>
      </c>
      <c r="L548" t="str">
        <f t="shared" si="143"/>
        <v>0.0006-178.805059686292i</v>
      </c>
      <c r="M548" t="str">
        <f t="shared" si="144"/>
        <v>0.004-16.9627637360986i</v>
      </c>
      <c r="N548">
        <f t="shared" si="145"/>
        <v>89.992588119876302</v>
      </c>
      <c r="O548">
        <f t="shared" si="146"/>
        <v>70.323815375941336</v>
      </c>
      <c r="P548" s="3">
        <f t="shared" si="147"/>
        <v>70.323815375941336</v>
      </c>
      <c r="Q548" s="3">
        <f t="shared" si="148"/>
        <v>-90.007411880123698</v>
      </c>
      <c r="R548">
        <f t="shared" si="149"/>
        <v>89.992588119876302</v>
      </c>
      <c r="S548">
        <f t="shared" si="150"/>
        <v>6.7637015874699915E-3</v>
      </c>
      <c r="T548">
        <f t="shared" si="133"/>
        <v>70.323815375941336</v>
      </c>
    </row>
    <row r="549" spans="1:20" x14ac:dyDescent="0.3">
      <c r="A549">
        <f t="shared" si="134"/>
        <v>42.65908128019754</v>
      </c>
      <c r="B549">
        <f t="shared" si="151"/>
        <v>6.7894036535023776</v>
      </c>
      <c r="C549" t="str">
        <f t="shared" si="135"/>
        <v>-0.424616036844263-3269.96850123846i</v>
      </c>
      <c r="D549" t="str">
        <f t="shared" si="136"/>
        <v>4.97916666578181-1562.77790092022i</v>
      </c>
      <c r="E549" t="str">
        <f t="shared" si="137"/>
        <v>81.2347511163088+0.00176610727450254i</v>
      </c>
      <c r="F549" t="str">
        <f t="shared" si="138"/>
        <v>2.047297296602-10999.2809677906i</v>
      </c>
      <c r="G549" t="str">
        <f t="shared" si="139"/>
        <v>0.999999999660382-0.0000184287231067866i</v>
      </c>
      <c r="H549" t="str">
        <f t="shared" si="140"/>
        <v>232.941562525284+0.744155193107731i</v>
      </c>
      <c r="I549" t="str">
        <f t="shared" si="141"/>
        <v>48.8721359217096-14456.0791808911i</v>
      </c>
      <c r="K549" t="str">
        <f t="shared" si="142"/>
        <v>0.0515145404087856-0.000171939857166228i</v>
      </c>
      <c r="L549" t="str">
        <f t="shared" si="143"/>
        <v>0.0006-178.128172630296i</v>
      </c>
      <c r="M549" t="str">
        <f t="shared" si="144"/>
        <v>0.004-16.8985492489526i</v>
      </c>
      <c r="N549">
        <f t="shared" si="145"/>
        <v>89.992559956868462</v>
      </c>
      <c r="O549">
        <f t="shared" si="146"/>
        <v>70.290871457908594</v>
      </c>
      <c r="P549" s="3">
        <f t="shared" si="147"/>
        <v>70.290871457908594</v>
      </c>
      <c r="Q549" s="3">
        <f t="shared" si="148"/>
        <v>-90.007440043131538</v>
      </c>
      <c r="R549">
        <f t="shared" si="149"/>
        <v>89.992559956868462</v>
      </c>
      <c r="S549">
        <f t="shared" si="150"/>
        <v>6.7894036535023775E-3</v>
      </c>
      <c r="T549">
        <f t="shared" si="133"/>
        <v>70.290871457908594</v>
      </c>
    </row>
    <row r="550" spans="1:20" x14ac:dyDescent="0.3">
      <c r="A550">
        <f t="shared" si="134"/>
        <v>42.821185789062291</v>
      </c>
      <c r="B550">
        <f t="shared" si="151"/>
        <v>6.8152033873856865</v>
      </c>
      <c r="C550" t="str">
        <f t="shared" si="135"/>
        <v>-0.424615909477067-3257.58962588819i</v>
      </c>
      <c r="D550" t="str">
        <f t="shared" si="136"/>
        <v>4.97916666577505-1556.861826485i</v>
      </c>
      <c r="E550" t="str">
        <f t="shared" si="137"/>
        <v>81.2347509840893+0.00177281902249366i</v>
      </c>
      <c r="F550" t="str">
        <f t="shared" si="138"/>
        <v>2.0472972965967-10957.6419287486i</v>
      </c>
      <c r="G550" t="str">
        <f t="shared" si="139"/>
        <v>0.999999999657796-0.0000184987522545446i</v>
      </c>
      <c r="H550" t="str">
        <f t="shared" si="140"/>
        <v>232.941565464877+0.746982984647635i</v>
      </c>
      <c r="I550" t="str">
        <f t="shared" si="141"/>
        <v>48.8721360685238-14401.3541524652i</v>
      </c>
      <c r="K550" t="str">
        <f t="shared" si="142"/>
        <v>0.051514535755612-0.000172593212016704i</v>
      </c>
      <c r="L550" t="str">
        <f t="shared" si="143"/>
        <v>0.0006-177.453848007866i</v>
      </c>
      <c r="M550" t="str">
        <f t="shared" si="144"/>
        <v>0.004-16.8345778531108i</v>
      </c>
      <c r="N550">
        <f t="shared" si="145"/>
        <v>89.992531686865647</v>
      </c>
      <c r="O550">
        <f t="shared" si="146"/>
        <v>70.257927539182162</v>
      </c>
      <c r="P550" s="3">
        <f t="shared" si="147"/>
        <v>70.257927539182162</v>
      </c>
      <c r="Q550" s="3">
        <f t="shared" si="148"/>
        <v>-90.007468313134353</v>
      </c>
      <c r="R550">
        <f t="shared" si="149"/>
        <v>89.992531686865647</v>
      </c>
      <c r="S550">
        <f t="shared" si="150"/>
        <v>6.8152033873856866E-3</v>
      </c>
      <c r="T550">
        <f t="shared" si="133"/>
        <v>70.257927539182162</v>
      </c>
    </row>
    <row r="551" spans="1:20" x14ac:dyDescent="0.3">
      <c r="A551">
        <f t="shared" si="134"/>
        <v>42.983906295060727</v>
      </c>
      <c r="B551">
        <f t="shared" si="151"/>
        <v>6.8411011602577521</v>
      </c>
      <c r="C551" t="str">
        <f t="shared" si="135"/>
        <v>-0.424615781140098-3245.25761205835i</v>
      </c>
      <c r="D551" t="str">
        <f t="shared" si="136"/>
        <v>4.97916666576828-1550.96814802984i</v>
      </c>
      <c r="E551" t="str">
        <f t="shared" si="137"/>
        <v>81.2347508508621+0.00177955628130845i</v>
      </c>
      <c r="F551" t="str">
        <f t="shared" si="138"/>
        <v>2.04729729659137-10916.1605190645i</v>
      </c>
      <c r="G551" t="str">
        <f t="shared" si="139"/>
        <v>0.99999999965519-0.0000185690475130634i</v>
      </c>
      <c r="H551" t="str">
        <f t="shared" si="140"/>
        <v>232.941568426852+0.749821521816052i</v>
      </c>
      <c r="I551" t="str">
        <f t="shared" si="141"/>
        <v>48.8721362164556-14346.8362923535i</v>
      </c>
      <c r="K551" t="str">
        <f t="shared" si="142"/>
        <v>0.0515145310670082-0.000173249049425578i</v>
      </c>
      <c r="L551" t="str">
        <f t="shared" si="143"/>
        <v>0.0006-176.782076118616i</v>
      </c>
      <c r="M551" t="str">
        <f t="shared" si="144"/>
        <v>0.004-16.7708486283231i</v>
      </c>
      <c r="N551">
        <f t="shared" si="145"/>
        <v>89.992503309461569</v>
      </c>
      <c r="O551">
        <f t="shared" si="146"/>
        <v>70.224983619756728</v>
      </c>
      <c r="P551" s="3">
        <f t="shared" si="147"/>
        <v>70.224983619756728</v>
      </c>
      <c r="Q551" s="3">
        <f t="shared" si="148"/>
        <v>-90.007496690538431</v>
      </c>
      <c r="R551">
        <f t="shared" si="149"/>
        <v>89.992503309461569</v>
      </c>
      <c r="S551">
        <f t="shared" si="150"/>
        <v>6.841101160257752E-3</v>
      </c>
      <c r="T551">
        <f t="shared" si="133"/>
        <v>70.224983619756728</v>
      </c>
    </row>
    <row r="552" spans="1:20" x14ac:dyDescent="0.3">
      <c r="A552">
        <f t="shared" si="134"/>
        <v>43.147245138981958</v>
      </c>
      <c r="B552">
        <f t="shared" si="151"/>
        <v>6.8670973446667318</v>
      </c>
      <c r="C552" t="str">
        <f t="shared" si="135"/>
        <v>-0.424615651825906-3232.97228234877i</v>
      </c>
      <c r="D552" t="str">
        <f t="shared" si="136"/>
        <v>4.97916666576143-1545.09678077217i</v>
      </c>
      <c r="E552" t="str">
        <f t="shared" si="137"/>
        <v>81.2347507166214+0.00178631914796133i</v>
      </c>
      <c r="F552" t="str">
        <f t="shared" si="138"/>
        <v>2.04729729658599-10874.8361420143i</v>
      </c>
      <c r="G552" t="str">
        <f t="shared" si="139"/>
        <v>0.999999999652565-0.0000186396098935641i</v>
      </c>
      <c r="H552" t="str">
        <f t="shared" si="140"/>
        <v>232.941571411381+0.75267084544662i</v>
      </c>
      <c r="I552" t="str">
        <f t="shared" si="141"/>
        <v>48.8721363655143-14292.5248162986i</v>
      </c>
      <c r="K552" t="str">
        <f t="shared" si="142"/>
        <v>0.0515145263427043-0.000173907378824398i</v>
      </c>
      <c r="L552" t="str">
        <f t="shared" si="143"/>
        <v>0.0006-176.11284729888i</v>
      </c>
      <c r="M552" t="str">
        <f t="shared" si="144"/>
        <v>0.004-16.7073606578234i</v>
      </c>
      <c r="N552">
        <f t="shared" si="145"/>
        <v>89.992474824248347</v>
      </c>
      <c r="O552">
        <f t="shared" si="146"/>
        <v>70.192039699626903</v>
      </c>
      <c r="P552" s="3">
        <f t="shared" si="147"/>
        <v>70.192039699626903</v>
      </c>
      <c r="Q552" s="3">
        <f t="shared" si="148"/>
        <v>-90.007525175751653</v>
      </c>
      <c r="R552">
        <f t="shared" si="149"/>
        <v>89.992474824248347</v>
      </c>
      <c r="S552">
        <f t="shared" si="150"/>
        <v>6.8670973446667317E-3</v>
      </c>
      <c r="T552">
        <f t="shared" si="133"/>
        <v>70.192039699626903</v>
      </c>
    </row>
    <row r="553" spans="1:20" x14ac:dyDescent="0.3">
      <c r="A553">
        <f t="shared" si="134"/>
        <v>43.311204670510094</v>
      </c>
      <c r="B553">
        <f t="shared" si="151"/>
        <v>6.8931923145764653</v>
      </c>
      <c r="C553" t="str">
        <f t="shared" si="135"/>
        <v>-0.424615521527-3220.73346003087i</v>
      </c>
      <c r="D553" t="str">
        <f t="shared" si="136"/>
        <v>4.97916666575455-1539.24764025043i</v>
      </c>
      <c r="E553" t="str">
        <f t="shared" si="137"/>
        <v>81.2347505813582+0.00179310771983386i</v>
      </c>
      <c r="F553" t="str">
        <f t="shared" si="138"/>
        <v>2.04729729658058-10833.668203133i</v>
      </c>
      <c r="G553" t="str">
        <f t="shared" si="139"/>
        <v>0.999999999649919-0.0000187104404111102i</v>
      </c>
      <c r="H553" t="str">
        <f t="shared" si="140"/>
        <v>232.941574418637+0.755530996528124i</v>
      </c>
      <c r="I553" t="str">
        <f t="shared" si="141"/>
        <v>48.8721365157079-14238.4189430116i</v>
      </c>
      <c r="K553" t="str">
        <f t="shared" si="142"/>
        <v>0.0515145215824281-0.000174568209680523i</v>
      </c>
      <c r="L553" t="str">
        <f t="shared" si="143"/>
        <v>0.0006-175.446151921578i</v>
      </c>
      <c r="M553" t="str">
        <f t="shared" si="144"/>
        <v>0.004-16.6441130283158i</v>
      </c>
      <c r="N553">
        <f t="shared" si="145"/>
        <v>89.992446230816597</v>
      </c>
      <c r="O553">
        <f t="shared" si="146"/>
        <v>70.159095778787361</v>
      </c>
      <c r="P553" s="3">
        <f t="shared" si="147"/>
        <v>70.159095778787361</v>
      </c>
      <c r="Q553" s="3">
        <f t="shared" si="148"/>
        <v>-90.007553769183403</v>
      </c>
      <c r="R553">
        <f t="shared" si="149"/>
        <v>89.992446230816597</v>
      </c>
      <c r="S553">
        <f t="shared" si="150"/>
        <v>6.8931923145764649E-3</v>
      </c>
      <c r="T553">
        <f t="shared" si="133"/>
        <v>70.159095778787361</v>
      </c>
    </row>
    <row r="554" spans="1:20" x14ac:dyDescent="0.3">
      <c r="A554">
        <f t="shared" si="134"/>
        <v>43.47578724825803</v>
      </c>
      <c r="B554">
        <f t="shared" si="151"/>
        <v>6.9193864453718561</v>
      </c>
      <c r="C554" t="str">
        <f t="shared" si="135"/>
        <v>-0.424615390236067-3208.54096904508i</v>
      </c>
      <c r="D554" t="str">
        <f t="shared" si="136"/>
        <v>4.97916666574759-1533.42064232275i</v>
      </c>
      <c r="E554" t="str">
        <f t="shared" si="137"/>
        <v>81.2347504450655+0.00179992209467546i</v>
      </c>
      <c r="F554" t="str">
        <f t="shared" si="138"/>
        <v>2.04729729657512-10792.6561102059i</v>
      </c>
      <c r="G554" t="str">
        <f t="shared" si="139"/>
        <v>0.999999999647254-0.0000187815400846224i</v>
      </c>
      <c r="H554" t="str">
        <f t="shared" si="140"/>
        <v>232.941577448791+0.758402016205121i</v>
      </c>
      <c r="I554" t="str">
        <f t="shared" si="141"/>
        <v>48.872136667045-14184.5178941612i</v>
      </c>
      <c r="K554" t="str">
        <f t="shared" si="142"/>
        <v>0.0515145167859061-0.000175231551497269i</v>
      </c>
      <c r="L554" t="str">
        <f t="shared" si="143"/>
        <v>0.0006-174.781980396073i</v>
      </c>
      <c r="M554" t="str">
        <f t="shared" si="144"/>
        <v>0.004-16.581104829962i</v>
      </c>
      <c r="N554">
        <f t="shared" si="145"/>
        <v>89.992417528755439</v>
      </c>
      <c r="O554">
        <f t="shared" si="146"/>
        <v>70.126151857232713</v>
      </c>
      <c r="P554" s="3">
        <f t="shared" si="147"/>
        <v>70.126151857232713</v>
      </c>
      <c r="Q554" s="3">
        <f t="shared" si="148"/>
        <v>-90.007582471244561</v>
      </c>
      <c r="R554">
        <f t="shared" si="149"/>
        <v>89.992417528755439</v>
      </c>
      <c r="S554">
        <f t="shared" si="150"/>
        <v>6.9193864453718562E-3</v>
      </c>
      <c r="T554">
        <f t="shared" si="133"/>
        <v>70.126151857232713</v>
      </c>
    </row>
    <row r="555" spans="1:20" x14ac:dyDescent="0.3">
      <c r="A555">
        <f t="shared" si="134"/>
        <v>43.640995239801413</v>
      </c>
      <c r="B555">
        <f t="shared" si="151"/>
        <v>6.9456801138642694</v>
      </c>
      <c r="C555" t="str">
        <f t="shared" si="135"/>
        <v>-0.424615257945467-3196.39463399832i</v>
      </c>
      <c r="D555" t="str">
        <f t="shared" si="136"/>
        <v>4.97916666574059-1527.61570316582i</v>
      </c>
      <c r="E555" t="str">
        <f t="shared" si="137"/>
        <v>81.2347503077347+0.0018067623706153i</v>
      </c>
      <c r="F555" t="str">
        <f t="shared" si="138"/>
        <v>2.04729729656963-10751.7992732603i</v>
      </c>
      <c r="G555" t="str">
        <f t="shared" si="139"/>
        <v>0.999999999644568-0.0000188529099368933i</v>
      </c>
      <c r="H555" t="str">
        <f t="shared" si="140"/>
        <v>232.941580502018+0.761283945778528i</v>
      </c>
      <c r="I555" t="str">
        <f t="shared" si="141"/>
        <v>48.8721368195348-14130.8208943629i</v>
      </c>
      <c r="K555" t="str">
        <f t="shared" si="142"/>
        <v>0.0515145119528623-0.000175897413814038i</v>
      </c>
      <c r="L555" t="str">
        <f t="shared" si="143"/>
        <v>0.0006-174.120323168034i</v>
      </c>
      <c r="M555" t="str">
        <f t="shared" si="144"/>
        <v>0.004-16.5183351563677i</v>
      </c>
      <c r="N555">
        <f t="shared" si="145"/>
        <v>89.992388717652318</v>
      </c>
      <c r="O555">
        <f t="shared" si="146"/>
        <v>70.093207934957491</v>
      </c>
      <c r="P555" s="3">
        <f t="shared" si="147"/>
        <v>70.093207934957491</v>
      </c>
      <c r="Q555" s="3">
        <f t="shared" si="148"/>
        <v>-90.007611282347682</v>
      </c>
      <c r="R555">
        <f t="shared" si="149"/>
        <v>89.992388717652318</v>
      </c>
      <c r="S555">
        <f t="shared" si="150"/>
        <v>6.9456801138642697E-3</v>
      </c>
      <c r="T555">
        <f t="shared" si="133"/>
        <v>70.093207934957491</v>
      </c>
    </row>
    <row r="556" spans="1:20" x14ac:dyDescent="0.3">
      <c r="A556">
        <f t="shared" si="134"/>
        <v>43.806831021712661</v>
      </c>
      <c r="B556">
        <f t="shared" si="151"/>
        <v>6.9720736982969536</v>
      </c>
      <c r="C556" t="str">
        <f t="shared" si="135"/>
        <v>-0.424615124647524-3184.29428016151i</v>
      </c>
      <c r="D556" t="str">
        <f t="shared" si="136"/>
        <v>4.97916666573353-1521.83273927364i</v>
      </c>
      <c r="E556" t="str">
        <f t="shared" si="137"/>
        <v>81.2347501693588+0.00181362864614663i</v>
      </c>
      <c r="F556" t="str">
        <f t="shared" si="138"/>
        <v>2.04729729656408-10711.0971045569i</v>
      </c>
      <c r="G556" t="str">
        <f t="shared" si="139"/>
        <v>0.999999999641861-0.0000189245509946023i</v>
      </c>
      <c r="H556" t="str">
        <f t="shared" si="140"/>
        <v>232.941583578493+0.764176826706182i</v>
      </c>
      <c r="I556" t="str">
        <f t="shared" si="141"/>
        <v>48.8721369731852-14077.3271711671i</v>
      </c>
      <c r="K556" t="str">
        <f t="shared" si="142"/>
        <v>0.0515145070830185-0.000176565806206449i</v>
      </c>
      <c r="L556" t="str">
        <f t="shared" si="143"/>
        <v>0.0006-173.461170719301i</v>
      </c>
      <c r="M556" t="str">
        <f t="shared" si="144"/>
        <v>0.004-16.4558031045704i</v>
      </c>
      <c r="N556">
        <f t="shared" si="145"/>
        <v>89.992359797093158</v>
      </c>
      <c r="O556">
        <f t="shared" si="146"/>
        <v>70.060264011956292</v>
      </c>
      <c r="P556" s="3">
        <f t="shared" si="147"/>
        <v>70.060264011956292</v>
      </c>
      <c r="Q556" s="3">
        <f t="shared" si="148"/>
        <v>-90.007640202906842</v>
      </c>
      <c r="R556">
        <f t="shared" si="149"/>
        <v>89.992359797093158</v>
      </c>
      <c r="S556">
        <f t="shared" si="150"/>
        <v>6.9720736982969538E-3</v>
      </c>
      <c r="T556">
        <f t="shared" ref="T556:T619" si="152">P556</f>
        <v>70.060264011956292</v>
      </c>
    </row>
    <row r="557" spans="1:20" x14ac:dyDescent="0.3">
      <c r="A557">
        <f t="shared" ref="A557:A620" si="153">2*PI()*B557</f>
        <v>43.973296979595169</v>
      </c>
      <c r="B557">
        <f t="shared" si="151"/>
        <v>6.9985675783504826</v>
      </c>
      <c r="C557" t="str">
        <f t="shared" ref="C557:C620" si="154">IMPRODUCT(D557,E557,$C$40,,K557,$C$41)</f>
        <v>-0.424614990334678-3172.23973346696i</v>
      </c>
      <c r="D557" t="str">
        <f t="shared" ref="D557:D620" si="155">IMDIV(IMPRODUCT($C$37,$C$38,COMPLEX(1,A557/$C$38)),IMSUM(-1*A557*A557/$C$39,COMPLEX(0,1*A557)))</f>
        <v>4.97916666572644-1516.07166745633i</v>
      </c>
      <c r="E557" t="str">
        <f t="shared" ref="E557:E620" si="156">IMDIV(IMPRODUCT(IMSUM(F557,G557),$C$29,H557),IMSUM(1,I557))</f>
        <v>81.2347500299289+0.00182052102014503i</v>
      </c>
      <c r="F557" t="str">
        <f t="shared" ref="F557:F620" si="157">IMDIV(IMPRODUCT($C$14,$C$15,COMPLEX(1,A557/$C$15)),IMSUM(-1*A557*A557/$C$16,COMPLEX(0,A557)))</f>
        <v>2.0472972965585-10670.5490185813i</v>
      </c>
      <c r="G557" t="str">
        <f t="shared" ref="G557:G620" si="158">IMDIV(1,COMPLEX(1,A557*$C$9*$C$10))</f>
        <v>0.999999999639134-0.0000189964642883299i</v>
      </c>
      <c r="H557" t="str">
        <f t="shared" ref="H557:H620" si="159">IMDIV($C$3,IMSUM(K557,COMPLEX(0,$C$28*A557)))</f>
        <v>232.941586678394+0.767080700603495i</v>
      </c>
      <c r="I557" t="str">
        <f t="shared" ref="I557:I620" si="160">IMPRODUCT(F557,$C$29,H557,$C$31)</f>
        <v>48.8721371280059-14024.0359550488i</v>
      </c>
      <c r="K557" t="str">
        <f t="shared" ref="K557:K620" si="161">IF($C$26&lt;=0,IMDIV(1,IMSUM(IMDIV(1,L557),1/$C$18)),IMDIV(1,IMSUM(IMDIV(1,L557),1/$C$18,IMDIV(1,M557))))</f>
        <v>0.0515145021760947-0.000177236738286493i</v>
      </c>
      <c r="L557" t="str">
        <f t="shared" ref="L557:L620" si="162">IMSUM($C$21/$C$22,IMDIV(1,COMPLEX(0,$C$20*$C$22*A557)))</f>
        <v>0.0006-172.804513567744i</v>
      </c>
      <c r="M557" t="str">
        <f t="shared" ref="M557:M620" si="163">IMSUM($C$25/$C$26,IMDIV(1,COMPLEX(0,$C$24*$C$26*A557)))</f>
        <v>0.004-16.3935077750253i</v>
      </c>
      <c r="N557">
        <f t="shared" ref="N557:N620" si="164">ABS(R557)</f>
        <v>89.992330766662377</v>
      </c>
      <c r="O557">
        <f t="shared" ref="O557:O620" si="165">ABS(P557)</f>
        <v>70.027320088223476</v>
      </c>
      <c r="P557" s="3">
        <f t="shared" ref="P557:P620" si="166">20*LOG10(IMABS(C557))</f>
        <v>70.027320088223476</v>
      </c>
      <c r="Q557" s="3">
        <f t="shared" ref="Q557:Q620" si="167">IMARGUMENT(C557)*180/PI()</f>
        <v>-90.007669233337623</v>
      </c>
      <c r="R557">
        <f t="shared" ref="R557:R620" si="168">IF(Q557&lt;0,Q557+180,Q557-180)</f>
        <v>89.992330766662377</v>
      </c>
      <c r="S557">
        <f t="shared" ref="S557:S620" si="169">B557/1000</f>
        <v>6.9985675783504828E-3</v>
      </c>
      <c r="T557">
        <f t="shared" si="152"/>
        <v>70.027320088223476</v>
      </c>
    </row>
    <row r="558" spans="1:20" x14ac:dyDescent="0.3">
      <c r="A558">
        <f t="shared" si="153"/>
        <v>44.140395508117628</v>
      </c>
      <c r="B558">
        <f t="shared" ref="B558:B621" si="170">B557*(1+B$42)</f>
        <v>7.0251621351482143</v>
      </c>
      <c r="C558" t="str">
        <f t="shared" si="154"/>
        <v>-0.424614854999113-3160.23082050598i</v>
      </c>
      <c r="D558" t="str">
        <f t="shared" si="155"/>
        <v>4.97916666571928-1510.33240483894i</v>
      </c>
      <c r="E558" t="str">
        <f t="shared" si="156"/>
        <v>81.2347498894371+0.00182743959186244i</v>
      </c>
      <c r="F558" t="str">
        <f t="shared" si="157"/>
        <v>2.04729729655288-10630.1544320357i</v>
      </c>
      <c r="G558" t="str">
        <f t="shared" si="158"/>
        <v>0.999999999636387-0.0000190686508525732i</v>
      </c>
      <c r="H558" t="str">
        <f t="shared" si="159"/>
        <v>232.941589801899+0.769995609243999i</v>
      </c>
      <c r="I558" t="str">
        <f t="shared" si="160"/>
        <v>48.8721372840054-13970.9464793959i</v>
      </c>
      <c r="K558" t="str">
        <f t="shared" si="161"/>
        <v>0.0515144972318083-0.000177910219702652i</v>
      </c>
      <c r="L558" t="str">
        <f t="shared" si="162"/>
        <v>0.0006-172.150342267129i</v>
      </c>
      <c r="M558" t="str">
        <f t="shared" si="163"/>
        <v>0.004-16.3314482715932i</v>
      </c>
      <c r="N558">
        <f t="shared" si="164"/>
        <v>89.992301625942716</v>
      </c>
      <c r="O558">
        <f t="shared" si="165"/>
        <v>69.9943761637535</v>
      </c>
      <c r="P558" s="3">
        <f t="shared" si="166"/>
        <v>69.9943761637535</v>
      </c>
      <c r="Q558" s="3">
        <f t="shared" si="167"/>
        <v>-90.007698374057284</v>
      </c>
      <c r="R558">
        <f t="shared" si="168"/>
        <v>89.992301625942716</v>
      </c>
      <c r="S558">
        <f t="shared" si="169"/>
        <v>7.0251621351482144E-3</v>
      </c>
      <c r="T558">
        <f t="shared" si="152"/>
        <v>69.9943761637535</v>
      </c>
    </row>
    <row r="559" spans="1:20" x14ac:dyDescent="0.3">
      <c r="A559">
        <f t="shared" si="153"/>
        <v>44.308129011048479</v>
      </c>
      <c r="B559">
        <f t="shared" si="170"/>
        <v>7.0518577512617773</v>
      </c>
      <c r="C559" t="str">
        <f t="shared" si="154"/>
        <v>-0.424614718633018-3148.2673685263i</v>
      </c>
      <c r="D559" t="str">
        <f t="shared" si="155"/>
        <v>4.97916666571207-1504.61486886024i</v>
      </c>
      <c r="E559" t="str">
        <f t="shared" si="156"/>
        <v>81.2347497478754+0.0018343844609238i</v>
      </c>
      <c r="F559" t="str">
        <f t="shared" si="157"/>
        <v>2.04729729654721-10589.9127638304i</v>
      </c>
      <c r="G559" t="str">
        <f t="shared" si="158"/>
        <v>0.999999999633618-0.0000191411117257599i</v>
      </c>
      <c r="H559" t="str">
        <f t="shared" si="159"/>
        <v>232.941592949188+0.772921594559974i</v>
      </c>
      <c r="I559" t="str">
        <f t="shared" si="160"/>
        <v>48.8721374411927-13918.0579804986i</v>
      </c>
      <c r="K559" t="str">
        <f t="shared" si="161"/>
        <v>0.0515144922498751-0.000178586260140049i</v>
      </c>
      <c r="L559" t="str">
        <f t="shared" si="162"/>
        <v>0.0006-171.498647406982i</v>
      </c>
      <c r="M559" t="str">
        <f t="shared" si="163"/>
        <v>0.004-16.2696237015274i</v>
      </c>
      <c r="N559">
        <f t="shared" si="164"/>
        <v>89.992272374515423</v>
      </c>
      <c r="O559">
        <f t="shared" si="165"/>
        <v>69.961432238540695</v>
      </c>
      <c r="P559" s="3">
        <f t="shared" si="166"/>
        <v>69.961432238540695</v>
      </c>
      <c r="Q559" s="3">
        <f t="shared" si="167"/>
        <v>-90.007727625484577</v>
      </c>
      <c r="R559">
        <f t="shared" si="168"/>
        <v>89.992272374515423</v>
      </c>
      <c r="S559">
        <f t="shared" si="169"/>
        <v>7.0518577512617775E-3</v>
      </c>
      <c r="T559">
        <f t="shared" si="152"/>
        <v>69.961432238540695</v>
      </c>
    </row>
    <row r="560" spans="1:20" x14ac:dyDescent="0.3">
      <c r="A560">
        <f t="shared" si="153"/>
        <v>44.47649990129046</v>
      </c>
      <c r="B560">
        <f t="shared" si="170"/>
        <v>7.0786548107165723</v>
      </c>
      <c r="C560" t="str">
        <f t="shared" si="154"/>
        <v>-0.424614581228614-3136.34920542967i</v>
      </c>
      <c r="D560" t="str">
        <f t="shared" si="155"/>
        <v>4.9791666657048-1498.91897727157i</v>
      </c>
      <c r="E560" t="str">
        <f t="shared" si="156"/>
        <v>81.2347496052358+0.00184135572733741i</v>
      </c>
      <c r="F560" t="str">
        <f t="shared" si="157"/>
        <v>2.0472972965415-10549.8234350755i</v>
      </c>
      <c r="G560" t="str">
        <f t="shared" si="158"/>
        <v>0.999999999630828-0.0000192138479502643i</v>
      </c>
      <c r="H560" t="str">
        <f t="shared" si="159"/>
        <v>232.941596120442+0.775858698643044i</v>
      </c>
      <c r="I560" t="str">
        <f t="shared" si="160"/>
        <v>48.8721375995769-13865.3696975379i</v>
      </c>
      <c r="K560" t="str">
        <f t="shared" si="161"/>
        <v>0.051514487230008-0.000179264869320581i</v>
      </c>
      <c r="L560" t="str">
        <f t="shared" si="162"/>
        <v>0.0006-170.849419612455i</v>
      </c>
      <c r="M560" t="str">
        <f t="shared" si="163"/>
        <v>0.004-16.2080331754607i</v>
      </c>
      <c r="N560">
        <f t="shared" si="164"/>
        <v>89.992243011960099</v>
      </c>
      <c r="O560">
        <f t="shared" si="165"/>
        <v>69.928488312579461</v>
      </c>
      <c r="P560" s="3">
        <f t="shared" si="166"/>
        <v>69.928488312579461</v>
      </c>
      <c r="Q560" s="3">
        <f t="shared" si="167"/>
        <v>-90.007756988039901</v>
      </c>
      <c r="R560">
        <f t="shared" si="168"/>
        <v>89.992243011960099</v>
      </c>
      <c r="S560">
        <f t="shared" si="169"/>
        <v>7.0786548107165722E-3</v>
      </c>
      <c r="T560">
        <f t="shared" si="152"/>
        <v>69.928488312579461</v>
      </c>
    </row>
    <row r="561" spans="1:20" x14ac:dyDescent="0.3">
      <c r="A561">
        <f t="shared" si="153"/>
        <v>44.645510600915365</v>
      </c>
      <c r="B561">
        <f t="shared" si="170"/>
        <v>7.1055536989972952</v>
      </c>
      <c r="C561" t="str">
        <f t="shared" si="154"/>
        <v>-0.424614442778051-3124.47615976937i</v>
      </c>
      <c r="D561" t="str">
        <f t="shared" si="155"/>
        <v>4.97916666569747-1493.24464813561i</v>
      </c>
      <c r="E561" t="str">
        <f t="shared" si="156"/>
        <v>81.2347494615114+0.00184835349149176i</v>
      </c>
      <c r="F561" t="str">
        <f t="shared" si="157"/>
        <v>2.04729729653572-10509.8858690725i</v>
      </c>
      <c r="G561" t="str">
        <f t="shared" si="158"/>
        <v>0.999999999628017-0.000019286860572421i</v>
      </c>
      <c r="H561" t="str">
        <f t="shared" si="159"/>
        <v>232.941599315844+0.778806963744792i</v>
      </c>
      <c r="I561" t="str">
        <f t="shared" si="160"/>
        <v>48.872137759167-13812.8808725752i</v>
      </c>
      <c r="K561" t="str">
        <f t="shared" si="161"/>
        <v>0.0515144821719186-0.000179946057003066i</v>
      </c>
      <c r="L561" t="str">
        <f t="shared" si="162"/>
        <v>0.0006-170.202649544187i</v>
      </c>
      <c r="M561" t="str">
        <f t="shared" si="163"/>
        <v>0.004-16.1466758073926i</v>
      </c>
      <c r="N561">
        <f t="shared" si="164"/>
        <v>89.992213537854781</v>
      </c>
      <c r="O561">
        <f t="shared" si="165"/>
        <v>69.895544385864255</v>
      </c>
      <c r="P561" s="3">
        <f t="shared" si="166"/>
        <v>69.895544385864255</v>
      </c>
      <c r="Q561" s="3">
        <f t="shared" si="167"/>
        <v>-90.007786462145219</v>
      </c>
      <c r="R561">
        <f t="shared" si="168"/>
        <v>89.992213537854781</v>
      </c>
      <c r="S561">
        <f t="shared" si="169"/>
        <v>7.1055536989972955E-3</v>
      </c>
      <c r="T561">
        <f t="shared" si="152"/>
        <v>69.895544385864255</v>
      </c>
    </row>
    <row r="562" spans="1:20" x14ac:dyDescent="0.3">
      <c r="A562">
        <f t="shared" si="153"/>
        <v>44.815163541198842</v>
      </c>
      <c r="B562">
        <f t="shared" si="170"/>
        <v>7.1325548030534849</v>
      </c>
      <c r="C562" t="str">
        <f t="shared" si="154"/>
        <v>-0.424614303273255-3112.64806074757i</v>
      </c>
      <c r="D562" t="str">
        <f t="shared" si="155"/>
        <v>4.97916666569009-1487.59179982524i</v>
      </c>
      <c r="E562" t="str">
        <f t="shared" si="156"/>
        <v>81.2347493166911+0.00185537785416024i</v>
      </c>
      <c r="F562" t="str">
        <f t="shared" si="157"/>
        <v>2.04729729652995-10470.0994913063i</v>
      </c>
      <c r="G562" t="str">
        <f t="shared" si="158"/>
        <v>0.999999999625184-0.0000193601506425414i</v>
      </c>
      <c r="H562" t="str">
        <f t="shared" si="159"/>
        <v>232.941602535575+0.781766432277347i</v>
      </c>
      <c r="I562" t="str">
        <f t="shared" si="160"/>
        <v>48.8721379199728-13760.5907505413i</v>
      </c>
      <c r="K562" t="str">
        <f t="shared" si="161"/>
        <v>0.0515144770753161-0.000180629832983375i</v>
      </c>
      <c r="L562" t="str">
        <f t="shared" si="162"/>
        <v>0.0006-169.558327898174i</v>
      </c>
      <c r="M562" t="str">
        <f t="shared" si="163"/>
        <v>0.004-16.0855507146768i</v>
      </c>
      <c r="N562">
        <f t="shared" si="164"/>
        <v>89.992183951775871</v>
      </c>
      <c r="O562">
        <f t="shared" si="165"/>
        <v>69.862600458389096</v>
      </c>
      <c r="P562" s="3">
        <f t="shared" si="166"/>
        <v>69.862600458389096</v>
      </c>
      <c r="Q562" s="3">
        <f t="shared" si="167"/>
        <v>-90.007816048224129</v>
      </c>
      <c r="R562">
        <f t="shared" si="168"/>
        <v>89.992183951775871</v>
      </c>
      <c r="S562">
        <f t="shared" si="169"/>
        <v>7.132554803053485E-3</v>
      </c>
      <c r="T562">
        <f t="shared" si="152"/>
        <v>69.862600458389096</v>
      </c>
    </row>
    <row r="563" spans="1:20" x14ac:dyDescent="0.3">
      <c r="A563">
        <f t="shared" si="153"/>
        <v>44.985461162655398</v>
      </c>
      <c r="B563">
        <f t="shared" si="170"/>
        <v>7.1596585113050883</v>
      </c>
      <c r="C563" t="str">
        <f t="shared" si="154"/>
        <v>-0.424614162706218-3100.8647382131i</v>
      </c>
      <c r="D563" t="str">
        <f t="shared" si="155"/>
        <v>4.97916666568265-1481.96035102232i</v>
      </c>
      <c r="E563" t="str">
        <f t="shared" si="156"/>
        <v>81.2347491707686+0.0018624289164913i</v>
      </c>
      <c r="F563" t="str">
        <f t="shared" si="157"/>
        <v>2.0472972965241-10430.4637294362i</v>
      </c>
      <c r="G563" t="str">
        <f t="shared" si="158"/>
        <v>0.999999999622331-0.0000194337192149276i</v>
      </c>
      <c r="H563" t="str">
        <f t="shared" si="159"/>
        <v>232.941605779824+0.784737146814015i</v>
      </c>
      <c r="I563" t="str">
        <f t="shared" si="160"/>
        <v>48.8721380820023-13708.4985792249i</v>
      </c>
      <c r="K563" t="str">
        <f t="shared" si="161"/>
        <v>0.0515144719399065-0.000181316207094571i</v>
      </c>
      <c r="L563" t="str">
        <f t="shared" si="162"/>
        <v>0.0006-168.916445405632i</v>
      </c>
      <c r="M563" t="str">
        <f t="shared" si="163"/>
        <v>0.004-16.0246570180084i</v>
      </c>
      <c r="N563">
        <f t="shared" si="164"/>
        <v>89.992154253298224</v>
      </c>
      <c r="O563">
        <f t="shared" si="165"/>
        <v>69.829656530148242</v>
      </c>
      <c r="P563" s="3">
        <f t="shared" si="166"/>
        <v>69.829656530148242</v>
      </c>
      <c r="Q563" s="3">
        <f t="shared" si="167"/>
        <v>-90.007845746701776</v>
      </c>
      <c r="R563">
        <f t="shared" si="168"/>
        <v>89.992154253298224</v>
      </c>
      <c r="S563">
        <f t="shared" si="169"/>
        <v>7.1596585113050887E-3</v>
      </c>
      <c r="T563">
        <f t="shared" si="152"/>
        <v>69.829656530148242</v>
      </c>
    </row>
    <row r="564" spans="1:20" x14ac:dyDescent="0.3">
      <c r="A564">
        <f t="shared" si="153"/>
        <v>45.156405915073492</v>
      </c>
      <c r="B564">
        <f t="shared" si="170"/>
        <v>7.1868652136480478</v>
      </c>
      <c r="C564" t="str">
        <f t="shared" si="154"/>
        <v>-0.424614021068949-3089.12602265898i</v>
      </c>
      <c r="D564" t="str">
        <f t="shared" si="155"/>
        <v>4.97916666567515-1476.35022071659i</v>
      </c>
      <c r="E564" t="str">
        <f t="shared" si="156"/>
        <v>81.2347490237355+0.00186950678002913i</v>
      </c>
      <c r="F564" t="str">
        <f t="shared" si="157"/>
        <v>2.0472972965182-10390.9780132886i</v>
      </c>
      <c r="G564" t="str">
        <f t="shared" si="158"/>
        <v>0.999999999619455-0.0000195075673478883i</v>
      </c>
      <c r="H564" t="str">
        <f t="shared" si="159"/>
        <v>232.941609048777+0.787719150089887i</v>
      </c>
      <c r="I564" t="str">
        <f t="shared" si="160"/>
        <v>48.8721382452656-13656.603609263i</v>
      </c>
      <c r="K564" t="str">
        <f t="shared" si="161"/>
        <v>0.0515144667653948-0.000182005189207062i</v>
      </c>
      <c r="L564" t="str">
        <f t="shared" si="162"/>
        <v>0.0006-168.276992832867i</v>
      </c>
      <c r="M564" t="str">
        <f t="shared" si="163"/>
        <v>0.004-15.963993841411i</v>
      </c>
      <c r="N564">
        <f t="shared" si="164"/>
        <v>89.992124441995031</v>
      </c>
      <c r="O564">
        <f t="shared" si="165"/>
        <v>69.796712601136051</v>
      </c>
      <c r="P564" s="3">
        <f t="shared" si="166"/>
        <v>69.796712601136051</v>
      </c>
      <c r="Q564" s="3">
        <f t="shared" si="167"/>
        <v>-90.007875558004969</v>
      </c>
      <c r="R564">
        <f t="shared" si="168"/>
        <v>89.992124441995031</v>
      </c>
      <c r="S564">
        <f t="shared" si="169"/>
        <v>7.1868652136480478E-3</v>
      </c>
      <c r="T564">
        <f t="shared" si="152"/>
        <v>69.796712601136051</v>
      </c>
    </row>
    <row r="565" spans="1:20" x14ac:dyDescent="0.3">
      <c r="A565">
        <f t="shared" si="153"/>
        <v>45.328000257550769</v>
      </c>
      <c r="B565">
        <f t="shared" si="170"/>
        <v>7.2141753014599104</v>
      </c>
      <c r="C565" t="str">
        <f t="shared" si="154"/>
        <v>-0.424613878353259-3077.43174521978i</v>
      </c>
      <c r="D565" t="str">
        <f t="shared" si="155"/>
        <v>4.97916666566761-1470.76132820442i</v>
      </c>
      <c r="E565" t="str">
        <f t="shared" si="156"/>
        <v>81.2347488755829+0.00187661154669744i</v>
      </c>
      <c r="F565" t="str">
        <f t="shared" si="157"/>
        <v>2.04729729651227-10351.6417748483i</v>
      </c>
      <c r="G565" t="str">
        <f t="shared" si="158"/>
        <v>0.999999999616557-0.0000195816961037534i</v>
      </c>
      <c r="H565" t="str">
        <f t="shared" si="159"/>
        <v>232.94161234262+0.790712485002448i</v>
      </c>
      <c r="I565" t="str">
        <f t="shared" si="160"/>
        <v>48.8721384097727-13604.9050941288i</v>
      </c>
      <c r="K565" t="str">
        <f t="shared" si="161"/>
        <v>0.0515144615514834-0.000182696789228733i</v>
      </c>
      <c r="L565" t="str">
        <f t="shared" si="162"/>
        <v>0.0006-167.639960981139i</v>
      </c>
      <c r="M565" t="str">
        <f t="shared" si="163"/>
        <v>0.004-15.9035603122246i</v>
      </c>
      <c r="N565">
        <f t="shared" si="164"/>
        <v>89.992094517437891</v>
      </c>
      <c r="O565">
        <f t="shared" si="165"/>
        <v>69.763768671346455</v>
      </c>
      <c r="P565" s="3">
        <f t="shared" si="166"/>
        <v>69.763768671346455</v>
      </c>
      <c r="Q565" s="3">
        <f t="shared" si="167"/>
        <v>-90.007905482562109</v>
      </c>
      <c r="R565">
        <f t="shared" si="168"/>
        <v>89.992094517437891</v>
      </c>
      <c r="S565">
        <f t="shared" si="169"/>
        <v>7.2141753014599106E-3</v>
      </c>
      <c r="T565">
        <f t="shared" si="152"/>
        <v>69.763768671346455</v>
      </c>
    </row>
    <row r="566" spans="1:20" x14ac:dyDescent="0.3">
      <c r="A566">
        <f t="shared" si="153"/>
        <v>45.500246658529463</v>
      </c>
      <c r="B566">
        <f t="shared" si="170"/>
        <v>7.2415891676054578</v>
      </c>
      <c r="C566" t="str">
        <f t="shared" si="154"/>
        <v>-0.424613734550778-3065.7817376694i</v>
      </c>
      <c r="D566" t="str">
        <f t="shared" si="155"/>
        <v>4.97916666565999-1465.19359308774i</v>
      </c>
      <c r="E566" t="str">
        <f t="shared" si="156"/>
        <v>81.2347487263012+0.00188374331881768i</v>
      </c>
      <c r="F566" t="str">
        <f t="shared" si="157"/>
        <v>2.04729729650629-10312.4544482502i</v>
      </c>
      <c r="G566" t="str">
        <f t="shared" si="158"/>
        <v>0.999999999613638-0.0000196561065488903i</v>
      </c>
      <c r="H566" t="str">
        <f t="shared" si="159"/>
        <v>232.941615661544+0.793717194612187i</v>
      </c>
      <c r="I566" t="str">
        <f t="shared" si="160"/>
        <v>48.872138575532-13553.4022901219i</v>
      </c>
      <c r="K566" t="str">
        <f t="shared" si="161"/>
        <v>0.051514456297872-0.000183391017105085i</v>
      </c>
      <c r="L566" t="str">
        <f t="shared" si="162"/>
        <v>0.0006-167.00534068653i</v>
      </c>
      <c r="M566" t="str">
        <f t="shared" si="163"/>
        <v>0.004-15.8433555610924i</v>
      </c>
      <c r="N566">
        <f t="shared" si="164"/>
        <v>89.992064479196756</v>
      </c>
      <c r="O566">
        <f t="shared" si="165"/>
        <v>69.730824740773556</v>
      </c>
      <c r="P566" s="3">
        <f t="shared" si="166"/>
        <v>69.730824740773556</v>
      </c>
      <c r="Q566" s="3">
        <f t="shared" si="167"/>
        <v>-90.007935520803244</v>
      </c>
      <c r="R566">
        <f t="shared" si="168"/>
        <v>89.992064479196756</v>
      </c>
      <c r="S566">
        <f t="shared" si="169"/>
        <v>7.2415891676054578E-3</v>
      </c>
      <c r="T566">
        <f t="shared" si="152"/>
        <v>69.730824740773556</v>
      </c>
    </row>
    <row r="567" spans="1:20" x14ac:dyDescent="0.3">
      <c r="A567">
        <f t="shared" si="153"/>
        <v>45.673147595831871</v>
      </c>
      <c r="B567">
        <f t="shared" si="170"/>
        <v>7.2691072064423583</v>
      </c>
      <c r="C567" t="str">
        <f t="shared" si="154"/>
        <v>-0.424613589653399-3054.17583241858i</v>
      </c>
      <c r="D567" t="str">
        <f t="shared" si="155"/>
        <v>4.97916666565233-1459.64693527279i</v>
      </c>
      <c r="E567" t="str">
        <f t="shared" si="156"/>
        <v>81.2347485758834+0.00189090219908753i</v>
      </c>
      <c r="F567" t="str">
        <f t="shared" si="157"/>
        <v>2.04729729650028-10273.4154697715i</v>
      </c>
      <c r="G567" t="str">
        <f t="shared" si="158"/>
        <v>0.999999999610696-0.0000197307997537181i</v>
      </c>
      <c r="H567" t="str">
        <f t="shared" si="159"/>
        <v>232.94161900574+0.79673332214324i</v>
      </c>
      <c r="I567" t="str">
        <f t="shared" si="160"/>
        <v>48.8721387425537-13502.0944563572i</v>
      </c>
      <c r="K567" t="str">
        <f t="shared" si="161"/>
        <v>0.0515144510042584-0.000184087882819389i</v>
      </c>
      <c r="L567" t="str">
        <f t="shared" si="162"/>
        <v>0.0006-166.373122819815i</v>
      </c>
      <c r="M567" t="str">
        <f t="shared" si="163"/>
        <v>0.004-15.783378721949i</v>
      </c>
      <c r="N567">
        <f t="shared" si="164"/>
        <v>89.992034326839985</v>
      </c>
      <c r="O567">
        <f t="shared" si="165"/>
        <v>69.697880809411416</v>
      </c>
      <c r="P567" s="3">
        <f t="shared" si="166"/>
        <v>69.697880809411416</v>
      </c>
      <c r="Q567" s="3">
        <f t="shared" si="167"/>
        <v>-90.007965673160015</v>
      </c>
      <c r="R567">
        <f t="shared" si="168"/>
        <v>89.992034326839985</v>
      </c>
      <c r="S567">
        <f t="shared" si="169"/>
        <v>7.2691072064423583E-3</v>
      </c>
      <c r="T567">
        <f t="shared" si="152"/>
        <v>69.697880809411416</v>
      </c>
    </row>
    <row r="568" spans="1:20" x14ac:dyDescent="0.3">
      <c r="A568">
        <f t="shared" si="153"/>
        <v>45.846705556696037</v>
      </c>
      <c r="B568">
        <f t="shared" si="170"/>
        <v>7.2967298138268397</v>
      </c>
      <c r="C568" t="str">
        <f t="shared" si="154"/>
        <v>-0.42461344365265-3042.6138625125i</v>
      </c>
      <c r="D568" t="str">
        <f t="shared" si="155"/>
        <v>4.97916666564462-1454.12127496904i</v>
      </c>
      <c r="E568" t="str">
        <f t="shared" si="156"/>
        <v>81.2347484243209+0.00189808829060412i</v>
      </c>
      <c r="F568" t="str">
        <f t="shared" si="157"/>
        <v>2.04729729649421-10234.5242778234i</v>
      </c>
      <c r="G568" t="str">
        <f t="shared" si="158"/>
        <v>0.999999999607731-0.0000198057767927235i</v>
      </c>
      <c r="H568" t="str">
        <f t="shared" si="159"/>
        <v>232.941622375401+0.799760910983985i</v>
      </c>
      <c r="I568" t="str">
        <f t="shared" si="160"/>
        <v>48.8721389108471-13450.9808547543i</v>
      </c>
      <c r="K568" t="str">
        <f t="shared" si="161"/>
        <v>0.051514445670338-0.000184787396392818i</v>
      </c>
      <c r="L568" t="str">
        <f t="shared" si="162"/>
        <v>0.0006-165.743298286327i</v>
      </c>
      <c r="M568" t="str">
        <f t="shared" si="163"/>
        <v>0.004-15.7236289320074i</v>
      </c>
      <c r="N568">
        <f t="shared" si="164"/>
        <v>89.99200405993426</v>
      </c>
      <c r="O568">
        <f t="shared" si="165"/>
        <v>69.664936877254107</v>
      </c>
      <c r="P568" s="3">
        <f t="shared" si="166"/>
        <v>69.664936877254107</v>
      </c>
      <c r="Q568" s="3">
        <f t="shared" si="167"/>
        <v>-90.00799594006574</v>
      </c>
      <c r="R568">
        <f t="shared" si="168"/>
        <v>89.99200405993426</v>
      </c>
      <c r="S568">
        <f t="shared" si="169"/>
        <v>7.2967298138268393E-3</v>
      </c>
      <c r="T568">
        <f t="shared" si="152"/>
        <v>69.664936877254107</v>
      </c>
    </row>
    <row r="569" spans="1:20" x14ac:dyDescent="0.3">
      <c r="A569">
        <f t="shared" si="153"/>
        <v>46.020923037811478</v>
      </c>
      <c r="B569">
        <f t="shared" si="170"/>
        <v>7.3244573871193817</v>
      </c>
      <c r="C569" t="str">
        <f t="shared" si="154"/>
        <v>-0.42461329654034-3031.09566162826i</v>
      </c>
      <c r="D569" t="str">
        <f t="shared" si="155"/>
        <v>4.97916666563682-1448.61653268802i</v>
      </c>
      <c r="E569" t="str">
        <f t="shared" si="156"/>
        <v>81.2347482716026+0.00190530169686071i</v>
      </c>
      <c r="F569" t="str">
        <f t="shared" si="157"/>
        <v>2.04729729648809-10195.7803129429i</v>
      </c>
      <c r="G569" t="str">
        <f t="shared" si="158"/>
        <v>0.999999999604744-0.0000198810387444765i</v>
      </c>
      <c r="H569" t="str">
        <f t="shared" si="159"/>
        <v>232.941625770719+0.802800004687698i</v>
      </c>
      <c r="I569" t="str">
        <f t="shared" si="160"/>
        <v>48.8721390804219-13400.0607500267i</v>
      </c>
      <c r="K569" t="str">
        <f t="shared" si="161"/>
        <v>0.0515144402958041-0.000185489567884603i</v>
      </c>
      <c r="L569" t="str">
        <f t="shared" si="162"/>
        <v>0.0006-165.115858025829i</v>
      </c>
      <c r="M569" t="str">
        <f t="shared" si="163"/>
        <v>0.004-15.6641053317467i</v>
      </c>
      <c r="N569">
        <f t="shared" si="164"/>
        <v>89.99197367804463</v>
      </c>
      <c r="O569">
        <f t="shared" si="165"/>
        <v>69.63199294429532</v>
      </c>
      <c r="P569" s="3">
        <f t="shared" si="166"/>
        <v>69.63199294429532</v>
      </c>
      <c r="Q569" s="3">
        <f t="shared" si="167"/>
        <v>-90.00802632195537</v>
      </c>
      <c r="R569">
        <f t="shared" si="168"/>
        <v>89.99197367804463</v>
      </c>
      <c r="S569">
        <f t="shared" si="169"/>
        <v>7.3244573871193821E-3</v>
      </c>
      <c r="T569">
        <f t="shared" si="152"/>
        <v>69.63199294429532</v>
      </c>
    </row>
    <row r="570" spans="1:20" x14ac:dyDescent="0.3">
      <c r="A570">
        <f t="shared" si="153"/>
        <v>46.195802545355164</v>
      </c>
      <c r="B570">
        <f t="shared" si="170"/>
        <v>7.3522903251904355</v>
      </c>
      <c r="C570" t="str">
        <f t="shared" si="154"/>
        <v>-0.424613148307834-3019.62106407282i</v>
      </c>
      <c r="D570" t="str">
        <f t="shared" si="155"/>
        <v>4.97916666562899-1443.13262924215i</v>
      </c>
      <c r="E570" t="str">
        <f t="shared" si="156"/>
        <v>81.2347481177239+0.00191254252173164i</v>
      </c>
      <c r="F570" t="str">
        <f t="shared" si="157"/>
        <v>2.04729729648193-10157.1830177853i</v>
      </c>
      <c r="G570" t="str">
        <f t="shared" si="158"/>
        <v>0.999999999601735-0.0000199565866916454i</v>
      </c>
      <c r="H570" t="str">
        <f t="shared" si="159"/>
        <v>232.94162919189+0.805850646973135i</v>
      </c>
      <c r="I570" t="str">
        <f t="shared" si="160"/>
        <v>48.8721392512881-13349.3334096717i</v>
      </c>
      <c r="K570" t="str">
        <f t="shared" si="161"/>
        <v>0.0515144348803474-0.00018619440739216i</v>
      </c>
      <c r="L570" t="str">
        <f t="shared" si="162"/>
        <v>0.0006-164.490793012382i</v>
      </c>
      <c r="M570" t="str">
        <f t="shared" si="163"/>
        <v>0.004-15.6048070649001i</v>
      </c>
      <c r="N570">
        <f t="shared" si="164"/>
        <v>89.991943180734538</v>
      </c>
      <c r="O570">
        <f t="shared" si="165"/>
        <v>69.599049010529384</v>
      </c>
      <c r="P570" s="3">
        <f t="shared" si="166"/>
        <v>69.599049010529384</v>
      </c>
      <c r="Q570" s="3">
        <f t="shared" si="167"/>
        <v>-90.008056819265462</v>
      </c>
      <c r="R570">
        <f t="shared" si="168"/>
        <v>89.991943180734538</v>
      </c>
      <c r="S570">
        <f t="shared" si="169"/>
        <v>7.3522903251904354E-3</v>
      </c>
      <c r="T570">
        <f t="shared" si="152"/>
        <v>69.599049010529384</v>
      </c>
    </row>
    <row r="571" spans="1:20" x14ac:dyDescent="0.3">
      <c r="A571">
        <f t="shared" si="153"/>
        <v>46.371346595027518</v>
      </c>
      <c r="B571">
        <f t="shared" si="170"/>
        <v>7.3802290284261591</v>
      </c>
      <c r="C571" t="str">
        <f t="shared" si="154"/>
        <v>-0.424612998946708-3008.18990478009i</v>
      </c>
      <c r="D571" t="str">
        <f t="shared" si="155"/>
        <v>4.97916666562108-1437.66948574365i</v>
      </c>
      <c r="E571" t="str">
        <f t="shared" si="156"/>
        <v>81.2347479626718+0.00191981086950347i</v>
      </c>
      <c r="F571" t="str">
        <f t="shared" si="157"/>
        <v>2.04729729647572-10118.7318371154i</v>
      </c>
      <c r="G571" t="str">
        <f t="shared" si="158"/>
        <v>0.999999999598702-0.0000200324217210129i</v>
      </c>
      <c r="H571" t="str">
        <f t="shared" si="159"/>
        <v>232.941632639112+0.808912881725208i</v>
      </c>
      <c r="I571" t="str">
        <f t="shared" si="160"/>
        <v>48.8721394234554-13298.7981039596i</v>
      </c>
      <c r="K571" t="str">
        <f t="shared" si="161"/>
        <v>0.0515144294236562-0.000186901925051253i</v>
      </c>
      <c r="L571" t="str">
        <f t="shared" si="162"/>
        <v>0.0006-163.868094254216i</v>
      </c>
      <c r="M571" t="str">
        <f t="shared" si="163"/>
        <v>0.004-15.545733278442i</v>
      </c>
      <c r="N571">
        <f t="shared" si="164"/>
        <v>89.991912567565691</v>
      </c>
      <c r="O571">
        <f t="shared" si="165"/>
        <v>69.566105075949721</v>
      </c>
      <c r="P571" s="3">
        <f t="shared" si="166"/>
        <v>69.566105075949721</v>
      </c>
      <c r="Q571" s="3">
        <f t="shared" si="167"/>
        <v>-90.008087432434309</v>
      </c>
      <c r="R571">
        <f t="shared" si="168"/>
        <v>89.991912567565691</v>
      </c>
      <c r="S571">
        <f t="shared" si="169"/>
        <v>7.3802290284261593E-3</v>
      </c>
      <c r="T571">
        <f t="shared" si="152"/>
        <v>69.566105075949721</v>
      </c>
    </row>
    <row r="572" spans="1:20" x14ac:dyDescent="0.3">
      <c r="A572">
        <f t="shared" si="153"/>
        <v>46.547557712088626</v>
      </c>
      <c r="B572">
        <f t="shared" si="170"/>
        <v>7.408273898734179</v>
      </c>
      <c r="C572" t="str">
        <f t="shared" si="154"/>
        <v>-0.424612848448236-2996.80201930909i</v>
      </c>
      <c r="D572" t="str">
        <f t="shared" si="155"/>
        <v>4.97916666561313-1432.22702360337i</v>
      </c>
      <c r="E572" t="str">
        <f t="shared" si="156"/>
        <v>81.2347478064393+0.00192710684484868i</v>
      </c>
      <c r="F572" t="str">
        <f t="shared" si="157"/>
        <v>2.04729729646946-10080.4262178i</v>
      </c>
      <c r="G572" t="str">
        <f t="shared" si="158"/>
        <v>0.999999999595646-0.0000201085449234913i</v>
      </c>
      <c r="H572" t="str">
        <f t="shared" si="159"/>
        <v>232.941636112584+0.811986752995583i</v>
      </c>
      <c r="I572" t="str">
        <f t="shared" si="160"/>
        <v>48.8721395969332-13248.4541059229i</v>
      </c>
      <c r="K572" t="str">
        <f t="shared" si="161"/>
        <v>0.0515144239254165-0.000187612131036124i</v>
      </c>
      <c r="L572" t="str">
        <f t="shared" si="162"/>
        <v>0.0006-163.2477527936i</v>
      </c>
      <c r="M572" t="str">
        <f t="shared" si="163"/>
        <v>0.004-15.4868831225763i</v>
      </c>
      <c r="N572">
        <f t="shared" si="164"/>
        <v>89.991881838098223</v>
      </c>
      <c r="O572">
        <f t="shared" si="165"/>
        <v>69.533161140550376</v>
      </c>
      <c r="P572" s="3">
        <f t="shared" si="166"/>
        <v>69.533161140550376</v>
      </c>
      <c r="Q572" s="3">
        <f t="shared" si="167"/>
        <v>-90.008118161901777</v>
      </c>
      <c r="R572">
        <f t="shared" si="168"/>
        <v>89.991881838098223</v>
      </c>
      <c r="S572">
        <f t="shared" si="169"/>
        <v>7.408273898734179E-3</v>
      </c>
      <c r="T572">
        <f t="shared" si="152"/>
        <v>69.533161140550376</v>
      </c>
    </row>
    <row r="573" spans="1:20" x14ac:dyDescent="0.3">
      <c r="A573">
        <f t="shared" si="153"/>
        <v>46.72443843139456</v>
      </c>
      <c r="B573">
        <f t="shared" si="170"/>
        <v>7.4364253395493689</v>
      </c>
      <c r="C573" t="str">
        <f t="shared" si="154"/>
        <v>-0.424612696803855-2985.45724384128i</v>
      </c>
      <c r="D573" t="str">
        <f t="shared" si="155"/>
        <v>4.97916666560511-1426.80516452965i</v>
      </c>
      <c r="E573" t="str">
        <f t="shared" si="156"/>
        <v>81.2347476490183+0.00193443055284226i</v>
      </c>
      <c r="F573" t="str">
        <f t="shared" si="157"/>
        <v>2.04729729646317-10042.2656088i</v>
      </c>
      <c r="G573" t="str">
        <f t="shared" si="158"/>
        <v>0.999999999592567-0.0000201849573941384i</v>
      </c>
      <c r="H573" t="str">
        <f t="shared" si="159"/>
        <v>232.941639612503+0.815072305003333i</v>
      </c>
      <c r="I573" t="str">
        <f t="shared" si="160"/>
        <v>48.872139771732-13198.3006913463i</v>
      </c>
      <c r="K573" t="str">
        <f t="shared" si="161"/>
        <v>0.0515144183853122-0.000188325035559653i</v>
      </c>
      <c r="L573" t="str">
        <f t="shared" si="162"/>
        <v>0.0006-162.629759706715i</v>
      </c>
      <c r="M573" t="str">
        <f t="shared" si="163"/>
        <v>0.004-15.4282557507235i</v>
      </c>
      <c r="N573">
        <f t="shared" si="164"/>
        <v>89.991850991890558</v>
      </c>
      <c r="O573">
        <f t="shared" si="165"/>
        <v>69.500217204325153</v>
      </c>
      <c r="P573" s="3">
        <f t="shared" si="166"/>
        <v>69.500217204325153</v>
      </c>
      <c r="Q573" s="3">
        <f t="shared" si="167"/>
        <v>-90.008149008109442</v>
      </c>
      <c r="R573">
        <f t="shared" si="168"/>
        <v>89.991850991890558</v>
      </c>
      <c r="S573">
        <f t="shared" si="169"/>
        <v>7.4364253395493686E-3</v>
      </c>
      <c r="T573">
        <f t="shared" si="152"/>
        <v>69.500217204325153</v>
      </c>
    </row>
    <row r="574" spans="1:20" x14ac:dyDescent="0.3">
      <c r="A574">
        <f t="shared" si="153"/>
        <v>46.90199129743386</v>
      </c>
      <c r="B574">
        <f t="shared" si="170"/>
        <v>7.4646837558396566</v>
      </c>
      <c r="C574" t="str">
        <f t="shared" si="154"/>
        <v>-0.424612544004994-2974.15541517823i</v>
      </c>
      <c r="D574" t="str">
        <f t="shared" si="155"/>
        <v>4.97916666559701-1421.40383052724i</v>
      </c>
      <c r="E574" t="str">
        <f t="shared" si="156"/>
        <v>81.2347474903985+0.00194178209895595i</v>
      </c>
      <c r="F574" t="str">
        <f t="shared" si="157"/>
        <v>2.0472972964568-10004.2494611623i</v>
      </c>
      <c r="G574" t="str">
        <f t="shared" si="158"/>
        <v>0.999999999589465-0.0000202616602321733i</v>
      </c>
      <c r="H574" t="str">
        <f t="shared" si="159"/>
        <v>232.941643139072+0.818169582135559i</v>
      </c>
      <c r="I574" t="str">
        <f t="shared" si="160"/>
        <v>48.872139947862-13148.3371387562i</v>
      </c>
      <c r="K574" t="str">
        <f t="shared" si="161"/>
        <v>0.0515144128030244-0.000189040648873492i</v>
      </c>
      <c r="L574" t="str">
        <f t="shared" si="162"/>
        <v>0.0006-162.014106103521i</v>
      </c>
      <c r="M574" t="str">
        <f t="shared" si="163"/>
        <v>0.004-15.3698503195094i</v>
      </c>
      <c r="N574">
        <f t="shared" si="164"/>
        <v>89.991820028499404</v>
      </c>
      <c r="O574">
        <f t="shared" si="165"/>
        <v>69.467273267267672</v>
      </c>
      <c r="P574" s="3">
        <f t="shared" si="166"/>
        <v>69.467273267267672</v>
      </c>
      <c r="Q574" s="3">
        <f t="shared" si="167"/>
        <v>-90.008179971500596</v>
      </c>
      <c r="R574">
        <f t="shared" si="168"/>
        <v>89.991820028499404</v>
      </c>
      <c r="S574">
        <f t="shared" si="169"/>
        <v>7.4646837558396562E-3</v>
      </c>
      <c r="T574">
        <f t="shared" si="152"/>
        <v>69.467273267267672</v>
      </c>
    </row>
    <row r="575" spans="1:20" x14ac:dyDescent="0.3">
      <c r="A575">
        <f t="shared" si="153"/>
        <v>47.080218864364106</v>
      </c>
      <c r="B575">
        <f t="shared" si="170"/>
        <v>7.4930495541118471</v>
      </c>
      <c r="C575" t="str">
        <f t="shared" si="154"/>
        <v>-0.424612390042538-2962.89637073928i</v>
      </c>
      <c r="D575" t="str">
        <f t="shared" si="155"/>
        <v>4.97916666558889-1416.02294389613i</v>
      </c>
      <c r="E575" t="str">
        <f t="shared" si="156"/>
        <v>81.2347473305698+0.0019491615890732i</v>
      </c>
      <c r="F575" t="str">
        <f t="shared" si="157"/>
        <v>2.04729729645041-9966.3772280117i</v>
      </c>
      <c r="G575" t="str">
        <f t="shared" si="158"/>
        <v>0.999999999586339-0.000020338654540992i</v>
      </c>
      <c r="H575" t="str">
        <f t="shared" si="159"/>
        <v>232.941646692494+0.821278628948057i</v>
      </c>
      <c r="I575" t="str">
        <f t="shared" si="160"/>
        <v>48.8721401253335-13098.56272941i</v>
      </c>
      <c r="K575" t="str">
        <f t="shared" si="161"/>
        <v>0.0515144071782319-0.000189758981268221i</v>
      </c>
      <c r="L575" t="str">
        <f t="shared" si="162"/>
        <v>0.0006-161.400783127636i</v>
      </c>
      <c r="M575" t="str">
        <f t="shared" si="163"/>
        <v>0.004-15.3116659887521i</v>
      </c>
      <c r="N575">
        <f t="shared" si="164"/>
        <v>89.991788947479876</v>
      </c>
      <c r="O575">
        <f t="shared" si="165"/>
        <v>69.434329329371437</v>
      </c>
      <c r="P575" s="3">
        <f t="shared" si="166"/>
        <v>69.434329329371437</v>
      </c>
      <c r="Q575" s="3">
        <f t="shared" si="167"/>
        <v>-90.008211052520124</v>
      </c>
      <c r="R575">
        <f t="shared" si="168"/>
        <v>89.991788947479876</v>
      </c>
      <c r="S575">
        <f t="shared" si="169"/>
        <v>7.4930495541118474E-3</v>
      </c>
      <c r="T575">
        <f t="shared" si="152"/>
        <v>69.434329329371437</v>
      </c>
    </row>
    <row r="576" spans="1:20" x14ac:dyDescent="0.3">
      <c r="A576">
        <f t="shared" si="153"/>
        <v>47.259123696048697</v>
      </c>
      <c r="B576">
        <f t="shared" si="170"/>
        <v>7.5215231424174727</v>
      </c>
      <c r="C576" t="str">
        <f t="shared" si="154"/>
        <v>-0.424612234907741-2951.67994855936i</v>
      </c>
      <c r="D576" t="str">
        <f t="shared" si="155"/>
        <v>4.97916666558066-1410.66242723046i</v>
      </c>
      <c r="E576" t="str">
        <f t="shared" si="156"/>
        <v>81.2347471695246+0.00195656912947088i</v>
      </c>
      <c r="F576" t="str">
        <f t="shared" si="157"/>
        <v>2.04729729644397-9928.64836454349i</v>
      </c>
      <c r="G576" t="str">
        <f t="shared" si="158"/>
        <v>0.999999999583189-0.0000204159414281834i</v>
      </c>
      <c r="H576" t="str">
        <f t="shared" si="159"/>
        <v>232.941650272974+0.824399490165899i</v>
      </c>
      <c r="I576" t="str">
        <f t="shared" si="160"/>
        <v>48.8721403041557-13048.9767472862i</v>
      </c>
      <c r="K576" t="str">
        <f t="shared" si="161"/>
        <v>0.051514401510611-0.000190480043073486i</v>
      </c>
      <c r="L576" t="str">
        <f t="shared" si="162"/>
        <v>0.0006-160.789781956203i</v>
      </c>
      <c r="M576" t="str">
        <f t="shared" si="163"/>
        <v>0.004-15.2537019214506i</v>
      </c>
      <c r="N576">
        <f t="shared" si="164"/>
        <v>89.991757748385325</v>
      </c>
      <c r="O576">
        <f t="shared" si="165"/>
        <v>69.401385390630253</v>
      </c>
      <c r="P576" s="3">
        <f t="shared" si="166"/>
        <v>69.401385390630253</v>
      </c>
      <c r="Q576" s="3">
        <f t="shared" si="167"/>
        <v>-90.008242251614675</v>
      </c>
      <c r="R576">
        <f t="shared" si="168"/>
        <v>89.991757748385325</v>
      </c>
      <c r="S576">
        <f t="shared" si="169"/>
        <v>7.5215231424174724E-3</v>
      </c>
      <c r="T576">
        <f t="shared" si="152"/>
        <v>69.401385390630253</v>
      </c>
    </row>
    <row r="577" spans="1:20" x14ac:dyDescent="0.3">
      <c r="A577">
        <f t="shared" si="153"/>
        <v>47.438708366093685</v>
      </c>
      <c r="B577">
        <f t="shared" si="170"/>
        <v>7.5501049303586596</v>
      </c>
      <c r="C577" t="str">
        <f t="shared" si="154"/>
        <v>-0.424612078591748-2940.50598728644i</v>
      </c>
      <c r="D577" t="str">
        <f t="shared" si="155"/>
        <v>4.97916666557241-1405.32220341739i</v>
      </c>
      <c r="E577" t="str">
        <f t="shared" si="156"/>
        <v>81.2347470072534+0.00196400482683197i</v>
      </c>
      <c r="F577" t="str">
        <f t="shared" si="157"/>
        <v>2.04729729643747-9891.06232801529i</v>
      </c>
      <c r="G577" t="str">
        <f t="shared" si="158"/>
        <v>0.999999999580016-0.0000204935220055455i</v>
      </c>
      <c r="H577" t="str">
        <f t="shared" si="159"/>
        <v>232.941653880718+0.827532210684162i</v>
      </c>
      <c r="I577" t="str">
        <f t="shared" si="160"/>
        <v>48.8721404843402-12999.5784790739i</v>
      </c>
      <c r="K577" t="str">
        <f t="shared" si="161"/>
        <v>0.0515143957998355-0.000191203844658161i</v>
      </c>
      <c r="L577" t="str">
        <f t="shared" si="162"/>
        <v>0.0006-160.181093799763i</v>
      </c>
      <c r="M577" t="str">
        <f t="shared" si="163"/>
        <v>0.004-15.1959572837722i</v>
      </c>
      <c r="N577">
        <f t="shared" si="164"/>
        <v>89.991726430767471</v>
      </c>
      <c r="O577">
        <f t="shared" si="165"/>
        <v>69.368441451037583</v>
      </c>
      <c r="P577" s="3">
        <f t="shared" si="166"/>
        <v>69.368441451037583</v>
      </c>
      <c r="Q577" s="3">
        <f t="shared" si="167"/>
        <v>-90.008273569232529</v>
      </c>
      <c r="R577">
        <f t="shared" si="168"/>
        <v>89.991726430767471</v>
      </c>
      <c r="S577">
        <f t="shared" si="169"/>
        <v>7.5501049303586592E-3</v>
      </c>
      <c r="T577">
        <f t="shared" si="152"/>
        <v>69.368441451037583</v>
      </c>
    </row>
    <row r="578" spans="1:20" x14ac:dyDescent="0.3">
      <c r="A578">
        <f t="shared" si="153"/>
        <v>47.618975457884837</v>
      </c>
      <c r="B578">
        <f t="shared" si="170"/>
        <v>7.5787953290940226</v>
      </c>
      <c r="C578" t="str">
        <f t="shared" si="154"/>
        <v>-0.424611921085521-2929.37432617938i</v>
      </c>
      <c r="D578" t="str">
        <f t="shared" si="155"/>
        <v>4.97916666556407-1400.00219563603i</v>
      </c>
      <c r="E578" t="str">
        <f t="shared" si="156"/>
        <v>81.2347468437462+0.00197146878825262i</v>
      </c>
      <c r="F578" t="str">
        <f t="shared" si="157"/>
        <v>2.04729729643092-9853.61857773937i</v>
      </c>
      <c r="G578" t="str">
        <f t="shared" si="158"/>
        <v>0.999999999576818-0.0000205713973891008i</v>
      </c>
      <c r="H578" t="str">
        <f t="shared" si="159"/>
        <v>232.941657515931+0.830676835568485i</v>
      </c>
      <c r="I578" t="str">
        <f t="shared" si="160"/>
        <v>48.8721406658961-12950.3672141621i</v>
      </c>
      <c r="K578" t="str">
        <f t="shared" si="161"/>
        <v>0.0515143900455773-0.000191930396430483i</v>
      </c>
      <c r="L578" t="str">
        <f t="shared" si="162"/>
        <v>0.0006-159.574709902135i</v>
      </c>
      <c r="M578" t="str">
        <f t="shared" si="163"/>
        <v>0.004-15.1384312450411i</v>
      </c>
      <c r="N578">
        <f t="shared" si="164"/>
        <v>89.991694994176285</v>
      </c>
      <c r="O578">
        <f t="shared" si="165"/>
        <v>69.335497510587075</v>
      </c>
      <c r="P578" s="3">
        <f t="shared" si="166"/>
        <v>69.335497510587075</v>
      </c>
      <c r="Q578" s="3">
        <f t="shared" si="167"/>
        <v>-90.008305005823715</v>
      </c>
      <c r="R578">
        <f t="shared" si="168"/>
        <v>89.991694994176285</v>
      </c>
      <c r="S578">
        <f t="shared" si="169"/>
        <v>7.578795329094023E-3</v>
      </c>
      <c r="T578">
        <f t="shared" si="152"/>
        <v>69.335497510587075</v>
      </c>
    </row>
    <row r="579" spans="1:20" x14ac:dyDescent="0.3">
      <c r="A579">
        <f t="shared" si="153"/>
        <v>47.799927564624802</v>
      </c>
      <c r="B579">
        <f t="shared" si="170"/>
        <v>7.6075947513445801</v>
      </c>
      <c r="C579" t="str">
        <f t="shared" si="154"/>
        <v>-0.424611762380223-2918.28480510551i</v>
      </c>
      <c r="D579" t="str">
        <f t="shared" si="155"/>
        <v>4.97916666555567-1394.70232735627i</v>
      </c>
      <c r="E579" t="str">
        <f t="shared" si="156"/>
        <v>81.2347466789952+0.00197896112122463i</v>
      </c>
      <c r="F579" t="str">
        <f t="shared" si="157"/>
        <v>2.04729729642432-9816.31657507476i</v>
      </c>
      <c r="G579" t="str">
        <f t="shared" si="158"/>
        <v>0.999999999573595-0.0000206495686991128i</v>
      </c>
      <c r="H579" t="str">
        <f t="shared" si="159"/>
        <v>232.941661178826+0.833833410055799i</v>
      </c>
      <c r="I579" t="str">
        <f t="shared" si="160"/>
        <v>48.8721408488348-12901.3422446305i</v>
      </c>
      <c r="K579" t="str">
        <f t="shared" si="161"/>
        <v>0.0515143842475048-0.000192659708838208i</v>
      </c>
      <c r="L579" t="str">
        <f t="shared" si="162"/>
        <v>0.0006-158.970621540282i</v>
      </c>
      <c r="M579" t="str">
        <f t="shared" si="163"/>
        <v>0.004-15.0811229777257i</v>
      </c>
      <c r="N579">
        <f t="shared" si="164"/>
        <v>89.991663438160074</v>
      </c>
      <c r="O579">
        <f t="shared" si="165"/>
        <v>69.30255356927222</v>
      </c>
      <c r="P579" s="3">
        <f t="shared" si="166"/>
        <v>69.30255356927222</v>
      </c>
      <c r="Q579" s="3">
        <f t="shared" si="167"/>
        <v>-90.008336561839926</v>
      </c>
      <c r="R579">
        <f t="shared" si="168"/>
        <v>89.991663438160074</v>
      </c>
      <c r="S579">
        <f t="shared" si="169"/>
        <v>7.6075947513445799E-3</v>
      </c>
      <c r="T579">
        <f t="shared" si="152"/>
        <v>69.30255356927222</v>
      </c>
    </row>
    <row r="580" spans="1:20" x14ac:dyDescent="0.3">
      <c r="A580">
        <f t="shared" si="153"/>
        <v>47.981567289370375</v>
      </c>
      <c r="B580">
        <f t="shared" si="170"/>
        <v>7.6365036113996894</v>
      </c>
      <c r="C580" t="str">
        <f t="shared" si="154"/>
        <v>-0.424611602466317-2907.23726453828i</v>
      </c>
      <c r="D580" t="str">
        <f t="shared" si="155"/>
        <v>4.97916666554721-1389.42252233772i</v>
      </c>
      <c r="E580" t="str">
        <f t="shared" si="156"/>
        <v>81.2347465129889+0.00198648193366617i</v>
      </c>
      <c r="F580" t="str">
        <f t="shared" si="157"/>
        <v>2.04729729641766-9779.15578341967i</v>
      </c>
      <c r="G580" t="str">
        <f t="shared" si="158"/>
        <v>0.999999999570349-0.0000207280370601022i</v>
      </c>
      <c r="H580" t="str">
        <f t="shared" si="159"/>
        <v>232.94166486961+0.837001979554904i</v>
      </c>
      <c r="I580" t="str">
        <f t="shared" si="160"/>
        <v>48.8721410331661-12852.5028652383i</v>
      </c>
      <c r="K580" t="str">
        <f t="shared" si="161"/>
        <v>0.051514378405285-0.000193391792368762i</v>
      </c>
      <c r="L580" t="str">
        <f t="shared" si="162"/>
        <v>0.0006-158.36882002419i</v>
      </c>
      <c r="M580" t="str">
        <f t="shared" si="163"/>
        <v>0.004-15.0240316574275i</v>
      </c>
      <c r="N580">
        <f t="shared" si="164"/>
        <v>89.991631762265371</v>
      </c>
      <c r="O580">
        <f t="shared" si="165"/>
        <v>69.269609627086282</v>
      </c>
      <c r="P580" s="3">
        <f t="shared" si="166"/>
        <v>69.269609627086282</v>
      </c>
      <c r="Q580" s="3">
        <f t="shared" si="167"/>
        <v>-90.008368237734629</v>
      </c>
      <c r="R580">
        <f t="shared" si="168"/>
        <v>89.991631762265371</v>
      </c>
      <c r="S580">
        <f t="shared" si="169"/>
        <v>7.6365036113996898E-3</v>
      </c>
      <c r="T580">
        <f t="shared" si="152"/>
        <v>69.269609627086282</v>
      </c>
    </row>
    <row r="581" spans="1:20" x14ac:dyDescent="0.3">
      <c r="A581">
        <f t="shared" si="153"/>
        <v>48.16389724506999</v>
      </c>
      <c r="B581">
        <f t="shared" si="170"/>
        <v>7.6655223251230087</v>
      </c>
      <c r="C581" t="str">
        <f t="shared" si="154"/>
        <v>-0.424611441334632-2896.2315455551i</v>
      </c>
      <c r="D581" t="str">
        <f t="shared" si="155"/>
        <v>4.97916666553869-1384.16270462861i</v>
      </c>
      <c r="E581" t="str">
        <f t="shared" si="156"/>
        <v>81.2347463457179+0.00199403133389546i</v>
      </c>
      <c r="F581" t="str">
        <f t="shared" si="157"/>
        <v>2.04729729641099-9742.13566820363i</v>
      </c>
      <c r="G581" t="str">
        <f t="shared" si="158"/>
        <v>0.999999999567077-0.0000208068036008625i</v>
      </c>
      <c r="H581" t="str">
        <f t="shared" si="159"/>
        <v>232.941668588499+0.840182589647182i</v>
      </c>
      <c r="I581" t="str">
        <f t="shared" si="160"/>
        <v>48.8721412189011-12803.8483734149i</v>
      </c>
      <c r="K581" t="str">
        <f t="shared" si="161"/>
        <v>0.0515143725185811-0.000194126657549384i</v>
      </c>
      <c r="L581" t="str">
        <f t="shared" si="162"/>
        <v>0.0006-157.769296696743i</v>
      </c>
      <c r="M581" t="str">
        <f t="shared" si="163"/>
        <v>0.004-14.9671564628686i</v>
      </c>
      <c r="N581">
        <f t="shared" si="164"/>
        <v>89.9915999660371</v>
      </c>
      <c r="O581">
        <f t="shared" si="165"/>
        <v>69.236665684022555</v>
      </c>
      <c r="P581" s="3">
        <f t="shared" si="166"/>
        <v>69.236665684022555</v>
      </c>
      <c r="Q581" s="3">
        <f t="shared" si="167"/>
        <v>-90.0084000339629</v>
      </c>
      <c r="R581">
        <f t="shared" si="168"/>
        <v>89.9915999660371</v>
      </c>
      <c r="S581">
        <f t="shared" si="169"/>
        <v>7.6655223251230085E-3</v>
      </c>
      <c r="T581">
        <f t="shared" si="152"/>
        <v>69.236665684022555</v>
      </c>
    </row>
    <row r="582" spans="1:20" x14ac:dyDescent="0.3">
      <c r="A582">
        <f t="shared" si="153"/>
        <v>48.346920054601256</v>
      </c>
      <c r="B582">
        <f t="shared" si="170"/>
        <v>7.6946513099584761</v>
      </c>
      <c r="C582" t="str">
        <f t="shared" si="154"/>
        <v>-0.424611278976222-2885.26748983508i</v>
      </c>
      <c r="D582" t="str">
        <f t="shared" si="155"/>
        <v>4.97916666553011-1378.92279856471i</v>
      </c>
      <c r="E582" t="str">
        <f t="shared" si="156"/>
        <v>81.234746177174+0.00200160943064225i</v>
      </c>
      <c r="F582" t="str">
        <f t="shared" si="157"/>
        <v>2.04729729640423-9705.25569687983i</v>
      </c>
      <c r="G582" t="str">
        <f t="shared" si="158"/>
        <v>0.99999999956378-0.0000208858694544769i</v>
      </c>
      <c r="H582" t="str">
        <f t="shared" si="159"/>
        <v>232.941672335705+0.843375286087225i</v>
      </c>
      <c r="I582" t="str">
        <f t="shared" si="160"/>
        <v>48.8721414060505-12755.3780692488i</v>
      </c>
      <c r="K582" t="str">
        <f t="shared" si="161"/>
        <v>0.0515143665870547-0.000194864314947288i</v>
      </c>
      <c r="L582" t="str">
        <f t="shared" si="162"/>
        <v>0.0006-157.172042933595i</v>
      </c>
      <c r="M582" t="str">
        <f t="shared" si="163"/>
        <v>0.004-14.9104965758803i</v>
      </c>
      <c r="N582">
        <f t="shared" si="164"/>
        <v>89.991568049018312</v>
      </c>
      <c r="O582">
        <f t="shared" si="165"/>
        <v>69.203721740074585</v>
      </c>
      <c r="P582" s="3">
        <f t="shared" si="166"/>
        <v>69.203721740074585</v>
      </c>
      <c r="Q582" s="3">
        <f t="shared" si="167"/>
        <v>-90.008431950981688</v>
      </c>
      <c r="R582">
        <f t="shared" si="168"/>
        <v>89.991568049018312</v>
      </c>
      <c r="S582">
        <f t="shared" si="169"/>
        <v>7.6946513099584758E-3</v>
      </c>
      <c r="T582">
        <f t="shared" si="152"/>
        <v>69.203721740074585</v>
      </c>
    </row>
    <row r="583" spans="1:20" x14ac:dyDescent="0.3">
      <c r="A583">
        <f t="shared" si="153"/>
        <v>48.530638350808736</v>
      </c>
      <c r="B583">
        <f t="shared" si="170"/>
        <v>7.7238909849363182</v>
      </c>
      <c r="C583" t="str">
        <f t="shared" si="154"/>
        <v>-0.424611115381635-2874.34493965658i</v>
      </c>
      <c r="D583" t="str">
        <f t="shared" si="155"/>
        <v>4.97916666552146-1373.70272876821i</v>
      </c>
      <c r="E583" t="str">
        <f t="shared" si="156"/>
        <v>81.2347460073468+0.00200921633305539i</v>
      </c>
      <c r="F583" t="str">
        <f t="shared" si="157"/>
        <v>2.04729729639743-9668.51533891756i</v>
      </c>
      <c r="G583" t="str">
        <f t="shared" si="158"/>
        <v>0.999999999560459-0.0000209652357583343i</v>
      </c>
      <c r="H583" t="str">
        <f t="shared" si="159"/>
        <v>232.941676111444+0.846580114803484i</v>
      </c>
      <c r="I583" t="str">
        <f t="shared" si="160"/>
        <v>48.872141594625-12707.0912554786i</v>
      </c>
      <c r="K583" t="str">
        <f t="shared" si="161"/>
        <v>0.0515143606103645-0.000195604775169804i</v>
      </c>
      <c r="L583" t="str">
        <f t="shared" si="162"/>
        <v>0.0006-156.577050143051i</v>
      </c>
      <c r="M583" t="str">
        <f t="shared" si="163"/>
        <v>0.004-14.854051181391i</v>
      </c>
      <c r="N583">
        <f t="shared" si="164"/>
        <v>89.991536010750451</v>
      </c>
      <c r="O583">
        <f t="shared" si="165"/>
        <v>69.170777795235594</v>
      </c>
      <c r="P583" s="3">
        <f t="shared" si="166"/>
        <v>69.170777795235594</v>
      </c>
      <c r="Q583" s="3">
        <f t="shared" si="167"/>
        <v>-90.008463989249549</v>
      </c>
      <c r="R583">
        <f t="shared" si="168"/>
        <v>89.991536010750451</v>
      </c>
      <c r="S583">
        <f t="shared" si="169"/>
        <v>7.723890984936318E-3</v>
      </c>
      <c r="T583">
        <f t="shared" si="152"/>
        <v>69.170777795235594</v>
      </c>
    </row>
    <row r="584" spans="1:20" x14ac:dyDescent="0.3">
      <c r="A584">
        <f t="shared" si="153"/>
        <v>48.715054776541812</v>
      </c>
      <c r="B584">
        <f t="shared" si="170"/>
        <v>7.7532417706790762</v>
      </c>
      <c r="C584" t="str">
        <f t="shared" si="154"/>
        <v>-0.424610950541396-2863.46373789502i</v>
      </c>
      <c r="D584" t="str">
        <f t="shared" si="155"/>
        <v>4.97916666551273-1368.50242014664i</v>
      </c>
      <c r="E584" t="str">
        <f t="shared" si="156"/>
        <v>81.2347458362267+0.0020168521506983i</v>
      </c>
      <c r="F584" t="str">
        <f t="shared" si="157"/>
        <v>2.04729729639057-9631.91406579436i</v>
      </c>
      <c r="G584" t="str">
        <f t="shared" si="158"/>
        <v>0.999999999557112-0.0000210449036541456i</v>
      </c>
      <c r="H584" t="str">
        <f t="shared" si="159"/>
        <v>232.941679915933+0.849797121898953i</v>
      </c>
      <c r="I584" t="str">
        <f t="shared" si="160"/>
        <v>48.8721417846353-12658.9872374821i</v>
      </c>
      <c r="K584" t="str">
        <f t="shared" si="161"/>
        <v>0.0515143545881668-0.000196348048864537i</v>
      </c>
      <c r="L584" t="str">
        <f t="shared" si="162"/>
        <v>0.0006-155.984309765941i</v>
      </c>
      <c r="M584" t="str">
        <f t="shared" si="163"/>
        <v>0.004-14.7978194674148i</v>
      </c>
      <c r="N584">
        <f t="shared" si="164"/>
        <v>89.991503850773185</v>
      </c>
      <c r="O584">
        <f t="shared" si="165"/>
        <v>69.137833849498705</v>
      </c>
      <c r="P584" s="3">
        <f t="shared" si="166"/>
        <v>69.137833849498705</v>
      </c>
      <c r="Q584" s="3">
        <f t="shared" si="167"/>
        <v>-90.008496149226815</v>
      </c>
      <c r="R584">
        <f t="shared" si="168"/>
        <v>89.991503850773185</v>
      </c>
      <c r="S584">
        <f t="shared" si="169"/>
        <v>7.7532417706790762E-3</v>
      </c>
      <c r="T584">
        <f t="shared" si="152"/>
        <v>69.137833849498705</v>
      </c>
    </row>
    <row r="585" spans="1:20" x14ac:dyDescent="0.3">
      <c r="A585">
        <f t="shared" si="153"/>
        <v>48.900171984692669</v>
      </c>
      <c r="B585">
        <f t="shared" si="170"/>
        <v>7.7827040894076571</v>
      </c>
      <c r="C585" t="str">
        <f t="shared" si="154"/>
        <v>-0.424610784446029-2852.62372802067i</v>
      </c>
      <c r="D585" t="str">
        <f t="shared" si="155"/>
        <v>4.97916666550393-1363.32179789183i</v>
      </c>
      <c r="E585" t="str">
        <f t="shared" si="156"/>
        <v>81.2347456638029+0.0020245169935543i</v>
      </c>
      <c r="F585" t="str">
        <f t="shared" si="157"/>
        <v>2.04729729638366-9595.45135098866i</v>
      </c>
      <c r="G585" t="str">
        <f t="shared" si="158"/>
        <v>0.99999999955374-0.00002112487428796i</v>
      </c>
      <c r="H585" t="str">
        <f t="shared" si="159"/>
        <v>232.941683749391+0.853026353651815i</v>
      </c>
      <c r="I585" t="str">
        <f t="shared" si="160"/>
        <v>48.8721419760925-12611.065323267i</v>
      </c>
      <c r="K585" t="str">
        <f t="shared" si="161"/>
        <v>0.0515143485201148-0.000197094146719515i</v>
      </c>
      <c r="L585" t="str">
        <f t="shared" si="162"/>
        <v>0.0006-155.393813275494i</v>
      </c>
      <c r="M585" t="str">
        <f t="shared" si="163"/>
        <v>0.004-14.7418006250396i</v>
      </c>
      <c r="N585">
        <f t="shared" si="164"/>
        <v>89.991471568624405</v>
      </c>
      <c r="O585">
        <f t="shared" si="165"/>
        <v>69.104889902857124</v>
      </c>
      <c r="P585" s="3">
        <f t="shared" si="166"/>
        <v>69.104889902857124</v>
      </c>
      <c r="Q585" s="3">
        <f t="shared" si="167"/>
        <v>-90.008528431375595</v>
      </c>
      <c r="R585">
        <f t="shared" si="168"/>
        <v>89.991471568624405</v>
      </c>
      <c r="S585">
        <f t="shared" si="169"/>
        <v>7.7827040894076572E-3</v>
      </c>
      <c r="T585">
        <f t="shared" si="152"/>
        <v>69.104889902857124</v>
      </c>
    </row>
    <row r="586" spans="1:20" x14ac:dyDescent="0.3">
      <c r="A586">
        <f t="shared" si="153"/>
        <v>49.085992638234508</v>
      </c>
      <c r="B586">
        <f t="shared" si="170"/>
        <v>7.8122783649474066</v>
      </c>
      <c r="C586" t="str">
        <f t="shared" si="154"/>
        <v>-0.424610617086016-2841.82475409639i</v>
      </c>
      <c r="D586" t="str">
        <f t="shared" si="155"/>
        <v>4.9791666654951-1358.16078747878i</v>
      </c>
      <c r="E586" t="str">
        <f t="shared" si="156"/>
        <v>81.2347454900676+0.00203221097201656i</v>
      </c>
      <c r="F586" t="str">
        <f t="shared" si="157"/>
        <v>2.04729729637672-9559.12666997209i</v>
      </c>
      <c r="G586" t="str">
        <f t="shared" si="158"/>
        <v>0.999999999550342-0.0000212051488101822i</v>
      </c>
      <c r="H586" t="str">
        <f t="shared" si="159"/>
        <v>232.941687612039+0.856267856516113i</v>
      </c>
      <c r="I586" t="str">
        <f t="shared" si="160"/>
        <v>48.8721421690074-12563.3248234604i</v>
      </c>
      <c r="K586" t="str">
        <f t="shared" si="161"/>
        <v>0.0515143424058596-0.000197843079463345i</v>
      </c>
      <c r="L586" t="str">
        <f t="shared" si="162"/>
        <v>0.0006-154.805552177221i</v>
      </c>
      <c r="M586" t="str">
        <f t="shared" si="163"/>
        <v>0.004-14.6859938484157i</v>
      </c>
      <c r="N586">
        <f t="shared" si="164"/>
        <v>89.991439163840283</v>
      </c>
      <c r="O586">
        <f t="shared" si="165"/>
        <v>69.071945955304074</v>
      </c>
      <c r="P586" s="3">
        <f t="shared" si="166"/>
        <v>69.071945955304074</v>
      </c>
      <c r="Q586" s="3">
        <f t="shared" si="167"/>
        <v>-90.008560836159717</v>
      </c>
      <c r="R586">
        <f t="shared" si="168"/>
        <v>89.991439163840283</v>
      </c>
      <c r="S586">
        <f t="shared" si="169"/>
        <v>7.8122783649474063E-3</v>
      </c>
      <c r="T586">
        <f t="shared" si="152"/>
        <v>69.071945955304074</v>
      </c>
    </row>
    <row r="587" spans="1:20" x14ac:dyDescent="0.3">
      <c r="A587">
        <f t="shared" si="153"/>
        <v>49.272519410259797</v>
      </c>
      <c r="B587">
        <f t="shared" si="170"/>
        <v>7.8419650227342066</v>
      </c>
      <c r="C587" t="str">
        <f t="shared" si="154"/>
        <v>-0.424610448451665-2831.06666077524i</v>
      </c>
      <c r="D587" t="str">
        <f t="shared" si="155"/>
        <v>4.97916666548617-1353.01931466462i</v>
      </c>
      <c r="E587" t="str">
        <f t="shared" si="156"/>
        <v>81.2347453150087+0.00203993419691324i</v>
      </c>
      <c r="F587" t="str">
        <f t="shared" si="157"/>
        <v>2.04729729636971-9522.93950020189i</v>
      </c>
      <c r="G587" t="str">
        <f t="shared" si="158"/>
        <v>0.999999999546918-0.000021285728375588i</v>
      </c>
      <c r="H587" t="str">
        <f t="shared" si="159"/>
        <v>232.941691504098+0.85952167712243i</v>
      </c>
      <c r="I587" t="str">
        <f t="shared" si="160"/>
        <v>48.8721423633914-12515.7650512991i</v>
      </c>
      <c r="K587" t="str">
        <f t="shared" si="161"/>
        <v>0.0515143362450494-0.000198594857865368i</v>
      </c>
      <c r="L587" t="str">
        <f t="shared" si="162"/>
        <v>0.0006-154.219518008787i</v>
      </c>
      <c r="M587" t="str">
        <f t="shared" si="163"/>
        <v>0.004-14.6303983347436i</v>
      </c>
      <c r="N587">
        <f t="shared" si="164"/>
        <v>89.991406635955258</v>
      </c>
      <c r="O587">
        <f t="shared" si="165"/>
        <v>69.039002006832376</v>
      </c>
      <c r="P587" s="3">
        <f t="shared" si="166"/>
        <v>69.039002006832376</v>
      </c>
      <c r="Q587" s="3">
        <f t="shared" si="167"/>
        <v>-90.008593364044742</v>
      </c>
      <c r="R587">
        <f t="shared" si="168"/>
        <v>89.991406635955258</v>
      </c>
      <c r="S587">
        <f t="shared" si="169"/>
        <v>7.8419650227342062E-3</v>
      </c>
      <c r="T587">
        <f t="shared" si="152"/>
        <v>69.039002006832376</v>
      </c>
    </row>
    <row r="588" spans="1:20" x14ac:dyDescent="0.3">
      <c r="A588">
        <f t="shared" si="153"/>
        <v>49.459754984018787</v>
      </c>
      <c r="B588">
        <f t="shared" si="170"/>
        <v>7.8717644898205972</v>
      </c>
      <c r="C588" t="str">
        <f t="shared" si="154"/>
        <v>-0.424610278533297-2820.34929329849i</v>
      </c>
      <c r="D588" t="str">
        <f t="shared" si="155"/>
        <v>4.97916666547718-1347.89730548755i</v>
      </c>
      <c r="E588" t="str">
        <f t="shared" si="156"/>
        <v>81.2347451386169+0.0020476867794839i</v>
      </c>
      <c r="F588" t="str">
        <f t="shared" si="157"/>
        <v>2.04729729636263-9486.88932111348i</v>
      </c>
      <c r="G588" t="str">
        <f t="shared" si="158"/>
        <v>0.999999999543468-0.0000213666141433416i</v>
      </c>
      <c r="H588" t="str">
        <f t="shared" si="159"/>
        <v>232.941695425794+0.862787862278536i</v>
      </c>
      <c r="I588" t="str">
        <f t="shared" si="160"/>
        <v>48.8721425592554-12468.38532262i</v>
      </c>
      <c r="K588" t="str">
        <f t="shared" si="161"/>
        <v>0.0515143300373296-0.000199349492735807i</v>
      </c>
      <c r="L588" t="str">
        <f t="shared" si="162"/>
        <v>0.0006-153.635702339896i</v>
      </c>
      <c r="M588" t="str">
        <f t="shared" si="163"/>
        <v>0.004-14.5750132842634i</v>
      </c>
      <c r="N588">
        <f t="shared" si="164"/>
        <v>89.991373984501905</v>
      </c>
      <c r="O588">
        <f t="shared" si="165"/>
        <v>69.006058057435226</v>
      </c>
      <c r="P588" s="3">
        <f t="shared" si="166"/>
        <v>69.006058057435226</v>
      </c>
      <c r="Q588" s="3">
        <f t="shared" si="167"/>
        <v>-90.008626015498095</v>
      </c>
      <c r="R588">
        <f t="shared" si="168"/>
        <v>89.991373984501905</v>
      </c>
      <c r="S588">
        <f t="shared" si="169"/>
        <v>7.8717644898205971E-3</v>
      </c>
      <c r="T588">
        <f t="shared" si="152"/>
        <v>69.006058057435226</v>
      </c>
    </row>
    <row r="589" spans="1:20" x14ac:dyDescent="0.3">
      <c r="A589">
        <f t="shared" si="153"/>
        <v>49.64770205295806</v>
      </c>
      <c r="B589">
        <f t="shared" si="170"/>
        <v>7.9016771948819153</v>
      </c>
      <c r="C589" t="str">
        <f t="shared" si="154"/>
        <v>-0.42461010732119-2809.67249749319i</v>
      </c>
      <c r="D589" t="str">
        <f t="shared" si="155"/>
        <v>4.97916666546813-1342.79468626574i</v>
      </c>
      <c r="E589" t="str">
        <f t="shared" si="156"/>
        <v>81.234744960882+0.00205546883139597i</v>
      </c>
      <c r="F589" t="str">
        <f t="shared" si="157"/>
        <v>2.04729729635551-9450.97561411293i</v>
      </c>
      <c r="G589" t="str">
        <f t="shared" si="158"/>
        <v>0.999999999539992-0.0000214478072770117i</v>
      </c>
      <c r="H589" t="str">
        <f t="shared" si="159"/>
        <v>232.941699377351+0.866066458970084i</v>
      </c>
      <c r="I589" t="str">
        <f t="shared" si="160"/>
        <v>48.8721427566109-12421.1849558497i</v>
      </c>
      <c r="K589" t="str">
        <f t="shared" si="161"/>
        <v>0.0515143237823431-0.000200106994925932i</v>
      </c>
      <c r="L589" t="str">
        <f t="shared" si="162"/>
        <v>0.0006-153.054096772161i</v>
      </c>
      <c r="M589" t="str">
        <f t="shared" si="163"/>
        <v>0.004-14.5198379002425i</v>
      </c>
      <c r="N589">
        <f t="shared" si="164"/>
        <v>89.991341209011168</v>
      </c>
      <c r="O589">
        <f t="shared" si="165"/>
        <v>68.973114107105516</v>
      </c>
      <c r="P589" s="3">
        <f t="shared" si="166"/>
        <v>68.973114107105516</v>
      </c>
      <c r="Q589" s="3">
        <f t="shared" si="167"/>
        <v>-90.008658790988832</v>
      </c>
      <c r="R589">
        <f t="shared" si="168"/>
        <v>89.991341209011168</v>
      </c>
      <c r="S589">
        <f t="shared" si="169"/>
        <v>7.9016771948819155E-3</v>
      </c>
      <c r="T589">
        <f t="shared" si="152"/>
        <v>68.973114107105516</v>
      </c>
    </row>
    <row r="590" spans="1:20" x14ac:dyDescent="0.3">
      <c r="A590">
        <f t="shared" si="153"/>
        <v>49.836363320759304</v>
      </c>
      <c r="B590">
        <f t="shared" si="170"/>
        <v>7.931703568222467</v>
      </c>
      <c r="C590" t="str">
        <f t="shared" si="154"/>
        <v>-0.424609934805348-2799.03611977006i</v>
      </c>
      <c r="D590" t="str">
        <f t="shared" si="155"/>
        <v>4.979166665459-1337.7113835963i</v>
      </c>
      <c r="E590" t="str">
        <f t="shared" si="156"/>
        <v>81.2347447817938+0.00206328046474386i</v>
      </c>
      <c r="F590" t="str">
        <f t="shared" si="157"/>
        <v>2.04729729634834-9415.19786256952i</v>
      </c>
      <c r="G590" t="str">
        <f t="shared" si="158"/>
        <v>0.999999999536489-0.0000215293089445889i</v>
      </c>
      <c r="H590" t="str">
        <f t="shared" si="159"/>
        <v>232.941703358997+0.869357514361268i</v>
      </c>
      <c r="I590" t="str">
        <f t="shared" si="160"/>
        <v>48.8721429554689-12374.1632719951i</v>
      </c>
      <c r="K590" t="str">
        <f t="shared" si="161"/>
        <v>0.0515143174797301-0.000200867375328205i</v>
      </c>
      <c r="L590" t="str">
        <f t="shared" si="162"/>
        <v>0.0006-152.474692938993i</v>
      </c>
      <c r="M590" t="str">
        <f t="shared" si="163"/>
        <v>0.004-14.4648713889645i</v>
      </c>
      <c r="N590">
        <f t="shared" si="164"/>
        <v>89.991308309012098</v>
      </c>
      <c r="O590">
        <f t="shared" si="165"/>
        <v>68.940170155836157</v>
      </c>
      <c r="P590" s="3">
        <f t="shared" si="166"/>
        <v>68.940170155836157</v>
      </c>
      <c r="Q590" s="3">
        <f t="shared" si="167"/>
        <v>-90.008691690987902</v>
      </c>
      <c r="R590">
        <f t="shared" si="168"/>
        <v>89.991308309012098</v>
      </c>
      <c r="S590">
        <f t="shared" si="169"/>
        <v>7.9317035682224674E-3</v>
      </c>
      <c r="T590">
        <f t="shared" si="152"/>
        <v>68.940170155836157</v>
      </c>
    </row>
    <row r="591" spans="1:20" x14ac:dyDescent="0.3">
      <c r="A591">
        <f t="shared" si="153"/>
        <v>50.025741501378185</v>
      </c>
      <c r="B591">
        <f t="shared" si="170"/>
        <v>7.9618440417817125</v>
      </c>
      <c r="C591" t="str">
        <f t="shared" si="154"/>
        <v>-0.424609760975937-2788.44000712118i</v>
      </c>
      <c r="D591" t="str">
        <f t="shared" si="155"/>
        <v>4.9791666654498-1332.64732435421i</v>
      </c>
      <c r="E591" t="str">
        <f t="shared" si="156"/>
        <v>81.2347446013415+0.00207112179204575i</v>
      </c>
      <c r="F591" t="str">
        <f t="shared" si="157"/>
        <v>2.04729729634113-9379.55555180827i</v>
      </c>
      <c r="G591" t="str">
        <f t="shared" si="158"/>
        <v>0.999999999532959-0.0000216111203185021i</v>
      </c>
      <c r="H591" t="str">
        <f t="shared" si="159"/>
        <v>232.941707370962+0.872661075795526i</v>
      </c>
      <c r="I591" t="str">
        <f t="shared" si="160"/>
        <v>48.8721431558416-12327.3195946336i</v>
      </c>
      <c r="K591" t="str">
        <f t="shared" si="161"/>
        <v>0.0515143111291277-0.000201630644876444i</v>
      </c>
      <c r="L591" t="str">
        <f t="shared" si="162"/>
        <v>0.0006-151.897482505472i</v>
      </c>
      <c r="M591" t="str">
        <f t="shared" si="163"/>
        <v>0.004-14.4101129597175i</v>
      </c>
      <c r="N591">
        <f t="shared" si="164"/>
        <v>89.991275284031985</v>
      </c>
      <c r="O591">
        <f t="shared" si="165"/>
        <v>68.907226203619828</v>
      </c>
      <c r="P591" s="3">
        <f t="shared" si="166"/>
        <v>68.907226203619828</v>
      </c>
      <c r="Q591" s="3">
        <f t="shared" si="167"/>
        <v>-90.008724715968015</v>
      </c>
      <c r="R591">
        <f t="shared" si="168"/>
        <v>89.991275284031985</v>
      </c>
      <c r="S591">
        <f t="shared" si="169"/>
        <v>7.9618440417817127E-3</v>
      </c>
      <c r="T591">
        <f t="shared" si="152"/>
        <v>68.907226203619828</v>
      </c>
    </row>
    <row r="592" spans="1:20" x14ac:dyDescent="0.3">
      <c r="A592">
        <f t="shared" si="153"/>
        <v>50.215839319083429</v>
      </c>
      <c r="B592">
        <f t="shared" si="170"/>
        <v>7.9920990491404833</v>
      </c>
      <c r="C592" t="str">
        <f t="shared" si="154"/>
        <v>-0.424609585823031-2777.88400711803i</v>
      </c>
      <c r="D592" t="str">
        <f t="shared" si="155"/>
        <v>4.97916666544053-1327.60243569129i</v>
      </c>
      <c r="E592" t="str">
        <f t="shared" si="156"/>
        <v>81.2347444195158+0.00207899292624807i</v>
      </c>
      <c r="F592" t="str">
        <f t="shared" si="157"/>
        <v>2.04729729633385-9344.04816910258i</v>
      </c>
      <c r="G592" t="str">
        <f t="shared" si="158"/>
        <v>0.999999999529403-0.0000216932425756352i</v>
      </c>
      <c r="H592" t="str">
        <f t="shared" si="159"/>
        <v>232.941711413473+0.875977190796173i</v>
      </c>
      <c r="I592" t="str">
        <f t="shared" si="160"/>
        <v>48.8721433577392-12280.6532499028i</v>
      </c>
      <c r="K592" t="str">
        <f t="shared" si="161"/>
        <v>0.0515143047301711-0.000202396814545976i</v>
      </c>
      <c r="L592" t="str">
        <f t="shared" si="162"/>
        <v>0.0006-151.322457168233i</v>
      </c>
      <c r="M592" t="str">
        <f t="shared" si="163"/>
        <v>0.004-14.3555618247834i</v>
      </c>
      <c r="N592">
        <f t="shared" si="164"/>
        <v>89.99124213359643</v>
      </c>
      <c r="O592">
        <f t="shared" si="165"/>
        <v>68.874282250449696</v>
      </c>
      <c r="P592" s="3">
        <f t="shared" si="166"/>
        <v>68.874282250449696</v>
      </c>
      <c r="Q592" s="3">
        <f t="shared" si="167"/>
        <v>-90.00875786640357</v>
      </c>
      <c r="R592">
        <f t="shared" si="168"/>
        <v>89.99124213359643</v>
      </c>
      <c r="S592">
        <f t="shared" si="169"/>
        <v>7.9920990491404841E-3</v>
      </c>
      <c r="T592">
        <f t="shared" si="152"/>
        <v>68.874282250449696</v>
      </c>
    </row>
    <row r="593" spans="1:20" x14ac:dyDescent="0.3">
      <c r="A593">
        <f t="shared" si="153"/>
        <v>50.406659508495942</v>
      </c>
      <c r="B593">
        <f t="shared" si="170"/>
        <v>8.0224690255272169</v>
      </c>
      <c r="C593" t="str">
        <f t="shared" si="154"/>
        <v>-0.424609409336446-2767.3679679089i</v>
      </c>
      <c r="D593" t="str">
        <f t="shared" si="155"/>
        <v>4.97916666543121-1322.57664503511i</v>
      </c>
      <c r="E593" t="str">
        <f t="shared" si="156"/>
        <v>81.2347442363058+0.00208689398073234i</v>
      </c>
      <c r="F593" t="str">
        <f t="shared" si="157"/>
        <v>2.04729729632651-9308.67520366683i</v>
      </c>
      <c r="G593" t="str">
        <f t="shared" si="158"/>
        <v>0.99999999952582-0.0000217756768973447i</v>
      </c>
      <c r="H593" t="str">
        <f t="shared" si="159"/>
        <v>232.941715486769+0.879305907067171i</v>
      </c>
      <c r="I593" t="str">
        <f t="shared" si="160"/>
        <v>48.8721435611751-12234.1635664921i</v>
      </c>
      <c r="K593" t="str">
        <f t="shared" si="161"/>
        <v>0.0515142982824913-0.000203165895353794i</v>
      </c>
      <c r="L593" t="str">
        <f t="shared" si="162"/>
        <v>0.0006-150.749608655343i</v>
      </c>
      <c r="M593" t="str">
        <f t="shared" si="163"/>
        <v>0.004-14.3012171994255i</v>
      </c>
      <c r="N593">
        <f t="shared" si="164"/>
        <v>89.991208857229068</v>
      </c>
      <c r="O593">
        <f t="shared" si="165"/>
        <v>68.84133829631817</v>
      </c>
      <c r="P593" s="3">
        <f t="shared" si="166"/>
        <v>68.84133829631817</v>
      </c>
      <c r="Q593" s="3">
        <f t="shared" si="167"/>
        <v>-90.008791142770932</v>
      </c>
      <c r="R593">
        <f t="shared" si="168"/>
        <v>89.991208857229068</v>
      </c>
      <c r="S593">
        <f t="shared" si="169"/>
        <v>8.0224690255272166E-3</v>
      </c>
      <c r="T593">
        <f t="shared" si="152"/>
        <v>68.84133829631817</v>
      </c>
    </row>
    <row r="594" spans="1:20" x14ac:dyDescent="0.3">
      <c r="A594">
        <f t="shared" si="153"/>
        <v>50.598204814628225</v>
      </c>
      <c r="B594">
        <f t="shared" si="170"/>
        <v>8.0529544078242203</v>
      </c>
      <c r="C594" t="str">
        <f t="shared" si="154"/>
        <v>-0.424609231506206-2756.8917382171i</v>
      </c>
      <c r="D594" t="str">
        <f t="shared" si="155"/>
        <v>4.97916666542179-1317.569880088i</v>
      </c>
      <c r="E594" t="str">
        <f t="shared" si="156"/>
        <v>81.2347440517007+0.0020948250693085i</v>
      </c>
      <c r="F594" t="str">
        <f t="shared" si="157"/>
        <v>2.04729729631911-9273.43614664902i</v>
      </c>
      <c r="G594" t="str">
        <f t="shared" si="158"/>
        <v>0.999999999522209-0.0000218584244694757i</v>
      </c>
      <c r="H594" t="str">
        <f t="shared" si="159"/>
        <v>232.941719591079+0.8826472724937i</v>
      </c>
      <c r="I594" t="str">
        <f t="shared" si="160"/>
        <v>48.8721437661594-12187.8498756315i</v>
      </c>
      <c r="K594" t="str">
        <f t="shared" si="161"/>
        <v>0.0515142917857181-0.000203937898358718i</v>
      </c>
      <c r="L594" t="str">
        <f t="shared" si="162"/>
        <v>0.0006-150.178928726183i</v>
      </c>
      <c r="M594" t="str">
        <f t="shared" si="163"/>
        <v>0.004-14.2470783018784i</v>
      </c>
      <c r="N594">
        <f t="shared" si="164"/>
        <v>89.991175454451835</v>
      </c>
      <c r="O594">
        <f t="shared" si="165"/>
        <v>68.808394341218118</v>
      </c>
      <c r="P594" s="3">
        <f t="shared" si="166"/>
        <v>68.808394341218118</v>
      </c>
      <c r="Q594" s="3">
        <f t="shared" si="167"/>
        <v>-90.008824545548165</v>
      </c>
      <c r="R594">
        <f t="shared" si="168"/>
        <v>89.991175454451835</v>
      </c>
      <c r="S594">
        <f t="shared" si="169"/>
        <v>8.0529544078242199E-3</v>
      </c>
      <c r="T594">
        <f t="shared" si="152"/>
        <v>68.808394341218118</v>
      </c>
    </row>
    <row r="595" spans="1:20" x14ac:dyDescent="0.3">
      <c r="A595">
        <f t="shared" si="153"/>
        <v>50.790477992923819</v>
      </c>
      <c r="B595">
        <f t="shared" si="170"/>
        <v>8.083555634573953</v>
      </c>
      <c r="C595" t="str">
        <f t="shared" si="154"/>
        <v>-0.42460905232166-2746.45516733847i</v>
      </c>
      <c r="D595" t="str">
        <f t="shared" si="155"/>
        <v>4.97916666541231-1312.58206882594i</v>
      </c>
      <c r="E595" t="str">
        <f t="shared" si="156"/>
        <v>81.2347438656898+0.00210278630622318i</v>
      </c>
      <c r="F595" t="str">
        <f t="shared" si="157"/>
        <v>2.04729729631166-9238.3304911235i</v>
      </c>
      <c r="G595" t="str">
        <f t="shared" si="158"/>
        <v>0.999999999518571-0.0000219414864823798i</v>
      </c>
      <c r="H595" t="str">
        <f t="shared" si="159"/>
        <v>232.941723726642+0.886001335142949i</v>
      </c>
      <c r="I595" t="str">
        <f t="shared" si="160"/>
        <v>48.8721439727047-12141.7115110832i</v>
      </c>
      <c r="K595" t="str">
        <f t="shared" si="161"/>
        <v>0.051514285239477-0.000204712834661546i</v>
      </c>
      <c r="L595" t="str">
        <f t="shared" si="162"/>
        <v>0.0006-149.610409171332i</v>
      </c>
      <c r="M595" t="str">
        <f t="shared" si="163"/>
        <v>0.004-14.1931443533357i</v>
      </c>
      <c r="N595">
        <f t="shared" si="164"/>
        <v>89.991141924784884</v>
      </c>
      <c r="O595">
        <f t="shared" si="165"/>
        <v>68.775450385141937</v>
      </c>
      <c r="P595" s="3">
        <f t="shared" si="166"/>
        <v>68.775450385141937</v>
      </c>
      <c r="Q595" s="3">
        <f t="shared" si="167"/>
        <v>-90.008858075215116</v>
      </c>
      <c r="R595">
        <f t="shared" si="168"/>
        <v>89.991141924784884</v>
      </c>
      <c r="S595">
        <f t="shared" si="169"/>
        <v>8.0835556345739534E-3</v>
      </c>
      <c r="T595">
        <f t="shared" si="152"/>
        <v>68.775450385141937</v>
      </c>
    </row>
    <row r="596" spans="1:20" x14ac:dyDescent="0.3">
      <c r="A596">
        <f t="shared" si="153"/>
        <v>50.983481809296933</v>
      </c>
      <c r="B596">
        <f t="shared" si="170"/>
        <v>8.1142731459853348</v>
      </c>
      <c r="C596" t="str">
        <f t="shared" si="154"/>
        <v>-0.424608871772893-2736.05810513952i</v>
      </c>
      <c r="D596" t="str">
        <f t="shared" si="155"/>
        <v>4.97916666540277-1307.61313949762i</v>
      </c>
      <c r="E596" t="str">
        <f t="shared" si="156"/>
        <v>81.2347436782622+0.00211077780615701i</v>
      </c>
      <c r="F596" t="str">
        <f t="shared" si="157"/>
        <v>2.04729729630416-9203.35773208363i</v>
      </c>
      <c r="G596" t="str">
        <f t="shared" si="158"/>
        <v>0.999999999514905-0.0000220248641309322i</v>
      </c>
      <c r="H596" t="str">
        <f t="shared" si="159"/>
        <v>232.941727893695+0.889368143264748i</v>
      </c>
      <c r="I596" t="str">
        <f t="shared" si="160"/>
        <v>48.8721441808225-12095.7478091313i</v>
      </c>
      <c r="K596" t="str">
        <f t="shared" si="161"/>
        <v>0.051514278643392-0.000205490715405228i</v>
      </c>
      <c r="L596" t="str">
        <f t="shared" si="162"/>
        <v>0.0006-149.044041812445i</v>
      </c>
      <c r="M596" t="str">
        <f t="shared" si="163"/>
        <v>0.004-14.1394145779396i</v>
      </c>
      <c r="N596">
        <f t="shared" si="164"/>
        <v>89.991108267746455</v>
      </c>
      <c r="O596">
        <f t="shared" si="165"/>
        <v>68.742506428082436</v>
      </c>
      <c r="P596" s="3">
        <f t="shared" si="166"/>
        <v>68.742506428082436</v>
      </c>
      <c r="Q596" s="3">
        <f t="shared" si="167"/>
        <v>-90.008891732253545</v>
      </c>
      <c r="R596">
        <f t="shared" si="168"/>
        <v>89.991108267746455</v>
      </c>
      <c r="S596">
        <f t="shared" si="169"/>
        <v>8.1142731459853349E-3</v>
      </c>
      <c r="T596">
        <f t="shared" si="152"/>
        <v>68.742506428082436</v>
      </c>
    </row>
    <row r="597" spans="1:20" x14ac:dyDescent="0.3">
      <c r="A597">
        <f t="shared" si="153"/>
        <v>51.177219040172261</v>
      </c>
      <c r="B597">
        <f t="shared" si="170"/>
        <v>8.1451073839400792</v>
      </c>
      <c r="C597" t="str">
        <f t="shared" si="154"/>
        <v>-0.42460868984951-2725.70040205498i</v>
      </c>
      <c r="D597" t="str">
        <f t="shared" si="155"/>
        <v>4.97916666539312-1302.6630206233i</v>
      </c>
      <c r="E597" t="str">
        <f t="shared" si="156"/>
        <v>81.2347434894082+0.00211879968422478i</v>
      </c>
      <c r="F597" t="str">
        <f t="shared" si="157"/>
        <v>2.04729729629661-9168.51736643452i</v>
      </c>
      <c r="G597" t="str">
        <f t="shared" si="158"/>
        <v>0.999999999511212-0.000022108558614548i</v>
      </c>
      <c r="H597" t="str">
        <f t="shared" si="159"/>
        <v>232.941732092478+0.892747745292303i</v>
      </c>
      <c r="I597" t="str">
        <f t="shared" si="160"/>
        <v>48.8721443905255-12049.9581085724i</v>
      </c>
      <c r="K597" t="str">
        <f t="shared" si="161"/>
        <v>0.0515142719970832-0.000206271551775009i</v>
      </c>
      <c r="L597" t="str">
        <f t="shared" si="162"/>
        <v>0.0006-148.479818502137i</v>
      </c>
      <c r="M597" t="str">
        <f t="shared" si="163"/>
        <v>0.004-14.085888202769i</v>
      </c>
      <c r="N597">
        <f t="shared" si="164"/>
        <v>89.99107448285298</v>
      </c>
      <c r="O597">
        <f t="shared" si="165"/>
        <v>68.709562470032026</v>
      </c>
      <c r="P597" s="3">
        <f t="shared" si="166"/>
        <v>68.709562470032026</v>
      </c>
      <c r="Q597" s="3">
        <f t="shared" si="167"/>
        <v>-90.00892551714702</v>
      </c>
      <c r="R597">
        <f t="shared" si="168"/>
        <v>89.99107448285298</v>
      </c>
      <c r="S597">
        <f t="shared" si="169"/>
        <v>8.1451073839400798E-3</v>
      </c>
      <c r="T597">
        <f t="shared" si="152"/>
        <v>68.709562470032026</v>
      </c>
    </row>
    <row r="598" spans="1:20" x14ac:dyDescent="0.3">
      <c r="A598">
        <f t="shared" si="153"/>
        <v>51.37169247252492</v>
      </c>
      <c r="B598">
        <f t="shared" si="170"/>
        <v>8.1760587919990524</v>
      </c>
      <c r="C598" t="str">
        <f t="shared" si="154"/>
        <v>-0.424608506540835-2715.38190908583i</v>
      </c>
      <c r="D598" t="str">
        <f t="shared" si="155"/>
        <v>4.97916666538345-1297.73164099387i</v>
      </c>
      <c r="E598" t="str">
        <f t="shared" si="156"/>
        <v>81.2347432991161+0.00212685205598361i</v>
      </c>
      <c r="F598" t="str">
        <f t="shared" si="157"/>
        <v>2.04729729628898-9133.80889298583i</v>
      </c>
      <c r="G598" t="str">
        <f t="shared" si="158"/>
        <v>0.99999999950749-0.0000221925711372007i</v>
      </c>
      <c r="H598" t="str">
        <f t="shared" si="159"/>
        <v>232.941736323231+0.896140189842839i</v>
      </c>
      <c r="I598" t="str">
        <f t="shared" si="160"/>
        <v>48.8721446018251-12004.3417507063i</v>
      </c>
      <c r="K598" t="str">
        <f t="shared" si="161"/>
        <v>0.0515142653001686-0.000207055354998598i</v>
      </c>
      <c r="L598" t="str">
        <f t="shared" si="162"/>
        <v>0.0006-147.917731123866i</v>
      </c>
      <c r="M598" t="str">
        <f t="shared" si="163"/>
        <v>0.004-14.0325644578293i</v>
      </c>
      <c r="N598">
        <f t="shared" si="164"/>
        <v>89.991040569619159</v>
      </c>
      <c r="O598">
        <f t="shared" si="165"/>
        <v>68.676618510983204</v>
      </c>
      <c r="P598" s="3">
        <f t="shared" si="166"/>
        <v>68.676618510983204</v>
      </c>
      <c r="Q598" s="3">
        <f t="shared" si="167"/>
        <v>-90.008959430380841</v>
      </c>
      <c r="R598">
        <f t="shared" si="168"/>
        <v>89.991040569619159</v>
      </c>
      <c r="S598">
        <f t="shared" si="169"/>
        <v>8.1760587919990531E-3</v>
      </c>
      <c r="T598">
        <f t="shared" si="152"/>
        <v>68.676618510983204</v>
      </c>
    </row>
    <row r="599" spans="1:20" x14ac:dyDescent="0.3">
      <c r="A599">
        <f t="shared" si="153"/>
        <v>51.566904903920516</v>
      </c>
      <c r="B599">
        <f t="shared" si="170"/>
        <v>8.2071278154086489</v>
      </c>
      <c r="C599" t="str">
        <f t="shared" si="154"/>
        <v>-0.424608321836542-2705.10247779708i</v>
      </c>
      <c r="D599" t="str">
        <f t="shared" si="155"/>
        <v>4.97916666537368-1292.81892966978i</v>
      </c>
      <c r="E599" t="str">
        <f t="shared" si="156"/>
        <v>81.2347431073753+0.00213493503743081i</v>
      </c>
      <c r="F599" t="str">
        <f t="shared" si="157"/>
        <v>2.0472972962813-9099.2318124445i</v>
      </c>
      <c r="G599" t="str">
        <f t="shared" si="158"/>
        <v>0.99999999950374-0.0000222769029074386i</v>
      </c>
      <c r="H599" t="str">
        <f t="shared" si="159"/>
        <v>232.941740586199+0.899545525718355i</v>
      </c>
      <c r="I599" t="str">
        <f t="shared" si="160"/>
        <v>48.8721448147337-11958.8980793264i</v>
      </c>
      <c r="K599" t="str">
        <f t="shared" si="161"/>
        <v>0.0515142585522625-0.000207842136346327i</v>
      </c>
      <c r="L599" t="str">
        <f t="shared" si="162"/>
        <v>0.0006-147.357771591817i</v>
      </c>
      <c r="M599" t="str">
        <f t="shared" si="163"/>
        <v>0.004-13.9794425760403i</v>
      </c>
      <c r="N599">
        <f t="shared" si="164"/>
        <v>89.99100652755773</v>
      </c>
      <c r="O599">
        <f t="shared" si="165"/>
        <v>68.643674550928353</v>
      </c>
      <c r="P599" s="3">
        <f t="shared" si="166"/>
        <v>68.643674550928353</v>
      </c>
      <c r="Q599" s="3">
        <f t="shared" si="167"/>
        <v>-90.00899347244227</v>
      </c>
      <c r="R599">
        <f t="shared" si="168"/>
        <v>89.99100652755773</v>
      </c>
      <c r="S599">
        <f t="shared" si="169"/>
        <v>8.2071278154086484E-3</v>
      </c>
      <c r="T599">
        <f t="shared" si="152"/>
        <v>68.643674550928353</v>
      </c>
    </row>
    <row r="600" spans="1:20" x14ac:dyDescent="0.3">
      <c r="A600">
        <f t="shared" si="153"/>
        <v>51.762859142555421</v>
      </c>
      <c r="B600">
        <f t="shared" si="170"/>
        <v>8.2383149011072021</v>
      </c>
      <c r="C600" t="str">
        <f t="shared" si="154"/>
        <v>-0.424608135725665-2694.86196031562i</v>
      </c>
      <c r="D600" t="str">
        <f t="shared" si="155"/>
        <v>4.97916666536382-1287.92481598002i</v>
      </c>
      <c r="E600" t="str">
        <f t="shared" si="156"/>
        <v>81.2347429141736+0.00214304874500963i</v>
      </c>
      <c r="F600" t="str">
        <f t="shared" si="157"/>
        <v>2.04729729627357-9064.78562740763i</v>
      </c>
      <c r="G600" t="str">
        <f t="shared" si="158"/>
        <v>0.999999999499961-0.0000223615551384022i</v>
      </c>
      <c r="H600" t="str">
        <f t="shared" si="159"/>
        <v>232.941744881629+0.902963801906282i</v>
      </c>
      <c r="I600" t="str">
        <f t="shared" si="160"/>
        <v>48.872145029263-11913.6264407105i</v>
      </c>
      <c r="K600" t="str">
        <f t="shared" si="161"/>
        <v>0.0515142517529766-0.000208631907131311i</v>
      </c>
      <c r="L600" t="str">
        <f t="shared" si="162"/>
        <v>0.0006-146.799931850784i</v>
      </c>
      <c r="M600" t="str">
        <f t="shared" si="163"/>
        <v>0.004-13.9265217932261i</v>
      </c>
      <c r="N600">
        <f t="shared" si="164"/>
        <v>89.990972356179668</v>
      </c>
      <c r="O600">
        <f t="shared" si="165"/>
        <v>68.610730589859699</v>
      </c>
      <c r="P600" s="3">
        <f t="shared" si="166"/>
        <v>68.610730589859699</v>
      </c>
      <c r="Q600" s="3">
        <f t="shared" si="167"/>
        <v>-90.009027643820332</v>
      </c>
      <c r="R600">
        <f t="shared" si="168"/>
        <v>89.990972356179668</v>
      </c>
      <c r="S600">
        <f t="shared" si="169"/>
        <v>8.2383149011072028E-3</v>
      </c>
      <c r="T600">
        <f t="shared" si="152"/>
        <v>68.610730589859699</v>
      </c>
    </row>
    <row r="601" spans="1:20" x14ac:dyDescent="0.3">
      <c r="A601">
        <f t="shared" si="153"/>
        <v>51.959558007297133</v>
      </c>
      <c r="B601">
        <f t="shared" si="170"/>
        <v>8.2696204977314096</v>
      </c>
      <c r="C601" t="str">
        <f t="shared" si="154"/>
        <v>-0.424607948197847-2684.66020932823i</v>
      </c>
      <c r="D601" t="str">
        <f t="shared" si="155"/>
        <v>4.97916666535391-1283.04922952112i</v>
      </c>
      <c r="E601" t="str">
        <f t="shared" si="156"/>
        <v>81.2347427195022+0.00215119329559349i</v>
      </c>
      <c r="F601" t="str">
        <f t="shared" si="157"/>
        <v>2.04729729626576-9030.46984235527i</v>
      </c>
      <c r="G601" t="str">
        <f t="shared" si="158"/>
        <v>0.999999999496153-0.0000224465290478428i</v>
      </c>
      <c r="H601" t="str">
        <f t="shared" si="159"/>
        <v>232.941749209765+0.906395067580236i</v>
      </c>
      <c r="I601" t="str">
        <f t="shared" si="160"/>
        <v>48.8721452454261-11868.5261836104i</v>
      </c>
      <c r="K601" t="str">
        <f t="shared" si="161"/>
        <v>0.0515142449019201-0.000209424678709618i</v>
      </c>
      <c r="L601" t="str">
        <f t="shared" si="162"/>
        <v>0.0006-146.244203876055i</v>
      </c>
      <c r="M601" t="str">
        <f t="shared" si="163"/>
        <v>0.004-13.8738013481033i</v>
      </c>
      <c r="N601">
        <f t="shared" si="164"/>
        <v>89.990938054994047</v>
      </c>
      <c r="O601">
        <f t="shared" si="165"/>
        <v>68.577786627769711</v>
      </c>
      <c r="P601" s="3">
        <f t="shared" si="166"/>
        <v>68.577786627769711</v>
      </c>
      <c r="Q601" s="3">
        <f t="shared" si="167"/>
        <v>-90.009061945005953</v>
      </c>
      <c r="R601">
        <f t="shared" si="168"/>
        <v>89.990938054994047</v>
      </c>
      <c r="S601">
        <f t="shared" si="169"/>
        <v>8.26962049773141E-3</v>
      </c>
      <c r="T601">
        <f t="shared" si="152"/>
        <v>68.577786627769711</v>
      </c>
    </row>
    <row r="602" spans="1:20" x14ac:dyDescent="0.3">
      <c r="A602">
        <f t="shared" si="153"/>
        <v>52.157004327724856</v>
      </c>
      <c r="B602">
        <f t="shared" si="170"/>
        <v>8.3010450556227884</v>
      </c>
      <c r="C602" t="str">
        <f t="shared" si="154"/>
        <v>-0.424607759242134-2674.49707807923i</v>
      </c>
      <c r="D602" t="str">
        <f t="shared" si="155"/>
        <v>4.97916666534391-1278.19210015614i</v>
      </c>
      <c r="E602" t="str">
        <f t="shared" si="156"/>
        <v>81.2347425233475+0.00215936880651955i</v>
      </c>
      <c r="F602" t="str">
        <f t="shared" si="157"/>
        <v>2.04729729625792-8996.28396364333i</v>
      </c>
      <c r="G602" t="str">
        <f t="shared" si="158"/>
        <v>0.999999999492317-0.0000225318258581381i</v>
      </c>
      <c r="H602" t="str">
        <f t="shared" si="159"/>
        <v>232.941753570859+0.909839372100683i</v>
      </c>
      <c r="I602" t="str">
        <f t="shared" si="160"/>
        <v>48.8721454632355-11823.5966592442i</v>
      </c>
      <c r="K602" t="str">
        <f t="shared" si="161"/>
        <v>0.0515142379986982-0.000210220462480419i</v>
      </c>
      <c r="L602" t="str">
        <f t="shared" si="162"/>
        <v>0.0006-145.690579673297i</v>
      </c>
      <c r="M602" t="str">
        <f t="shared" si="163"/>
        <v>0.004-13.8212804822706i</v>
      </c>
      <c r="N602">
        <f t="shared" si="164"/>
        <v>89.990903623508117</v>
      </c>
      <c r="O602">
        <f t="shared" si="165"/>
        <v>68.544842664650389</v>
      </c>
      <c r="P602" s="3">
        <f t="shared" si="166"/>
        <v>68.544842664650389</v>
      </c>
      <c r="Q602" s="3">
        <f t="shared" si="167"/>
        <v>-90.009096376491883</v>
      </c>
      <c r="R602">
        <f t="shared" si="168"/>
        <v>89.990903623508117</v>
      </c>
      <c r="S602">
        <f t="shared" si="169"/>
        <v>8.3010450556227876E-3</v>
      </c>
      <c r="T602">
        <f t="shared" si="152"/>
        <v>68.544842664650389</v>
      </c>
    </row>
    <row r="603" spans="1:20" x14ac:dyDescent="0.3">
      <c r="A603">
        <f t="shared" si="153"/>
        <v>52.355200944170207</v>
      </c>
      <c r="B603">
        <f t="shared" si="170"/>
        <v>8.3325890268341549</v>
      </c>
      <c r="C603" t="str">
        <f t="shared" si="154"/>
        <v>-0.424607568847785-2664.37242036866i</v>
      </c>
      <c r="D603" t="str">
        <f t="shared" si="155"/>
        <v>4.97916666533383-1273.35335801365i</v>
      </c>
      <c r="E603" t="str">
        <f t="shared" si="156"/>
        <v>81.2347423257+0.00216757539555817i</v>
      </c>
      <c r="F603" t="str">
        <f t="shared" si="157"/>
        <v>2.04729729625001-8962.22749949651i</v>
      </c>
      <c r="G603" t="str">
        <f t="shared" si="158"/>
        <v>0.999999999488451-0.0000226174467963116i</v>
      </c>
      <c r="H603" t="str">
        <f t="shared" si="159"/>
        <v>232.941757965159+0.913296765015643i</v>
      </c>
      <c r="I603" t="str">
        <f t="shared" si="160"/>
        <v>48.872145682703-11778.8372212853i</v>
      </c>
      <c r="K603" t="str">
        <f t="shared" si="161"/>
        <v>0.0515142310429145-0.000211019269886162i</v>
      </c>
      <c r="L603" t="str">
        <f t="shared" si="162"/>
        <v>0.0006-145.139051278439i</v>
      </c>
      <c r="M603" t="str">
        <f t="shared" si="163"/>
        <v>0.004-13.7689584401979i</v>
      </c>
      <c r="N603">
        <f t="shared" si="164"/>
        <v>89.990869061227215</v>
      </c>
      <c r="O603">
        <f t="shared" si="165"/>
        <v>68.511898700494214</v>
      </c>
      <c r="P603" s="3">
        <f t="shared" si="166"/>
        <v>68.511898700494214</v>
      </c>
      <c r="Q603" s="3">
        <f t="shared" si="167"/>
        <v>-90.009130938772785</v>
      </c>
      <c r="R603">
        <f t="shared" si="168"/>
        <v>89.990869061227215</v>
      </c>
      <c r="S603">
        <f t="shared" si="169"/>
        <v>8.3325890268341543E-3</v>
      </c>
      <c r="T603">
        <f t="shared" si="152"/>
        <v>68.511898700494214</v>
      </c>
    </row>
    <row r="604" spans="1:20" x14ac:dyDescent="0.3">
      <c r="A604">
        <f t="shared" si="153"/>
        <v>52.554150707758055</v>
      </c>
      <c r="B604">
        <f t="shared" si="170"/>
        <v>8.364252865136125</v>
      </c>
      <c r="C604" t="str">
        <f t="shared" si="154"/>
        <v>-0.424607377003612-2654.28609054983i</v>
      </c>
      <c r="D604" t="str">
        <f t="shared" si="155"/>
        <v>4.97916666532369-1268.5329334867i</v>
      </c>
      <c r="E604" t="str">
        <f t="shared" si="156"/>
        <v>81.2347421265469+0.00217581318093789i</v>
      </c>
      <c r="F604" t="str">
        <f t="shared" si="157"/>
        <v>2.04729729624202-8928.29996000108i</v>
      </c>
      <c r="G604" t="str">
        <f t="shared" si="158"/>
        <v>0.999999999484556-0.0000227033930940492i</v>
      </c>
      <c r="H604" t="str">
        <f t="shared" si="159"/>
        <v>232.941762392919+0.91676729606146i</v>
      </c>
      <c r="I604" t="str">
        <f t="shared" si="160"/>
        <v>48.8721459038417-11734.2472258543i</v>
      </c>
      <c r="K604" t="str">
        <f t="shared" si="161"/>
        <v>0.0515142240341684-0.000211821112412731i</v>
      </c>
      <c r="L604" t="str">
        <f t="shared" si="162"/>
        <v>0.0006-144.58961075756i</v>
      </c>
      <c r="M604" t="str">
        <f t="shared" si="163"/>
        <v>0.004-13.7168344692149i</v>
      </c>
      <c r="N604">
        <f t="shared" si="164"/>
        <v>89.990834367654813</v>
      </c>
      <c r="O604">
        <f t="shared" si="165"/>
        <v>68.478954735292987</v>
      </c>
      <c r="P604" s="3">
        <f t="shared" si="166"/>
        <v>68.478954735292987</v>
      </c>
      <c r="Q604" s="3">
        <f t="shared" si="167"/>
        <v>-90.009165632345187</v>
      </c>
      <c r="R604">
        <f t="shared" si="168"/>
        <v>89.990834367654813</v>
      </c>
      <c r="S604">
        <f t="shared" si="169"/>
        <v>8.364252865136125E-3</v>
      </c>
      <c r="T604">
        <f t="shared" si="152"/>
        <v>68.478954735292987</v>
      </c>
    </row>
    <row r="605" spans="1:20" x14ac:dyDescent="0.3">
      <c r="A605">
        <f t="shared" si="153"/>
        <v>52.753856480447531</v>
      </c>
      <c r="B605">
        <f t="shared" si="170"/>
        <v>8.3960370260236417</v>
      </c>
      <c r="C605" t="str">
        <f t="shared" si="154"/>
        <v>-0.424607183698679-2644.23794352754i</v>
      </c>
      <c r="D605" t="str">
        <f t="shared" si="155"/>
        <v>4.97916666531347-1263.73075723188i</v>
      </c>
      <c r="E605" t="str">
        <f t="shared" si="156"/>
        <v>81.2347419258779+0.0021840822813323i</v>
      </c>
      <c r="F605" t="str">
        <f t="shared" si="157"/>
        <v>2.047297296234-8894.50085709804i</v>
      </c>
      <c r="G605" t="str">
        <f t="shared" si="158"/>
        <v>0.999999999480631-0.0000227896659877171i</v>
      </c>
      <c r="H605" t="str">
        <f t="shared" si="159"/>
        <v>232.941766854394+0.920251015163457i</v>
      </c>
      <c r="I605" t="str">
        <f t="shared" si="160"/>
        <v>48.8721461266643-11689.8260315091i</v>
      </c>
      <c r="K605" t="str">
        <f t="shared" si="161"/>
        <v>0.0515142169720566-0.000212626001589608i</v>
      </c>
      <c r="L605" t="str">
        <f t="shared" si="162"/>
        <v>0.0006-144.042250206774i</v>
      </c>
      <c r="M605" t="str">
        <f t="shared" si="163"/>
        <v>0.004-13.6649078195008i</v>
      </c>
      <c r="N605">
        <f t="shared" si="164"/>
        <v>89.990799542292592</v>
      </c>
      <c r="O605">
        <f t="shared" si="165"/>
        <v>68.446010769038892</v>
      </c>
      <c r="P605" s="3">
        <f t="shared" si="166"/>
        <v>68.446010769038892</v>
      </c>
      <c r="Q605" s="3">
        <f t="shared" si="167"/>
        <v>-90.009200457707408</v>
      </c>
      <c r="R605">
        <f t="shared" si="168"/>
        <v>89.990799542292592</v>
      </c>
      <c r="S605">
        <f t="shared" si="169"/>
        <v>8.3960370260236419E-3</v>
      </c>
      <c r="T605">
        <f t="shared" si="152"/>
        <v>68.446010769038892</v>
      </c>
    </row>
    <row r="606" spans="1:20" x14ac:dyDescent="0.3">
      <c r="A606">
        <f t="shared" si="153"/>
        <v>52.954321135073236</v>
      </c>
      <c r="B606">
        <f t="shared" si="170"/>
        <v>8.4279419667225319</v>
      </c>
      <c r="C606" t="str">
        <f t="shared" si="154"/>
        <v>-0.424606988922065-2634.22783475582i</v>
      </c>
      <c r="D606" t="str">
        <f t="shared" si="155"/>
        <v>4.97916666530315-1258.94676016827i</v>
      </c>
      <c r="E606" t="str">
        <f t="shared" si="156"/>
        <v>81.2347417236804+0.00219238281586952i</v>
      </c>
      <c r="F606" t="str">
        <f t="shared" si="157"/>
        <v>2.0472972962259-8860.82970457592i</v>
      </c>
      <c r="G606" t="str">
        <f t="shared" si="158"/>
        <v>0.999999999476676-0.0000228762667183799i</v>
      </c>
      <c r="H606" t="str">
        <f t="shared" si="159"/>
        <v>232.941771349841+0.923747972436685i</v>
      </c>
      <c r="I606" t="str">
        <f t="shared" si="160"/>
        <v>48.8721463511836-11645.572999236i</v>
      </c>
      <c r="K606" t="str">
        <f t="shared" si="161"/>
        <v>0.051514209856173-0.000213433948990049i</v>
      </c>
      <c r="L606" t="str">
        <f t="shared" si="162"/>
        <v>0.0006-143.496961752116i</v>
      </c>
      <c r="M606" t="str">
        <f t="shared" si="163"/>
        <v>0.004-13.6131777440733i</v>
      </c>
      <c r="N606">
        <f t="shared" si="164"/>
        <v>89.990764584640218</v>
      </c>
      <c r="O606">
        <f t="shared" si="165"/>
        <v>68.413066801723915</v>
      </c>
      <c r="P606" s="3">
        <f t="shared" si="166"/>
        <v>68.413066801723915</v>
      </c>
      <c r="Q606" s="3">
        <f t="shared" si="167"/>
        <v>-90.009235415359782</v>
      </c>
      <c r="R606">
        <f t="shared" si="168"/>
        <v>89.990764584640218</v>
      </c>
      <c r="S606">
        <f t="shared" si="169"/>
        <v>8.4279419667225314E-3</v>
      </c>
      <c r="T606">
        <f t="shared" si="152"/>
        <v>68.413066801723915</v>
      </c>
    </row>
    <row r="607" spans="1:20" x14ac:dyDescent="0.3">
      <c r="A607">
        <f t="shared" si="153"/>
        <v>53.155547555386512</v>
      </c>
      <c r="B607">
        <f t="shared" si="170"/>
        <v>8.4599681461960774</v>
      </c>
      <c r="C607" t="str">
        <f t="shared" si="154"/>
        <v>-0.424606792662333-2624.25562023589i</v>
      </c>
      <c r="D607" t="str">
        <f t="shared" si="155"/>
        <v>4.97916666529278-1254.18087347646i</v>
      </c>
      <c r="E607" t="str">
        <f t="shared" si="156"/>
        <v>81.2347415199442+0.00220071490412881i</v>
      </c>
      <c r="F607" t="str">
        <f t="shared" si="157"/>
        <v>2.04729729621773-8827.28601806389i</v>
      </c>
      <c r="G607" t="str">
        <f t="shared" si="158"/>
        <v>0.999999999472692-0.0000229631965318183i</v>
      </c>
      <c r="H607" t="str">
        <f t="shared" si="159"/>
        <v>232.941775879519+0.927258218186642i</v>
      </c>
      <c r="I607" t="str">
        <f t="shared" si="160"/>
        <v>48.8721465774126-11601.4874924401i</v>
      </c>
      <c r="K607" t="str">
        <f t="shared" si="161"/>
        <v>0.0515142026861078-0.000214244966231233i</v>
      </c>
      <c r="L607" t="str">
        <f t="shared" si="162"/>
        <v>0.0006-142.953737549428i</v>
      </c>
      <c r="M607" t="str">
        <f t="shared" si="163"/>
        <v>0.004-13.5616434987779i</v>
      </c>
      <c r="N607">
        <f t="shared" si="164"/>
        <v>89.99072949419552</v>
      </c>
      <c r="O607">
        <f t="shared" si="165"/>
        <v>68.380122833339939</v>
      </c>
      <c r="P607" s="3">
        <f t="shared" si="166"/>
        <v>68.380122833339939</v>
      </c>
      <c r="Q607" s="3">
        <f t="shared" si="167"/>
        <v>-90.00927050580448</v>
      </c>
      <c r="R607">
        <f t="shared" si="168"/>
        <v>89.99072949419552</v>
      </c>
      <c r="S607">
        <f t="shared" si="169"/>
        <v>8.4599681461960778E-3</v>
      </c>
      <c r="T607">
        <f t="shared" si="152"/>
        <v>68.380122833339939</v>
      </c>
    </row>
    <row r="608" spans="1:20" x14ac:dyDescent="0.3">
      <c r="A608">
        <f t="shared" si="153"/>
        <v>53.357538636096983</v>
      </c>
      <c r="B608">
        <f t="shared" si="170"/>
        <v>8.4921160251516223</v>
      </c>
      <c r="C608" t="str">
        <f t="shared" si="154"/>
        <v>-0.424606594908173-2614.32115651409i</v>
      </c>
      <c r="D608" t="str">
        <f t="shared" si="155"/>
        <v>4.97916666528231-1249.43302859758i</v>
      </c>
      <c r="E608" t="str">
        <f t="shared" si="156"/>
        <v>81.2347413146559+0.00220907866615302i</v>
      </c>
      <c r="F608" t="str">
        <f t="shared" si="157"/>
        <v>2.04729729620952-8793.86931502477i</v>
      </c>
      <c r="G608" t="str">
        <f t="shared" si="158"/>
        <v>0.999999999468676-0.0000230504566785466i</v>
      </c>
      <c r="H608" t="str">
        <f t="shared" si="159"/>
        <v>232.941780443688+0.93078180290997i</v>
      </c>
      <c r="I608" t="str">
        <f t="shared" si="160"/>
        <v>48.8721468053637-11557.5688769368i</v>
      </c>
      <c r="K608" t="str">
        <f t="shared" si="161"/>
        <v>0.0515141954614488-0.000215059064974443i</v>
      </c>
      <c r="L608" t="str">
        <f t="shared" si="162"/>
        <v>0.0006-142.412569784248i</v>
      </c>
      <c r="M608" t="str">
        <f t="shared" si="163"/>
        <v>0.004-13.5103043422773i</v>
      </c>
      <c r="N608">
        <f t="shared" si="164"/>
        <v>89.990694270454441</v>
      </c>
      <c r="O608">
        <f t="shared" si="165"/>
        <v>68.347178863878838</v>
      </c>
      <c r="P608" s="3">
        <f t="shared" si="166"/>
        <v>68.347178863878838</v>
      </c>
      <c r="Q608" s="3">
        <f t="shared" si="167"/>
        <v>-90.009305729545559</v>
      </c>
      <c r="R608">
        <f t="shared" si="168"/>
        <v>89.990694270454441</v>
      </c>
      <c r="S608">
        <f t="shared" si="169"/>
        <v>8.492116025151623E-3</v>
      </c>
      <c r="T608">
        <f t="shared" si="152"/>
        <v>68.347178863878838</v>
      </c>
    </row>
    <row r="609" spans="1:20" x14ac:dyDescent="0.3">
      <c r="A609">
        <f t="shared" si="153"/>
        <v>53.560297282914156</v>
      </c>
      <c r="B609">
        <f t="shared" si="170"/>
        <v>8.5243860660471995</v>
      </c>
      <c r="C609" t="str">
        <f t="shared" si="154"/>
        <v>-0.424606395648354-2604.42430067984i</v>
      </c>
      <c r="D609" t="str">
        <f t="shared" si="155"/>
        <v>4.97916666527177-1244.70315723227i</v>
      </c>
      <c r="E609" t="str">
        <f t="shared" si="156"/>
        <v>81.2347411078051+0.00221747422243475i</v>
      </c>
      <c r="F609" t="str">
        <f t="shared" si="157"/>
        <v>2.04729729620124-8760.57911474806i</v>
      </c>
      <c r="G609" t="str">
        <f t="shared" si="158"/>
        <v>0.999999999464631-0.0000231380484138315i</v>
      </c>
      <c r="H609" t="str">
        <f t="shared" si="159"/>
        <v>232.941785042609+0.934318777295244i</v>
      </c>
      <c r="I609" t="str">
        <f t="shared" si="160"/>
        <v>48.872147035051-11513.8165209418i</v>
      </c>
      <c r="K609" t="str">
        <f t="shared" si="161"/>
        <v>0.0515141881817805-0.000215876256925233i</v>
      </c>
      <c r="L609" t="str">
        <f t="shared" si="162"/>
        <v>0.0006-141.873450671696i</v>
      </c>
      <c r="M609" t="str">
        <f t="shared" si="163"/>
        <v>0.004-13.4591595360403i</v>
      </c>
      <c r="N609">
        <f t="shared" si="164"/>
        <v>89.990658912911002</v>
      </c>
      <c r="O609">
        <f t="shared" si="165"/>
        <v>68.31423489333244</v>
      </c>
      <c r="P609" s="3">
        <f t="shared" si="166"/>
        <v>68.31423489333244</v>
      </c>
      <c r="Q609" s="3">
        <f t="shared" si="167"/>
        <v>-90.009341087088998</v>
      </c>
      <c r="R609">
        <f t="shared" si="168"/>
        <v>89.990658912911002</v>
      </c>
      <c r="S609">
        <f t="shared" si="169"/>
        <v>8.5243860660471991E-3</v>
      </c>
      <c r="T609">
        <f t="shared" si="152"/>
        <v>68.31423489333244</v>
      </c>
    </row>
    <row r="610" spans="1:20" x14ac:dyDescent="0.3">
      <c r="A610">
        <f t="shared" si="153"/>
        <v>53.763826412589232</v>
      </c>
      <c r="B610">
        <f t="shared" si="170"/>
        <v>8.556778733098179</v>
      </c>
      <c r="C610" t="str">
        <f t="shared" si="154"/>
        <v>-0.424606194871417-2594.56491036355i</v>
      </c>
      <c r="D610" t="str">
        <f t="shared" si="155"/>
        <v>4.97916666526115-1239.99119133977i</v>
      </c>
      <c r="E610" t="str">
        <f t="shared" si="156"/>
        <v>81.2347408993794+0.00222590169392794i</v>
      </c>
      <c r="F610" t="str">
        <f t="shared" si="157"/>
        <v>2.0472972961929-8727.41493834306i</v>
      </c>
      <c r="G610" t="str">
        <f t="shared" si="158"/>
        <v>0.999999999460554-0.0000232259729977093i</v>
      </c>
      <c r="H610" t="str">
        <f t="shared" si="159"/>
        <v>232.94178967655+0.937869192223624i</v>
      </c>
      <c r="I610" t="str">
        <f t="shared" si="160"/>
        <v>48.8721472664873-11470.229795063i</v>
      </c>
      <c r="K610" t="str">
        <f t="shared" si="161"/>
        <v>0.0515141808466835-0.000216696553833577i</v>
      </c>
      <c r="L610" t="str">
        <f t="shared" si="162"/>
        <v>0.0006-141.336372456362i</v>
      </c>
      <c r="M610" t="str">
        <f t="shared" si="163"/>
        <v>0.004-13.4082083443319i</v>
      </c>
      <c r="N610">
        <f t="shared" si="164"/>
        <v>89.990623421057279</v>
      </c>
      <c r="O610">
        <f t="shared" si="165"/>
        <v>68.281290921692474</v>
      </c>
      <c r="P610" s="3">
        <f t="shared" si="166"/>
        <v>68.281290921692474</v>
      </c>
      <c r="Q610" s="3">
        <f t="shared" si="167"/>
        <v>-90.009376578942721</v>
      </c>
      <c r="R610">
        <f t="shared" si="168"/>
        <v>89.990623421057279</v>
      </c>
      <c r="S610">
        <f t="shared" si="169"/>
        <v>8.5567787330981786E-3</v>
      </c>
      <c r="T610">
        <f t="shared" si="152"/>
        <v>68.281290921692474</v>
      </c>
    </row>
    <row r="611" spans="1:20" x14ac:dyDescent="0.3">
      <c r="A611">
        <f t="shared" si="153"/>
        <v>53.968128952957073</v>
      </c>
      <c r="B611">
        <f t="shared" si="170"/>
        <v>8.5892944922839529</v>
      </c>
      <c r="C611" t="str">
        <f t="shared" si="154"/>
        <v>-0.424605992565663-2584.74284373454i</v>
      </c>
      <c r="D611" t="str">
        <f t="shared" si="155"/>
        <v>4.97916666525043-1235.29706313684i</v>
      </c>
      <c r="E611" t="str">
        <f t="shared" si="156"/>
        <v>81.2347406893662+0.00223436120205274i</v>
      </c>
      <c r="F611" t="str">
        <f t="shared" si="157"/>
        <v>2.04729729618449-8694.37630873194i</v>
      </c>
      <c r="G611" t="str">
        <f t="shared" si="158"/>
        <v>0.999999999456447-0.000023314231695005i</v>
      </c>
      <c r="H611" t="str">
        <f t="shared" si="159"/>
        <v>232.941794345776+0.941433098769636i</v>
      </c>
      <c r="I611" t="str">
        <f t="shared" si="160"/>
        <v>48.8721474996857-11426.8080722907i</v>
      </c>
      <c r="K611" t="str">
        <f t="shared" si="161"/>
        <v>0.0515141734557362-0.000217519967494064i</v>
      </c>
      <c r="L611" t="str">
        <f t="shared" si="162"/>
        <v>0.0006-140.801327412195i</v>
      </c>
      <c r="M611" t="str">
        <f t="shared" si="163"/>
        <v>0.004-13.3574500342019i</v>
      </c>
      <c r="N611">
        <f t="shared" si="164"/>
        <v>89.990587794383444</v>
      </c>
      <c r="O611">
        <f t="shared" si="165"/>
        <v>68.248346948950513</v>
      </c>
      <c r="P611" s="3">
        <f t="shared" si="166"/>
        <v>68.248346948950513</v>
      </c>
      <c r="Q611" s="3">
        <f t="shared" si="167"/>
        <v>-90.009412205616556</v>
      </c>
      <c r="R611">
        <f t="shared" si="168"/>
        <v>89.990587794383444</v>
      </c>
      <c r="S611">
        <f t="shared" si="169"/>
        <v>8.5892944922839522E-3</v>
      </c>
      <c r="T611">
        <f t="shared" si="152"/>
        <v>68.248346948950513</v>
      </c>
    </row>
    <row r="612" spans="1:20" x14ac:dyDescent="0.3">
      <c r="A612">
        <f t="shared" si="153"/>
        <v>54.173207842978314</v>
      </c>
      <c r="B612">
        <f t="shared" si="170"/>
        <v>8.6219338113546318</v>
      </c>
      <c r="C612" t="str">
        <f t="shared" si="154"/>
        <v>-0.424605788719548-2574.95795949912i</v>
      </c>
      <c r="D612" t="str">
        <f t="shared" si="155"/>
        <v>4.97916666523965-1230.62070509688i</v>
      </c>
      <c r="E612" t="str">
        <f t="shared" si="156"/>
        <v>81.2347404777545+0.00224285286868392i</v>
      </c>
      <c r="F612" t="str">
        <f t="shared" si="157"/>
        <v>2.04729729617601-8661.46275064295i</v>
      </c>
      <c r="G612" t="str">
        <f t="shared" si="158"/>
        <v>0.999999999452308-0.0000234028257753491i</v>
      </c>
      <c r="H612" t="str">
        <f t="shared" si="159"/>
        <v>232.941799050555+0.945010548201897i</v>
      </c>
      <c r="I612" t="str">
        <f t="shared" si="160"/>
        <v>48.8721477346598-11383.5507279887i</v>
      </c>
      <c r="K612" t="str">
        <f t="shared" si="161"/>
        <v>0.0515141660085133-0.000218346509746047i</v>
      </c>
      <c r="L612" t="str">
        <f t="shared" si="162"/>
        <v>0.0006-140.268307842394i</v>
      </c>
      <c r="M612" t="str">
        <f t="shared" si="163"/>
        <v>0.004-13.3068838754751i</v>
      </c>
      <c r="N612">
        <f t="shared" si="164"/>
        <v>89.990552032377778</v>
      </c>
      <c r="O612">
        <f t="shared" si="165"/>
        <v>68.215402975098286</v>
      </c>
      <c r="P612" s="3">
        <f t="shared" si="166"/>
        <v>68.215402975098286</v>
      </c>
      <c r="Q612" s="3">
        <f t="shared" si="167"/>
        <v>-90.009447967622222</v>
      </c>
      <c r="R612">
        <f t="shared" si="168"/>
        <v>89.990552032377778</v>
      </c>
      <c r="S612">
        <f t="shared" si="169"/>
        <v>8.6219338113546311E-3</v>
      </c>
      <c r="T612">
        <f t="shared" si="152"/>
        <v>68.215402975098286</v>
      </c>
    </row>
    <row r="613" spans="1:20" x14ac:dyDescent="0.3">
      <c r="A613">
        <f t="shared" si="153"/>
        <v>54.37906603278163</v>
      </c>
      <c r="B613">
        <f t="shared" si="170"/>
        <v>8.6546971598377791</v>
      </c>
      <c r="C613" t="str">
        <f t="shared" si="154"/>
        <v>-0.424605583321188-2565.21011689843i</v>
      </c>
      <c r="D613" t="str">
        <f t="shared" si="155"/>
        <v>4.97916666522879-1225.96204994892i</v>
      </c>
      <c r="E613" t="str">
        <f t="shared" si="156"/>
        <v>81.2347402645307+0.00225137681617257i</v>
      </c>
      <c r="F613" t="str">
        <f t="shared" si="157"/>
        <v>2.04729729616746-8628.67379060349i</v>
      </c>
      <c r="G613" t="str">
        <f t="shared" si="158"/>
        <v>0.999999999448137-0.0000234917565131975i</v>
      </c>
      <c r="H613" t="str">
        <f t="shared" si="159"/>
        <v>232.941803791157+0.948601591983844i</v>
      </c>
      <c r="I613" t="str">
        <f t="shared" si="160"/>
        <v>48.8721479714228-11340.4571398857i</v>
      </c>
      <c r="K613" t="str">
        <f t="shared" si="161"/>
        <v>0.0515141585045864-0.00021917619247382i</v>
      </c>
      <c r="L613" t="str">
        <f t="shared" si="162"/>
        <v>0.0006-139.737306079293i</v>
      </c>
      <c r="M613" t="str">
        <f t="shared" si="163"/>
        <v>0.004-13.2565091407403i</v>
      </c>
      <c r="N613">
        <f t="shared" si="164"/>
        <v>89.990516134526558</v>
      </c>
      <c r="O613">
        <f t="shared" si="165"/>
        <v>68.182459000127267</v>
      </c>
      <c r="P613" s="3">
        <f t="shared" si="166"/>
        <v>68.182459000127267</v>
      </c>
      <c r="Q613" s="3">
        <f t="shared" si="167"/>
        <v>-90.009483865473442</v>
      </c>
      <c r="R613">
        <f t="shared" si="168"/>
        <v>89.990516134526558</v>
      </c>
      <c r="S613">
        <f t="shared" si="169"/>
        <v>8.6546971598377796E-3</v>
      </c>
      <c r="T613">
        <f t="shared" si="152"/>
        <v>68.182459000127267</v>
      </c>
    </row>
    <row r="614" spans="1:20" x14ac:dyDescent="0.3">
      <c r="A614">
        <f t="shared" si="153"/>
        <v>54.585706483706204</v>
      </c>
      <c r="B614">
        <f t="shared" si="170"/>
        <v>8.6875850090451632</v>
      </c>
      <c r="C614" t="str">
        <f t="shared" si="154"/>
        <v>-0.424605376359079-2555.4991757065i</v>
      </c>
      <c r="D614" t="str">
        <f t="shared" si="155"/>
        <v>4.97916666521785-1221.32103067663i</v>
      </c>
      <c r="E614" t="str">
        <f t="shared" si="156"/>
        <v>81.2347400496842+0.0022599331673195i</v>
      </c>
      <c r="F614" t="str">
        <f t="shared" si="157"/>
        <v>2.04729729615887-8596.00895693335i</v>
      </c>
      <c r="G614" t="str">
        <f t="shared" si="158"/>
        <v>0.999999999443935-0.0000235810251878485i</v>
      </c>
      <c r="H614" t="str">
        <f t="shared" si="159"/>
        <v>232.941808567858+0.952206281774501i</v>
      </c>
      <c r="I614" t="str">
        <f t="shared" si="160"/>
        <v>48.8721482099893-11297.5266880659i</v>
      </c>
      <c r="K614" t="str">
        <f t="shared" si="161"/>
        <v>0.0515141509435235-0.000220009027606789i</v>
      </c>
      <c r="L614" t="str">
        <f t="shared" si="162"/>
        <v>0.0006-139.208314484252i</v>
      </c>
      <c r="M614" t="str">
        <f t="shared" si="163"/>
        <v>0.004-13.20632510534i</v>
      </c>
      <c r="N614">
        <f t="shared" si="164"/>
        <v>89.990480100314116</v>
      </c>
      <c r="O614">
        <f t="shared" si="165"/>
        <v>68.149515024029014</v>
      </c>
      <c r="P614" s="3">
        <f t="shared" si="166"/>
        <v>68.149515024029014</v>
      </c>
      <c r="Q614" s="3">
        <f t="shared" si="167"/>
        <v>-90.009519899685884</v>
      </c>
      <c r="R614">
        <f t="shared" si="168"/>
        <v>89.990480100314116</v>
      </c>
      <c r="S614">
        <f t="shared" si="169"/>
        <v>8.6875850090451633E-3</v>
      </c>
      <c r="T614">
        <f t="shared" si="152"/>
        <v>68.149515024029014</v>
      </c>
    </row>
    <row r="615" spans="1:20" x14ac:dyDescent="0.3">
      <c r="A615">
        <f t="shared" si="153"/>
        <v>54.793132168344293</v>
      </c>
      <c r="B615">
        <f t="shared" si="170"/>
        <v>8.7205978320795356</v>
      </c>
      <c r="C615" t="str">
        <f t="shared" si="154"/>
        <v>-0.42460516782122-2545.8249962282i</v>
      </c>
      <c r="D615" t="str">
        <f t="shared" si="155"/>
        <v>4.97916666520681-1216.6975805174i</v>
      </c>
      <c r="E615" t="str">
        <f t="shared" si="156"/>
        <v>81.234739833202+0.00226852204540825i</v>
      </c>
      <c r="F615" t="str">
        <f t="shared" si="157"/>
        <v>2.04729729615021-8563.46777973795i</v>
      </c>
      <c r="G615" t="str">
        <f t="shared" si="158"/>
        <v>0.999999999439701-0.0000236706330834621i</v>
      </c>
      <c r="H615" t="str">
        <f t="shared" si="159"/>
        <v>232.94181338093+0.955824669429164i</v>
      </c>
      <c r="I615" t="str">
        <f t="shared" si="160"/>
        <v>48.8721484503718-11254.7587549603i</v>
      </c>
      <c r="K615" t="str">
        <f t="shared" si="161"/>
        <v>0.0515141433248898-0.00022084502711964i</v>
      </c>
      <c r="L615" t="str">
        <f t="shared" si="162"/>
        <v>0.0006-138.681325447552i</v>
      </c>
      <c r="M615" t="str">
        <f t="shared" si="163"/>
        <v>0.004-13.15633104736i</v>
      </c>
      <c r="N615">
        <f t="shared" si="164"/>
        <v>89.990443929222934</v>
      </c>
      <c r="O615">
        <f t="shared" si="165"/>
        <v>68.116571046795002</v>
      </c>
      <c r="P615" s="3">
        <f t="shared" si="166"/>
        <v>68.116571046795002</v>
      </c>
      <c r="Q615" s="3">
        <f t="shared" si="167"/>
        <v>-90.009556070777066</v>
      </c>
      <c r="R615">
        <f t="shared" si="168"/>
        <v>89.990443929222934</v>
      </c>
      <c r="S615">
        <f t="shared" si="169"/>
        <v>8.7205978320795356E-3</v>
      </c>
      <c r="T615">
        <f t="shared" si="152"/>
        <v>68.116571046795002</v>
      </c>
    </row>
    <row r="616" spans="1:20" x14ac:dyDescent="0.3">
      <c r="A616">
        <f t="shared" si="153"/>
        <v>55.001346070584006</v>
      </c>
      <c r="B616">
        <f t="shared" si="170"/>
        <v>8.7537361038414385</v>
      </c>
      <c r="C616" t="str">
        <f t="shared" si="154"/>
        <v>-0.424604957695227-2536.18743929713i</v>
      </c>
      <c r="D616" t="str">
        <f t="shared" si="155"/>
        <v>4.9791666651957-1212.09163296133i</v>
      </c>
      <c r="E616" t="str">
        <f t="shared" si="156"/>
        <v>81.234739615071+0.0022771435741904i</v>
      </c>
      <c r="F616" t="str">
        <f t="shared" si="157"/>
        <v>2.04729729614146-8531.04979090152i</v>
      </c>
      <c r="G616" t="str">
        <f t="shared" si="158"/>
        <v>0.999999999435435-0.0000237605814890779i</v>
      </c>
      <c r="H616" t="str">
        <f t="shared" si="159"/>
        <v>232.941818230652+0.959456807000211i</v>
      </c>
      <c r="I616" t="str">
        <f t="shared" si="160"/>
        <v>48.8721486925845-11212.152725338i</v>
      </c>
      <c r="K616" t="str">
        <f t="shared" si="161"/>
        <v>0.0515141356482468-0.00022168420303251i</v>
      </c>
      <c r="L616" t="str">
        <f t="shared" si="162"/>
        <v>0.0006-138.156331388276i</v>
      </c>
      <c r="M616" t="str">
        <f t="shared" si="163"/>
        <v>0.004-13.1065262476191i</v>
      </c>
      <c r="N616">
        <f t="shared" si="164"/>
        <v>89.990407620733379</v>
      </c>
      <c r="O616">
        <f t="shared" si="165"/>
        <v>68.08362706841632</v>
      </c>
      <c r="P616" s="3">
        <f t="shared" si="166"/>
        <v>68.08362706841632</v>
      </c>
      <c r="Q616" s="3">
        <f t="shared" si="167"/>
        <v>-90.009592379266621</v>
      </c>
      <c r="R616">
        <f t="shared" si="168"/>
        <v>89.990407620733379</v>
      </c>
      <c r="S616">
        <f t="shared" si="169"/>
        <v>8.7537361038414387E-3</v>
      </c>
      <c r="T616">
        <f t="shared" si="152"/>
        <v>68.08362706841632</v>
      </c>
    </row>
    <row r="617" spans="1:20" x14ac:dyDescent="0.3">
      <c r="A617">
        <f t="shared" si="153"/>
        <v>55.210351185652222</v>
      </c>
      <c r="B617">
        <f t="shared" si="170"/>
        <v>8.787000301036036</v>
      </c>
      <c r="C617" t="str">
        <f t="shared" si="154"/>
        <v>-0.424604745969482-2526.58636627387i</v>
      </c>
      <c r="D617" t="str">
        <f t="shared" si="155"/>
        <v>4.9791666651845-1207.50312175034i</v>
      </c>
      <c r="E617" t="str">
        <f t="shared" si="156"/>
        <v>81.2347393952789+0.00228579787788508i</v>
      </c>
      <c r="F617" t="str">
        <f t="shared" si="157"/>
        <v>2.04729729613267-8498.75452408043i</v>
      </c>
      <c r="G617" t="str">
        <f t="shared" si="158"/>
        <v>0.999999999431136-0.0000238508716986339i</v>
      </c>
      <c r="H617" t="str">
        <f t="shared" si="159"/>
        <v>232.941823117302+0.963102746737834i</v>
      </c>
      <c r="I617" t="str">
        <f t="shared" si="160"/>
        <v>48.8721489366421-11169.7079862969i</v>
      </c>
      <c r="K617" t="str">
        <f t="shared" si="161"/>
        <v>0.0515141279131528-0.000222526567411167i</v>
      </c>
      <c r="L617" t="str">
        <f t="shared" si="162"/>
        <v>0.0006-137.63332475421i</v>
      </c>
      <c r="M617" t="str">
        <f t="shared" si="163"/>
        <v>0.004-13.0569099896584i</v>
      </c>
      <c r="N617">
        <f t="shared" si="164"/>
        <v>89.990371174323997</v>
      </c>
      <c r="O617">
        <f t="shared" si="165"/>
        <v>68.050683088884483</v>
      </c>
      <c r="P617" s="3">
        <f t="shared" si="166"/>
        <v>68.050683088884483</v>
      </c>
      <c r="Q617" s="3">
        <f t="shared" si="167"/>
        <v>-90.009628825676003</v>
      </c>
      <c r="R617">
        <f t="shared" si="168"/>
        <v>89.990371174323997</v>
      </c>
      <c r="S617">
        <f t="shared" si="169"/>
        <v>8.787000301036036E-3</v>
      </c>
      <c r="T617">
        <f t="shared" si="152"/>
        <v>68.050683088884483</v>
      </c>
    </row>
    <row r="618" spans="1:20" x14ac:dyDescent="0.3">
      <c r="A618">
        <f t="shared" si="153"/>
        <v>55.420150520157705</v>
      </c>
      <c r="B618">
        <f t="shared" si="170"/>
        <v>8.8203909021799731</v>
      </c>
      <c r="C618" t="str">
        <f t="shared" si="154"/>
        <v>-0.424604532631664-2517.02163904375i</v>
      </c>
      <c r="D618" t="str">
        <f t="shared" si="155"/>
        <v>4.97916666517322-1202.93198087714i</v>
      </c>
      <c r="E618" t="str">
        <f t="shared" si="156"/>
        <v>81.2347391738138+0.0022944850811842i</v>
      </c>
      <c r="F618" t="str">
        <f t="shared" si="157"/>
        <v>2.0472972961238-8466.58151469639i</v>
      </c>
      <c r="G618" t="str">
        <f t="shared" si="158"/>
        <v>0.999999999426804-0.0000239415050109849i</v>
      </c>
      <c r="H618" t="str">
        <f t="shared" si="159"/>
        <v>232.94182804116+0.966762541090755i</v>
      </c>
      <c r="I618" t="str">
        <f t="shared" si="160"/>
        <v>48.8721491825578-11127.423927255i</v>
      </c>
      <c r="K618" t="str">
        <f t="shared" si="161"/>
        <v>0.0515141201191633-0.000223372132367174i</v>
      </c>
      <c r="L618" t="str">
        <f t="shared" si="162"/>
        <v>0.0006-137.112298021728i</v>
      </c>
      <c r="M618" t="str">
        <f t="shared" si="163"/>
        <v>0.004-13.0074815597314i</v>
      </c>
      <c r="N618">
        <f t="shared" si="164"/>
        <v>89.990334589471246</v>
      </c>
      <c r="O618">
        <f t="shared" si="165"/>
        <v>68.017739108190682</v>
      </c>
      <c r="P618" s="3">
        <f t="shared" si="166"/>
        <v>68.017739108190682</v>
      </c>
      <c r="Q618" s="3">
        <f t="shared" si="167"/>
        <v>-90.009665410528754</v>
      </c>
      <c r="R618">
        <f t="shared" si="168"/>
        <v>89.990334589471246</v>
      </c>
      <c r="S618">
        <f t="shared" si="169"/>
        <v>8.820390902179974E-3</v>
      </c>
      <c r="T618">
        <f t="shared" si="152"/>
        <v>68.017739108190682</v>
      </c>
    </row>
    <row r="619" spans="1:20" x14ac:dyDescent="0.3">
      <c r="A619">
        <f t="shared" si="153"/>
        <v>55.6307470921343</v>
      </c>
      <c r="B619">
        <f t="shared" si="170"/>
        <v>8.8539083876082572</v>
      </c>
      <c r="C619" t="str">
        <f t="shared" si="154"/>
        <v>-0.42460431766937-2507.49312001492i</v>
      </c>
      <c r="D619" t="str">
        <f t="shared" si="155"/>
        <v>4.97916666516183-1198.37814458433i</v>
      </c>
      <c r="E619" t="str">
        <f t="shared" si="156"/>
        <v>81.2347389506624+0.00230320530925955i</v>
      </c>
      <c r="F619" t="str">
        <f t="shared" si="157"/>
        <v>2.04729729611486-8434.53029992988i</v>
      </c>
      <c r="G619" t="str">
        <f t="shared" si="158"/>
        <v>0.99999999942244-0.0000240324827299218i</v>
      </c>
      <c r="H619" t="str">
        <f t="shared" si="159"/>
        <v>232.941833002512+0.970436242707015i</v>
      </c>
      <c r="I619" t="str">
        <f t="shared" si="160"/>
        <v>48.8721494303457-11085.2999399421i</v>
      </c>
      <c r="K619" t="str">
        <f t="shared" si="161"/>
        <v>0.0515141122658291-0.000224220910058059i</v>
      </c>
      <c r="L619" t="str">
        <f t="shared" si="162"/>
        <v>0.0006-136.593243695684i</v>
      </c>
      <c r="M619" t="str">
        <f t="shared" si="163"/>
        <v>0.004-12.9582402467936i</v>
      </c>
      <c r="N619">
        <f t="shared" si="164"/>
        <v>89.990297865649651</v>
      </c>
      <c r="O619">
        <f t="shared" si="165"/>
        <v>67.984795126325935</v>
      </c>
      <c r="P619" s="3">
        <f t="shared" si="166"/>
        <v>67.984795126325935</v>
      </c>
      <c r="Q619" s="3">
        <f t="shared" si="167"/>
        <v>-90.009702134350349</v>
      </c>
      <c r="R619">
        <f t="shared" si="168"/>
        <v>89.990297865649651</v>
      </c>
      <c r="S619">
        <f t="shared" si="169"/>
        <v>8.8539083876082569E-3</v>
      </c>
      <c r="T619">
        <f t="shared" si="152"/>
        <v>67.984795126325935</v>
      </c>
    </row>
    <row r="620" spans="1:20" x14ac:dyDescent="0.3">
      <c r="A620">
        <f t="shared" si="153"/>
        <v>55.842143931084422</v>
      </c>
      <c r="B620">
        <f t="shared" si="170"/>
        <v>8.8875532394811696</v>
      </c>
      <c r="C620" t="str">
        <f t="shared" si="154"/>
        <v>-0.424604101070456-2498.0006721165i</v>
      </c>
      <c r="D620" t="str">
        <f t="shared" si="155"/>
        <v>4.97916666515038-1193.84154736346i</v>
      </c>
      <c r="E620" t="str">
        <f t="shared" si="156"/>
        <v>81.2347387258121+0.0023119586877577i</v>
      </c>
      <c r="F620" t="str">
        <f t="shared" si="157"/>
        <v>2.04729729610586-8402.60041871341i</v>
      </c>
      <c r="G620" t="str">
        <f t="shared" si="158"/>
        <v>0.999999999418042-0.0000241238061641895i</v>
      </c>
      <c r="H620" t="str">
        <f t="shared" si="159"/>
        <v>232.941838001641+0.974123904434744i</v>
      </c>
      <c r="I620" t="str">
        <f t="shared" si="160"/>
        <v>48.8721496800209-11043.3354183904i</v>
      </c>
      <c r="K620" t="str">
        <f t="shared" si="161"/>
        <v>0.051514104352699-0.000225072912687507i</v>
      </c>
      <c r="L620" t="str">
        <f t="shared" si="162"/>
        <v>0.0006-136.076154309309i</v>
      </c>
      <c r="M620" t="str">
        <f t="shared" si="163"/>
        <v>0.004-12.9091853424921i</v>
      </c>
      <c r="N620">
        <f t="shared" si="164"/>
        <v>89.990261002331764</v>
      </c>
      <c r="O620">
        <f t="shared" si="165"/>
        <v>67.951851143281544</v>
      </c>
      <c r="P620" s="3">
        <f t="shared" si="166"/>
        <v>67.951851143281544</v>
      </c>
      <c r="Q620" s="3">
        <f t="shared" si="167"/>
        <v>-90.009738997668236</v>
      </c>
      <c r="R620">
        <f t="shared" si="168"/>
        <v>89.990261002331764</v>
      </c>
      <c r="S620">
        <f t="shared" si="169"/>
        <v>8.8875532394811704E-3</v>
      </c>
      <c r="T620">
        <f t="shared" ref="T620:T683" si="171">P620</f>
        <v>67.951851143281544</v>
      </c>
    </row>
    <row r="621" spans="1:20" x14ac:dyDescent="0.3">
      <c r="A621">
        <f t="shared" ref="A621:A684" si="172">2*PI()*B621</f>
        <v>56.054344078022538</v>
      </c>
      <c r="B621">
        <f t="shared" si="170"/>
        <v>8.9213259417911974</v>
      </c>
      <c r="C621" t="str">
        <f t="shared" ref="C621:C684" si="173">IMPRODUCT(D621,E621,$C$40,,K621,$C$41)</f>
        <v>-0.424603882822389-2488.54415879641i</v>
      </c>
      <c r="D621" t="str">
        <f t="shared" ref="D621:D684" si="174">IMDIV(IMPRODUCT($C$37,$C$38,COMPLEX(1,A621/$C$38)),IMSUM(-1*A621*A621/$C$39,COMPLEX(0,1*A621)))</f>
        <v>4.97916666513884-1189.32212395406i</v>
      </c>
      <c r="E621" t="str">
        <f t="shared" ref="E621:E684" si="175">IMDIV(IMPRODUCT(IMSUM(F621,G621),$C$29,H621),IMSUM(1,I621))</f>
        <v>81.2347384992495+0.00232074534280828i</v>
      </c>
      <c r="F621" t="str">
        <f t="shared" ref="F621:F684" si="176">IMDIV(IMPRODUCT($C$14,$C$15,COMPLEX(1,A621/$C$15)),IMSUM(-1*A621*A621/$C$16,COMPLEX(0,A621)))</f>
        <v>2.04729729609679-8370.79141172493i</v>
      </c>
      <c r="G621" t="str">
        <f t="shared" ref="G621:G684" si="177">IMDIV(1,COMPLEX(1,A621*$C$9*$C$10))</f>
        <v>0.999999999413611-0.000024215476627506i</v>
      </c>
      <c r="H621" t="str">
        <f t="shared" ref="H621:H684" si="178">IMDIV($C$3,IMSUM(K621,COMPLEX(0,$C$28*A621)))</f>
        <v>232.941843038835+0.97782557932287i</v>
      </c>
      <c r="I621" t="str">
        <f t="shared" ref="I621:I684" si="179">IMPRODUCT(F621,$C$29,H621,$C$31)</f>
        <v>48.8721499315971-11001.5297589262i</v>
      </c>
      <c r="K621" t="str">
        <f t="shared" ref="K621:K684" si="180">IF($C$26&lt;=0,IMDIV(1,IMSUM(IMDIV(1,L621),1/$C$18)),IMDIV(1,IMSUM(IMDIV(1,L621),1/$C$18,IMDIV(1,M621))))</f>
        <v>0.0515140963793175-0.000225928152505514i</v>
      </c>
      <c r="L621" t="str">
        <f t="shared" ref="L621:L684" si="181">IMSUM($C$21/$C$22,IMDIV(1,COMPLEX(0,$C$20*$C$22*A621)))</f>
        <v>0.0006-135.561022424097i</v>
      </c>
      <c r="M621" t="str">
        <f t="shared" ref="M621:M684" si="182">IMSUM($C$25/$C$26,IMDIV(1,COMPLEX(0,$C$24*$C$26*A621)))</f>
        <v>0.004-12.8603161411557i</v>
      </c>
      <c r="N621">
        <f t="shared" ref="N621:N684" si="183">ABS(R621)</f>
        <v>89.990223998988128</v>
      </c>
      <c r="O621">
        <f t="shared" ref="O621:O684" si="184">ABS(P621)</f>
        <v>67.918907159048445</v>
      </c>
      <c r="P621" s="3">
        <f t="shared" ref="P621:P684" si="185">20*LOG10(IMABS(C621))</f>
        <v>67.918907159048445</v>
      </c>
      <c r="Q621" s="3">
        <f t="shared" ref="Q621:Q684" si="186">IMARGUMENT(C621)*180/PI()</f>
        <v>-90.009776001011872</v>
      </c>
      <c r="R621">
        <f t="shared" ref="R621:R684" si="187">IF(Q621&lt;0,Q621+180,Q621-180)</f>
        <v>89.990223998988128</v>
      </c>
      <c r="S621">
        <f t="shared" ref="S621:S684" si="188">B621/1000</f>
        <v>8.9213259417911979E-3</v>
      </c>
      <c r="T621">
        <f t="shared" si="171"/>
        <v>67.918907159048445</v>
      </c>
    </row>
    <row r="622" spans="1:20" x14ac:dyDescent="0.3">
      <c r="A622">
        <f t="shared" si="172"/>
        <v>56.267350585519019</v>
      </c>
      <c r="B622">
        <f t="shared" ref="B622:B685" si="189">B621*(1+B$42)</f>
        <v>8.9552269803700035</v>
      </c>
      <c r="C622" t="str">
        <f t="shared" si="173"/>
        <v>-0.4246036629124-2479.12344401947i</v>
      </c>
      <c r="D622" t="str">
        <f t="shared" si="174"/>
        <v>4.9791666651272-1184.81980934269i</v>
      </c>
      <c r="E622" t="str">
        <f t="shared" si="175"/>
        <v>81.2347382709614+0.00232956540101953i</v>
      </c>
      <c r="F622" t="str">
        <f t="shared" si="176"/>
        <v>2.04729729608765-8339.10282138117i</v>
      </c>
      <c r="G622" t="str">
        <f t="shared" si="177"/>
        <v>0.999999999409146-0.000024307495438582i</v>
      </c>
      <c r="H622" t="str">
        <f t="shared" si="178"/>
        <v>232.941848114386+0.981541320621933i</v>
      </c>
      <c r="I622" t="str">
        <f t="shared" si="179"/>
        <v>48.8721501850889-10959.8823601612i</v>
      </c>
      <c r="K622" t="str">
        <f t="shared" si="180"/>
        <v>0.0515140883452254-0.000226786641808571i</v>
      </c>
      <c r="L622" t="str">
        <f t="shared" si="181"/>
        <v>0.0006-135.047840629704i</v>
      </c>
      <c r="M622" t="str">
        <f t="shared" si="182"/>
        <v>0.004-12.8116319397845i</v>
      </c>
      <c r="N622">
        <f t="shared" si="183"/>
        <v>89.990186855087231</v>
      </c>
      <c r="O622">
        <f t="shared" si="184"/>
        <v>67.885963173617355</v>
      </c>
      <c r="P622" s="3">
        <f t="shared" si="185"/>
        <v>67.885963173617355</v>
      </c>
      <c r="Q622" s="3">
        <f t="shared" si="186"/>
        <v>-90.009813144912769</v>
      </c>
      <c r="R622">
        <f t="shared" si="187"/>
        <v>89.990186855087231</v>
      </c>
      <c r="S622">
        <f t="shared" si="188"/>
        <v>8.9552269803700041E-3</v>
      </c>
      <c r="T622">
        <f t="shared" si="171"/>
        <v>67.885963173617355</v>
      </c>
    </row>
    <row r="623" spans="1:20" x14ac:dyDescent="0.3">
      <c r="A623">
        <f t="shared" si="172"/>
        <v>56.481166517743993</v>
      </c>
      <c r="B623">
        <f t="shared" si="189"/>
        <v>8.9892568428954096</v>
      </c>
      <c r="C623" t="str">
        <f t="shared" si="173"/>
        <v>-0.424603441327925-2469.73839226562i</v>
      </c>
      <c r="D623" t="str">
        <f t="shared" si="174"/>
        <v>4.97916666511548-1180.33453876204i</v>
      </c>
      <c r="E623" t="str">
        <f t="shared" si="175"/>
        <v>81.2347380409356+0.00233841898947795i</v>
      </c>
      <c r="F623" t="str">
        <f t="shared" si="176"/>
        <v>2.04729729607843-8307.53419183114i</v>
      </c>
      <c r="G623" t="str">
        <f t="shared" si="177"/>
        <v>0.999999999404647-0.0000243998639211389i</v>
      </c>
      <c r="H623" t="str">
        <f t="shared" si="178"/>
        <v>232.941853228583+0.985271181784815i</v>
      </c>
      <c r="I623" t="str">
        <f t="shared" si="179"/>
        <v>48.8721504405105-10918.3926229833i</v>
      </c>
      <c r="K623" t="str">
        <f t="shared" si="180"/>
        <v>0.0515140802499614-0.000227648392939848i</v>
      </c>
      <c r="L623" t="str">
        <f t="shared" si="181"/>
        <v>0.0006-134.536601543838i</v>
      </c>
      <c r="M623" t="str">
        <f t="shared" si="182"/>
        <v>0.004-12.76313203804i</v>
      </c>
      <c r="N623">
        <f t="shared" si="183"/>
        <v>89.990149570095639</v>
      </c>
      <c r="O623">
        <f t="shared" si="184"/>
        <v>67.853019186979452</v>
      </c>
      <c r="P623" s="3">
        <f t="shared" si="185"/>
        <v>67.853019186979452</v>
      </c>
      <c r="Q623" s="3">
        <f t="shared" si="186"/>
        <v>-90.009850429904361</v>
      </c>
      <c r="R623">
        <f t="shared" si="187"/>
        <v>89.990149570095639</v>
      </c>
      <c r="S623">
        <f t="shared" si="188"/>
        <v>8.989256842895409E-3</v>
      </c>
      <c r="T623">
        <f t="shared" si="171"/>
        <v>67.853019186979452</v>
      </c>
    </row>
    <row r="624" spans="1:20" x14ac:dyDescent="0.3">
      <c r="A624">
        <f t="shared" si="172"/>
        <v>56.69579495051142</v>
      </c>
      <c r="B624">
        <f t="shared" si="189"/>
        <v>9.0234160188984127</v>
      </c>
      <c r="C624" t="str">
        <f t="shared" si="173"/>
        <v>-0.424603218056378-2460.3888685277i</v>
      </c>
      <c r="D624" t="str">
        <f t="shared" si="174"/>
        <v>4.97916666510367-1175.86624769001i</v>
      </c>
      <c r="E624" t="str">
        <f t="shared" si="175"/>
        <v>81.2347378091582+0.00234730623576128i</v>
      </c>
      <c r="F624" t="str">
        <f t="shared" si="176"/>
        <v>2.04729729606914-8276.08506894951i</v>
      </c>
      <c r="G624" t="str">
        <f t="shared" si="177"/>
        <v>0.999999999400113-0.0000244925834039281i</v>
      </c>
      <c r="H624" t="str">
        <f t="shared" si="178"/>
        <v>232.941858381724+0.989015216467549i</v>
      </c>
      <c r="I624" t="str">
        <f t="shared" si="179"/>
        <v>48.8721506978774-10877.059950549i</v>
      </c>
      <c r="K624" t="str">
        <f t="shared" si="180"/>
        <v>0.0515140720930588-0.000228513418289355i</v>
      </c>
      <c r="L624" t="str">
        <f t="shared" si="181"/>
        <v>0.0006-134.027297812152i</v>
      </c>
      <c r="M624" t="str">
        <f t="shared" si="182"/>
        <v>0.004-12.7148157382347i</v>
      </c>
      <c r="N624">
        <f t="shared" si="183"/>
        <v>89.990112143477816</v>
      </c>
      <c r="O624">
        <f t="shared" si="184"/>
        <v>67.820075199125412</v>
      </c>
      <c r="P624" s="3">
        <f t="shared" si="185"/>
        <v>67.820075199125412</v>
      </c>
      <c r="Q624" s="3">
        <f t="shared" si="186"/>
        <v>-90.009887856522184</v>
      </c>
      <c r="R624">
        <f t="shared" si="187"/>
        <v>89.990112143477816</v>
      </c>
      <c r="S624">
        <f t="shared" si="188"/>
        <v>9.0234160188984135E-3</v>
      </c>
      <c r="T624">
        <f t="shared" si="171"/>
        <v>67.820075199125412</v>
      </c>
    </row>
    <row r="625" spans="1:20" x14ac:dyDescent="0.3">
      <c r="A625">
        <f t="shared" si="172"/>
        <v>56.911238971323364</v>
      </c>
      <c r="B625">
        <f t="shared" si="189"/>
        <v>9.0577049997702268</v>
      </c>
      <c r="C625" t="str">
        <f t="shared" si="173"/>
        <v>-0.424602993084948-2451.07473830972i</v>
      </c>
      <c r="D625" t="str">
        <f t="shared" si="174"/>
        <v>4.97916666509177-1171.41487184872i</v>
      </c>
      <c r="E625" t="str">
        <f t="shared" si="175"/>
        <v>81.2347375756165+0.00235622726793023i</v>
      </c>
      <c r="F625" t="str">
        <f t="shared" si="176"/>
        <v>2.04729729605981-8244.75500033006i</v>
      </c>
      <c r="G625" t="str">
        <f t="shared" si="177"/>
        <v>0.999999999395546-0.0000245856552207508i</v>
      </c>
      <c r="H625" t="str">
        <f t="shared" si="178"/>
        <v>232.941863574101+0.992773478530044i</v>
      </c>
      <c r="I625" t="str">
        <f t="shared" si="179"/>
        <v>48.8721509572037-10835.8837482736i</v>
      </c>
      <c r="K625" t="str">
        <f t="shared" si="180"/>
        <v>0.0515140638740491-0.000229381730294137i</v>
      </c>
      <c r="L625" t="str">
        <f t="shared" si="181"/>
        <v>0.0006-133.519922108141i</v>
      </c>
      <c r="M625" t="str">
        <f t="shared" si="182"/>
        <v>0.004-12.6666823453225i</v>
      </c>
      <c r="N625">
        <f t="shared" si="183"/>
        <v>89.990074574696251</v>
      </c>
      <c r="O625">
        <f t="shared" si="184"/>
        <v>67.787131210046141</v>
      </c>
      <c r="P625" s="3">
        <f t="shared" si="185"/>
        <v>67.787131210046141</v>
      </c>
      <c r="Q625" s="3">
        <f t="shared" si="186"/>
        <v>-90.009925425303749</v>
      </c>
      <c r="R625">
        <f t="shared" si="187"/>
        <v>89.990074574696251</v>
      </c>
      <c r="S625">
        <f t="shared" si="188"/>
        <v>9.0577049997702264E-3</v>
      </c>
      <c r="T625">
        <f t="shared" si="171"/>
        <v>67.787131210046141</v>
      </c>
    </row>
    <row r="626" spans="1:20" x14ac:dyDescent="0.3">
      <c r="A626">
        <f t="shared" si="172"/>
        <v>57.127501679414401</v>
      </c>
      <c r="B626">
        <f t="shared" si="189"/>
        <v>9.0921242787693544</v>
      </c>
      <c r="C626" t="str">
        <f t="shared" si="173"/>
        <v>-0.424602766400559-2441.79586762472i</v>
      </c>
      <c r="D626" t="str">
        <f t="shared" si="174"/>
        <v>4.97916666507978-1166.98034720363i</v>
      </c>
      <c r="E626" t="str">
        <f t="shared" si="175"/>
        <v>81.2347373402965+0.00236518221453594i</v>
      </c>
      <c r="F626" t="str">
        <f t="shared" si="176"/>
        <v>2.04729729605037-8213.54353527927i</v>
      </c>
      <c r="G626" t="str">
        <f t="shared" si="177"/>
        <v>0.999999999390943-0.000024679080710476i</v>
      </c>
      <c r="H626" t="str">
        <f t="shared" si="178"/>
        <v>232.941868806017+0.996546022036906i</v>
      </c>
      <c r="I626" t="str">
        <f t="shared" si="179"/>
        <v>48.8721512185052-10794.8634238239i</v>
      </c>
      <c r="K626" t="str">
        <f t="shared" si="180"/>
        <v>0.0515140555924588-0.000230253341438433i</v>
      </c>
      <c r="L626" t="str">
        <f t="shared" si="181"/>
        <v>0.0006-133.014467133035i</v>
      </c>
      <c r="M626" t="str">
        <f t="shared" si="182"/>
        <v>0.004-12.6187311668883i</v>
      </c>
      <c r="N626">
        <f t="shared" si="183"/>
        <v>89.990036863211358</v>
      </c>
      <c r="O626">
        <f t="shared" si="184"/>
        <v>67.75418721973206</v>
      </c>
      <c r="P626" s="3">
        <f t="shared" si="185"/>
        <v>67.75418721973206</v>
      </c>
      <c r="Q626" s="3">
        <f t="shared" si="186"/>
        <v>-90.009963136788642</v>
      </c>
      <c r="R626">
        <f t="shared" si="187"/>
        <v>89.990036863211358</v>
      </c>
      <c r="S626">
        <f t="shared" si="188"/>
        <v>9.0921242787693549E-3</v>
      </c>
      <c r="T626">
        <f t="shared" si="171"/>
        <v>67.75418721973206</v>
      </c>
    </row>
    <row r="627" spans="1:20" x14ac:dyDescent="0.3">
      <c r="A627">
        <f t="shared" si="172"/>
        <v>57.344586185796175</v>
      </c>
      <c r="B627">
        <f t="shared" si="189"/>
        <v>9.1266743510286776</v>
      </c>
      <c r="C627" t="str">
        <f t="shared" si="173"/>
        <v>-0.424602537989923-2432.55212299304i</v>
      </c>
      <c r="D627" t="str">
        <f t="shared" si="174"/>
        <v>4.97916666506769-1162.56260996261i</v>
      </c>
      <c r="E627" t="str">
        <f t="shared" si="175"/>
        <v>81.2347371031838+0.00237417120462534i</v>
      </c>
      <c r="F627" t="str">
        <f t="shared" si="176"/>
        <v>2.04729729604087-8182.45022480971i</v>
      </c>
      <c r="G627" t="str">
        <f t="shared" si="177"/>
        <v>0.999999999386305-0.000024772861217061i</v>
      </c>
      <c r="H627" t="str">
        <f t="shared" si="178"/>
        <v>232.94187407777+1.00033290125816i</v>
      </c>
      <c r="I627" t="str">
        <f t="shared" si="179"/>
        <v>48.8721514817959-10753.9983871087i</v>
      </c>
      <c r="K627" t="str">
        <f t="shared" si="180"/>
        <v>0.051514047247812-0.00023112826425387i</v>
      </c>
      <c r="L627" t="str">
        <f t="shared" si="181"/>
        <v>0.0006-132.510925615695i</v>
      </c>
      <c r="M627" t="str">
        <f t="shared" si="182"/>
        <v>0.004-12.5709615131384i</v>
      </c>
      <c r="N627">
        <f t="shared" si="183"/>
        <v>89.989999008481519</v>
      </c>
      <c r="O627">
        <f t="shared" si="184"/>
        <v>67.721243228173805</v>
      </c>
      <c r="P627" s="3">
        <f t="shared" si="185"/>
        <v>67.721243228173805</v>
      </c>
      <c r="Q627" s="3">
        <f t="shared" si="186"/>
        <v>-90.010000991518481</v>
      </c>
      <c r="R627">
        <f t="shared" si="187"/>
        <v>89.989999008481519</v>
      </c>
      <c r="S627">
        <f t="shared" si="188"/>
        <v>9.1266743510286779E-3</v>
      </c>
      <c r="T627">
        <f t="shared" si="171"/>
        <v>67.721243228173805</v>
      </c>
    </row>
    <row r="628" spans="1:20" x14ac:dyDescent="0.3">
      <c r="A628">
        <f t="shared" si="172"/>
        <v>57.562495613302204</v>
      </c>
      <c r="B628">
        <f t="shared" si="189"/>
        <v>9.1613557135625872</v>
      </c>
      <c r="C628" t="str">
        <f t="shared" si="173"/>
        <v>-0.424602307840411-2423.34337144038i</v>
      </c>
      <c r="D628" t="str">
        <f t="shared" si="174"/>
        <v>4.97916666505552-1158.16159657505i</v>
      </c>
      <c r="E628" t="str">
        <f t="shared" si="175"/>
        <v>81.2347368642667+0.00238319436772217i</v>
      </c>
      <c r="F628" t="str">
        <f t="shared" si="176"/>
        <v>2.04729729603132-8151.47462163369i</v>
      </c>
      <c r="G628" t="str">
        <f t="shared" si="177"/>
        <v>0.999999999381632-0.0000248669980895697i</v>
      </c>
      <c r="H628" t="str">
        <f t="shared" si="178"/>
        <v>232.941879389665+1.00413417067009i</v>
      </c>
      <c r="I628" t="str">
        <f t="shared" si="179"/>
        <v>48.8721517470914-10713.2880502706i</v>
      </c>
      <c r="K628" t="str">
        <f t="shared" si="180"/>
        <v>0.0515140388396281-0.000232006511319634i</v>
      </c>
      <c r="L628" t="str">
        <f t="shared" si="181"/>
        <v>0.0006-132.009290312508i</v>
      </c>
      <c r="M628" t="str">
        <f t="shared" si="182"/>
        <v>0.004-12.5233726968902i</v>
      </c>
      <c r="N628">
        <f t="shared" si="183"/>
        <v>89.989961009963125</v>
      </c>
      <c r="O628">
        <f t="shared" si="184"/>
        <v>67.688299235362152</v>
      </c>
      <c r="P628" s="3">
        <f t="shared" si="185"/>
        <v>67.688299235362152</v>
      </c>
      <c r="Q628" s="3">
        <f t="shared" si="186"/>
        <v>-90.010038990036875</v>
      </c>
      <c r="R628">
        <f t="shared" si="187"/>
        <v>89.989961009963125</v>
      </c>
      <c r="S628">
        <f t="shared" si="188"/>
        <v>9.161355713562587E-3</v>
      </c>
      <c r="T628">
        <f t="shared" si="171"/>
        <v>67.688299235362152</v>
      </c>
    </row>
    <row r="629" spans="1:20" x14ac:dyDescent="0.3">
      <c r="A629">
        <f t="shared" si="172"/>
        <v>57.781233096632747</v>
      </c>
      <c r="B629">
        <f t="shared" si="189"/>
        <v>9.1961688652741245</v>
      </c>
      <c r="C629" t="str">
        <f t="shared" si="173"/>
        <v>-0.42460207593844-2414.16948049568i</v>
      </c>
      <c r="D629" t="str">
        <f t="shared" si="174"/>
        <v>4.97916666504326-1153.77724373087i</v>
      </c>
      <c r="E629" t="str">
        <f t="shared" si="175"/>
        <v>81.2347366235302+0.00239225183385819i</v>
      </c>
      <c r="F629" t="str">
        <f t="shared" si="176"/>
        <v>2.04729729602168-8120.61628015676i</v>
      </c>
      <c r="G629" t="str">
        <f t="shared" si="177"/>
        <v>0.999999999376924-0.0000249614926821924i</v>
      </c>
      <c r="H629" t="str">
        <f t="shared" si="178"/>
        <v>232.941884742008+1.007949884956i</v>
      </c>
      <c r="I629" t="str">
        <f t="shared" si="179"/>
        <v>48.8721520144076-10672.7318276779i</v>
      </c>
      <c r="K629" t="str">
        <f t="shared" si="180"/>
        <v>0.0515140303674235-0.000232888095262655i</v>
      </c>
      <c r="L629" t="str">
        <f t="shared" si="181"/>
        <v>0.0006-131.50955400728i</v>
      </c>
      <c r="M629" t="str">
        <f t="shared" si="182"/>
        <v>0.004-12.4759640335626i</v>
      </c>
      <c r="N629">
        <f t="shared" si="183"/>
        <v>89.989922867110423</v>
      </c>
      <c r="O629">
        <f t="shared" si="184"/>
        <v>67.655355241287282</v>
      </c>
      <c r="P629" s="3">
        <f t="shared" si="185"/>
        <v>67.655355241287282</v>
      </c>
      <c r="Q629" s="3">
        <f t="shared" si="186"/>
        <v>-90.010077132889577</v>
      </c>
      <c r="R629">
        <f t="shared" si="187"/>
        <v>89.989922867110423</v>
      </c>
      <c r="S629">
        <f t="shared" si="188"/>
        <v>9.1961688652741243E-3</v>
      </c>
      <c r="T629">
        <f t="shared" si="171"/>
        <v>67.655355241287282</v>
      </c>
    </row>
    <row r="630" spans="1:20" x14ac:dyDescent="0.3">
      <c r="A630">
        <f t="shared" si="172"/>
        <v>58.000801782399947</v>
      </c>
      <c r="B630">
        <f t="shared" si="189"/>
        <v>9.2311143069621657</v>
      </c>
      <c r="C630" t="str">
        <f t="shared" si="173"/>
        <v>-0.424601842270704-2405.03031818949i</v>
      </c>
      <c r="D630" t="str">
        <f t="shared" si="174"/>
        <v>4.9791666650309-1149.4094883597i</v>
      </c>
      <c r="E630" t="str">
        <f t="shared" si="175"/>
        <v>81.2347363809605+0.00240134373355828i</v>
      </c>
      <c r="F630" t="str">
        <f t="shared" si="176"/>
        <v>2.04729729601197-8089.87475647129i</v>
      </c>
      <c r="G630" t="str">
        <f t="shared" si="177"/>
        <v>0.99999999937218-0.0000250563463542659i</v>
      </c>
      <c r="H630" t="str">
        <f t="shared" si="178"/>
        <v>232.941890135105+1.01178009900696i</v>
      </c>
      <c r="I630" t="str">
        <f t="shared" si="179"/>
        <v>48.8721522837585-10632.3291359156i</v>
      </c>
      <c r="K630" t="str">
        <f t="shared" si="180"/>
        <v>0.0515140218307109-0.000233773028757783i</v>
      </c>
      <c r="L630" t="str">
        <f t="shared" si="181"/>
        <v>0.0006-131.011709511138i</v>
      </c>
      <c r="M630" t="str">
        <f t="shared" si="182"/>
        <v>0.004-12.4287348411662i</v>
      </c>
      <c r="N630">
        <f t="shared" si="183"/>
        <v>89.989884579375641</v>
      </c>
      <c r="O630">
        <f t="shared" si="184"/>
        <v>67.622411245939759</v>
      </c>
      <c r="P630" s="3">
        <f t="shared" si="185"/>
        <v>67.622411245939759</v>
      </c>
      <c r="Q630" s="3">
        <f t="shared" si="186"/>
        <v>-90.010115420624359</v>
      </c>
      <c r="R630">
        <f t="shared" si="187"/>
        <v>89.989884579375641</v>
      </c>
      <c r="S630">
        <f t="shared" si="188"/>
        <v>9.2311143069621661E-3</v>
      </c>
      <c r="T630">
        <f t="shared" si="171"/>
        <v>67.622411245939759</v>
      </c>
    </row>
    <row r="631" spans="1:20" x14ac:dyDescent="0.3">
      <c r="A631">
        <f t="shared" si="172"/>
        <v>58.221204829173075</v>
      </c>
      <c r="B631">
        <f t="shared" si="189"/>
        <v>9.266192541328623</v>
      </c>
      <c r="C631" t="str">
        <f t="shared" si="173"/>
        <v>-0.424601606823831-2395.92575305185i</v>
      </c>
      <c r="D631" t="str">
        <f t="shared" si="174"/>
        <v>4.97916666501842-1145.05826762989i</v>
      </c>
      <c r="E631" t="str">
        <f t="shared" si="175"/>
        <v>81.2347361365443+0.00241047019783974i</v>
      </c>
      <c r="F631" t="str">
        <f t="shared" si="176"/>
        <v>2.04729729600218-8059.24960835015i</v>
      </c>
      <c r="G631" t="str">
        <f t="shared" si="177"/>
        <v>0.999999999367399-0.0000251515604702919i</v>
      </c>
      <c r="H631" t="str">
        <f t="shared" si="178"/>
        <v>232.941895569268+1.01562486792268i</v>
      </c>
      <c r="I631" t="str">
        <f t="shared" si="179"/>
        <v>48.8721525551606-10592.0793937774i</v>
      </c>
      <c r="K631" t="str">
        <f t="shared" si="180"/>
        <v>0.0515140132289991-0.000234661324527976i</v>
      </c>
      <c r="L631" t="str">
        <f t="shared" si="181"/>
        <v>0.0006-130.515749662421i</v>
      </c>
      <c r="M631" t="str">
        <f t="shared" si="182"/>
        <v>0.004-12.3816844402931i</v>
      </c>
      <c r="N631">
        <f t="shared" si="183"/>
        <v>89.989846146208919</v>
      </c>
      <c r="O631">
        <f t="shared" si="184"/>
        <v>67.589467249309735</v>
      </c>
      <c r="P631" s="3">
        <f t="shared" si="185"/>
        <v>67.589467249309735</v>
      </c>
      <c r="Q631" s="3">
        <f t="shared" si="186"/>
        <v>-90.010153853791081</v>
      </c>
      <c r="R631">
        <f t="shared" si="187"/>
        <v>89.989846146208919</v>
      </c>
      <c r="S631">
        <f t="shared" si="188"/>
        <v>9.2661925413286238E-3</v>
      </c>
      <c r="T631">
        <f t="shared" si="171"/>
        <v>67.589467249309735</v>
      </c>
    </row>
    <row r="632" spans="1:20" x14ac:dyDescent="0.3">
      <c r="A632">
        <f t="shared" si="172"/>
        <v>58.442445407523934</v>
      </c>
      <c r="B632">
        <f t="shared" si="189"/>
        <v>9.3014040729856724</v>
      </c>
      <c r="C632" t="str">
        <f t="shared" si="173"/>
        <v>-0.424601369584355-2386.85565411059i</v>
      </c>
      <c r="D632" t="str">
        <f t="shared" si="174"/>
        <v>4.97916666500589-1140.7235189477i</v>
      </c>
      <c r="E632" t="str">
        <f t="shared" si="175"/>
        <v>81.2347358902673+0.00241963135822564i</v>
      </c>
      <c r="F632" t="str">
        <f t="shared" si="176"/>
        <v>2.04729729599232-8028.74039524033i</v>
      </c>
      <c r="G632" t="str">
        <f t="shared" si="177"/>
        <v>0.999999999362582-0.0000252471363999573i</v>
      </c>
      <c r="H632" t="str">
        <f t="shared" si="178"/>
        <v>232.941901044809+1.01948424701223i</v>
      </c>
      <c r="I632" t="str">
        <f t="shared" si="179"/>
        <v>48.8721528286295-10551.9820222573i</v>
      </c>
      <c r="K632" t="str">
        <f t="shared" si="180"/>
        <v>0.0515140045617931-0.000235552995344475i</v>
      </c>
      <c r="L632" t="str">
        <f t="shared" si="181"/>
        <v>0.0006-130.02166732658i</v>
      </c>
      <c r="M632" t="str">
        <f t="shared" si="182"/>
        <v>0.004-12.3348121541075i</v>
      </c>
      <c r="N632">
        <f t="shared" si="183"/>
        <v>89.989807567058321</v>
      </c>
      <c r="O632">
        <f t="shared" si="184"/>
        <v>67.556523251387659</v>
      </c>
      <c r="P632" s="3">
        <f t="shared" si="185"/>
        <v>67.556523251387659</v>
      </c>
      <c r="Q632" s="3">
        <f t="shared" si="186"/>
        <v>-90.010192432941679</v>
      </c>
      <c r="R632">
        <f t="shared" si="187"/>
        <v>89.989807567058321</v>
      </c>
      <c r="S632">
        <f t="shared" si="188"/>
        <v>9.3014040729856723E-3</v>
      </c>
      <c r="T632">
        <f t="shared" si="171"/>
        <v>67.556523251387659</v>
      </c>
    </row>
    <row r="633" spans="1:20" x14ac:dyDescent="0.3">
      <c r="A633">
        <f t="shared" si="172"/>
        <v>58.664526700072521</v>
      </c>
      <c r="B633">
        <f t="shared" si="189"/>
        <v>9.3367494084630174</v>
      </c>
      <c r="C633" t="str">
        <f t="shared" si="173"/>
        <v>-0.424601130538386-2377.81989088924i</v>
      </c>
      <c r="D633" t="str">
        <f t="shared" si="174"/>
        <v>4.97916666499324-1136.40517995629i</v>
      </c>
      <c r="E633" t="str">
        <f t="shared" si="175"/>
        <v>81.234735642115+0.00242882734673995i</v>
      </c>
      <c r="F633" t="str">
        <f t="shared" si="176"/>
        <v>2.04729729598237-7998.34667825654i</v>
      </c>
      <c r="G633" t="str">
        <f t="shared" si="177"/>
        <v>0.999999999357728-0.0000253430755181542i</v>
      </c>
      <c r="H633" t="str">
        <f t="shared" si="178"/>
        <v>232.941906562044+1.02335829179485i</v>
      </c>
      <c r="I633" t="str">
        <f t="shared" si="179"/>
        <v>48.8721531041802-10512.0364445412i</v>
      </c>
      <c r="K633" t="str">
        <f t="shared" si="180"/>
        <v>0.0515139958285942-0.000236448054026988i</v>
      </c>
      <c r="L633" t="str">
        <f t="shared" si="181"/>
        <v>0.0006-129.529455396075i</v>
      </c>
      <c r="M633" t="str">
        <f t="shared" si="182"/>
        <v>0.004-12.2881173083358i</v>
      </c>
      <c r="N633">
        <f t="shared" si="183"/>
        <v>89.989768841369781</v>
      </c>
      <c r="O633">
        <f t="shared" si="184"/>
        <v>67.523579252163501</v>
      </c>
      <c r="P633" s="3">
        <f t="shared" si="185"/>
        <v>67.523579252163501</v>
      </c>
      <c r="Q633" s="3">
        <f t="shared" si="186"/>
        <v>-90.010231158630219</v>
      </c>
      <c r="R633">
        <f t="shared" si="187"/>
        <v>89.989768841369781</v>
      </c>
      <c r="S633">
        <f t="shared" si="188"/>
        <v>9.336749408463017E-3</v>
      </c>
      <c r="T633">
        <f t="shared" si="171"/>
        <v>67.523579252163501</v>
      </c>
    </row>
    <row r="634" spans="1:20" x14ac:dyDescent="0.3">
      <c r="A634">
        <f t="shared" si="172"/>
        <v>58.887451901532799</v>
      </c>
      <c r="B634">
        <f t="shared" si="189"/>
        <v>9.3722290562151773</v>
      </c>
      <c r="C634" t="str">
        <f t="shared" si="173"/>
        <v>-0.424600889672377-2368.81833340531i</v>
      </c>
      <c r="D634" t="str">
        <f t="shared" si="174"/>
        <v>4.97916666498049-1132.10318853491i</v>
      </c>
      <c r="E634" t="str">
        <f t="shared" si="175"/>
        <v>81.2347353920728+0.00243805829591084i</v>
      </c>
      <c r="F634" t="str">
        <f t="shared" si="176"/>
        <v>2.04729729597237-7968.06802017494i</v>
      </c>
      <c r="G634" t="str">
        <f t="shared" si="177"/>
        <v>0.999999999352838-0.0000254393792049988i</v>
      </c>
      <c r="H634" t="str">
        <f t="shared" si="178"/>
        <v>232.941912121289+1.0272470580008i</v>
      </c>
      <c r="I634" t="str">
        <f t="shared" si="179"/>
        <v>48.8721533818296-10472.2420859985i</v>
      </c>
      <c r="K634" t="str">
        <f t="shared" si="180"/>
        <v>0.0515139870289004-0.000237346513443885i</v>
      </c>
      <c r="L634" t="str">
        <f t="shared" si="181"/>
        <v>0.0006-129.039106790272i</v>
      </c>
      <c r="M634" t="str">
        <f t="shared" si="182"/>
        <v>0.004-12.241599231257i</v>
      </c>
      <c r="N634">
        <f t="shared" si="183"/>
        <v>89.989729968587241</v>
      </c>
      <c r="O634">
        <f t="shared" si="184"/>
        <v>67.490635251627339</v>
      </c>
      <c r="P634" s="3">
        <f t="shared" si="185"/>
        <v>67.490635251627339</v>
      </c>
      <c r="Q634" s="3">
        <f t="shared" si="186"/>
        <v>-90.010270031412759</v>
      </c>
      <c r="R634">
        <f t="shared" si="187"/>
        <v>89.989729968587241</v>
      </c>
      <c r="S634">
        <f t="shared" si="188"/>
        <v>9.3722290562151776E-3</v>
      </c>
      <c r="T634">
        <f t="shared" si="171"/>
        <v>67.490635251627339</v>
      </c>
    </row>
    <row r="635" spans="1:20" x14ac:dyDescent="0.3">
      <c r="A635">
        <f t="shared" si="172"/>
        <v>59.111224218758629</v>
      </c>
      <c r="B635">
        <f t="shared" si="189"/>
        <v>9.4078435266287954</v>
      </c>
      <c r="C635" t="str">
        <f t="shared" si="173"/>
        <v>-0.424600646972365-2359.85085216842i</v>
      </c>
      <c r="D635" t="str">
        <f t="shared" si="174"/>
        <v>4.97916666496766-1127.81748279798i</v>
      </c>
      <c r="E635" t="str">
        <f t="shared" si="175"/>
        <v>81.234735140127+0.00244732433876824i</v>
      </c>
      <c r="F635" t="str">
        <f t="shared" si="176"/>
        <v>2.04729729596228-7937.9039854269i</v>
      </c>
      <c r="G635" t="str">
        <f t="shared" si="177"/>
        <v>0.99999999934791-0.0000255360488458519i</v>
      </c>
      <c r="H635" t="str">
        <f t="shared" si="178"/>
        <v>232.941917722865+1.03115060157207i</v>
      </c>
      <c r="I635" t="str">
        <f t="shared" si="179"/>
        <v>48.8721536615926-10432.598374174i</v>
      </c>
      <c r="K635" t="str">
        <f t="shared" si="180"/>
        <v>0.0515139781622049-0.000238248386512358i</v>
      </c>
      <c r="L635" t="str">
        <f t="shared" si="181"/>
        <v>0.0006-128.550614455341i</v>
      </c>
      <c r="M635" t="str">
        <f t="shared" si="182"/>
        <v>0.004-12.195257253693i</v>
      </c>
      <c r="N635">
        <f t="shared" si="183"/>
        <v>89.989690948152443</v>
      </c>
      <c r="O635">
        <f t="shared" si="184"/>
        <v>67.457691249769326</v>
      </c>
      <c r="P635" s="3">
        <f t="shared" si="185"/>
        <v>67.457691249769326</v>
      </c>
      <c r="Q635" s="3">
        <f t="shared" si="186"/>
        <v>-90.010309051847557</v>
      </c>
      <c r="R635">
        <f t="shared" si="187"/>
        <v>89.989690948152443</v>
      </c>
      <c r="S635">
        <f t="shared" si="188"/>
        <v>9.4078435266287952E-3</v>
      </c>
      <c r="T635">
        <f t="shared" si="171"/>
        <v>67.457691249769326</v>
      </c>
    </row>
    <row r="636" spans="1:20" x14ac:dyDescent="0.3">
      <c r="A636">
        <f t="shared" si="172"/>
        <v>59.335846870789915</v>
      </c>
      <c r="B636">
        <f t="shared" si="189"/>
        <v>9.4435933320299856</v>
      </c>
      <c r="C636" t="str">
        <f t="shared" si="173"/>
        <v>-0.424600402424421-2350.9173181783i</v>
      </c>
      <c r="D636" t="str">
        <f t="shared" si="174"/>
        <v>4.97916666495471-1123.54800109417i</v>
      </c>
      <c r="E636" t="str">
        <f t="shared" si="175"/>
        <v>81.2347348862629+0.0024566256088524i</v>
      </c>
      <c r="F636" t="str">
        <f t="shared" si="176"/>
        <v>2.04729729595211-7907.85414009263i</v>
      </c>
      <c r="G636" t="str">
        <f t="shared" si="177"/>
        <v>0.999999999342945-0.0000256330858313389i</v>
      </c>
      <c r="H636" t="str">
        <f t="shared" si="178"/>
        <v>232.941923367094+1.03506897866329i</v>
      </c>
      <c r="I636" t="str">
        <f t="shared" si="179"/>
        <v>48.8721539434864-10393.1047387796i</v>
      </c>
      <c r="K636" t="str">
        <f t="shared" si="180"/>
        <v>0.0515139692279976-0.00023915368619863i</v>
      </c>
      <c r="L636" t="str">
        <f t="shared" si="181"/>
        <v>0.0006-128.063971364158i</v>
      </c>
      <c r="M636" t="str">
        <f t="shared" si="182"/>
        <v>0.004-12.1490907089988i</v>
      </c>
      <c r="N636">
        <f t="shared" si="183"/>
        <v>89.989651779505039</v>
      </c>
      <c r="O636">
        <f t="shared" si="184"/>
        <v>67.424747246579287</v>
      </c>
      <c r="P636" s="3">
        <f t="shared" si="185"/>
        <v>67.424747246579287</v>
      </c>
      <c r="Q636" s="3">
        <f t="shared" si="186"/>
        <v>-90.010348220494961</v>
      </c>
      <c r="R636">
        <f t="shared" si="187"/>
        <v>89.989651779505039</v>
      </c>
      <c r="S636">
        <f t="shared" si="188"/>
        <v>9.4435933320299852E-3</v>
      </c>
      <c r="T636">
        <f t="shared" si="171"/>
        <v>67.424747246579287</v>
      </c>
    </row>
    <row r="637" spans="1:20" x14ac:dyDescent="0.3">
      <c r="A637">
        <f t="shared" si="172"/>
        <v>59.561323088898916</v>
      </c>
      <c r="B637">
        <f t="shared" si="189"/>
        <v>9.4794789866916993</v>
      </c>
      <c r="C637" t="str">
        <f t="shared" si="173"/>
        <v>-0.424600156014384-2342.01760292308i</v>
      </c>
      <c r="D637" t="str">
        <f t="shared" si="174"/>
        <v>4.97916666494169-1119.29468200556i</v>
      </c>
      <c r="E637" t="str">
        <f t="shared" si="175"/>
        <v>81.2347346304654+0.00246596224021583i</v>
      </c>
      <c r="F637" t="str">
        <f t="shared" si="176"/>
        <v>2.04729729594187-7877.91805189502i</v>
      </c>
      <c r="G637" t="str">
        <f t="shared" si="177"/>
        <v>0.999999999337942-0.0000257304915573692i</v>
      </c>
      <c r="H637" t="str">
        <f t="shared" si="178"/>
        <v>232.9419290543+1.03900224564244i</v>
      </c>
      <c r="I637" t="str">
        <f t="shared" si="179"/>
        <v>48.8721542275264-10353.7606116861i</v>
      </c>
      <c r="K637" t="str">
        <f t="shared" si="180"/>
        <v>0.051513960225765-0.000240062425518132i</v>
      </c>
      <c r="L637" t="str">
        <f t="shared" si="181"/>
        <v>0.0006-127.579170516196i</v>
      </c>
      <c r="M637" t="str">
        <f t="shared" si="182"/>
        <v>0.004-12.1030989330532i</v>
      </c>
      <c r="N637">
        <f t="shared" si="183"/>
        <v>89.989612462082562</v>
      </c>
      <c r="O637">
        <f t="shared" si="184"/>
        <v>67.391803242047118</v>
      </c>
      <c r="P637" s="3">
        <f t="shared" si="185"/>
        <v>67.391803242047118</v>
      </c>
      <c r="Q637" s="3">
        <f t="shared" si="186"/>
        <v>-90.010387537917438</v>
      </c>
      <c r="R637">
        <f t="shared" si="187"/>
        <v>89.989612462082562</v>
      </c>
      <c r="S637">
        <f t="shared" si="188"/>
        <v>9.4794789866917001E-3</v>
      </c>
      <c r="T637">
        <f t="shared" si="171"/>
        <v>67.391803242047118</v>
      </c>
    </row>
    <row r="638" spans="1:20" x14ac:dyDescent="0.3">
      <c r="A638">
        <f t="shared" si="172"/>
        <v>59.787656116636732</v>
      </c>
      <c r="B638">
        <f t="shared" si="189"/>
        <v>9.5155010068411272</v>
      </c>
      <c r="C638" t="str">
        <f t="shared" si="173"/>
        <v>-0.424599907728307-2333.15157837737i</v>
      </c>
      <c r="D638" t="str">
        <f t="shared" si="174"/>
        <v>4.97916666492856-1115.05746434672i</v>
      </c>
      <c r="E638" t="str">
        <f t="shared" si="175"/>
        <v>81.2347343727208+0.00247533436741431i</v>
      </c>
      <c r="F638" t="str">
        <f t="shared" si="176"/>
        <v>2.04729729593154-7848.0952901934i</v>
      </c>
      <c r="G638" t="str">
        <f t="shared" si="177"/>
        <v>0.999999999332901-0.0000258282674251571i</v>
      </c>
      <c r="H638" t="str">
        <f t="shared" si="178"/>
        <v>232.941934784812+1.04295045909173i</v>
      </c>
      <c r="I638" t="str">
        <f t="shared" si="179"/>
        <v>48.8721545137294-10314.565426915i</v>
      </c>
      <c r="K638" t="str">
        <f t="shared" si="180"/>
        <v>0.0515139511549887-0.000240974617535684i</v>
      </c>
      <c r="L638" t="str">
        <f t="shared" si="181"/>
        <v>0.0006-127.096204937434i</v>
      </c>
      <c r="M638" t="str">
        <f t="shared" si="182"/>
        <v>0.004-12.057281264249i</v>
      </c>
      <c r="N638">
        <f t="shared" si="183"/>
        <v>89.98957299532043</v>
      </c>
      <c r="O638">
        <f t="shared" si="184"/>
        <v>67.358859236162601</v>
      </c>
      <c r="P638" s="3">
        <f t="shared" si="185"/>
        <v>67.358859236162601</v>
      </c>
      <c r="Q638" s="3">
        <f t="shared" si="186"/>
        <v>-90.01042700467957</v>
      </c>
      <c r="R638">
        <f t="shared" si="187"/>
        <v>89.98957299532043</v>
      </c>
      <c r="S638">
        <f t="shared" si="188"/>
        <v>9.5155010068411275E-3</v>
      </c>
      <c r="T638">
        <f t="shared" si="171"/>
        <v>67.358859236162601</v>
      </c>
    </row>
    <row r="639" spans="1:20" x14ac:dyDescent="0.3">
      <c r="A639">
        <f t="shared" si="172"/>
        <v>60.014849209879948</v>
      </c>
      <c r="B639">
        <f t="shared" si="189"/>
        <v>9.5516599106671229</v>
      </c>
      <c r="C639" t="str">
        <f t="shared" si="173"/>
        <v>-0.424599657551738-2324.31911700044i</v>
      </c>
      <c r="D639" t="str">
        <f t="shared" si="174"/>
        <v>4.97916666491532-1110.83628716386i</v>
      </c>
      <c r="E639" t="str">
        <f t="shared" si="175"/>
        <v>81.2347341130139+0.00248474212552378i</v>
      </c>
      <c r="F639" t="str">
        <f t="shared" si="176"/>
        <v>2.04729729592115-7818.38542597733i</v>
      </c>
      <c r="G639" t="str">
        <f t="shared" si="177"/>
        <v>0.999999999327821-0.0000259264148412409i</v>
      </c>
      <c r="H639" t="str">
        <f t="shared" si="178"/>
        <v>232.941940558959+1.04691367580838i</v>
      </c>
      <c r="I639" t="str">
        <f t="shared" si="179"/>
        <v>48.8721548021116-10275.5186206304i</v>
      </c>
      <c r="K639" t="str">
        <f t="shared" si="180"/>
        <v>0.0515139420151469-0.000241890275365683i</v>
      </c>
      <c r="L639" t="str">
        <f t="shared" si="181"/>
        <v>0.0006-126.615067680249i</v>
      </c>
      <c r="M639" t="str">
        <f t="shared" si="182"/>
        <v>0.004-12.0116370434838i</v>
      </c>
      <c r="N639">
        <f t="shared" si="183"/>
        <v>89.989533378651899</v>
      </c>
      <c r="O639">
        <f t="shared" si="184"/>
        <v>67.325915228915477</v>
      </c>
      <c r="P639" s="3">
        <f t="shared" si="185"/>
        <v>67.325915228915477</v>
      </c>
      <c r="Q639" s="3">
        <f t="shared" si="186"/>
        <v>-90.010466621348101</v>
      </c>
      <c r="R639">
        <f t="shared" si="187"/>
        <v>89.989533378651899</v>
      </c>
      <c r="S639">
        <f t="shared" si="188"/>
        <v>9.5516599106671221E-3</v>
      </c>
      <c r="T639">
        <f t="shared" si="171"/>
        <v>67.325915228915477</v>
      </c>
    </row>
    <row r="640" spans="1:20" x14ac:dyDescent="0.3">
      <c r="A640">
        <f t="shared" si="172"/>
        <v>60.242905636877495</v>
      </c>
      <c r="B640">
        <f t="shared" si="189"/>
        <v>9.5879562183276583</v>
      </c>
      <c r="C640" t="str">
        <f t="shared" si="173"/>
        <v>-0.424599405470385-2315.52009173436i</v>
      </c>
      <c r="D640" t="str">
        <f t="shared" si="174"/>
        <v>4.97916666490197-1106.63108973393i</v>
      </c>
      <c r="E640" t="str">
        <f t="shared" si="175"/>
        <v>81.2347338513297+0.00249418565013631i</v>
      </c>
      <c r="F640" t="str">
        <f t="shared" si="176"/>
        <v>2.04729729591066-7788.78803186042i</v>
      </c>
      <c r="G640" t="str">
        <f t="shared" si="177"/>
        <v>0.999999999322703-0.0000260249352175045i</v>
      </c>
      <c r="H640" t="str">
        <f t="shared" si="178"/>
        <v>232.941946377073+1.05089195280545i</v>
      </c>
      <c r="I640" t="str">
        <f t="shared" si="179"/>
        <v>48.8721550926895-10236.6196311309i</v>
      </c>
      <c r="K640" t="str">
        <f t="shared" si="180"/>
        <v>0.0515139328057137-0.000242809412172301i</v>
      </c>
      <c r="L640" t="str">
        <f t="shared" si="181"/>
        <v>0.0006-126.13575182332i</v>
      </c>
      <c r="M640" t="str">
        <f t="shared" si="182"/>
        <v>0.004-11.96616561415i</v>
      </c>
      <c r="N640">
        <f t="shared" si="183"/>
        <v>89.989493611508095</v>
      </c>
      <c r="O640">
        <f t="shared" si="184"/>
        <v>67.292971220295343</v>
      </c>
      <c r="P640" s="3">
        <f t="shared" si="185"/>
        <v>67.292971220295343</v>
      </c>
      <c r="Q640" s="3">
        <f t="shared" si="186"/>
        <v>-90.010506388491905</v>
      </c>
      <c r="R640">
        <f t="shared" si="187"/>
        <v>89.989493611508095</v>
      </c>
      <c r="S640">
        <f t="shared" si="188"/>
        <v>9.5879562183276579E-3</v>
      </c>
      <c r="T640">
        <f t="shared" si="171"/>
        <v>67.292971220295343</v>
      </c>
    </row>
    <row r="641" spans="1:20" x14ac:dyDescent="0.3">
      <c r="A641">
        <f t="shared" si="172"/>
        <v>60.471828678297626</v>
      </c>
      <c r="B641">
        <f t="shared" si="189"/>
        <v>9.6243904519573036</v>
      </c>
      <c r="C641" t="str">
        <f t="shared" si="173"/>
        <v>-0.424599151469534-2306.7543760022i</v>
      </c>
      <c r="D641" t="str">
        <f t="shared" si="174"/>
        <v>4.97916666488854-1102.44181156375i</v>
      </c>
      <c r="E641" t="str">
        <f t="shared" si="175"/>
        <v>81.2347335876525+0.00250366507736098i</v>
      </c>
      <c r="F641" t="str">
        <f t="shared" si="176"/>
        <v>2.04729729590012-7759.30268207424i</v>
      </c>
      <c r="G641" t="str">
        <f t="shared" si="177"/>
        <v>0.999999999317545-0.0000261238299711963i</v>
      </c>
      <c r="H641" t="str">
        <f t="shared" si="178"/>
        <v>232.941952239488+1.05488534731265i</v>
      </c>
      <c r="I641" t="str">
        <f t="shared" si="179"/>
        <v>48.8721553854798-10197.8678988415i</v>
      </c>
      <c r="K641" t="str">
        <f t="shared" si="180"/>
        <v>0.0515139235261596-0.000243732041169663i</v>
      </c>
      <c r="L641" t="str">
        <f t="shared" si="181"/>
        <v>0.0006-125.658250471528i</v>
      </c>
      <c r="M641" t="str">
        <f t="shared" si="182"/>
        <v>0.004-11.920866322126i</v>
      </c>
      <c r="N641">
        <f t="shared" si="183"/>
        <v>89.98945369331804</v>
      </c>
      <c r="O641">
        <f t="shared" si="184"/>
        <v>67.260027210291767</v>
      </c>
      <c r="P641" s="3">
        <f t="shared" si="185"/>
        <v>67.260027210291767</v>
      </c>
      <c r="Q641" s="3">
        <f t="shared" si="186"/>
        <v>-90.01054630668196</v>
      </c>
      <c r="R641">
        <f t="shared" si="187"/>
        <v>89.98945369331804</v>
      </c>
      <c r="S641">
        <f t="shared" si="188"/>
        <v>9.6243904519573032E-3</v>
      </c>
      <c r="T641">
        <f t="shared" si="171"/>
        <v>67.260027210291767</v>
      </c>
    </row>
    <row r="642" spans="1:20" x14ac:dyDescent="0.3">
      <c r="A642">
        <f t="shared" si="172"/>
        <v>60.701621627275159</v>
      </c>
      <c r="B642">
        <f t="shared" si="189"/>
        <v>9.6609631356747414</v>
      </c>
      <c r="C642" t="str">
        <f t="shared" si="173"/>
        <v>-0.424598895534691-2298.02184370615i</v>
      </c>
      <c r="D642" t="str">
        <f t="shared" si="174"/>
        <v>4.979166664875-1098.26839238913i</v>
      </c>
      <c r="E642" t="str">
        <f t="shared" si="175"/>
        <v>81.2347333219679+0.00251318054382072i</v>
      </c>
      <c r="F642" t="str">
        <f t="shared" si="176"/>
        <v>2.04729729588947-7729.92895246212i</v>
      </c>
      <c r="G642" t="str">
        <f t="shared" si="177"/>
        <v>0.999999999312349-0.0000262231005249506i</v>
      </c>
      <c r="H642" t="str">
        <f t="shared" si="178"/>
        <v>232.941958146543+1.0588939167772i</v>
      </c>
      <c r="I642" t="str">
        <f t="shared" si="179"/>
        <v>48.8721556805001-10159.2628663055i</v>
      </c>
      <c r="K642" t="str">
        <f t="shared" si="180"/>
        <v>0.0515139141759503-0.00024465817562204i</v>
      </c>
      <c r="L642" t="str">
        <f t="shared" si="181"/>
        <v>0.0006-125.182556755856i</v>
      </c>
      <c r="M642" t="str">
        <f t="shared" si="182"/>
        <v>0.004-11.8757385157661i</v>
      </c>
      <c r="N642">
        <f t="shared" si="183"/>
        <v>89.989413623508483</v>
      </c>
      <c r="O642">
        <f t="shared" si="184"/>
        <v>67.227083198894007</v>
      </c>
      <c r="P642" s="3">
        <f t="shared" si="185"/>
        <v>67.227083198894007</v>
      </c>
      <c r="Q642" s="3">
        <f t="shared" si="186"/>
        <v>-90.010586376491517</v>
      </c>
      <c r="R642">
        <f t="shared" si="187"/>
        <v>89.989413623508483</v>
      </c>
      <c r="S642">
        <f t="shared" si="188"/>
        <v>9.6609631356747421E-3</v>
      </c>
      <c r="T642">
        <f t="shared" si="171"/>
        <v>67.227083198894007</v>
      </c>
    </row>
    <row r="643" spans="1:20" x14ac:dyDescent="0.3">
      <c r="A643">
        <f t="shared" si="172"/>
        <v>60.932287789458805</v>
      </c>
      <c r="B643">
        <f t="shared" si="189"/>
        <v>9.6976747955903058</v>
      </c>
      <c r="C643" t="str">
        <f t="shared" si="173"/>
        <v>-0.42459863765135-2289.3223692259i</v>
      </c>
      <c r="D643" t="str">
        <f t="shared" si="174"/>
        <v>4.97916666486136-1094.11077217407i</v>
      </c>
      <c r="E643" t="str">
        <f t="shared" si="175"/>
        <v>81.2347330542602+0.0025227321866669i</v>
      </c>
      <c r="F643" t="str">
        <f t="shared" si="176"/>
        <v>2.04729729587875-7700.66642047312i</v>
      </c>
      <c r="G643" t="str">
        <f t="shared" si="177"/>
        <v>0.999999999307113-0.0000263227483068075i</v>
      </c>
      <c r="H643" t="str">
        <f t="shared" si="178"/>
        <v>232.941964098575+1.06291771886457i</v>
      </c>
      <c r="I643" t="str">
        <f t="shared" si="179"/>
        <v>48.8721559777661-10120.8039781765i</v>
      </c>
      <c r="K643" t="str">
        <f t="shared" si="180"/>
        <v>0.0515139047545484-0.000245587828844039i</v>
      </c>
      <c r="L643" t="str">
        <f t="shared" si="181"/>
        <v>0.0006-124.70866383329i</v>
      </c>
      <c r="M643" t="str">
        <f t="shared" si="182"/>
        <v>0.004-11.8307815458917i</v>
      </c>
      <c r="N643">
        <f t="shared" si="183"/>
        <v>89.989373401504096</v>
      </c>
      <c r="O643">
        <f t="shared" si="184"/>
        <v>67.19413918609186</v>
      </c>
      <c r="P643" s="3">
        <f t="shared" si="185"/>
        <v>67.19413918609186</v>
      </c>
      <c r="Q643" s="3">
        <f t="shared" si="186"/>
        <v>-90.010626598495904</v>
      </c>
      <c r="R643">
        <f t="shared" si="187"/>
        <v>89.989373401504096</v>
      </c>
      <c r="S643">
        <f t="shared" si="188"/>
        <v>9.6976747955903053E-3</v>
      </c>
      <c r="T643">
        <f t="shared" si="171"/>
        <v>67.19413918609186</v>
      </c>
    </row>
    <row r="644" spans="1:20" x14ac:dyDescent="0.3">
      <c r="A644">
        <f t="shared" si="172"/>
        <v>61.163830483058753</v>
      </c>
      <c r="B644">
        <f t="shared" si="189"/>
        <v>9.7345259598135492</v>
      </c>
      <c r="C644" t="str">
        <f t="shared" si="173"/>
        <v>-0.424598377804308-2280.65582741649i</v>
      </c>
      <c r="D644" t="str">
        <f t="shared" si="174"/>
        <v>4.97916666484761-1089.96889110977i</v>
      </c>
      <c r="E644" t="str">
        <f t="shared" si="175"/>
        <v>81.2347327845144+0.00253232014356888i</v>
      </c>
      <c r="F644" t="str">
        <f t="shared" si="176"/>
        <v>2.04729729586795-7671.51466515587i</v>
      </c>
      <c r="G644" t="str">
        <f t="shared" si="177"/>
        <v>0.999999999301837-0.000026422774750234i</v>
      </c>
      <c r="H644" t="str">
        <f t="shared" si="178"/>
        <v>232.941970095931+1.06695681145944i</v>
      </c>
      <c r="I644" t="str">
        <f t="shared" si="179"/>
        <v>48.8721562772965-10082.4906812106i</v>
      </c>
      <c r="K644" t="str">
        <f t="shared" si="180"/>
        <v>0.0515138952614111-0.000246521014200785i</v>
      </c>
      <c r="L644" t="str">
        <f t="shared" si="181"/>
        <v>0.0006-124.23656488672i</v>
      </c>
      <c r="M644" t="str">
        <f t="shared" si="182"/>
        <v>0.004-11.7859947657817i</v>
      </c>
      <c r="N644">
        <f t="shared" si="183"/>
        <v>89.989333026727323</v>
      </c>
      <c r="O644">
        <f t="shared" si="184"/>
        <v>67.161195171874226</v>
      </c>
      <c r="P644" s="3">
        <f t="shared" si="185"/>
        <v>67.161195171874226</v>
      </c>
      <c r="Q644" s="3">
        <f t="shared" si="186"/>
        <v>-90.010666973272677</v>
      </c>
      <c r="R644">
        <f t="shared" si="187"/>
        <v>89.989333026727323</v>
      </c>
      <c r="S644">
        <f t="shared" si="188"/>
        <v>9.7345259598135489E-3</v>
      </c>
      <c r="T644">
        <f t="shared" si="171"/>
        <v>67.161195171874226</v>
      </c>
    </row>
    <row r="645" spans="1:20" x14ac:dyDescent="0.3">
      <c r="A645">
        <f t="shared" si="172"/>
        <v>61.396253038894372</v>
      </c>
      <c r="B645">
        <f t="shared" si="189"/>
        <v>9.7715171584608402</v>
      </c>
      <c r="C645" t="str">
        <f t="shared" si="173"/>
        <v>-0.424598115978833-2272.02209360687i</v>
      </c>
      <c r="D645" t="str">
        <f t="shared" si="174"/>
        <v>4.97916666483376-1085.84268961391i</v>
      </c>
      <c r="E645" t="str">
        <f t="shared" si="175"/>
        <v>81.2347325127146+0.0025419445527271i</v>
      </c>
      <c r="F645" t="str">
        <f t="shared" si="176"/>
        <v>2.04729729585706-7642.4732671526i</v>
      </c>
      <c r="G645" t="str">
        <f t="shared" si="177"/>
        <v>0.999999999296521-0.0000265231812941439i</v>
      </c>
      <c r="H645" t="str">
        <f t="shared" si="178"/>
        <v>232.941976138953+1.07101125266639i</v>
      </c>
      <c r="I645" t="str">
        <f t="shared" si="179"/>
        <v>48.8721565791072-10044.3224242581i</v>
      </c>
      <c r="K645" t="str">
        <f t="shared" si="180"/>
        <v>0.0515138856959928-0.000247457745108129i</v>
      </c>
      <c r="L645" t="str">
        <f t="shared" si="181"/>
        <v>0.0006-123.766253124846i</v>
      </c>
      <c r="M645" t="str">
        <f t="shared" si="182"/>
        <v>0.004-11.7413775311633i</v>
      </c>
      <c r="N645">
        <f t="shared" si="183"/>
        <v>89.989292498598488</v>
      </c>
      <c r="O645">
        <f t="shared" si="184"/>
        <v>67.12825115623059</v>
      </c>
      <c r="P645" s="3">
        <f t="shared" si="185"/>
        <v>67.12825115623059</v>
      </c>
      <c r="Q645" s="3">
        <f t="shared" si="186"/>
        <v>-90.010707501401512</v>
      </c>
      <c r="R645">
        <f t="shared" si="187"/>
        <v>89.989292498598488</v>
      </c>
      <c r="S645">
        <f t="shared" si="188"/>
        <v>9.7715171584608403E-3</v>
      </c>
      <c r="T645">
        <f t="shared" si="171"/>
        <v>67.12825115623059</v>
      </c>
    </row>
    <row r="646" spans="1:20" x14ac:dyDescent="0.3">
      <c r="A646">
        <f t="shared" si="172"/>
        <v>61.629558800442169</v>
      </c>
      <c r="B646">
        <f t="shared" si="189"/>
        <v>9.8086489236629912</v>
      </c>
      <c r="C646" t="str">
        <f t="shared" si="173"/>
        <v>-0.424597852159906-2263.42104359787i</v>
      </c>
      <c r="D646" t="str">
        <f t="shared" si="174"/>
        <v>4.9791666648198-1081.73210832968i</v>
      </c>
      <c r="E646" t="str">
        <f t="shared" si="175"/>
        <v>81.2347322388457+0.00255160555286037i</v>
      </c>
      <c r="F646" t="str">
        <f t="shared" si="176"/>
        <v>2.0472972958461-7613.54180869304i</v>
      </c>
      <c r="G646" t="str">
        <f t="shared" si="177"/>
        <v>0.999999999291164-0.000026623969382919i</v>
      </c>
      <c r="H646" t="str">
        <f t="shared" si="178"/>
        <v>232.941982227988+1.07508110081084i</v>
      </c>
      <c r="I646" t="str">
        <f t="shared" si="179"/>
        <v>48.872156883216-10006.2986582557i</v>
      </c>
      <c r="K646" t="str">
        <f t="shared" si="180"/>
        <v>0.0515138760577432-0.000248398035032827i</v>
      </c>
      <c r="L646" t="str">
        <f t="shared" si="181"/>
        <v>0.0006-123.297721782074i</v>
      </c>
      <c r="M646" t="str">
        <f t="shared" si="182"/>
        <v>0.004-11.6969292002025i</v>
      </c>
      <c r="N646">
        <f t="shared" si="183"/>
        <v>89.989251816535614</v>
      </c>
      <c r="O646">
        <f t="shared" si="184"/>
        <v>67.095307139150037</v>
      </c>
      <c r="P646" s="3">
        <f t="shared" si="185"/>
        <v>67.095307139150037</v>
      </c>
      <c r="Q646" s="3">
        <f t="shared" si="186"/>
        <v>-90.010748183464386</v>
      </c>
      <c r="R646">
        <f t="shared" si="187"/>
        <v>89.989251816535614</v>
      </c>
      <c r="S646">
        <f t="shared" si="188"/>
        <v>9.8086489236629913E-3</v>
      </c>
      <c r="T646">
        <f t="shared" si="171"/>
        <v>67.095307139150037</v>
      </c>
    </row>
    <row r="647" spans="1:20" x14ac:dyDescent="0.3">
      <c r="A647">
        <f t="shared" si="172"/>
        <v>61.863751123883851</v>
      </c>
      <c r="B647">
        <f t="shared" si="189"/>
        <v>9.8459217895729108</v>
      </c>
      <c r="C647" t="str">
        <f t="shared" si="173"/>
        <v>-0.424597586332075-2254.85255366046i</v>
      </c>
      <c r="D647" t="str">
        <f t="shared" si="174"/>
        <v>4.97916666480573-1077.63708812499i</v>
      </c>
      <c r="E647" t="str">
        <f t="shared" si="175"/>
        <v>81.2347319628908+0.00256130328323261i</v>
      </c>
      <c r="F647" t="str">
        <f t="shared" si="176"/>
        <v>2.04729729583505-7584.71987358844i</v>
      </c>
      <c r="G647" t="str">
        <f t="shared" si="177"/>
        <v>0.999999999285767-0.0000267251404664298i</v>
      </c>
      <c r="H647" t="str">
        <f t="shared" si="178"/>
        <v>232.941988363389+1.07916641443986i</v>
      </c>
      <c r="I647" t="str">
        <f t="shared" si="179"/>
        <v>48.8721571896405-9968.41883621898i</v>
      </c>
      <c r="K647" t="str">
        <f t="shared" si="180"/>
        <v>0.0515138663461074-0.000249341897492734i</v>
      </c>
      <c r="L647" t="str">
        <f t="shared" si="181"/>
        <v>0.0006-122.830964118424i</v>
      </c>
      <c r="M647" t="str">
        <f t="shared" si="182"/>
        <v>0.004-11.6526491334952i</v>
      </c>
      <c r="N647">
        <f t="shared" si="183"/>
        <v>89.989210979954663</v>
      </c>
      <c r="O647">
        <f t="shared" si="184"/>
        <v>67.062363120621484</v>
      </c>
      <c r="P647" s="3">
        <f t="shared" si="185"/>
        <v>67.062363120621484</v>
      </c>
      <c r="Q647" s="3">
        <f t="shared" si="186"/>
        <v>-90.010789020045337</v>
      </c>
      <c r="R647">
        <f t="shared" si="187"/>
        <v>89.989210979954663</v>
      </c>
      <c r="S647">
        <f t="shared" si="188"/>
        <v>9.8459217895729111E-3</v>
      </c>
      <c r="T647">
        <f t="shared" si="171"/>
        <v>67.062363120621484</v>
      </c>
    </row>
    <row r="648" spans="1:20" x14ac:dyDescent="0.3">
      <c r="A648">
        <f t="shared" si="172"/>
        <v>62.098833378154609</v>
      </c>
      <c r="B648">
        <f t="shared" si="189"/>
        <v>9.8833362923732881</v>
      </c>
      <c r="C648" t="str">
        <f t="shared" si="173"/>
        <v>-0.424597318480304-2246.31650053408i</v>
      </c>
      <c r="D648" t="str">
        <f t="shared" si="174"/>
        <v>4.97916666479157-1073.5575700916i</v>
      </c>
      <c r="E648" t="str">
        <f t="shared" si="175"/>
        <v>81.2347316848354+0.00257103788362023i</v>
      </c>
      <c r="F648" t="str">
        <f t="shared" si="176"/>
        <v>2.04729729582392-7556.00704722561i</v>
      </c>
      <c r="G648" t="str">
        <f t="shared" si="177"/>
        <v>0.999999999280328-0.0000268266960000564i</v>
      </c>
      <c r="H648" t="str">
        <f t="shared" si="178"/>
        <v>232.941994545507+1.08326725232299i</v>
      </c>
      <c r="I648" t="str">
        <f t="shared" si="179"/>
        <v>48.8721574983984-9930.6824132338i</v>
      </c>
      <c r="K648" t="str">
        <f t="shared" si="180"/>
        <v>0.0515138565605271-0.000250289346057004i</v>
      </c>
      <c r="L648" t="str">
        <f t="shared" si="181"/>
        <v>0.0006-122.36597341943i</v>
      </c>
      <c r="M648" t="str">
        <f t="shared" si="182"/>
        <v>0.004-11.6085366940578i</v>
      </c>
      <c r="N648">
        <f t="shared" si="183"/>
        <v>89.989169988269254</v>
      </c>
      <c r="O648">
        <f t="shared" si="184"/>
        <v>67.029419100634101</v>
      </c>
      <c r="P648" s="3">
        <f t="shared" si="185"/>
        <v>67.029419100634101</v>
      </c>
      <c r="Q648" s="3">
        <f t="shared" si="186"/>
        <v>-90.010830011730746</v>
      </c>
      <c r="R648">
        <f t="shared" si="187"/>
        <v>89.989169988269254</v>
      </c>
      <c r="S648">
        <f t="shared" si="188"/>
        <v>9.8833362923732883E-3</v>
      </c>
      <c r="T648">
        <f t="shared" si="171"/>
        <v>67.029419100634101</v>
      </c>
    </row>
    <row r="649" spans="1:20" x14ac:dyDescent="0.3">
      <c r="A649">
        <f t="shared" si="172"/>
        <v>62.3348089449916</v>
      </c>
      <c r="B649">
        <f t="shared" si="189"/>
        <v>9.9208929702843065</v>
      </c>
      <c r="C649" t="str">
        <f t="shared" si="173"/>
        <v>-0.424597048589124-2237.81276142472i</v>
      </c>
      <c r="D649" t="str">
        <f t="shared" si="174"/>
        <v>4.97916666477729-1069.49349554428i</v>
      </c>
      <c r="E649" t="str">
        <f t="shared" si="175"/>
        <v>81.2347314046628+0.00258080949434634i</v>
      </c>
      <c r="F649" t="str">
        <f t="shared" si="176"/>
        <v>2.04729729581269-7527.40291656088i</v>
      </c>
      <c r="G649" t="str">
        <f t="shared" si="177"/>
        <v>0.999999999274849-0.0000269286374447091i</v>
      </c>
      <c r="H649" t="str">
        <f t="shared" si="178"/>
        <v>232.9420007747+1.0873836734531i</v>
      </c>
      <c r="I649" t="str">
        <f t="shared" si="179"/>
        <v>48.8721578095068-9893.08884644915i</v>
      </c>
      <c r="K649" t="str">
        <f t="shared" si="180"/>
        <v>0.0515138467004388-0.000251240394346273i</v>
      </c>
      <c r="L649" t="str">
        <f t="shared" si="181"/>
        <v>0.0006-121.902742996045i</v>
      </c>
      <c r="M649" t="str">
        <f t="shared" si="182"/>
        <v>0.004-11.564591247318i</v>
      </c>
      <c r="N649">
        <f t="shared" si="183"/>
        <v>89.989128840890842</v>
      </c>
      <c r="O649">
        <f t="shared" si="184"/>
        <v>66.996475079176662</v>
      </c>
      <c r="P649" s="3">
        <f t="shared" si="185"/>
        <v>66.996475079176662</v>
      </c>
      <c r="Q649" s="3">
        <f t="shared" si="186"/>
        <v>-90.010871159109158</v>
      </c>
      <c r="R649">
        <f t="shared" si="187"/>
        <v>89.989128840890842</v>
      </c>
      <c r="S649">
        <f t="shared" si="188"/>
        <v>9.9208929702843066E-3</v>
      </c>
      <c r="T649">
        <f t="shared" si="171"/>
        <v>66.996475079176662</v>
      </c>
    </row>
    <row r="650" spans="1:20" x14ac:dyDescent="0.3">
      <c r="A650">
        <f t="shared" si="172"/>
        <v>62.571681218982569</v>
      </c>
      <c r="B650">
        <f t="shared" si="189"/>
        <v>9.9585923635713876</v>
      </c>
      <c r="C650" t="str">
        <f t="shared" si="173"/>
        <v>-0.424596776643064-2229.34121400327i</v>
      </c>
      <c r="D650" t="str">
        <f t="shared" si="174"/>
        <v>4.97916666476291-1065.44480601995i</v>
      </c>
      <c r="E650" t="str">
        <f t="shared" si="175"/>
        <v>81.234731122357+0.00259061825626601i</v>
      </c>
      <c r="F650" t="str">
        <f t="shared" si="176"/>
        <v>2.04729729580139-7498.90707011423i</v>
      </c>
      <c r="G650" t="str">
        <f t="shared" si="177"/>
        <v>0.999999999269327-0.0000270309662668497i</v>
      </c>
      <c r="H650" t="str">
        <f t="shared" si="178"/>
        <v>232.942007051323+1.09151573704727i</v>
      </c>
      <c r="I650" t="str">
        <f t="shared" si="179"/>
        <v>48.8721581229847-9855.63759506883i</v>
      </c>
      <c r="K650" t="str">
        <f t="shared" si="180"/>
        <v>0.0515138367652758-0.00025219505603287i</v>
      </c>
      <c r="L650" t="str">
        <f t="shared" si="181"/>
        <v>0.0006-121.441266184544i</v>
      </c>
      <c r="M650" t="str">
        <f t="shared" si="182"/>
        <v>0.004-11.5208121611058i</v>
      </c>
      <c r="N650">
        <f t="shared" si="183"/>
        <v>89.989087537228698</v>
      </c>
      <c r="O650">
        <f t="shared" si="184"/>
        <v>66.963531056238125</v>
      </c>
      <c r="P650" s="3">
        <f t="shared" si="185"/>
        <v>66.963531056238125</v>
      </c>
      <c r="Q650" s="3">
        <f t="shared" si="186"/>
        <v>-90.010912462771302</v>
      </c>
      <c r="R650">
        <f t="shared" si="187"/>
        <v>89.989087537228698</v>
      </c>
      <c r="S650">
        <f t="shared" si="188"/>
        <v>9.958592363571387E-3</v>
      </c>
      <c r="T650">
        <f t="shared" si="171"/>
        <v>66.963531056238125</v>
      </c>
    </row>
    <row r="651" spans="1:20" x14ac:dyDescent="0.3">
      <c r="A651">
        <f t="shared" si="172"/>
        <v>62.809453607614707</v>
      </c>
      <c r="B651">
        <f t="shared" si="189"/>
        <v>9.9964350145529597</v>
      </c>
      <c r="C651" t="str">
        <f t="shared" si="173"/>
        <v>-0.424596502626303-2220.90173640359i</v>
      </c>
      <c r="D651" t="str">
        <f t="shared" si="174"/>
        <v>4.9791666647484-1061.41144327684i</v>
      </c>
      <c r="E651" t="str">
        <f t="shared" si="175"/>
        <v>81.2347308379015+0.002600464310772i</v>
      </c>
      <c r="F651" t="str">
        <f t="shared" si="176"/>
        <v>2.04729729579-7470.51909796336i</v>
      </c>
      <c r="G651" t="str">
        <f t="shared" si="177"/>
        <v>0.999999999263763-0.0000271336839385128i</v>
      </c>
      <c r="H651" t="str">
        <f t="shared" si="178"/>
        <v>232.942013375741+1.09566350254758i</v>
      </c>
      <c r="I651" t="str">
        <f t="shared" si="179"/>
        <v>48.8721584388495-9818.3281203442i</v>
      </c>
      <c r="K651" t="str">
        <f t="shared" si="180"/>
        <v>0.0515138267544659-0.000253153344840992i</v>
      </c>
      <c r="L651" t="str">
        <f t="shared" si="181"/>
        <v>0.0006-120.981536346427i</v>
      </c>
      <c r="M651" t="str">
        <f t="shared" si="182"/>
        <v>0.004-11.4771988056443i</v>
      </c>
      <c r="N651">
        <f t="shared" si="183"/>
        <v>89.989046076689789</v>
      </c>
      <c r="O651">
        <f t="shared" si="184"/>
        <v>66.93058703180688</v>
      </c>
      <c r="P651" s="3">
        <f t="shared" si="185"/>
        <v>66.93058703180688</v>
      </c>
      <c r="Q651" s="3">
        <f t="shared" si="186"/>
        <v>-90.010953923310211</v>
      </c>
      <c r="R651">
        <f t="shared" si="187"/>
        <v>89.989046076689789</v>
      </c>
      <c r="S651">
        <f t="shared" si="188"/>
        <v>9.9964350145529592E-3</v>
      </c>
      <c r="T651">
        <f t="shared" si="171"/>
        <v>66.93058703180688</v>
      </c>
    </row>
    <row r="652" spans="1:20" x14ac:dyDescent="0.3">
      <c r="A652">
        <f t="shared" si="172"/>
        <v>63.048129531323646</v>
      </c>
      <c r="B652">
        <f t="shared" si="189"/>
        <v>10.034421467608261</v>
      </c>
      <c r="C652" t="str">
        <f t="shared" si="173"/>
        <v>-0.424596226523105-2212.49420722106i</v>
      </c>
      <c r="D652" t="str">
        <f t="shared" si="174"/>
        <v>4.9791666647338-1057.39334929369i</v>
      </c>
      <c r="E652" t="str">
        <f t="shared" si="175"/>
        <v>81.2347305512804+0.00261034779979757i</v>
      </c>
      <c r="F652" t="str">
        <f t="shared" si="176"/>
        <v>2.04729729577852-7442.23859173775i</v>
      </c>
      <c r="G652" t="str">
        <f t="shared" si="177"/>
        <v>0.999999999258157-0.0000272367919373264i</v>
      </c>
      <c r="H652" t="str">
        <f t="shared" si="178"/>
        <v>232.942019748315+1.099827029622i</v>
      </c>
      <c r="I652" t="str">
        <f t="shared" si="179"/>
        <v>48.8721587571188-9781.15988556578i</v>
      </c>
      <c r="K652" t="str">
        <f t="shared" si="180"/>
        <v>0.0515138166674336-0.000254115274546918i</v>
      </c>
      <c r="L652" t="str">
        <f t="shared" si="181"/>
        <v>0.0006-120.523546868328i</v>
      </c>
      <c r="M652" t="str">
        <f t="shared" si="182"/>
        <v>0.004-11.4337505535409i</v>
      </c>
      <c r="N652">
        <f t="shared" si="183"/>
        <v>89.989004458678849</v>
      </c>
      <c r="O652">
        <f t="shared" si="184"/>
        <v>66.897643005871913</v>
      </c>
      <c r="P652" s="3">
        <f t="shared" si="185"/>
        <v>66.897643005871913</v>
      </c>
      <c r="Q652" s="3">
        <f t="shared" si="186"/>
        <v>-90.010995541321151</v>
      </c>
      <c r="R652">
        <f t="shared" si="187"/>
        <v>89.989004458678849</v>
      </c>
      <c r="S652">
        <f t="shared" si="188"/>
        <v>1.0034421467608261E-2</v>
      </c>
      <c r="T652">
        <f t="shared" si="171"/>
        <v>66.897643005871913</v>
      </c>
    </row>
    <row r="653" spans="1:20" x14ac:dyDescent="0.3">
      <c r="A653">
        <f t="shared" si="172"/>
        <v>63.287712423542686</v>
      </c>
      <c r="B653">
        <f t="shared" si="189"/>
        <v>10.072552269185174</v>
      </c>
      <c r="C653" t="str">
        <f t="shared" si="173"/>
        <v>-0.424595948317918-2204.11850551054i</v>
      </c>
      <c r="D653" t="str">
        <f t="shared" si="174"/>
        <v>4.97916666471908-1053.39046626887i</v>
      </c>
      <c r="E653" t="str">
        <f t="shared" si="175"/>
        <v>81.234730262477+0.00262026886581604i</v>
      </c>
      <c r="F653" t="str">
        <f t="shared" si="176"/>
        <v>2.04729729576696-7414.0651446128i</v>
      </c>
      <c r="G653" t="str">
        <f t="shared" si="177"/>
        <v>0.999999999252508-0.0000273402917465338i</v>
      </c>
      <c r="H653" t="str">
        <f t="shared" si="178"/>
        <v>232.942026169412+1.10400637816529i</v>
      </c>
      <c r="I653" t="str">
        <f t="shared" si="179"/>
        <v>48.8721590778123-9744.13235605604i</v>
      </c>
      <c r="K653" t="str">
        <f t="shared" si="180"/>
        <v>0.0515138065035988-0.000255080858979204i</v>
      </c>
      <c r="L653" t="str">
        <f t="shared" si="181"/>
        <v>0.0006-120.067291161912i</v>
      </c>
      <c r="M653" t="str">
        <f t="shared" si="182"/>
        <v>0.004-11.3904667797777i</v>
      </c>
      <c r="N653">
        <f t="shared" si="183"/>
        <v>89.988962682598412</v>
      </c>
      <c r="O653">
        <f t="shared" si="184"/>
        <v>66.864698978421785</v>
      </c>
      <c r="P653" s="3">
        <f t="shared" si="185"/>
        <v>66.864698978421785</v>
      </c>
      <c r="Q653" s="3">
        <f t="shared" si="186"/>
        <v>-90.011037317401588</v>
      </c>
      <c r="R653">
        <f t="shared" si="187"/>
        <v>89.988962682598412</v>
      </c>
      <c r="S653">
        <f t="shared" si="188"/>
        <v>1.0072552269185174E-2</v>
      </c>
      <c r="T653">
        <f t="shared" si="171"/>
        <v>66.864698978421785</v>
      </c>
    </row>
    <row r="654" spans="1:20" x14ac:dyDescent="0.3">
      <c r="A654">
        <f t="shared" si="172"/>
        <v>63.528205730752148</v>
      </c>
      <c r="B654">
        <f t="shared" si="189"/>
        <v>10.110827967808078</v>
      </c>
      <c r="C654" t="str">
        <f t="shared" si="173"/>
        <v>-0.424595667994165-2195.77451078467i</v>
      </c>
      <c r="D654" t="str">
        <f t="shared" si="174"/>
        <v>4.97916666470426-1049.40273661954i</v>
      </c>
      <c r="E654" t="str">
        <f t="shared" si="175"/>
        <v>81.2347299714745+0.00263022765184507i</v>
      </c>
      <c r="F654" t="str">
        <f t="shared" si="176"/>
        <v>2.0472972957553-7385.99835130407i</v>
      </c>
      <c r="G654" t="str">
        <f t="shared" si="177"/>
        <v>0.999999999246817-0.0000274441848550144i</v>
      </c>
      <c r="H654" t="str">
        <f t="shared" si="178"/>
        <v>232.942032639403+1.10820160829975i</v>
      </c>
      <c r="I654" t="str">
        <f t="shared" si="179"/>
        <v>48.8721594009472-9707.24499916167i</v>
      </c>
      <c r="K654" t="str">
        <f t="shared" si="180"/>
        <v>0.0515137962623761-0.00025605011201886i</v>
      </c>
      <c r="L654" t="str">
        <f t="shared" si="181"/>
        <v>0.0006-119.61276266379i</v>
      </c>
      <c r="M654" t="str">
        <f t="shared" si="182"/>
        <v>0.004-11.3473468617033i</v>
      </c>
      <c r="N654">
        <f t="shared" si="183"/>
        <v>89.988920747848695</v>
      </c>
      <c r="O654">
        <f t="shared" si="184"/>
        <v>66.831754949444601</v>
      </c>
      <c r="P654" s="3">
        <f t="shared" si="185"/>
        <v>66.831754949444601</v>
      </c>
      <c r="Q654" s="3">
        <f t="shared" si="186"/>
        <v>-90.011079252151305</v>
      </c>
      <c r="R654">
        <f t="shared" si="187"/>
        <v>89.988920747848695</v>
      </c>
      <c r="S654">
        <f t="shared" si="188"/>
        <v>1.0110827967808078E-2</v>
      </c>
      <c r="T654">
        <f t="shared" si="171"/>
        <v>66.831754949444601</v>
      </c>
    </row>
    <row r="655" spans="1:20" x14ac:dyDescent="0.3">
      <c r="A655">
        <f t="shared" si="172"/>
        <v>63.769612912529006</v>
      </c>
      <c r="B655">
        <f t="shared" si="189"/>
        <v>10.149249114085748</v>
      </c>
      <c r="C655" t="str">
        <f t="shared" si="173"/>
        <v>-0.42459538553627-2187.46210301237i</v>
      </c>
      <c r="D655" t="str">
        <f t="shared" si="174"/>
        <v>4.97916666468931-1045.4301029809i</v>
      </c>
      <c r="E655" t="str">
        <f t="shared" si="175"/>
        <v>81.2347296782564+0.00264022430145199i</v>
      </c>
      <c r="F655" t="str">
        <f t="shared" si="176"/>
        <v>2.04729729574356-7358.03780806126i</v>
      </c>
      <c r="G655" t="str">
        <f t="shared" si="177"/>
        <v>0.999999999241082-0.0000275484727573055i</v>
      </c>
      <c r="H655" t="str">
        <f t="shared" si="178"/>
        <v>232.94203915866+1.11241278037622i</v>
      </c>
      <c r="I655" t="str">
        <f t="shared" si="179"/>
        <v>48.8721597265429-9670.49728424556i</v>
      </c>
      <c r="K655" t="str">
        <f t="shared" si="180"/>
        <v>0.0515137859431767-0.000257023047599582i</v>
      </c>
      <c r="L655" t="str">
        <f t="shared" si="181"/>
        <v>0.0006-119.159954835415i</v>
      </c>
      <c r="M655" t="str">
        <f t="shared" si="182"/>
        <v>0.004-11.304390179023i</v>
      </c>
      <c r="N655">
        <f t="shared" si="183"/>
        <v>89.988878653827683</v>
      </c>
      <c r="O655">
        <f t="shared" si="184"/>
        <v>66.798810918929107</v>
      </c>
      <c r="P655" s="3">
        <f t="shared" si="185"/>
        <v>66.798810918929107</v>
      </c>
      <c r="Q655" s="3">
        <f t="shared" si="186"/>
        <v>-90.011121346172317</v>
      </c>
      <c r="R655">
        <f t="shared" si="187"/>
        <v>89.988878653827683</v>
      </c>
      <c r="S655">
        <f t="shared" si="188"/>
        <v>1.0149249114085749E-2</v>
      </c>
      <c r="T655">
        <f t="shared" si="171"/>
        <v>66.798810918929107</v>
      </c>
    </row>
    <row r="656" spans="1:20" x14ac:dyDescent="0.3">
      <c r="A656">
        <f t="shared" si="172"/>
        <v>64.011937441596615</v>
      </c>
      <c r="B656">
        <f t="shared" si="189"/>
        <v>10.187816260719273</v>
      </c>
      <c r="C656" t="str">
        <f t="shared" si="173"/>
        <v>-0.424595100927629-2179.18116261681i</v>
      </c>
      <c r="D656" t="str">
        <f t="shared" si="174"/>
        <v>4.97916666467426-1041.47250820526i</v>
      </c>
      <c r="E656" t="str">
        <f t="shared" si="175"/>
        <v>81.2347293828059+0.00265025895874621i</v>
      </c>
      <c r="F656" t="str">
        <f t="shared" si="176"/>
        <v>2.04729729573173-7330.18311266259i</v>
      </c>
      <c r="G656" t="str">
        <f t="shared" si="177"/>
        <v>0.999999999235303-0.0000276531569536234i</v>
      </c>
      <c r="H656" t="str">
        <f t="shared" si="178"/>
        <v>232.942045727557+1.11663995497483i</v>
      </c>
      <c r="I656" t="str">
        <f t="shared" si="179"/>
        <v>48.8721600546175-9633.88868267948i</v>
      </c>
      <c r="K656" t="str">
        <f t="shared" si="180"/>
        <v>0.0515137755454068-0.000257999679707922i</v>
      </c>
      <c r="L656" t="str">
        <f t="shared" si="181"/>
        <v>0.0006-118.708861162996i</v>
      </c>
      <c r="M656" t="str">
        <f t="shared" si="182"/>
        <v>0.004-11.2615961137906i</v>
      </c>
      <c r="N656">
        <f t="shared" si="183"/>
        <v>89.98883639993106</v>
      </c>
      <c r="O656">
        <f t="shared" si="184"/>
        <v>66.765866886863336</v>
      </c>
      <c r="P656" s="3">
        <f t="shared" si="185"/>
        <v>66.765866886863336</v>
      </c>
      <c r="Q656" s="3">
        <f t="shared" si="186"/>
        <v>-90.01116360006894</v>
      </c>
      <c r="R656">
        <f t="shared" si="187"/>
        <v>89.98883639993106</v>
      </c>
      <c r="S656">
        <f t="shared" si="188"/>
        <v>1.0187816260719273E-2</v>
      </c>
      <c r="T656">
        <f t="shared" si="171"/>
        <v>66.765866886863336</v>
      </c>
    </row>
    <row r="657" spans="1:20" x14ac:dyDescent="0.3">
      <c r="A657">
        <f t="shared" si="172"/>
        <v>64.255182803874675</v>
      </c>
      <c r="B657">
        <f t="shared" si="189"/>
        <v>10.226529962510007</v>
      </c>
      <c r="C657" t="str">
        <f t="shared" si="173"/>
        <v>-0.424594814151945-2170.93157047389i</v>
      </c>
      <c r="D657" t="str">
        <f t="shared" si="174"/>
        <v>4.97916666465908-1037.5298953613i</v>
      </c>
      <c r="E657" t="str">
        <f t="shared" si="175"/>
        <v>81.2347290851057+0.00266033176839319i</v>
      </c>
      <c r="F657" t="str">
        <f t="shared" si="176"/>
        <v>2.04729729571981-7302.43386440892i</v>
      </c>
      <c r="G657" t="str">
        <f t="shared" si="177"/>
        <v>0.99999999922948-0.0000277582389498856i</v>
      </c>
      <c r="H657" t="str">
        <f t="shared" si="178"/>
        <v>232.942052346474+1.12088319290596i</v>
      </c>
      <c r="I657" t="str">
        <f t="shared" si="179"/>
        <v>48.8721603851904-9597.4186678365i</v>
      </c>
      <c r="K657" t="str">
        <f t="shared" si="180"/>
        <v>0.0515137650684679-0.000258980022383502i</v>
      </c>
      <c r="L657" t="str">
        <f t="shared" si="181"/>
        <v>0.0006-118.259475157398i</v>
      </c>
      <c r="M657" t="str">
        <f t="shared" si="182"/>
        <v>0.004-11.2189640503991i</v>
      </c>
      <c r="N657">
        <f t="shared" si="183"/>
        <v>89.988793985552221</v>
      </c>
      <c r="O657">
        <f t="shared" si="184"/>
        <v>66.732922853235564</v>
      </c>
      <c r="P657" s="3">
        <f t="shared" si="185"/>
        <v>66.732922853235564</v>
      </c>
      <c r="Q657" s="3">
        <f t="shared" si="186"/>
        <v>-90.011206014447779</v>
      </c>
      <c r="R657">
        <f t="shared" si="187"/>
        <v>89.988793985552221</v>
      </c>
      <c r="S657">
        <f t="shared" si="188"/>
        <v>1.0226529962510007E-2</v>
      </c>
      <c r="T657">
        <f t="shared" si="171"/>
        <v>66.732922853235564</v>
      </c>
    </row>
    <row r="658" spans="1:20" x14ac:dyDescent="0.3">
      <c r="A658">
        <f t="shared" si="172"/>
        <v>64.499352498529404</v>
      </c>
      <c r="B658">
        <f t="shared" si="189"/>
        <v>10.265390776367544</v>
      </c>
      <c r="C658" t="str">
        <f t="shared" si="173"/>
        <v>-0.424594525192818-2162.7132079105i</v>
      </c>
      <c r="D658" t="str">
        <f t="shared" si="174"/>
        <v>4.9791666646438-1033.60220773321i</v>
      </c>
      <c r="E658" t="str">
        <f t="shared" si="175"/>
        <v>81.2347287851389+0.0026704428756071i</v>
      </c>
      <c r="F658" t="str">
        <f t="shared" si="176"/>
        <v>2.0472972957078-7274.789664118i</v>
      </c>
      <c r="G658" t="str">
        <f t="shared" si="177"/>
        <v>0.999999999223613-0.0000278637202577317i</v>
      </c>
      <c r="H658" t="str">
        <f t="shared" si="178"/>
        <v>232.942059015789+1.12514255521106i</v>
      </c>
      <c r="I658" t="str">
        <f t="shared" si="179"/>
        <v>48.8721607182805-9561.0867150831i</v>
      </c>
      <c r="K658" t="str">
        <f t="shared" si="180"/>
        <v>0.051513754511758-0.000259964089719221i</v>
      </c>
      <c r="L658" t="str">
        <f t="shared" si="181"/>
        <v>0.0006-117.811790354052i</v>
      </c>
      <c r="M658" t="str">
        <f t="shared" si="182"/>
        <v>0.004-11.1764933755719i</v>
      </c>
      <c r="N658">
        <f t="shared" si="183"/>
        <v>89.988751410082315</v>
      </c>
      <c r="O658">
        <f t="shared" si="184"/>
        <v>66.699978818034026</v>
      </c>
      <c r="P658" s="3">
        <f t="shared" si="185"/>
        <v>66.699978818034026</v>
      </c>
      <c r="Q658" s="3">
        <f t="shared" si="186"/>
        <v>-90.011248589917685</v>
      </c>
      <c r="R658">
        <f t="shared" si="187"/>
        <v>89.988751410082315</v>
      </c>
      <c r="S658">
        <f t="shared" si="188"/>
        <v>1.0265390776367544E-2</v>
      </c>
      <c r="T658">
        <f t="shared" si="171"/>
        <v>66.699978818034026</v>
      </c>
    </row>
    <row r="659" spans="1:20" x14ac:dyDescent="0.3">
      <c r="A659">
        <f t="shared" si="172"/>
        <v>64.744450038023814</v>
      </c>
      <c r="B659">
        <f t="shared" si="189"/>
        <v>10.304399261317741</v>
      </c>
      <c r="C659" t="str">
        <f t="shared" si="173"/>
        <v>-0.424594234033586-2154.52595670268i</v>
      </c>
      <c r="D659" t="str">
        <f t="shared" si="174"/>
        <v>4.9791666646284-1029.68938881988i</v>
      </c>
      <c r="E659" t="str">
        <f t="shared" si="175"/>
        <v>81.2347284828881+0.00268059242615765i</v>
      </c>
      <c r="F659" t="str">
        <f t="shared" si="176"/>
        <v>2.04729729569571-7247.25011411872i</v>
      </c>
      <c r="G659" t="str">
        <f t="shared" si="177"/>
        <v>0.999999999217701-0.0000279696023945457i</v>
      </c>
      <c r="H659" t="str">
        <f t="shared" si="178"/>
        <v>232.942065735887+1.12941810316355i</v>
      </c>
      <c r="I659" t="str">
        <f t="shared" si="179"/>
        <v>48.872161053907-9524.89230177198i</v>
      </c>
      <c r="K659" t="str">
        <f t="shared" si="180"/>
        <v>0.0515137438746693-0.000260951895861438i</v>
      </c>
      <c r="L659" t="str">
        <f t="shared" si="181"/>
        <v>0.0006-117.365800312864i</v>
      </c>
      <c r="M659" t="str">
        <f t="shared" si="182"/>
        <v>0.004-11.1341834783541i</v>
      </c>
      <c r="N659">
        <f t="shared" si="183"/>
        <v>89.988708672910107</v>
      </c>
      <c r="O659">
        <f t="shared" si="184"/>
        <v>66.667034781246556</v>
      </c>
      <c r="P659" s="3">
        <f t="shared" si="185"/>
        <v>66.667034781246556</v>
      </c>
      <c r="Q659" s="3">
        <f t="shared" si="186"/>
        <v>-90.011291327089893</v>
      </c>
      <c r="R659">
        <f t="shared" si="187"/>
        <v>89.988708672910107</v>
      </c>
      <c r="S659">
        <f t="shared" si="188"/>
        <v>1.0304399261317741E-2</v>
      </c>
      <c r="T659">
        <f t="shared" si="171"/>
        <v>66.667034781246556</v>
      </c>
    </row>
    <row r="660" spans="1:20" x14ac:dyDescent="0.3">
      <c r="A660">
        <f t="shared" si="172"/>
        <v>64.990478948168303</v>
      </c>
      <c r="B660">
        <f t="shared" si="189"/>
        <v>10.343555978510748</v>
      </c>
      <c r="C660" t="str">
        <f t="shared" si="173"/>
        <v>-0.424593940657438-2146.36969907411i</v>
      </c>
      <c r="D660" t="str">
        <f t="shared" si="174"/>
        <v>4.97916666461287-1025.7913823341i</v>
      </c>
      <c r="E660" t="str">
        <f t="shared" si="175"/>
        <v>81.2347281783362+0.00269078056637029i</v>
      </c>
      <c r="F660" t="str">
        <f t="shared" si="176"/>
        <v>2.04729729568351-7219.8148182454i</v>
      </c>
      <c r="G660" t="str">
        <f t="shared" si="177"/>
        <v>0.999999999211745-0.0000280758868834777i</v>
      </c>
      <c r="H660" t="str">
        <f t="shared" si="178"/>
        <v>232.942072507156+1.1337098982697i</v>
      </c>
      <c r="I660" t="str">
        <f t="shared" si="179"/>
        <v>48.8721613920892-9488.83490723438i</v>
      </c>
      <c r="K660" t="str">
        <f t="shared" si="180"/>
        <v>0.0515137331565897-0.000261943455010183i</v>
      </c>
      <c r="L660" t="str">
        <f t="shared" si="181"/>
        <v>0.0006-116.921498618115i</v>
      </c>
      <c r="M660" t="str">
        <f t="shared" si="182"/>
        <v>0.004-11.0920337501037i</v>
      </c>
      <c r="N660">
        <f t="shared" si="183"/>
        <v>89.988665773422142</v>
      </c>
      <c r="O660">
        <f t="shared" si="184"/>
        <v>66.63409074286119</v>
      </c>
      <c r="P660" s="3">
        <f t="shared" si="185"/>
        <v>66.63409074286119</v>
      </c>
      <c r="Q660" s="3">
        <f t="shared" si="186"/>
        <v>-90.011334226577858</v>
      </c>
      <c r="R660">
        <f t="shared" si="187"/>
        <v>89.988665773422142</v>
      </c>
      <c r="S660">
        <f t="shared" si="188"/>
        <v>1.0343555978510749E-2</v>
      </c>
      <c r="T660">
        <f t="shared" si="171"/>
        <v>66.63409074286119</v>
      </c>
    </row>
    <row r="661" spans="1:20" x14ac:dyDescent="0.3">
      <c r="A661">
        <f t="shared" si="172"/>
        <v>65.237442768171348</v>
      </c>
      <c r="B661">
        <f t="shared" si="189"/>
        <v>10.38286149122909</v>
      </c>
      <c r="C661" t="str">
        <f t="shared" si="173"/>
        <v>-0.424593645047542-2138.24431769428i</v>
      </c>
      <c r="D661" t="str">
        <f t="shared" si="174"/>
        <v>4.97916666459724-1021.90813220174i</v>
      </c>
      <c r="E661" t="str">
        <f t="shared" si="175"/>
        <v>81.2347278714653+0.00270100744313178i</v>
      </c>
      <c r="F661" t="str">
        <f t="shared" si="176"/>
        <v>2.04729729567121-7192.48338183212i</v>
      </c>
      <c r="G661" t="str">
        <f t="shared" si="177"/>
        <v>0.999999999205742-0.0000281825752534658i</v>
      </c>
      <c r="H661" t="str">
        <f t="shared" si="178"/>
        <v>232.942079329984+1.1380180022695i</v>
      </c>
      <c r="I661" t="str">
        <f t="shared" si="179"/>
        <v>48.8721617328462-9452.91401277256i</v>
      </c>
      <c r="K661" t="str">
        <f t="shared" si="180"/>
        <v>0.0515137223569029-0.00026293878141937i</v>
      </c>
      <c r="L661" t="str">
        <f t="shared" si="181"/>
        <v>0.0006-116.478878878377i</v>
      </c>
      <c r="M661" t="str">
        <f t="shared" si="182"/>
        <v>0.004-11.0500435844827i</v>
      </c>
      <c r="N661">
        <f t="shared" si="183"/>
        <v>89.988622711002563</v>
      </c>
      <c r="O661">
        <f t="shared" si="184"/>
        <v>66.601146702865762</v>
      </c>
      <c r="P661" s="3">
        <f t="shared" si="185"/>
        <v>66.601146702865762</v>
      </c>
      <c r="Q661" s="3">
        <f t="shared" si="186"/>
        <v>-90.011377288997437</v>
      </c>
      <c r="R661">
        <f t="shared" si="187"/>
        <v>89.988622711002563</v>
      </c>
      <c r="S661">
        <f t="shared" si="188"/>
        <v>1.0382861491229089E-2</v>
      </c>
      <c r="T661">
        <f t="shared" si="171"/>
        <v>66.601146702865762</v>
      </c>
    </row>
    <row r="662" spans="1:20" x14ac:dyDescent="0.3">
      <c r="A662">
        <f t="shared" si="172"/>
        <v>65.485345050690398</v>
      </c>
      <c r="B662">
        <f t="shared" si="189"/>
        <v>10.42231636489576</v>
      </c>
      <c r="C662" t="str">
        <f t="shared" si="173"/>
        <v>-0.42459334718683-2130.14969567683i</v>
      </c>
      <c r="D662" t="str">
        <f t="shared" si="174"/>
        <v>4.97916666458148-1018.03958256094i</v>
      </c>
      <c r="E662" t="str">
        <f t="shared" si="175"/>
        <v>81.2347275622578+0.00271127320388821i</v>
      </c>
      <c r="F662" t="str">
        <f t="shared" si="176"/>
        <v>2.04729729565884-7165.25541170697i</v>
      </c>
      <c r="G662" t="str">
        <f t="shared" si="177"/>
        <v>0.999999999199695-0.0000282896690392579i</v>
      </c>
      <c r="H662" t="str">
        <f t="shared" si="178"/>
        <v>232.942086204764+1.14234247713758i</v>
      </c>
      <c r="I662" t="str">
        <f t="shared" si="179"/>
        <v>48.8721620761978-9417.12910165238i</v>
      </c>
      <c r="K662" t="str">
        <f t="shared" si="180"/>
        <v>0.0515137114749874-0.000263937889396984i</v>
      </c>
      <c r="L662" t="str">
        <f t="shared" si="181"/>
        <v>0.0006-116.037934726416i</v>
      </c>
      <c r="M662" t="str">
        <f t="shared" si="182"/>
        <v>0.004-11.0082123774484i</v>
      </c>
      <c r="N662">
        <f t="shared" si="183"/>
        <v>89.988579485033227</v>
      </c>
      <c r="O662">
        <f t="shared" si="184"/>
        <v>66.568202661247909</v>
      </c>
      <c r="P662" s="3">
        <f t="shared" si="185"/>
        <v>66.568202661247909</v>
      </c>
      <c r="Q662" s="3">
        <f t="shared" si="186"/>
        <v>-90.011420514966773</v>
      </c>
      <c r="R662">
        <f t="shared" si="187"/>
        <v>89.988579485033227</v>
      </c>
      <c r="S662">
        <f t="shared" si="188"/>
        <v>1.042231636489576E-2</v>
      </c>
      <c r="T662">
        <f t="shared" si="171"/>
        <v>66.568202661247909</v>
      </c>
    </row>
    <row r="663" spans="1:20" x14ac:dyDescent="0.3">
      <c r="A663">
        <f t="shared" si="172"/>
        <v>65.734189361883026</v>
      </c>
      <c r="B663">
        <f t="shared" si="189"/>
        <v>10.461921167082364</v>
      </c>
      <c r="C663" t="str">
        <f t="shared" si="173"/>
        <v>-0.424593047058245-2122.08571657793i</v>
      </c>
      <c r="D663" t="str">
        <f t="shared" si="174"/>
        <v>4.9791666645656-1014.18567776132i</v>
      </c>
      <c r="E663" t="str">
        <f t="shared" si="175"/>
        <v>81.2347272506963+0.00272157799664795i</v>
      </c>
      <c r="F663" t="str">
        <f t="shared" si="176"/>
        <v>2.04729729564636-7138.13051618647i</v>
      </c>
      <c r="G663" t="str">
        <f t="shared" si="177"/>
        <v>0.999999999193601-0.000028397169781434i</v>
      </c>
      <c r="H663" t="str">
        <f t="shared" si="178"/>
        <v>232.942093131894+1.14668338508407i</v>
      </c>
      <c r="I663" t="str">
        <f t="shared" si="179"/>
        <v>48.8721624221635-9381.47965909597i</v>
      </c>
      <c r="K663" t="str">
        <f t="shared" si="180"/>
        <v>0.0515137005102168-0.000264940793305295i</v>
      </c>
      <c r="L663" t="str">
        <f t="shared" si="181"/>
        <v>0.0006-115.598659819104i</v>
      </c>
      <c r="M663" t="str">
        <f t="shared" si="182"/>
        <v>0.004-10.9665395272449i</v>
      </c>
      <c r="N663">
        <f t="shared" si="183"/>
        <v>89.988536094893647</v>
      </c>
      <c r="O663">
        <f t="shared" si="184"/>
        <v>66.535258617995396</v>
      </c>
      <c r="P663" s="3">
        <f t="shared" si="185"/>
        <v>66.535258617995396</v>
      </c>
      <c r="Q663" s="3">
        <f t="shared" si="186"/>
        <v>-90.011463905106353</v>
      </c>
      <c r="R663">
        <f t="shared" si="187"/>
        <v>89.988536094893647</v>
      </c>
      <c r="S663">
        <f t="shared" si="188"/>
        <v>1.0461921167082364E-2</v>
      </c>
      <c r="T663">
        <f t="shared" si="171"/>
        <v>66.535258617995396</v>
      </c>
    </row>
    <row r="664" spans="1:20" x14ac:dyDescent="0.3">
      <c r="A664">
        <f t="shared" si="172"/>
        <v>65.983979281458176</v>
      </c>
      <c r="B664">
        <f t="shared" si="189"/>
        <v>10.501676467517278</v>
      </c>
      <c r="C664" t="str">
        <f t="shared" si="173"/>
        <v>-0.424592744644555-2114.05226439453i</v>
      </c>
      <c r="D664" t="str">
        <f t="shared" si="174"/>
        <v>4.9791666645496-1010.34636236316i</v>
      </c>
      <c r="E664" t="str">
        <f t="shared" si="175"/>
        <v>81.2347269367624+0.00273192196998791i</v>
      </c>
      <c r="F664" t="str">
        <f t="shared" si="176"/>
        <v>2.04729729563379-7111.10830506988i</v>
      </c>
      <c r="G664" t="str">
        <f t="shared" si="177"/>
        <v>0.99999999918746-0.0000285050790264284i</v>
      </c>
      <c r="H664" t="str">
        <f t="shared" si="178"/>
        <v>232.942100111768+1.15104078855554i</v>
      </c>
      <c r="I664" t="str">
        <f t="shared" si="179"/>
        <v>48.8721627707643-9345.96517227396i</v>
      </c>
      <c r="K664" t="str">
        <f t="shared" si="180"/>
        <v>0.0515136894619611-0.000265947507561071i</v>
      </c>
      <c r="L664" t="str">
        <f t="shared" si="181"/>
        <v>0.0006-115.161047837322i</v>
      </c>
      <c r="M664" t="str">
        <f t="shared" si="182"/>
        <v>0.004-10.9250244343942i</v>
      </c>
      <c r="N664">
        <f t="shared" si="183"/>
        <v>89.988492539960987</v>
      </c>
      <c r="O664">
        <f t="shared" si="184"/>
        <v>66.502314573095759</v>
      </c>
      <c r="P664" s="3">
        <f t="shared" si="185"/>
        <v>66.502314573095759</v>
      </c>
      <c r="Q664" s="3">
        <f t="shared" si="186"/>
        <v>-90.011507460039013</v>
      </c>
      <c r="R664">
        <f t="shared" si="187"/>
        <v>89.988492539960987</v>
      </c>
      <c r="S664">
        <f t="shared" si="188"/>
        <v>1.0501676467517278E-2</v>
      </c>
      <c r="T664">
        <f t="shared" si="171"/>
        <v>66.502314573095759</v>
      </c>
    </row>
    <row r="665" spans="1:20" x14ac:dyDescent="0.3">
      <c r="A665">
        <f t="shared" si="172"/>
        <v>66.234718402727722</v>
      </c>
      <c r="B665">
        <f t="shared" si="189"/>
        <v>10.541582838093843</v>
      </c>
      <c r="C665" t="str">
        <f t="shared" si="173"/>
        <v>-0.424592439928267-2106.04922356272i</v>
      </c>
      <c r="D665" t="str">
        <f t="shared" si="174"/>
        <v>4.97916666453349-1006.52158113662i</v>
      </c>
      <c r="E665" t="str">
        <f t="shared" si="175"/>
        <v>81.2347266204383+0.0027423052730458i</v>
      </c>
      <c r="F665" t="str">
        <f t="shared" si="176"/>
        <v>2.04729729562112-7084.18838963365i</v>
      </c>
      <c r="G665" t="str">
        <f t="shared" si="177"/>
        <v>0.999999999181273-0.0000286133983265518i</v>
      </c>
      <c r="H665" t="str">
        <f t="shared" si="178"/>
        <v>232.94210714479+1.1554147502358i</v>
      </c>
      <c r="I665" t="str">
        <f t="shared" si="179"/>
        <v>48.8721631220189-9310.58513029864i</v>
      </c>
      <c r="K665" t="str">
        <f t="shared" si="180"/>
        <v>0.0515136783295841-0.000266958046635759i</v>
      </c>
      <c r="L665" t="str">
        <f t="shared" si="181"/>
        <v>0.0006-114.725092485876i</v>
      </c>
      <c r="M665" t="str">
        <f t="shared" si="182"/>
        <v>0.004-10.8836665016878i</v>
      </c>
      <c r="N665">
        <f t="shared" si="183"/>
        <v>89.98844881961007</v>
      </c>
      <c r="O665">
        <f t="shared" si="184"/>
        <v>66.469370526536437</v>
      </c>
      <c r="P665" s="3">
        <f t="shared" si="185"/>
        <v>66.469370526536437</v>
      </c>
      <c r="Q665" s="3">
        <f t="shared" si="186"/>
        <v>-90.01155118038993</v>
      </c>
      <c r="R665">
        <f t="shared" si="187"/>
        <v>89.98844881961007</v>
      </c>
      <c r="S665">
        <f t="shared" si="188"/>
        <v>1.0541582838093843E-2</v>
      </c>
      <c r="T665">
        <f t="shared" si="171"/>
        <v>66.469370526536437</v>
      </c>
    </row>
    <row r="666" spans="1:20" x14ac:dyDescent="0.3">
      <c r="A666">
        <f t="shared" si="172"/>
        <v>66.486410332658082</v>
      </c>
      <c r="B666">
        <f t="shared" si="189"/>
        <v>10.5816408528786</v>
      </c>
      <c r="C666" t="str">
        <f t="shared" si="173"/>
        <v>-0.424592132891773-2098.07647895604i</v>
      </c>
      <c r="D666" t="str">
        <f t="shared" si="174"/>
        <v>4.97916666451725-1002.71127906093i</v>
      </c>
      <c r="E666" t="str">
        <f t="shared" si="175"/>
        <v>81.2347263017057+0.00275272805553752i</v>
      </c>
      <c r="F666" t="str">
        <f t="shared" si="176"/>
        <v>2.04729729560836-7057.37038262572i</v>
      </c>
      <c r="G666" t="str">
        <f t="shared" si="177"/>
        <v>0.999999999175039-0.0000287221292400137i</v>
      </c>
      <c r="H666" t="str">
        <f t="shared" si="178"/>
        <v>232.942114231366+1.15980533304695i</v>
      </c>
      <c r="I666" t="str">
        <f t="shared" si="179"/>
        <v>48.8721634759487-9275.33902421624i</v>
      </c>
      <c r="K666" t="str">
        <f t="shared" si="180"/>
        <v>0.0515136671124453-0.000267972425055717i</v>
      </c>
      <c r="L666" t="str">
        <f t="shared" si="181"/>
        <v>0.0006-114.290787493401i</v>
      </c>
      <c r="M666" t="str">
        <f t="shared" si="182"/>
        <v>0.004-10.8424651341779i</v>
      </c>
      <c r="N666">
        <f t="shared" si="183"/>
        <v>89.988404933213332</v>
      </c>
      <c r="O666">
        <f t="shared" si="184"/>
        <v>66.436426478304682</v>
      </c>
      <c r="P666" s="3">
        <f t="shared" si="185"/>
        <v>66.436426478304682</v>
      </c>
      <c r="Q666" s="3">
        <f t="shared" si="186"/>
        <v>-90.011595066786668</v>
      </c>
      <c r="R666">
        <f t="shared" si="187"/>
        <v>89.988404933213332</v>
      </c>
      <c r="S666">
        <f t="shared" si="188"/>
        <v>1.0581640852878599E-2</v>
      </c>
      <c r="T666">
        <f t="shared" si="171"/>
        <v>66.436426478304682</v>
      </c>
    </row>
    <row r="667" spans="1:20" x14ac:dyDescent="0.3">
      <c r="A667">
        <f t="shared" si="172"/>
        <v>66.739058691922196</v>
      </c>
      <c r="B667">
        <f t="shared" si="189"/>
        <v>10.62185108811954</v>
      </c>
      <c r="C667" t="str">
        <f t="shared" si="173"/>
        <v>-0.424591823517703-2090.13391588394i</v>
      </c>
      <c r="D667" t="str">
        <f t="shared" si="174"/>
        <v>4.97916666450087-998.915401323633i</v>
      </c>
      <c r="E667" t="str">
        <f t="shared" si="175"/>
        <v>81.2347259805462+0.002763190467747i</v>
      </c>
      <c r="F667" t="str">
        <f t="shared" si="176"/>
        <v>2.0472972955955-7030.65389826008i</v>
      </c>
      <c r="G667" t="str">
        <f t="shared" si="177"/>
        <v>0.999999999168758-0.0000288312733309446i</v>
      </c>
      <c r="H667" t="str">
        <f t="shared" si="178"/>
        <v>232.942121371901+1.16421260015013i</v>
      </c>
      <c r="I667" t="str">
        <f t="shared" si="179"/>
        <v>48.872163832573-9240.22634699963i</v>
      </c>
      <c r="K667" t="str">
        <f t="shared" si="180"/>
        <v>0.0515136558098998-0.000268990657402415i</v>
      </c>
      <c r="L667" t="str">
        <f t="shared" si="181"/>
        <v>0.0006-113.858126612274i</v>
      </c>
      <c r="M667" t="str">
        <f t="shared" si="182"/>
        <v>0.004-10.801419739169i</v>
      </c>
      <c r="N667">
        <f t="shared" si="183"/>
        <v>89.988360880140831</v>
      </c>
      <c r="O667">
        <f t="shared" si="184"/>
        <v>66.403482428387989</v>
      </c>
      <c r="P667" s="3">
        <f t="shared" si="185"/>
        <v>66.403482428387989</v>
      </c>
      <c r="Q667" s="3">
        <f t="shared" si="186"/>
        <v>-90.011639119859169</v>
      </c>
      <c r="R667">
        <f t="shared" si="187"/>
        <v>89.988360880140831</v>
      </c>
      <c r="S667">
        <f t="shared" si="188"/>
        <v>1.0621851088119539E-2</v>
      </c>
      <c r="T667">
        <f t="shared" si="171"/>
        <v>66.403482428387989</v>
      </c>
    </row>
    <row r="668" spans="1:20" x14ac:dyDescent="0.3">
      <c r="A668">
        <f t="shared" si="172"/>
        <v>66.992667114951502</v>
      </c>
      <c r="B668">
        <f t="shared" si="189"/>
        <v>10.662214122254394</v>
      </c>
      <c r="C668" t="str">
        <f t="shared" si="173"/>
        <v>-0.424591511787943-2082.22142008993i</v>
      </c>
      <c r="D668" t="str">
        <f t="shared" si="174"/>
        <v>4.97916666448438-995.133893319741i</v>
      </c>
      <c r="E668" t="str">
        <f t="shared" si="175"/>
        <v>81.2347256569416+0.00277369266052923i</v>
      </c>
      <c r="F668" t="str">
        <f t="shared" si="176"/>
        <v>2.04729729558254-7004.03855221113i</v>
      </c>
      <c r="G668" t="str">
        <f t="shared" si="177"/>
        <v>0.999999999162428-0.0000289408321694191i</v>
      </c>
      <c r="H668" t="str">
        <f t="shared" si="178"/>
        <v>232.942128566809+1.16863661494655i</v>
      </c>
      <c r="I668" t="str">
        <f t="shared" si="179"/>
        <v>48.8721641919129-9205.24659354125i</v>
      </c>
      <c r="K668" t="str">
        <f t="shared" si="180"/>
        <v>0.0515136444212967-0.000270012758312628i</v>
      </c>
      <c r="L668" t="str">
        <f t="shared" si="181"/>
        <v>0.0006-113.427103618524i</v>
      </c>
      <c r="M668" t="str">
        <f t="shared" si="182"/>
        <v>0.004-10.7605297262094i</v>
      </c>
      <c r="N668">
        <f t="shared" si="183"/>
        <v>89.988316659760272</v>
      </c>
      <c r="O668">
        <f t="shared" si="184"/>
        <v>66.370538376773283</v>
      </c>
      <c r="P668" s="3">
        <f t="shared" si="185"/>
        <v>66.370538376773283</v>
      </c>
      <c r="Q668" s="3">
        <f t="shared" si="186"/>
        <v>-90.011683340239728</v>
      </c>
      <c r="R668">
        <f t="shared" si="187"/>
        <v>89.988316659760272</v>
      </c>
      <c r="S668">
        <f t="shared" si="188"/>
        <v>1.0662214122254394E-2</v>
      </c>
      <c r="T668">
        <f t="shared" si="171"/>
        <v>66.370538376773283</v>
      </c>
    </row>
    <row r="669" spans="1:20" x14ac:dyDescent="0.3">
      <c r="A669">
        <f t="shared" si="172"/>
        <v>67.247239249988311</v>
      </c>
      <c r="B669">
        <f t="shared" si="189"/>
        <v>10.702730535918962</v>
      </c>
      <c r="C669" t="str">
        <f t="shared" si="173"/>
        <v>-0.424591197684791-2074.33887775015i</v>
      </c>
      <c r="D669" t="str">
        <f t="shared" si="174"/>
        <v>4.97916666446776-991.366700650996i</v>
      </c>
      <c r="E669" t="str">
        <f t="shared" si="175"/>
        <v>81.2347253308732+0.00278423478531797i</v>
      </c>
      <c r="F669" t="str">
        <f t="shared" si="176"/>
        <v>2.04729729556949-6977.52396160818i</v>
      </c>
      <c r="G669" t="str">
        <f t="shared" si="177"/>
        <v>0.999999999156051-0.0000290508073314776i</v>
      </c>
      <c r="H669" t="str">
        <f t="shared" si="178"/>
        <v>232.942135816502+1.17307744107835i</v>
      </c>
      <c r="I669" t="str">
        <f t="shared" si="179"/>
        <v>48.8721645539896-9170.39926064554i</v>
      </c>
      <c r="K669" t="str">
        <f t="shared" si="180"/>
        <v>0.0515136329459814-0.000271038742478672i</v>
      </c>
      <c r="L669" t="str">
        <f t="shared" si="181"/>
        <v>0.0006-112.997712311739i</v>
      </c>
      <c r="M669" t="str">
        <f t="shared" si="182"/>
        <v>0.004-10.7197945070825i</v>
      </c>
      <c r="N669">
        <f t="shared" si="183"/>
        <v>89.988272271436983</v>
      </c>
      <c r="O669">
        <f t="shared" si="184"/>
        <v>66.337594323447874</v>
      </c>
      <c r="P669" s="3">
        <f t="shared" si="185"/>
        <v>66.337594323447874</v>
      </c>
      <c r="Q669" s="3">
        <f t="shared" si="186"/>
        <v>-90.011727728563017</v>
      </c>
      <c r="R669">
        <f t="shared" si="187"/>
        <v>89.988272271436983</v>
      </c>
      <c r="S669">
        <f t="shared" si="188"/>
        <v>1.0702730535918961E-2</v>
      </c>
      <c r="T669">
        <f t="shared" si="171"/>
        <v>66.337594323447874</v>
      </c>
    </row>
    <row r="670" spans="1:20" x14ac:dyDescent="0.3">
      <c r="A670">
        <f t="shared" si="172"/>
        <v>67.50277875913828</v>
      </c>
      <c r="B670">
        <f t="shared" si="189"/>
        <v>10.743400911955455</v>
      </c>
      <c r="C670" t="str">
        <f t="shared" si="173"/>
        <v>-0.424590881189969-2066.48617547155i</v>
      </c>
      <c r="D670" t="str">
        <f t="shared" si="174"/>
        <v>4.97916666445102-987.613769125065i</v>
      </c>
      <c r="E670" t="str">
        <f t="shared" si="175"/>
        <v>81.234725002322+0.00279481699412887i</v>
      </c>
      <c r="F670" t="str">
        <f t="shared" si="176"/>
        <v>2.04729729555632-6951.10974502994i</v>
      </c>
      <c r="G670" t="str">
        <f t="shared" si="177"/>
        <v>0.999999999149624-0.0000291612003991497i</v>
      </c>
      <c r="H670" t="str">
        <f t="shared" si="178"/>
        <v>232.942143121397+1.17753514242948i</v>
      </c>
      <c r="I670" t="str">
        <f t="shared" si="179"/>
        <v>48.8721649188225-9135.6838470219i</v>
      </c>
      <c r="K670" t="str">
        <f t="shared" si="180"/>
        <v>0.0515136213832937-0.000272068624648591i</v>
      </c>
      <c r="L670" t="str">
        <f t="shared" si="181"/>
        <v>0.0006-112.569946514982i</v>
      </c>
      <c r="M670" t="str">
        <f t="shared" si="182"/>
        <v>0.004-10.6792134957985i</v>
      </c>
      <c r="N670">
        <f t="shared" si="183"/>
        <v>89.988227714533821</v>
      </c>
      <c r="O670">
        <f t="shared" si="184"/>
        <v>66.304650268398575</v>
      </c>
      <c r="P670" s="3">
        <f t="shared" si="185"/>
        <v>66.304650268398575</v>
      </c>
      <c r="Q670" s="3">
        <f t="shared" si="186"/>
        <v>-90.011772285466179</v>
      </c>
      <c r="R670">
        <f t="shared" si="187"/>
        <v>89.988227714533821</v>
      </c>
      <c r="S670">
        <f t="shared" si="188"/>
        <v>1.0743400911955454E-2</v>
      </c>
      <c r="T670">
        <f t="shared" si="171"/>
        <v>66.304650268398575</v>
      </c>
    </row>
    <row r="671" spans="1:20" x14ac:dyDescent="0.3">
      <c r="A671">
        <f t="shared" si="172"/>
        <v>67.759289318423001</v>
      </c>
      <c r="B671">
        <f t="shared" si="189"/>
        <v>10.784225835420886</v>
      </c>
      <c r="C671" t="str">
        <f t="shared" si="173"/>
        <v>-0.424590562285388-2058.66320029038i</v>
      </c>
      <c r="D671" t="str">
        <f t="shared" si="174"/>
        <v>4.97916666443415-983.87504475477i</v>
      </c>
      <c r="E671" t="str">
        <f t="shared" si="175"/>
        <v>81.2347246712693+0.00280543943955379i</v>
      </c>
      <c r="F671" t="str">
        <f t="shared" si="176"/>
        <v>2.04729729554307-6924.79552249904i</v>
      </c>
      <c r="G671" t="str">
        <f t="shared" si="177"/>
        <v>0.999999999143149-0.000029272012960477i</v>
      </c>
      <c r="H671" t="str">
        <f t="shared" si="178"/>
        <v>232.942150481915+1.18200978312671i</v>
      </c>
      <c r="I671" t="str">
        <f t="shared" si="179"/>
        <v>48.8721652864336-9101.09985327748i</v>
      </c>
      <c r="K671" t="str">
        <f t="shared" si="180"/>
        <v>0.0515136097325679-0.000273102419626377i</v>
      </c>
      <c r="L671" t="str">
        <f t="shared" si="181"/>
        <v>0.0006-112.143800074698i</v>
      </c>
      <c r="M671" t="str">
        <f t="shared" si="182"/>
        <v>0.004-10.6387861085859i</v>
      </c>
      <c r="N671">
        <f t="shared" si="183"/>
        <v>89.988182988411282</v>
      </c>
      <c r="O671">
        <f t="shared" si="184"/>
        <v>66.271706211612312</v>
      </c>
      <c r="P671" s="3">
        <f t="shared" si="185"/>
        <v>66.271706211612312</v>
      </c>
      <c r="Q671" s="3">
        <f t="shared" si="186"/>
        <v>-90.011817011588718</v>
      </c>
      <c r="R671">
        <f t="shared" si="187"/>
        <v>89.988182988411282</v>
      </c>
      <c r="S671">
        <f t="shared" si="188"/>
        <v>1.0784225835420885E-2</v>
      </c>
      <c r="T671">
        <f t="shared" si="171"/>
        <v>66.271706211612312</v>
      </c>
    </row>
    <row r="672" spans="1:20" x14ac:dyDescent="0.3">
      <c r="A672">
        <f t="shared" si="172"/>
        <v>68.016774617833022</v>
      </c>
      <c r="B672">
        <f t="shared" si="189"/>
        <v>10.825205893595486</v>
      </c>
      <c r="C672" t="str">
        <f t="shared" si="173"/>
        <v>-0.42459024095279-2050.86983967054i</v>
      </c>
      <c r="D672" t="str">
        <f t="shared" si="174"/>
        <v>4.97916666441715-980.150473757303i</v>
      </c>
      <c r="E672" t="str">
        <f t="shared" si="175"/>
        <v>81.2347243376961+0.00281610227476769i</v>
      </c>
      <c r="F672" t="str">
        <f t="shared" si="176"/>
        <v>2.04729729552971-6898.58091547655i</v>
      </c>
      <c r="G672" t="str">
        <f t="shared" si="177"/>
        <v>0.999999999136625-0.0000293832466095351i</v>
      </c>
      <c r="H672" t="str">
        <f t="shared" si="178"/>
        <v>232.942157898479+1.18650142754048i</v>
      </c>
      <c r="I672" t="str">
        <f t="shared" si="179"/>
        <v>48.8721656568439-9066.6467819099i</v>
      </c>
      <c r="K672" t="str">
        <f t="shared" si="180"/>
        <v>0.0515135979931344-0.000274140142272188i</v>
      </c>
      <c r="L672" t="str">
        <f t="shared" si="181"/>
        <v>0.0006-111.719266860628i</v>
      </c>
      <c r="M672" t="str">
        <f t="shared" si="182"/>
        <v>0.004-10.5985117638831i</v>
      </c>
      <c r="N672">
        <f t="shared" si="183"/>
        <v>89.988138092427462</v>
      </c>
      <c r="O672">
        <f t="shared" si="184"/>
        <v>66.238762153075953</v>
      </c>
      <c r="P672" s="3">
        <f t="shared" si="185"/>
        <v>66.238762153075953</v>
      </c>
      <c r="Q672" s="3">
        <f t="shared" si="186"/>
        <v>-90.011861907572538</v>
      </c>
      <c r="R672">
        <f t="shared" si="187"/>
        <v>89.988138092427462</v>
      </c>
      <c r="S672">
        <f t="shared" si="188"/>
        <v>1.0825205893595487E-2</v>
      </c>
      <c r="T672">
        <f t="shared" si="171"/>
        <v>66.238762153075953</v>
      </c>
    </row>
    <row r="673" spans="1:20" x14ac:dyDescent="0.3">
      <c r="A673">
        <f t="shared" si="172"/>
        <v>68.275238361380787</v>
      </c>
      <c r="B673">
        <f t="shared" si="189"/>
        <v>10.86634167599115</v>
      </c>
      <c r="C673" t="str">
        <f t="shared" si="173"/>
        <v>-0.424589917173424-2043.10598150187i</v>
      </c>
      <c r="D673" t="str">
        <f t="shared" si="174"/>
        <v>4.97916666440002-976.440002553462i</v>
      </c>
      <c r="E673" t="str">
        <f t="shared" si="175"/>
        <v>81.2347240015829+0.00282680565353358i</v>
      </c>
      <c r="F673" t="str">
        <f t="shared" si="176"/>
        <v>2.04729729551626-6872.46554685655i</v>
      </c>
      <c r="G673" t="str">
        <f t="shared" si="177"/>
        <v>0.999999999130051-0.0000294949029464574i</v>
      </c>
      <c r="H673" t="str">
        <f t="shared" si="178"/>
        <v>232.942165371517+1.19101014028584i</v>
      </c>
      <c r="I673" t="str">
        <f t="shared" si="179"/>
        <v>48.8721660300744-9032.32413730021i</v>
      </c>
      <c r="K673" t="str">
        <f t="shared" si="180"/>
        <v>0.0515135861643172-0.000275181807502538i</v>
      </c>
      <c r="L673" t="str">
        <f t="shared" si="181"/>
        <v>0.0006-111.296340765718i</v>
      </c>
      <c r="M673" t="str">
        <f t="shared" si="182"/>
        <v>0.004-10.5583898823303i</v>
      </c>
      <c r="N673">
        <f t="shared" si="183"/>
        <v>89.988093025938014</v>
      </c>
      <c r="O673">
        <f t="shared" si="184"/>
        <v>66.205818092775957</v>
      </c>
      <c r="P673" s="3">
        <f t="shared" si="185"/>
        <v>66.205818092775957</v>
      </c>
      <c r="Q673" s="3">
        <f t="shared" si="186"/>
        <v>-90.011906974061986</v>
      </c>
      <c r="R673">
        <f t="shared" si="187"/>
        <v>89.988093025938014</v>
      </c>
      <c r="S673">
        <f t="shared" si="188"/>
        <v>1.086634167599115E-2</v>
      </c>
      <c r="T673">
        <f t="shared" si="171"/>
        <v>66.205818092775957</v>
      </c>
    </row>
    <row r="674" spans="1:20" x14ac:dyDescent="0.3">
      <c r="A674">
        <f t="shared" si="172"/>
        <v>68.534684267154034</v>
      </c>
      <c r="B674">
        <f t="shared" si="189"/>
        <v>10.907633774359915</v>
      </c>
      <c r="C674" t="str">
        <f t="shared" si="173"/>
        <v>-0.424589590929028-2035.37151409871i</v>
      </c>
      <c r="D674" t="str">
        <f t="shared" si="174"/>
        <v>4.97916666438276-972.743577766872i</v>
      </c>
      <c r="E674" t="str">
        <f t="shared" si="175"/>
        <v>81.2347236629107+0.00283754973019932i</v>
      </c>
      <c r="F674" t="str">
        <f t="shared" si="176"/>
        <v>2.0472972955027-6846.4490409607i</v>
      </c>
      <c r="G674" t="str">
        <f t="shared" si="177"/>
        <v>0.999999999123427-0.0000296069835774578i</v>
      </c>
      <c r="H674" t="str">
        <f t="shared" si="178"/>
        <v>232.942172901457+1.19553598622342i</v>
      </c>
      <c r="I674" t="str">
        <f t="shared" si="179"/>
        <v>48.8721664061474-8998.13142570557i</v>
      </c>
      <c r="K674" t="str">
        <f t="shared" si="180"/>
        <v>0.0515135742454361-0.000276227430290545i</v>
      </c>
      <c r="L674" t="str">
        <f t="shared" si="181"/>
        <v>0.0006-110.875015706035i</v>
      </c>
      <c r="M674" t="str">
        <f t="shared" si="182"/>
        <v>0.004-10.5184198867606i</v>
      </c>
      <c r="N674">
        <f t="shared" si="183"/>
        <v>89.988047788296115</v>
      </c>
      <c r="O674">
        <f t="shared" si="184"/>
        <v>66.172874030699106</v>
      </c>
      <c r="P674" s="3">
        <f t="shared" si="185"/>
        <v>66.172874030699106</v>
      </c>
      <c r="Q674" s="3">
        <f t="shared" si="186"/>
        <v>-90.011952211703885</v>
      </c>
      <c r="R674">
        <f t="shared" si="187"/>
        <v>89.988047788296115</v>
      </c>
      <c r="S674">
        <f t="shared" si="188"/>
        <v>1.0907633774359915E-2</v>
      </c>
      <c r="T674">
        <f t="shared" si="171"/>
        <v>66.172874030699106</v>
      </c>
    </row>
    <row r="675" spans="1:20" x14ac:dyDescent="0.3">
      <c r="A675">
        <f t="shared" si="172"/>
        <v>68.795116067369221</v>
      </c>
      <c r="B675">
        <f t="shared" si="189"/>
        <v>10.949082782702483</v>
      </c>
      <c r="C675" t="str">
        <f t="shared" si="173"/>
        <v>-0.424589262200481-2027.66632619812i</v>
      </c>
      <c r="D675" t="str">
        <f t="shared" si="174"/>
        <v>4.97916666436537-969.061146223222i</v>
      </c>
      <c r="E675" t="str">
        <f t="shared" si="175"/>
        <v>81.2347233216598+0.00284833465970606i</v>
      </c>
      <c r="F675" t="str">
        <f t="shared" si="176"/>
        <v>2.04729729548903-6820.53102353282i</v>
      </c>
      <c r="G675" t="str">
        <f t="shared" si="177"/>
        <v>0.999999999116752-0.0000297194901148538i</v>
      </c>
      <c r="H675" t="str">
        <f t="shared" si="178"/>
        <v>232.942180488735+1.20007903046029i</v>
      </c>
      <c r="I675" t="str">
        <f t="shared" si="179"/>
        <v>48.8721667850837-8964.06815525245i</v>
      </c>
      <c r="K675" t="str">
        <f t="shared" si="180"/>
        <v>0.0515135622358053-0.000277277025666107i</v>
      </c>
      <c r="L675" t="str">
        <f t="shared" si="181"/>
        <v>0.0006-110.455285620677i</v>
      </c>
      <c r="M675" t="str">
        <f t="shared" si="182"/>
        <v>0.004-10.4786012021922i</v>
      </c>
      <c r="N675">
        <f t="shared" si="183"/>
        <v>89.988002378852585</v>
      </c>
      <c r="O675">
        <f t="shared" si="184"/>
        <v>66.139929966831716</v>
      </c>
      <c r="P675" s="3">
        <f t="shared" si="185"/>
        <v>66.139929966831716</v>
      </c>
      <c r="Q675" s="3">
        <f t="shared" si="186"/>
        <v>-90.011997621147415</v>
      </c>
      <c r="R675">
        <f t="shared" si="187"/>
        <v>89.988002378852585</v>
      </c>
      <c r="S675">
        <f t="shared" si="188"/>
        <v>1.0949082782702483E-2</v>
      </c>
      <c r="T675">
        <f t="shared" si="171"/>
        <v>66.139929966831716</v>
      </c>
    </row>
    <row r="676" spans="1:20" x14ac:dyDescent="0.3">
      <c r="A676">
        <f t="shared" si="172"/>
        <v>69.056537508425222</v>
      </c>
      <c r="B676">
        <f t="shared" si="189"/>
        <v>10.990689297276752</v>
      </c>
      <c r="C676" t="str">
        <f t="shared" si="173"/>
        <v>-0.424588930969067-2019.99030695841i</v>
      </c>
      <c r="D676" t="str">
        <f t="shared" si="174"/>
        <v>4.97916666434785-965.392654949498i</v>
      </c>
      <c r="E676" t="str">
        <f t="shared" si="175"/>
        <v>81.2347229778108+0.00285916059758166i</v>
      </c>
      <c r="F676" t="str">
        <f t="shared" si="176"/>
        <v>2.04729729547526-6794.71112173353i</v>
      </c>
      <c r="G676" t="str">
        <f t="shared" si="177"/>
        <v>0.999999999110027-0.0000298324241770896i</v>
      </c>
      <c r="H676" t="str">
        <f t="shared" si="178"/>
        <v>232.942188133785+1.20463933835096i</v>
      </c>
      <c r="I676" t="str">
        <f t="shared" si="179"/>
        <v>48.8721671669054-8930.13383592915i</v>
      </c>
      <c r="K676" t="str">
        <f t="shared" si="180"/>
        <v>0.051513550134734-0.000278330608716146i</v>
      </c>
      <c r="L676" t="str">
        <f t="shared" si="181"/>
        <v>0.0006-110.037144471684i</v>
      </c>
      <c r="M676" t="str">
        <f t="shared" si="182"/>
        <v>0.004-10.4389332558201i</v>
      </c>
      <c r="N676">
        <f t="shared" si="183"/>
        <v>89.9879567969557</v>
      </c>
      <c r="O676">
        <f t="shared" si="184"/>
        <v>66.106985901160286</v>
      </c>
      <c r="P676" s="3">
        <f t="shared" si="185"/>
        <v>66.106985901160286</v>
      </c>
      <c r="Q676" s="3">
        <f t="shared" si="186"/>
        <v>-90.0120432030443</v>
      </c>
      <c r="R676">
        <f t="shared" si="187"/>
        <v>89.9879567969557</v>
      </c>
      <c r="S676">
        <f t="shared" si="188"/>
        <v>1.0990689297276751E-2</v>
      </c>
      <c r="T676">
        <f t="shared" si="171"/>
        <v>66.106985901160286</v>
      </c>
    </row>
    <row r="677" spans="1:20" x14ac:dyDescent="0.3">
      <c r="A677">
        <f t="shared" si="172"/>
        <v>69.318952350957233</v>
      </c>
      <c r="B677">
        <f t="shared" si="189"/>
        <v>11.032453916606404</v>
      </c>
      <c r="C677" t="str">
        <f t="shared" si="173"/>
        <v>-0.424588597215655-2012.34334595744i</v>
      </c>
      <c r="D677" t="str">
        <f t="shared" si="174"/>
        <v>4.97916666433019-961.738051173221i</v>
      </c>
      <c r="E677" t="str">
        <f t="shared" si="175"/>
        <v>81.2347226313438+0.00287002769995294i</v>
      </c>
      <c r="F677" t="str">
        <f t="shared" si="176"/>
        <v>2.04729729546139-6768.98896413487i</v>
      </c>
      <c r="G677" t="str">
        <f t="shared" si="177"/>
        <v>0.99999999910325-0.0000299457873887596i</v>
      </c>
      <c r="H677" t="str">
        <f t="shared" si="178"/>
        <v>232.942195837049+1.2092169754983i</v>
      </c>
      <c r="I677" t="str">
        <f t="shared" si="179"/>
        <v>48.8721675516345-8896.32797957919i</v>
      </c>
      <c r="K677" t="str">
        <f t="shared" si="180"/>
        <v>0.0515135379415257-0.000279388194584806i</v>
      </c>
      <c r="L677" t="str">
        <f t="shared" si="181"/>
        <v>0.0006-109.620586243957i</v>
      </c>
      <c r="M677" t="str">
        <f t="shared" si="182"/>
        <v>0.004-10.3994154770075i</v>
      </c>
      <c r="N677">
        <f t="shared" si="183"/>
        <v>89.987911041951307</v>
      </c>
      <c r="O677">
        <f t="shared" si="184"/>
        <v>66.074041833670933</v>
      </c>
      <c r="P677" s="3">
        <f t="shared" si="185"/>
        <v>66.074041833670933</v>
      </c>
      <c r="Q677" s="3">
        <f t="shared" si="186"/>
        <v>-90.012088958048693</v>
      </c>
      <c r="R677">
        <f t="shared" si="187"/>
        <v>89.987911041951307</v>
      </c>
      <c r="S677">
        <f t="shared" si="188"/>
        <v>1.1032453916606403E-2</v>
      </c>
      <c r="T677">
        <f t="shared" si="171"/>
        <v>66.074041833670933</v>
      </c>
    </row>
    <row r="678" spans="1:20" x14ac:dyDescent="0.3">
      <c r="A678">
        <f t="shared" si="172"/>
        <v>69.582364369890868</v>
      </c>
      <c r="B678">
        <f t="shared" si="189"/>
        <v>11.074377241489508</v>
      </c>
      <c r="C678" t="str">
        <f t="shared" si="173"/>
        <v>-0.424588260921071-2004.72533319113i</v>
      </c>
      <c r="D678" t="str">
        <f t="shared" si="174"/>
        <v>4.97916666431241-958.097282321688i</v>
      </c>
      <c r="E678" t="str">
        <f t="shared" si="175"/>
        <v>81.2347222822388+0.00288093612354101i</v>
      </c>
      <c r="F678" t="str">
        <f t="shared" si="176"/>
        <v>2.04729729544741-6743.36418071498i</v>
      </c>
      <c r="G678" t="str">
        <f t="shared" si="177"/>
        <v>0.999999999096421-0.0000300595813806317i</v>
      </c>
      <c r="H678" t="str">
        <f t="shared" si="178"/>
        <v>232.942203598969+1.21381200775447i</v>
      </c>
      <c r="I678" t="str">
        <f t="shared" si="179"/>
        <v>48.8721679392929-8862.65009989393i</v>
      </c>
      <c r="K678" t="str">
        <f t="shared" si="180"/>
        <v>0.0515135256554793-0.000280449798473682i</v>
      </c>
      <c r="L678" t="str">
        <f t="shared" si="181"/>
        <v>0.0006-109.205604945166i</v>
      </c>
      <c r="M678" t="str">
        <f t="shared" si="182"/>
        <v>0.004-10.3600472972778i</v>
      </c>
      <c r="N678">
        <f t="shared" si="183"/>
        <v>89.987865113182806</v>
      </c>
      <c r="O678">
        <f t="shared" si="184"/>
        <v>66.041097764349956</v>
      </c>
      <c r="P678" s="3">
        <f t="shared" si="185"/>
        <v>66.041097764349956</v>
      </c>
      <c r="Q678" s="3">
        <f t="shared" si="186"/>
        <v>-90.012134886817194</v>
      </c>
      <c r="R678">
        <f t="shared" si="187"/>
        <v>89.987865113182806</v>
      </c>
      <c r="S678">
        <f t="shared" si="188"/>
        <v>1.1074377241489507E-2</v>
      </c>
      <c r="T678">
        <f t="shared" si="171"/>
        <v>66.041097764349956</v>
      </c>
    </row>
    <row r="679" spans="1:20" x14ac:dyDescent="0.3">
      <c r="A679">
        <f t="shared" si="172"/>
        <v>69.846777354496453</v>
      </c>
      <c r="B679">
        <f t="shared" si="189"/>
        <v>11.116459875007168</v>
      </c>
      <c r="C679" t="str">
        <f t="shared" si="173"/>
        <v>-0.424587922066074-1997.13615907181i</v>
      </c>
      <c r="D679" t="str">
        <f t="shared" si="174"/>
        <v>4.97916666429448-954.470296021218i</v>
      </c>
      <c r="E679" t="str">
        <f t="shared" si="175"/>
        <v>81.2347219304758+0.00289188602566788i</v>
      </c>
      <c r="F679" t="str">
        <f t="shared" si="176"/>
        <v>2.04729729543332-6717.83640285273i</v>
      </c>
      <c r="G679" t="str">
        <f t="shared" si="177"/>
        <v>0.999999999089541-0.0000301738077896705i</v>
      </c>
      <c r="H679" t="str">
        <f t="shared" si="178"/>
        <v>232.942211419991+1.2184245012219i</v>
      </c>
      <c r="I679" t="str">
        <f t="shared" si="179"/>
        <v>48.8721683299034-8829.09971240572i</v>
      </c>
      <c r="K679" t="str">
        <f t="shared" si="180"/>
        <v>0.051513513275888-0.000281515435642029i</v>
      </c>
      <c r="L679" t="str">
        <f t="shared" si="181"/>
        <v>0.0006-108.792194605664i</v>
      </c>
      <c r="M679" t="str">
        <f t="shared" si="182"/>
        <v>0.004-10.3208281503067i</v>
      </c>
      <c r="N679">
        <f t="shared" si="183"/>
        <v>89.987819009991085</v>
      </c>
      <c r="O679">
        <f t="shared" si="184"/>
        <v>66.008153693183374</v>
      </c>
      <c r="P679" s="3">
        <f t="shared" si="185"/>
        <v>66.008153693183374</v>
      </c>
      <c r="Q679" s="3">
        <f t="shared" si="186"/>
        <v>-90.012180990008915</v>
      </c>
      <c r="R679">
        <f t="shared" si="187"/>
        <v>89.987819009991085</v>
      </c>
      <c r="S679">
        <f t="shared" si="188"/>
        <v>1.1116459875007168E-2</v>
      </c>
      <c r="T679">
        <f t="shared" si="171"/>
        <v>66.008153693183374</v>
      </c>
    </row>
    <row r="680" spans="1:20" x14ac:dyDescent="0.3">
      <c r="A680">
        <f t="shared" si="172"/>
        <v>70.112195108443544</v>
      </c>
      <c r="B680">
        <f t="shared" si="189"/>
        <v>11.158702422532196</v>
      </c>
      <c r="C680" t="str">
        <f t="shared" si="173"/>
        <v>-0.424587580631005-1989.57571442666i</v>
      </c>
      <c r="D680" t="str">
        <f t="shared" si="174"/>
        <v>4.97916666427642-950.857040096397i</v>
      </c>
      <c r="E680" t="str">
        <f t="shared" si="175"/>
        <v>81.2347215760345+0.00290287756425322i</v>
      </c>
      <c r="F680" t="str">
        <f t="shared" si="176"/>
        <v>2.04729729541913-6692.4052633225i</v>
      </c>
      <c r="G680" t="str">
        <f t="shared" si="177"/>
        <v>0.999999999082609-0.0000302884682590612i</v>
      </c>
      <c r="H680" t="str">
        <f t="shared" si="178"/>
        <v>232.942219300566+1.22305452225419i</v>
      </c>
      <c r="I680" t="str">
        <f t="shared" si="179"/>
        <v>48.8721687234881-8795.67633448106i</v>
      </c>
      <c r="K680" t="str">
        <f t="shared" si="180"/>
        <v>0.0515135008020395-0.000282585121406974i</v>
      </c>
      <c r="L680" t="str">
        <f t="shared" si="181"/>
        <v>0.0006-108.380349278406i</v>
      </c>
      <c r="M680" t="str">
        <f t="shared" si="182"/>
        <v>0.004-10.2817574719134i</v>
      </c>
      <c r="N680">
        <f t="shared" si="183"/>
        <v>89.987772731714557</v>
      </c>
      <c r="O680">
        <f t="shared" si="184"/>
        <v>65.975209620157145</v>
      </c>
      <c r="P680" s="3">
        <f t="shared" si="185"/>
        <v>65.975209620157145</v>
      </c>
      <c r="Q680" s="3">
        <f t="shared" si="186"/>
        <v>-90.012227268285443</v>
      </c>
      <c r="R680">
        <f t="shared" si="187"/>
        <v>89.987772731714557</v>
      </c>
      <c r="S680">
        <f t="shared" si="188"/>
        <v>1.1158702422532196E-2</v>
      </c>
      <c r="T680">
        <f t="shared" si="171"/>
        <v>65.975209620157145</v>
      </c>
    </row>
    <row r="681" spans="1:20" x14ac:dyDescent="0.3">
      <c r="A681">
        <f t="shared" si="172"/>
        <v>70.378621449855629</v>
      </c>
      <c r="B681">
        <f t="shared" si="189"/>
        <v>11.201105491737819</v>
      </c>
      <c r="C681" t="str">
        <f t="shared" si="173"/>
        <v>-0.424587236596297-1982.04389049612i</v>
      </c>
      <c r="D681" t="str">
        <f t="shared" si="174"/>
        <v>4.97916666425821-947.257462569322i</v>
      </c>
      <c r="E681" t="str">
        <f t="shared" si="175"/>
        <v>81.2347212188945+0.00291391089782456i</v>
      </c>
      <c r="F681" t="str">
        <f t="shared" si="176"/>
        <v>2.04729729540482-6667.07039628877i</v>
      </c>
      <c r="G681" t="str">
        <f t="shared" si="177"/>
        <v>0.999999999075623-0.0000304035644382333i</v>
      </c>
      <c r="H681" t="str">
        <f t="shared" si="178"/>
        <v>232.94222724115+1.22770213745713i</v>
      </c>
      <c r="I681" t="str">
        <f t="shared" si="179"/>
        <v>48.8721691200698-8762.37948531348i</v>
      </c>
      <c r="K681" t="str">
        <f t="shared" si="180"/>
        <v>0.0515134882332157-0.000283658871143749i</v>
      </c>
      <c r="L681" t="str">
        <f t="shared" si="181"/>
        <v>0.0006-107.970063038859i</v>
      </c>
      <c r="M681" t="str">
        <f t="shared" si="182"/>
        <v>0.004-10.2428347000532i</v>
      </c>
      <c r="N681">
        <f t="shared" si="183"/>
        <v>89.987726277689106</v>
      </c>
      <c r="O681">
        <f t="shared" si="184"/>
        <v>65.942265545256987</v>
      </c>
      <c r="P681" s="3">
        <f t="shared" si="185"/>
        <v>65.942265545256987</v>
      </c>
      <c r="Q681" s="3">
        <f t="shared" si="186"/>
        <v>-90.012273722310894</v>
      </c>
      <c r="R681">
        <f t="shared" si="187"/>
        <v>89.987726277689106</v>
      </c>
      <c r="S681">
        <f t="shared" si="188"/>
        <v>1.1201105491737818E-2</v>
      </c>
      <c r="T681">
        <f t="shared" si="171"/>
        <v>65.942265545256987</v>
      </c>
    </row>
    <row r="682" spans="1:20" x14ac:dyDescent="0.3">
      <c r="A682">
        <f t="shared" si="172"/>
        <v>70.646060211365082</v>
      </c>
      <c r="B682">
        <f t="shared" si="189"/>
        <v>11.243669692606423</v>
      </c>
      <c r="C682" t="str">
        <f t="shared" si="173"/>
        <v>-0.424586889942043-1974.54057893241i</v>
      </c>
      <c r="D682" t="str">
        <f t="shared" si="174"/>
        <v>4.97916666423987-943.671511658863i</v>
      </c>
      <c r="E682" t="str">
        <f t="shared" si="175"/>
        <v>81.2347208590354+0.00292498618551387i</v>
      </c>
      <c r="F682" t="str">
        <f t="shared" si="176"/>
        <v>2.04729729539042-6641.83143730098i</v>
      </c>
      <c r="G682" t="str">
        <f t="shared" si="177"/>
        <v>0.999999999068585-0.0000305190979828837i</v>
      </c>
      <c r="H682" t="str">
        <f t="shared" si="178"/>
        <v>232.942235242195+1.23236741368959i</v>
      </c>
      <c r="I682" t="str">
        <f t="shared" si="179"/>
        <v>48.872169519671-8729.20868591645i</v>
      </c>
      <c r="K682" t="str">
        <f t="shared" si="180"/>
        <v>0.0515134755686943-0.000284736700285905i</v>
      </c>
      <c r="L682" t="str">
        <f t="shared" si="181"/>
        <v>0.0006-107.561329984916i</v>
      </c>
      <c r="M682" t="str">
        <f t="shared" si="182"/>
        <v>0.004-10.2040592748089i</v>
      </c>
      <c r="N682">
        <f t="shared" si="183"/>
        <v>89.987679647248143</v>
      </c>
      <c r="O682">
        <f t="shared" si="184"/>
        <v>65.909321468468789</v>
      </c>
      <c r="P682" s="3">
        <f t="shared" si="185"/>
        <v>65.909321468468789</v>
      </c>
      <c r="Q682" s="3">
        <f t="shared" si="186"/>
        <v>-90.012320352751857</v>
      </c>
      <c r="R682">
        <f t="shared" si="187"/>
        <v>89.987679647248143</v>
      </c>
      <c r="S682">
        <f t="shared" si="188"/>
        <v>1.1243669692606423E-2</v>
      </c>
      <c r="T682">
        <f t="shared" si="171"/>
        <v>65.909321468468789</v>
      </c>
    </row>
    <row r="683" spans="1:20" x14ac:dyDescent="0.3">
      <c r="A683">
        <f t="shared" si="172"/>
        <v>70.914515240168271</v>
      </c>
      <c r="B683">
        <f t="shared" si="189"/>
        <v>11.286395637438327</v>
      </c>
      <c r="C683" t="str">
        <f t="shared" si="173"/>
        <v>-0.424586540648468-1967.06567179786i</v>
      </c>
      <c r="D683" t="str">
        <f t="shared" si="174"/>
        <v>4.97916666422139-940.099135779913i</v>
      </c>
      <c r="E683" t="str">
        <f t="shared" si="175"/>
        <v>81.2347204964363+0.00293610358705846i</v>
      </c>
      <c r="F683" t="str">
        <f t="shared" si="176"/>
        <v>2.0472972953759-6616.68802328825i</v>
      </c>
      <c r="G683" t="str">
        <f t="shared" si="177"/>
        <v>0.999999999061493-0.0000306350705550015i</v>
      </c>
      <c r="H683" t="str">
        <f t="shared" si="178"/>
        <v>232.942243304163+1.23705041806454i</v>
      </c>
      <c r="I683" t="str">
        <f t="shared" si="179"/>
        <v>48.8721699223149-8696.16345911697i</v>
      </c>
      <c r="K683" t="str">
        <f t="shared" si="180"/>
        <v>0.0515134628077464-0.00028581862432553i</v>
      </c>
      <c r="L683" t="str">
        <f t="shared" si="181"/>
        <v>0.0006-107.154144236816i</v>
      </c>
      <c r="M683" t="str">
        <f t="shared" si="182"/>
        <v>0.004-10.1654306383831i</v>
      </c>
      <c r="N683">
        <f t="shared" si="183"/>
        <v>89.987632839722536</v>
      </c>
      <c r="O683">
        <f t="shared" si="184"/>
        <v>65.876377389778114</v>
      </c>
      <c r="P683" s="3">
        <f t="shared" si="185"/>
        <v>65.876377389778114</v>
      </c>
      <c r="Q683" s="3">
        <f t="shared" si="186"/>
        <v>-90.012367160277464</v>
      </c>
      <c r="R683">
        <f t="shared" si="187"/>
        <v>89.987632839722536</v>
      </c>
      <c r="S683">
        <f t="shared" si="188"/>
        <v>1.1286395637438327E-2</v>
      </c>
      <c r="T683">
        <f t="shared" si="171"/>
        <v>65.876377389778114</v>
      </c>
    </row>
    <row r="684" spans="1:20" x14ac:dyDescent="0.3">
      <c r="A684">
        <f t="shared" si="172"/>
        <v>71.183990398080923</v>
      </c>
      <c r="B684">
        <f t="shared" si="189"/>
        <v>11.329283940860593</v>
      </c>
      <c r="C684" t="str">
        <f t="shared" si="173"/>
        <v>-0.424586188695601-1959.61906156343i</v>
      </c>
      <c r="D684" t="str">
        <f t="shared" si="174"/>
        <v>4.97916666420278-936.540283542646i</v>
      </c>
      <c r="E684" t="str">
        <f t="shared" si="175"/>
        <v>81.2347201310765+0.0029472632628106i</v>
      </c>
      <c r="F684" t="str">
        <f t="shared" si="176"/>
        <v>2.04729729536126-6591.63979255412i</v>
      </c>
      <c r="G684" t="str">
        <f t="shared" si="177"/>
        <v>0.999999999054346-0.0000307514838228907i</v>
      </c>
      <c r="H684" t="str">
        <f t="shared" si="178"/>
        <v>232.942251427519+1.24175121795i</v>
      </c>
      <c r="I684" t="str">
        <f t="shared" si="179"/>
        <v>48.8721703280254-8663.24332954838i</v>
      </c>
      <c r="K684" t="str">
        <f t="shared" si="180"/>
        <v>0.0515134499496379-0.000286904658813476i</v>
      </c>
      <c r="L684" t="str">
        <f t="shared" si="181"/>
        <v>0.0006-106.748499937055i</v>
      </c>
      <c r="M684" t="str">
        <f t="shared" si="182"/>
        <v>0.004-10.1269482350897i</v>
      </c>
      <c r="N684">
        <f t="shared" si="183"/>
        <v>89.987585854440667</v>
      </c>
      <c r="O684">
        <f t="shared" si="184"/>
        <v>65.843433309170507</v>
      </c>
      <c r="P684" s="3">
        <f t="shared" si="185"/>
        <v>65.843433309170507</v>
      </c>
      <c r="Q684" s="3">
        <f t="shared" si="186"/>
        <v>-90.012414145559333</v>
      </c>
      <c r="R684">
        <f t="shared" si="187"/>
        <v>89.987585854440667</v>
      </c>
      <c r="S684">
        <f t="shared" si="188"/>
        <v>1.1329283940860593E-2</v>
      </c>
      <c r="T684">
        <f t="shared" ref="T684:T747" si="190">P684</f>
        <v>65.843433309170507</v>
      </c>
    </row>
    <row r="685" spans="1:20" x14ac:dyDescent="0.3">
      <c r="A685">
        <f t="shared" ref="A685:A748" si="191">2*PI()*B685</f>
        <v>71.454489561593618</v>
      </c>
      <c r="B685">
        <f t="shared" si="189"/>
        <v>11.372335219835863</v>
      </c>
      <c r="C685" t="str">
        <f t="shared" ref="C685:C748" si="192">IMPRODUCT(D685,E685,$C$40,,K685,$C$41)</f>
        <v>-0.424585834062729-1952.20064110711i</v>
      </c>
      <c r="D685" t="str">
        <f t="shared" ref="D685:D748" si="193">IMDIV(IMPRODUCT($C$37,$C$38,COMPLEX(1,A685/$C$38)),IMSUM(-1*A685*A685/$C$39,COMPLEX(0,1*A685)))</f>
        <v>4.97916666418402-932.994903751776i</v>
      </c>
      <c r="E685" t="str">
        <f t="shared" ref="E685:E748" si="194">IMDIV(IMPRODUCT(IMSUM(F685,G685),$C$29,H685),IMSUM(1,I685))</f>
        <v>81.2347197629349+0.00295846537373441i</v>
      </c>
      <c r="F685" t="str">
        <f t="shared" ref="F685:F748" si="195">IMDIV(IMPRODUCT($C$14,$C$15,COMPLEX(1,A685/$C$15)),IMSUM(-1*A685*A685/$C$16,COMPLEX(0,A685)))</f>
        <v>2.04729729534653-6566.68638477137i</v>
      </c>
      <c r="G685" t="str">
        <f t="shared" ref="G685:G748" si="196">IMDIV(1,COMPLEX(1,A685*$C$9*$C$10))</f>
        <v>0.999999999047146-0.0000308683394611954i</v>
      </c>
      <c r="H685" t="str">
        <f t="shared" ref="H685:H748" si="197">IMDIV($C$3,IMSUM(K685,COMPLEX(0,$C$28*A685)))</f>
        <v>232.942259612732+1.24646988096996i</v>
      </c>
      <c r="I685" t="str">
        <f t="shared" ref="I685:I748" si="198">IMPRODUCT(F685,$C$29,H685,$C$31)</f>
        <v>48.8721707368247-8630.44782364362i</v>
      </c>
      <c r="K685" t="str">
        <f t="shared" ref="K685:K748" si="199">IF($C$26&lt;=0,IMDIV(1,IMSUM(IMDIV(1,L685),1/$C$18)),IMDIV(1,IMSUM(IMDIV(1,L685),1/$C$18,IMDIV(1,M685))))</f>
        <v>0.0515134369936287-0.000287994819359557i</v>
      </c>
      <c r="L685" t="str">
        <f t="shared" ref="L685:L748" si="200">IMSUM($C$21/$C$22,IMDIV(1,COMPLEX(0,$C$20*$C$22*A685)))</f>
        <v>0.0006-106.344391250304i</v>
      </c>
      <c r="M685" t="str">
        <f t="shared" ref="M685:M748" si="201">IMSUM($C$25/$C$26,IMDIV(1,COMPLEX(0,$C$24*$C$26*A685)))</f>
        <v>0.004-10.0886115113466i</v>
      </c>
      <c r="N685">
        <f t="shared" ref="N685:N748" si="202">ABS(R685)</f>
        <v>89.987538690728286</v>
      </c>
      <c r="O685">
        <f t="shared" ref="O685:O748" si="203">ABS(P685)</f>
        <v>65.810489226631304</v>
      </c>
      <c r="P685" s="3">
        <f t="shared" ref="P685:P748" si="204">20*LOG10(IMABS(C685))</f>
        <v>65.810489226631304</v>
      </c>
      <c r="Q685" s="3">
        <f t="shared" ref="Q685:Q748" si="205">IMARGUMENT(C685)*180/PI()</f>
        <v>-90.012461309271714</v>
      </c>
      <c r="R685">
        <f t="shared" ref="R685:R748" si="206">IF(Q685&lt;0,Q685+180,Q685-180)</f>
        <v>89.987538690728286</v>
      </c>
      <c r="S685">
        <f t="shared" ref="S685:S748" si="207">B685/1000</f>
        <v>1.1372335219835862E-2</v>
      </c>
      <c r="T685">
        <f t="shared" si="190"/>
        <v>65.810489226631304</v>
      </c>
    </row>
    <row r="686" spans="1:20" x14ac:dyDescent="0.3">
      <c r="A686">
        <f t="shared" si="191"/>
        <v>71.726016621927684</v>
      </c>
      <c r="B686">
        <f t="shared" ref="B686:B749" si="208">B685*(1+B$42)</f>
        <v>11.415550093671239</v>
      </c>
      <c r="C686" t="str">
        <f t="shared" si="192"/>
        <v>-0.424585476729852-1944.81030371246i</v>
      </c>
      <c r="D686" t="str">
        <f t="shared" si="193"/>
        <v>4.97916666416512-929.462945405825i</v>
      </c>
      <c r="E686" t="str">
        <f t="shared" si="194"/>
        <v>81.2347193919904+0.00296971008140425i</v>
      </c>
      <c r="F686" t="str">
        <f t="shared" si="195"/>
        <v>2.04729729533166-6541.82744097686i</v>
      </c>
      <c r="G686" t="str">
        <f t="shared" si="196"/>
        <v>0.99999999903989-0.0000309856391509232i</v>
      </c>
      <c r="H686" t="str">
        <f t="shared" si="197"/>
        <v>232.942267860269+1.25120647500541i</v>
      </c>
      <c r="I686" t="str">
        <f t="shared" si="198"/>
        <v>48.8721711487363-8597.77646962818i</v>
      </c>
      <c r="K686" t="str">
        <f t="shared" si="199"/>
        <v>0.0515134239389742-0.000289089121632818i</v>
      </c>
      <c r="L686" t="str">
        <f t="shared" si="200"/>
        <v>0.0006-105.941812363323i</v>
      </c>
      <c r="M686" t="str">
        <f t="shared" si="201"/>
        <v>0.004-10.0504199156671i</v>
      </c>
      <c r="N686">
        <f t="shared" si="202"/>
        <v>89.98749134790873</v>
      </c>
      <c r="O686">
        <f t="shared" si="203"/>
        <v>65.777545142145883</v>
      </c>
      <c r="P686" s="3">
        <f t="shared" si="204"/>
        <v>65.777545142145883</v>
      </c>
      <c r="Q686" s="3">
        <f t="shared" si="205"/>
        <v>-90.01250865209127</v>
      </c>
      <c r="R686">
        <f t="shared" si="206"/>
        <v>89.98749134790873</v>
      </c>
      <c r="S686">
        <f t="shared" si="207"/>
        <v>1.1415550093671239E-2</v>
      </c>
      <c r="T686">
        <f t="shared" si="190"/>
        <v>65.777545142145883</v>
      </c>
    </row>
    <row r="687" spans="1:20" x14ac:dyDescent="0.3">
      <c r="A687">
        <f t="shared" si="191"/>
        <v>71.99857548509101</v>
      </c>
      <c r="B687">
        <f t="shared" si="208"/>
        <v>11.458929184027191</v>
      </c>
      <c r="C687" t="str">
        <f t="shared" si="192"/>
        <v>-0.42458511667629-1937.44794306697i</v>
      </c>
      <c r="D687" t="str">
        <f t="shared" si="193"/>
        <v>4.97916666414606-925.944357696388i</v>
      </c>
      <c r="E687" t="str">
        <f t="shared" si="194"/>
        <v>81.2347190182215+0.0029809975480214i</v>
      </c>
      <c r="F687" t="str">
        <f t="shared" si="195"/>
        <v>2.0472972953167-6517.06260356635i</v>
      </c>
      <c r="G687" t="str">
        <f t="shared" si="196"/>
        <v>0.999999999032579-0.0000311033845794692i</v>
      </c>
      <c r="H687" t="str">
        <f t="shared" si="197"/>
        <v>232.942276170608+1.25596106819534i</v>
      </c>
      <c r="I687" t="str">
        <f t="shared" si="198"/>
        <v>48.872171563785-8565.22879751382i</v>
      </c>
      <c r="K687" t="str">
        <f t="shared" si="199"/>
        <v>0.0515134107849226-0.000290187581361714i</v>
      </c>
      <c r="L687" t="str">
        <f t="shared" si="200"/>
        <v>0.0006-105.540757484881i</v>
      </c>
      <c r="M687" t="str">
        <f t="shared" si="201"/>
        <v>0.004-10.0123728986522i</v>
      </c>
      <c r="N687">
        <f t="shared" si="202"/>
        <v>89.987443825302648</v>
      </c>
      <c r="O687">
        <f t="shared" si="203"/>
        <v>65.744601055699349</v>
      </c>
      <c r="P687" s="3">
        <f t="shared" si="204"/>
        <v>65.744601055699349</v>
      </c>
      <c r="Q687" s="3">
        <f t="shared" si="205"/>
        <v>-90.012556174697352</v>
      </c>
      <c r="R687">
        <f t="shared" si="206"/>
        <v>89.987443825302648</v>
      </c>
      <c r="S687">
        <f t="shared" si="207"/>
        <v>1.1458929184027191E-2</v>
      </c>
      <c r="T687">
        <f t="shared" si="190"/>
        <v>65.744601055699349</v>
      </c>
    </row>
    <row r="688" spans="1:20" x14ac:dyDescent="0.3">
      <c r="A688">
        <f t="shared" si="191"/>
        <v>72.272170071934369</v>
      </c>
      <c r="B688">
        <f t="shared" si="208"/>
        <v>11.502473114926495</v>
      </c>
      <c r="C688" t="str">
        <f t="shared" si="192"/>
        <v>-0.424584753881257-1930.11345326063i</v>
      </c>
      <c r="D688" t="str">
        <f t="shared" si="193"/>
        <v>4.97916666412687-922.439090007398i</v>
      </c>
      <c r="E688" t="str">
        <f t="shared" si="194"/>
        <v>81.234718641607+0.00299232793640024i</v>
      </c>
      <c r="F688" t="str">
        <f t="shared" si="195"/>
        <v>2.04729729530161-6492.39151628931i</v>
      </c>
      <c r="G688" t="str">
        <f t="shared" si="196"/>
        <v>0.999999999025213-0.0000312215774406412i</v>
      </c>
      <c r="H688" t="str">
        <f t="shared" si="197"/>
        <v>232.942284544225+1.26073372893763i</v>
      </c>
      <c r="I688" t="str">
        <f t="shared" si="198"/>
        <v>48.8721719819938-8532.80433909121i</v>
      </c>
      <c r="K688" t="str">
        <f t="shared" si="199"/>
        <v>0.0515133975307175-0.000291290214334359i</v>
      </c>
      <c r="L688" t="str">
        <f t="shared" si="200"/>
        <v>0.0006-105.141220845667i</v>
      </c>
      <c r="M688" t="str">
        <f t="shared" si="201"/>
        <v>0.004-9.97446991298289i</v>
      </c>
      <c r="N688">
        <f t="shared" si="202"/>
        <v>89.987396122228205</v>
      </c>
      <c r="O688">
        <f t="shared" si="203"/>
        <v>65.711656967276838</v>
      </c>
      <c r="P688" s="3">
        <f t="shared" si="204"/>
        <v>65.711656967276838</v>
      </c>
      <c r="Q688" s="3">
        <f t="shared" si="205"/>
        <v>-90.012603877771795</v>
      </c>
      <c r="R688">
        <f t="shared" si="206"/>
        <v>89.987396122228205</v>
      </c>
      <c r="S688">
        <f t="shared" si="207"/>
        <v>1.1502473114926495E-2</v>
      </c>
      <c r="T688">
        <f t="shared" si="190"/>
        <v>65.711656967276838</v>
      </c>
    </row>
    <row r="689" spans="1:20" x14ac:dyDescent="0.3">
      <c r="A689">
        <f t="shared" si="191"/>
        <v>72.54680431820772</v>
      </c>
      <c r="B689">
        <f t="shared" si="208"/>
        <v>11.546182512763217</v>
      </c>
      <c r="C689" t="str">
        <f t="shared" si="192"/>
        <v>-0.424584388324028-1922.80672878434i</v>
      </c>
      <c r="D689" t="str">
        <f t="shared" si="193"/>
        <v>4.97916666410754-918.947091914404i</v>
      </c>
      <c r="E689" t="str">
        <f t="shared" si="194"/>
        <v>81.2347182621249+0.00300370140997946i</v>
      </c>
      <c r="F689" t="str">
        <f t="shared" si="195"/>
        <v>2.04729729528643-6467.8138242439i</v>
      </c>
      <c r="G689" t="str">
        <f t="shared" si="196"/>
        <v>0.999999999017791-0.000031340219434683i</v>
      </c>
      <c r="H689" t="str">
        <f t="shared" si="197"/>
        <v>232.942292981603+1.2655245258901i</v>
      </c>
      <c r="I689" t="str">
        <f t="shared" si="198"/>
        <v>48.8721724033871-8500.50262792373i</v>
      </c>
      <c r="K689" t="str">
        <f t="shared" si="199"/>
        <v>0.0515133841755966-0.000292397036398748i</v>
      </c>
      <c r="L689" t="str">
        <f t="shared" si="200"/>
        <v>0.0006-104.743196698214i</v>
      </c>
      <c r="M689" t="str">
        <f t="shared" si="201"/>
        <v>0.004-9.93671041341186i</v>
      </c>
      <c r="N689">
        <f t="shared" si="202"/>
        <v>89.987348238000962</v>
      </c>
      <c r="O689">
        <f t="shared" si="203"/>
        <v>65.678712876863287</v>
      </c>
      <c r="P689" s="3">
        <f t="shared" si="204"/>
        <v>65.678712876863287</v>
      </c>
      <c r="Q689" s="3">
        <f t="shared" si="205"/>
        <v>-90.012651761999038</v>
      </c>
      <c r="R689">
        <f t="shared" si="206"/>
        <v>89.987348238000962</v>
      </c>
      <c r="S689">
        <f t="shared" si="207"/>
        <v>1.1546182512763216E-2</v>
      </c>
      <c r="T689">
        <f t="shared" si="190"/>
        <v>65.678712876863287</v>
      </c>
    </row>
    <row r="690" spans="1:20" x14ac:dyDescent="0.3">
      <c r="A690">
        <f t="shared" si="191"/>
        <v>72.822482174616908</v>
      </c>
      <c r="B690">
        <f t="shared" si="208"/>
        <v>11.590058006311716</v>
      </c>
      <c r="C690" t="str">
        <f t="shared" si="192"/>
        <v>-0.424584019983522-1915.5276645284i</v>
      </c>
      <c r="D690" t="str">
        <f t="shared" si="193"/>
        <v>4.97916666408805-915.468313183839i</v>
      </c>
      <c r="E690" t="str">
        <f t="shared" si="194"/>
        <v>81.2347178797534+0.00301511813282365i</v>
      </c>
      <c r="F690" t="str">
        <f t="shared" si="195"/>
        <v>2.04729729527111-6443.32917387176i</v>
      </c>
      <c r="G690" t="str">
        <f t="shared" si="196"/>
        <v>0.999999999010312-0.0000314593122682996i</v>
      </c>
      <c r="H690" t="str">
        <f t="shared" si="197"/>
        <v>232.942301483228+1.27033352797151i</v>
      </c>
      <c r="I690" t="str">
        <f t="shared" si="198"/>
        <v>48.8721728279897-8468.32319934043i</v>
      </c>
      <c r="K690" t="str">
        <f t="shared" si="199"/>
        <v>0.0515133707187912-0.000293508063462973i</v>
      </c>
      <c r="L690" t="str">
        <f t="shared" si="200"/>
        <v>0.0006-104.34667931681i</v>
      </c>
      <c r="M690" t="str">
        <f t="shared" si="201"/>
        <v>0.004-9.89909385675617i</v>
      </c>
      <c r="N690">
        <f t="shared" si="202"/>
        <v>89.987300171933924</v>
      </c>
      <c r="O690">
        <f t="shared" si="203"/>
        <v>65.64576878444349</v>
      </c>
      <c r="P690" s="3">
        <f t="shared" si="204"/>
        <v>65.64576878444349</v>
      </c>
      <c r="Q690" s="3">
        <f t="shared" si="205"/>
        <v>-90.012699828066076</v>
      </c>
      <c r="R690">
        <f t="shared" si="206"/>
        <v>89.987300171933924</v>
      </c>
      <c r="S690">
        <f t="shared" si="207"/>
        <v>1.1590058006311717E-2</v>
      </c>
      <c r="T690">
        <f t="shared" si="190"/>
        <v>65.64576878444349</v>
      </c>
    </row>
    <row r="691" spans="1:20" x14ac:dyDescent="0.3">
      <c r="A691">
        <f t="shared" si="191"/>
        <v>73.099207606880441</v>
      </c>
      <c r="B691">
        <f t="shared" si="208"/>
        <v>11.634100226735701</v>
      </c>
      <c r="C691" t="str">
        <f t="shared" si="192"/>
        <v>-0.424583648838459-1908.27615578105i</v>
      </c>
      <c r="D691" t="str">
        <f t="shared" si="193"/>
        <v>4.97916666406841-912.002703772305i</v>
      </c>
      <c r="E691" t="str">
        <f t="shared" si="194"/>
        <v>81.2347174944707+0.00302657826962341i</v>
      </c>
      <c r="F691" t="str">
        <f t="shared" si="195"/>
        <v>2.04729729525568-6418.93721295296i</v>
      </c>
      <c r="G691" t="str">
        <f t="shared" si="196"/>
        <v>0.999999999002776-0.0000315788576546812i</v>
      </c>
      <c r="H691" t="str">
        <f t="shared" si="197"/>
        <v>232.942310049586+1.27516080436245i</v>
      </c>
      <c r="I691" t="str">
        <f t="shared" si="198"/>
        <v>48.8721732558243-8436.26559042928i</v>
      </c>
      <c r="K691" t="str">
        <f t="shared" si="199"/>
        <v>0.0515133571595276-0.00029462331149546i</v>
      </c>
      <c r="L691" t="str">
        <f t="shared" si="200"/>
        <v>0.0006-103.95166299742i</v>
      </c>
      <c r="M691" t="str">
        <f t="shared" si="201"/>
        <v>0.004-9.86161970188899i</v>
      </c>
      <c r="N691">
        <f t="shared" si="202"/>
        <v>89.987251923337411</v>
      </c>
      <c r="O691">
        <f t="shared" si="203"/>
        <v>65.61282469000227</v>
      </c>
      <c r="P691" s="3">
        <f t="shared" si="204"/>
        <v>65.61282469000227</v>
      </c>
      <c r="Q691" s="3">
        <f t="shared" si="205"/>
        <v>-90.012748076662589</v>
      </c>
      <c r="R691">
        <f t="shared" si="206"/>
        <v>89.987251923337411</v>
      </c>
      <c r="S691">
        <f t="shared" si="207"/>
        <v>1.1634100226735701E-2</v>
      </c>
      <c r="T691">
        <f t="shared" si="190"/>
        <v>65.61282469000227</v>
      </c>
    </row>
    <row r="692" spans="1:20" x14ac:dyDescent="0.3">
      <c r="A692">
        <f t="shared" si="191"/>
        <v>73.376984595786595</v>
      </c>
      <c r="B692">
        <f t="shared" si="208"/>
        <v>11.678309807597296</v>
      </c>
      <c r="C692" t="str">
        <f t="shared" si="192"/>
        <v>-0.424583274867452-1901.05209822687i</v>
      </c>
      <c r="D692" t="str">
        <f t="shared" si="193"/>
        <v>4.97916666404863-908.550213825844i</v>
      </c>
      <c r="E692" t="str">
        <f t="shared" si="194"/>
        <v>81.2347171062546+0.00303808198569923i</v>
      </c>
      <c r="F692" t="str">
        <f t="shared" si="195"/>
        <v>2.04729729524014-6394.63759060095i</v>
      </c>
      <c r="G692" t="str">
        <f t="shared" si="196"/>
        <v>0.999999998995182-0.0000316988573135282i</v>
      </c>
      <c r="H692" t="str">
        <f t="shared" si="197"/>
        <v>232.942318681175+1.2800064245065i</v>
      </c>
      <c r="I692" t="str">
        <f t="shared" si="198"/>
        <v>48.8721736869169-8404.329340031i</v>
      </c>
      <c r="K692" t="str">
        <f t="shared" si="199"/>
        <v>0.0515133434970252-0.000295742796525192i</v>
      </c>
      <c r="L692" t="str">
        <f t="shared" si="200"/>
        <v>0.0006-103.558142057601i</v>
      </c>
      <c r="M692" t="str">
        <f t="shared" si="201"/>
        <v>0.004-9.82428740973207i</v>
      </c>
      <c r="N692">
        <f t="shared" si="202"/>
        <v>89.987203491519281</v>
      </c>
      <c r="O692">
        <f t="shared" si="203"/>
        <v>65.579880593524081</v>
      </c>
      <c r="P692" s="3">
        <f t="shared" si="204"/>
        <v>65.579880593524081</v>
      </c>
      <c r="Q692" s="3">
        <f t="shared" si="205"/>
        <v>-90.012796508480719</v>
      </c>
      <c r="R692">
        <f t="shared" si="206"/>
        <v>89.987203491519281</v>
      </c>
      <c r="S692">
        <f t="shared" si="207"/>
        <v>1.1678309807597296E-2</v>
      </c>
      <c r="T692">
        <f t="shared" si="190"/>
        <v>65.579880593524081</v>
      </c>
    </row>
    <row r="693" spans="1:20" x14ac:dyDescent="0.3">
      <c r="A693">
        <f t="shared" si="191"/>
        <v>73.65581713725058</v>
      </c>
      <c r="B693">
        <f t="shared" si="208"/>
        <v>11.722687384866166</v>
      </c>
      <c r="C693" t="str">
        <f t="shared" si="192"/>
        <v>-0.424582898049263-1893.8553879454i</v>
      </c>
      <c r="D693" t="str">
        <f t="shared" si="193"/>
        <v>4.97916666402869-905.110793679233i</v>
      </c>
      <c r="E693" t="str">
        <f t="shared" si="194"/>
        <v>81.2347167150826+0.0030496294470053i</v>
      </c>
      <c r="F693" t="str">
        <f t="shared" si="195"/>
        <v>2.04729729522448-6370.42995725753i</v>
      </c>
      <c r="G693" t="str">
        <f t="shared" si="196"/>
        <v>0.999999998987531-0.0000318193129710762i</v>
      </c>
      <c r="H693" t="str">
        <f t="shared" si="197"/>
        <v>232.942327378488+1.2848704581111i</v>
      </c>
      <c r="I693" t="str">
        <f t="shared" si="198"/>
        <v>48.8721741212925-8372.51398873181i</v>
      </c>
      <c r="K693" t="str">
        <f t="shared" si="199"/>
        <v>0.0515133297304984-0.00029686653464195i</v>
      </c>
      <c r="L693" t="str">
        <f t="shared" si="200"/>
        <v>0.0006-103.166110836423i</v>
      </c>
      <c r="M693" t="str">
        <f t="shared" si="201"/>
        <v>0.004-9.78709644324771i</v>
      </c>
      <c r="N693">
        <f t="shared" si="202"/>
        <v>89.987154875784654</v>
      </c>
      <c r="O693">
        <f t="shared" si="203"/>
        <v>65.54693649499356</v>
      </c>
      <c r="P693" s="3">
        <f t="shared" si="204"/>
        <v>65.54693649499356</v>
      </c>
      <c r="Q693" s="3">
        <f t="shared" si="205"/>
        <v>-90.012845124215346</v>
      </c>
      <c r="R693">
        <f t="shared" si="206"/>
        <v>89.987154875784654</v>
      </c>
      <c r="S693">
        <f t="shared" si="207"/>
        <v>1.1722687384866166E-2</v>
      </c>
      <c r="T693">
        <f t="shared" si="190"/>
        <v>65.54693649499356</v>
      </c>
    </row>
    <row r="694" spans="1:20" x14ac:dyDescent="0.3">
      <c r="A694">
        <f t="shared" si="191"/>
        <v>73.935709242372141</v>
      </c>
      <c r="B694">
        <f t="shared" si="208"/>
        <v>11.767233596928659</v>
      </c>
      <c r="C694" t="str">
        <f t="shared" si="192"/>
        <v>-0.424582518362001-1886.68592140954i</v>
      </c>
      <c r="D694" t="str">
        <f t="shared" si="193"/>
        <v>4.97916666400861-901.684393855257i</v>
      </c>
      <c r="E694" t="str">
        <f t="shared" si="194"/>
        <v>81.2347163209324+0.00306122082013087i</v>
      </c>
      <c r="F694" t="str">
        <f t="shared" si="195"/>
        <v>2.04729729520869-6346.31396468775i</v>
      </c>
      <c r="G694" t="str">
        <f t="shared" si="196"/>
        <v>0.999999998979822-0.0000319402263601201i</v>
      </c>
      <c r="H694" t="str">
        <f t="shared" si="197"/>
        <v>232.942336142026+1.28975297514858i</v>
      </c>
      <c r="I694" t="str">
        <f t="shared" si="198"/>
        <v>48.8721745589756-8340.81907885718i</v>
      </c>
      <c r="K694" t="str">
        <f t="shared" si="199"/>
        <v>0.0515133158591553-0.000297994541996522i</v>
      </c>
      <c r="L694" t="str">
        <f t="shared" si="200"/>
        <v>0.0006-102.775563694384i</v>
      </c>
      <c r="M694" t="str">
        <f t="shared" si="201"/>
        <v>0.004-9.75004626743144i</v>
      </c>
      <c r="N694">
        <f t="shared" si="202"/>
        <v>89.98710607543606</v>
      </c>
      <c r="O694">
        <f t="shared" si="203"/>
        <v>65.513992394395061</v>
      </c>
      <c r="P694" s="3">
        <f t="shared" si="204"/>
        <v>65.513992394395061</v>
      </c>
      <c r="Q694" s="3">
        <f t="shared" si="205"/>
        <v>-90.01289392456394</v>
      </c>
      <c r="R694">
        <f t="shared" si="206"/>
        <v>89.98710607543606</v>
      </c>
      <c r="S694">
        <f t="shared" si="207"/>
        <v>1.1767233596928658E-2</v>
      </c>
      <c r="T694">
        <f t="shared" si="190"/>
        <v>65.513992394395061</v>
      </c>
    </row>
    <row r="695" spans="1:20" x14ac:dyDescent="0.3">
      <c r="A695">
        <f t="shared" si="191"/>
        <v>74.21666493749315</v>
      </c>
      <c r="B695">
        <f t="shared" si="208"/>
        <v>11.811949084596987</v>
      </c>
      <c r="C695" t="str">
        <f t="shared" si="192"/>
        <v>-0.424582135783826-1879.5435954841i</v>
      </c>
      <c r="D695" t="str">
        <f t="shared" si="193"/>
        <v>4.97916666398837-898.270965064003i</v>
      </c>
      <c r="E695" t="str">
        <f t="shared" si="194"/>
        <v>81.2347159237813+0.00307285627229736i</v>
      </c>
      <c r="F695" t="str">
        <f t="shared" si="195"/>
        <v>2.04729729519279-6322.28926597496i</v>
      </c>
      <c r="G695" t="str">
        <f t="shared" si="196"/>
        <v>0.999999998972054-0.0000320615992200394i</v>
      </c>
      <c r="H695" t="str">
        <f t="shared" si="197"/>
        <v>232.942344972294+1.29465404585718i</v>
      </c>
      <c r="I695" t="str">
        <f t="shared" si="198"/>
        <v>48.8721749999912-8309.24415446524i</v>
      </c>
      <c r="K695" t="str">
        <f t="shared" si="199"/>
        <v>0.0515133018821976-0.000299126834800942i</v>
      </c>
      <c r="L695" t="str">
        <f t="shared" si="200"/>
        <v>0.0006-102.386495013333i</v>
      </c>
      <c r="M695" t="str">
        <f t="shared" si="201"/>
        <v>0.004-9.71313634930416i</v>
      </c>
      <c r="N695">
        <f t="shared" si="202"/>
        <v>89.987057089773444</v>
      </c>
      <c r="O695">
        <f t="shared" si="203"/>
        <v>65.48104829171281</v>
      </c>
      <c r="P695" s="3">
        <f t="shared" si="204"/>
        <v>65.48104829171281</v>
      </c>
      <c r="Q695" s="3">
        <f t="shared" si="205"/>
        <v>-90.012942910226556</v>
      </c>
      <c r="R695">
        <f t="shared" si="206"/>
        <v>89.987057089773444</v>
      </c>
      <c r="S695">
        <f t="shared" si="207"/>
        <v>1.1811949084596988E-2</v>
      </c>
      <c r="T695">
        <f t="shared" si="190"/>
        <v>65.48104829171281</v>
      </c>
    </row>
    <row r="696" spans="1:20" x14ac:dyDescent="0.3">
      <c r="A696">
        <f t="shared" si="191"/>
        <v>74.498688264255634</v>
      </c>
      <c r="B696">
        <f t="shared" si="208"/>
        <v>11.856834491118457</v>
      </c>
      <c r="C696" t="str">
        <f t="shared" si="192"/>
        <v>-0.424581750292756-1872.42830742432i</v>
      </c>
      <c r="D696" t="str">
        <f t="shared" si="193"/>
        <v>4.97916666396797-894.870458202153i</v>
      </c>
      <c r="E696" t="str">
        <f t="shared" si="194"/>
        <v>81.2347155236062+0.00308453597137239i</v>
      </c>
      <c r="F696" t="str">
        <f t="shared" si="195"/>
        <v>2.04729729517676-6298.35551551581i</v>
      </c>
      <c r="G696" t="str">
        <f t="shared" si="196"/>
        <v>0.999999998964227-0.0000321834332968237i</v>
      </c>
      <c r="H696" t="str">
        <f t="shared" si="197"/>
        <v>232.942353869799+1.29957374074207i</v>
      </c>
      <c r="I696" t="str">
        <f t="shared" si="198"/>
        <v>48.8721754443646-8277.78876134005i</v>
      </c>
      <c r="K696" t="str">
        <f t="shared" si="199"/>
        <v>0.0515132877988214-0.000300263429328731i</v>
      </c>
      <c r="L696" t="str">
        <f t="shared" si="200"/>
        <v>0.0006-101.998899196387i</v>
      </c>
      <c r="M696" t="str">
        <f t="shared" si="201"/>
        <v>0.004-9.67636615790412i</v>
      </c>
      <c r="N696">
        <f t="shared" si="202"/>
        <v>89.987007918094037</v>
      </c>
      <c r="O696">
        <f t="shared" si="203"/>
        <v>65.448104186930905</v>
      </c>
      <c r="P696" s="3">
        <f t="shared" si="204"/>
        <v>65.448104186930905</v>
      </c>
      <c r="Q696" s="3">
        <f t="shared" si="205"/>
        <v>-90.012992081905963</v>
      </c>
      <c r="R696">
        <f t="shared" si="206"/>
        <v>89.987007918094037</v>
      </c>
      <c r="S696">
        <f t="shared" si="207"/>
        <v>1.1856834491118457E-2</v>
      </c>
      <c r="T696">
        <f t="shared" si="190"/>
        <v>65.448104186930905</v>
      </c>
    </row>
    <row r="697" spans="1:20" x14ac:dyDescent="0.3">
      <c r="A697">
        <f t="shared" si="191"/>
        <v>74.78178327965982</v>
      </c>
      <c r="B697">
        <f t="shared" si="208"/>
        <v>11.901890462184708</v>
      </c>
      <c r="C697" t="str">
        <f t="shared" si="192"/>
        <v>-0.424581361866711-1865.3399548744i</v>
      </c>
      <c r="D697" t="str">
        <f t="shared" si="193"/>
        <v>4.97916666394742-891.482824352274i</v>
      </c>
      <c r="E697" t="str">
        <f t="shared" si="194"/>
        <v>81.2347151203843+0.0030962600858605i</v>
      </c>
      <c r="F697" t="str">
        <f t="shared" si="195"/>
        <v>2.04729729516062-6274.51236901526i</v>
      </c>
      <c r="G697" t="str">
        <f t="shared" si="196"/>
        <v>0.99999999895634-0.0000323057303430968i</v>
      </c>
      <c r="H697" t="str">
        <f t="shared" si="197"/>
        <v>232.942362835055+1.30451213057637i</v>
      </c>
      <c r="I697" t="str">
        <f t="shared" si="198"/>
        <v>48.8721758921223-8246.45244698531i</v>
      </c>
      <c r="K697" t="str">
        <f t="shared" si="199"/>
        <v>0.0515132736082165-0.00030140434191512i</v>
      </c>
      <c r="L697" t="str">
        <f t="shared" si="200"/>
        <v>0.0006-101.612770667849i</v>
      </c>
      <c r="M697" t="str">
        <f t="shared" si="201"/>
        <v>0.004-9.63973516427982i</v>
      </c>
      <c r="N697">
        <f t="shared" si="202"/>
        <v>89.986958559692468</v>
      </c>
      <c r="O697">
        <f t="shared" si="203"/>
        <v>65.415160080033431</v>
      </c>
      <c r="P697" s="3">
        <f t="shared" si="204"/>
        <v>65.415160080033431</v>
      </c>
      <c r="Q697" s="3">
        <f t="shared" si="205"/>
        <v>-90.013041440307532</v>
      </c>
      <c r="R697">
        <f t="shared" si="206"/>
        <v>89.986958559692468</v>
      </c>
      <c r="S697">
        <f t="shared" si="207"/>
        <v>1.1901890462184709E-2</v>
      </c>
      <c r="T697">
        <f t="shared" si="190"/>
        <v>65.415160080033431</v>
      </c>
    </row>
    <row r="698" spans="1:20" x14ac:dyDescent="0.3">
      <c r="A698">
        <f t="shared" si="191"/>
        <v>75.065954056122521</v>
      </c>
      <c r="B698">
        <f t="shared" si="208"/>
        <v>11.94711764594101</v>
      </c>
      <c r="C698" t="str">
        <f t="shared" si="192"/>
        <v>-0.42458097048317-1858.27843586601i</v>
      </c>
      <c r="D698" t="str">
        <f t="shared" si="193"/>
        <v>4.97916666392672-888.108014782115i</v>
      </c>
      <c r="E698" t="str">
        <f t="shared" si="194"/>
        <v>81.2347147140924+0.00310802878491513i</v>
      </c>
      <c r="F698" t="str">
        <f t="shared" si="195"/>
        <v>2.04729729514435-6250.75948348164i</v>
      </c>
      <c r="G698" t="str">
        <f t="shared" si="196"/>
        <v>0.999999998948393-0.0000324284921181429i</v>
      </c>
      <c r="H698" t="str">
        <f t="shared" si="197"/>
        <v>232.942371868576+1.30946928640212i</v>
      </c>
      <c r="I698" t="str">
        <f t="shared" si="198"/>
        <v>48.8721763432893-8215.23476061752i</v>
      </c>
      <c r="K698" t="str">
        <f t="shared" si="199"/>
        <v>0.0515132593095665-0.000302549588957279i</v>
      </c>
      <c r="L698" t="str">
        <f t="shared" si="200"/>
        <v>0.0006-101.228103873131i</v>
      </c>
      <c r="M698" t="str">
        <f t="shared" si="201"/>
        <v>0.004-9.6032428414822i</v>
      </c>
      <c r="N698">
        <f t="shared" si="202"/>
        <v>89.986909013860668</v>
      </c>
      <c r="O698">
        <f t="shared" si="203"/>
        <v>65.382215971004229</v>
      </c>
      <c r="P698" s="3">
        <f t="shared" si="204"/>
        <v>65.382215971004229</v>
      </c>
      <c r="Q698" s="3">
        <f t="shared" si="205"/>
        <v>-90.013090986139332</v>
      </c>
      <c r="R698">
        <f t="shared" si="206"/>
        <v>89.986909013860668</v>
      </c>
      <c r="S698">
        <f t="shared" si="207"/>
        <v>1.1947117645941009E-2</v>
      </c>
      <c r="T698">
        <f t="shared" si="190"/>
        <v>65.382215971004229</v>
      </c>
    </row>
    <row r="699" spans="1:20" x14ac:dyDescent="0.3">
      <c r="A699">
        <f t="shared" si="191"/>
        <v>75.351204681535791</v>
      </c>
      <c r="B699">
        <f t="shared" si="208"/>
        <v>11.992516692995586</v>
      </c>
      <c r="C699" t="str">
        <f t="shared" si="192"/>
        <v>-0.424580576119721-1851.24364881683i</v>
      </c>
      <c r="D699" t="str">
        <f t="shared" si="193"/>
        <v>4.97916666390585-884.745980943909i</v>
      </c>
      <c r="E699" t="str">
        <f t="shared" si="194"/>
        <v>81.2347143047073+0.00311984223833035i</v>
      </c>
      <c r="F699" t="str">
        <f t="shared" si="195"/>
        <v>2.04729729512794-6227.09651722173i</v>
      </c>
      <c r="G699" t="str">
        <f t="shared" si="196"/>
        <v>0.999999998940386-0.0000325517203879312i</v>
      </c>
      <c r="H699" t="str">
        <f t="shared" si="197"/>
        <v>232.942380970883+1.31444527953133i</v>
      </c>
      <c r="I699" t="str">
        <f t="shared" si="198"/>
        <v>48.8721767978912-8184.13525315985i</v>
      </c>
      <c r="K699" t="str">
        <f t="shared" si="199"/>
        <v>0.0515132449020488-0.000303699186914558i</v>
      </c>
      <c r="L699" t="str">
        <f t="shared" si="200"/>
        <v>0.0006-100.844893278672i</v>
      </c>
      <c r="M699" t="str">
        <f t="shared" si="201"/>
        <v>0.004-9.56688866455691i</v>
      </c>
      <c r="N699">
        <f t="shared" si="202"/>
        <v>89.986859279887923</v>
      </c>
      <c r="O699">
        <f t="shared" si="203"/>
        <v>65.349271859827127</v>
      </c>
      <c r="P699" s="3">
        <f t="shared" si="204"/>
        <v>65.349271859827127</v>
      </c>
      <c r="Q699" s="3">
        <f t="shared" si="205"/>
        <v>-90.013140720112077</v>
      </c>
      <c r="R699">
        <f t="shared" si="206"/>
        <v>89.986859279887923</v>
      </c>
      <c r="S699">
        <f t="shared" si="207"/>
        <v>1.1992516692995586E-2</v>
      </c>
      <c r="T699">
        <f t="shared" si="190"/>
        <v>65.349271859827127</v>
      </c>
    </row>
    <row r="700" spans="1:20" x14ac:dyDescent="0.3">
      <c r="A700">
        <f t="shared" si="191"/>
        <v>75.637539259325635</v>
      </c>
      <c r="B700">
        <f t="shared" si="208"/>
        <v>12.038088256428971</v>
      </c>
      <c r="C700" t="str">
        <f t="shared" si="192"/>
        <v>-0.42458017875366-1844.23549252909i</v>
      </c>
      <c r="D700" t="str">
        <f t="shared" si="193"/>
        <v>4.97916666388483-881.396674473669i</v>
      </c>
      <c r="E700" t="str">
        <f t="shared" si="194"/>
        <v>81.2347138922051+0.00313170061655871i</v>
      </c>
      <c r="F700" t="str">
        <f t="shared" si="195"/>
        <v>2.04729729511144-6203.5231298358i</v>
      </c>
      <c r="G700" t="str">
        <f t="shared" si="196"/>
        <v>0.999999998932317-0.0000326754169251417i</v>
      </c>
      <c r="H700" t="str">
        <f t="shared" si="197"/>
        <v>232.942390142499+1.31944018154705i</v>
      </c>
      <c r="I700" t="str">
        <f t="shared" si="198"/>
        <v>48.8721772559548-8153.15347723541i</v>
      </c>
      <c r="K700" t="str">
        <f t="shared" si="199"/>
        <v>0.0515132303848347-0.000304853152308727i</v>
      </c>
      <c r="L700" t="str">
        <f t="shared" si="200"/>
        <v>0.0006-100.463133371859i</v>
      </c>
      <c r="M700" t="str">
        <f t="shared" si="201"/>
        <v>0.004-9.53067211053678i</v>
      </c>
      <c r="N700">
        <f t="shared" si="202"/>
        <v>89.986809357060821</v>
      </c>
      <c r="O700">
        <f t="shared" si="203"/>
        <v>65.31632774648574</v>
      </c>
      <c r="P700" s="3">
        <f t="shared" si="204"/>
        <v>65.31632774648574</v>
      </c>
      <c r="Q700" s="3">
        <f t="shared" si="205"/>
        <v>-90.013190642939179</v>
      </c>
      <c r="R700">
        <f t="shared" si="206"/>
        <v>89.986809357060821</v>
      </c>
      <c r="S700">
        <f t="shared" si="207"/>
        <v>1.2038088256428971E-2</v>
      </c>
      <c r="T700">
        <f t="shared" si="190"/>
        <v>65.31632774648574</v>
      </c>
    </row>
    <row r="701" spans="1:20" x14ac:dyDescent="0.3">
      <c r="A701">
        <f t="shared" si="191"/>
        <v>75.924961908511079</v>
      </c>
      <c r="B701">
        <f t="shared" si="208"/>
        <v>12.083832991803401</v>
      </c>
      <c r="C701" t="str">
        <f t="shared" si="192"/>
        <v>-0.42457977836219-1837.25386618809i</v>
      </c>
      <c r="D701" t="str">
        <f t="shared" si="193"/>
        <v>4.97916666386364-878.060047190498i</v>
      </c>
      <c r="E701" t="str">
        <f t="shared" si="194"/>
        <v>81.234713476562+0.00314360409069663i</v>
      </c>
      <c r="F701" t="str">
        <f t="shared" si="195"/>
        <v>2.04729729509479-6180.03898221277i</v>
      </c>
      <c r="G701" t="str">
        <f t="shared" si="196"/>
        <v>0.999999998924187-0.0000327995835091906i</v>
      </c>
      <c r="H701" t="str">
        <f t="shared" si="197"/>
        <v>232.942399383952+1.32445406430434i</v>
      </c>
      <c r="I701" t="str">
        <f t="shared" si="198"/>
        <v>48.8721777175066-8122.28898716096i</v>
      </c>
      <c r="K701" t="str">
        <f t="shared" si="199"/>
        <v>0.051513215757089-0.000306011501724197i</v>
      </c>
      <c r="L701" t="str">
        <f t="shared" si="200"/>
        <v>0.0006-100.082818660948i</v>
      </c>
      <c r="M701" t="str">
        <f t="shared" si="201"/>
        <v>0.004-9.49459265843473i</v>
      </c>
      <c r="N701">
        <f t="shared" si="202"/>
        <v>89.986759244663247</v>
      </c>
      <c r="O701">
        <f t="shared" si="203"/>
        <v>65.283383630963556</v>
      </c>
      <c r="P701" s="3">
        <f t="shared" si="204"/>
        <v>65.283383630963556</v>
      </c>
      <c r="Q701" s="3">
        <f t="shared" si="205"/>
        <v>-90.013240755336753</v>
      </c>
      <c r="R701">
        <f t="shared" si="206"/>
        <v>89.986759244663247</v>
      </c>
      <c r="S701">
        <f t="shared" si="207"/>
        <v>1.2083832991803401E-2</v>
      </c>
      <c r="T701">
        <f t="shared" si="190"/>
        <v>65.283383630963556</v>
      </c>
    </row>
    <row r="702" spans="1:20" x14ac:dyDescent="0.3">
      <c r="A702">
        <f t="shared" si="191"/>
        <v>76.21347676376341</v>
      </c>
      <c r="B702">
        <f t="shared" si="208"/>
        <v>12.129751557172254</v>
      </c>
      <c r="C702" t="str">
        <f t="shared" si="192"/>
        <v>-0.424579374922171-1830.29866936082i</v>
      </c>
      <c r="D702" t="str">
        <f t="shared" si="193"/>
        <v>4.9791666638423-874.736051095892i</v>
      </c>
      <c r="E702" t="str">
        <f t="shared" si="194"/>
        <v>81.2347130577548+0.00315555283249776i</v>
      </c>
      <c r="F702" t="str">
        <f t="shared" si="195"/>
        <v>2.04729729507802-6156.64373652529i</v>
      </c>
      <c r="G702" t="str">
        <f t="shared" si="196"/>
        <v>0.999999998915996-0.0000329242219262558i</v>
      </c>
      <c r="H702" t="str">
        <f t="shared" si="197"/>
        <v>232.942408695774+1.3294869999313i</v>
      </c>
      <c r="I702" t="str">
        <f t="shared" si="198"/>
        <v>48.8721781825725-8091.54133894045i</v>
      </c>
      <c r="K702" t="str">
        <f t="shared" si="199"/>
        <v>0.0515132010179701-0.000307174251808264i</v>
      </c>
      <c r="L702" t="str">
        <f t="shared" si="200"/>
        <v>0.0006-99.7039436749824i</v>
      </c>
      <c r="M702" t="str">
        <f t="shared" si="201"/>
        <v>0.004-9.45864978923564i</v>
      </c>
      <c r="N702">
        <f t="shared" si="202"/>
        <v>89.986708941976403</v>
      </c>
      <c r="O702">
        <f t="shared" si="203"/>
        <v>65.250439513244061</v>
      </c>
      <c r="P702" s="3">
        <f t="shared" si="204"/>
        <v>65.250439513244061</v>
      </c>
      <c r="Q702" s="3">
        <f t="shared" si="205"/>
        <v>-90.013291058023597</v>
      </c>
      <c r="R702">
        <f t="shared" si="206"/>
        <v>89.986708941976403</v>
      </c>
      <c r="S702">
        <f t="shared" si="207"/>
        <v>1.2129751557172254E-2</v>
      </c>
      <c r="T702">
        <f t="shared" si="190"/>
        <v>65.250439513244061</v>
      </c>
    </row>
    <row r="703" spans="1:20" x14ac:dyDescent="0.3">
      <c r="A703">
        <f t="shared" si="191"/>
        <v>76.503087975465718</v>
      </c>
      <c r="B703">
        <f t="shared" si="208"/>
        <v>12.175844613089509</v>
      </c>
      <c r="C703" t="str">
        <f t="shared" si="192"/>
        <v>-0.424578968410403-1823.3698019944i</v>
      </c>
      <c r="D703" t="str">
        <f t="shared" si="193"/>
        <v>4.97916666382081-871.424638373051i</v>
      </c>
      <c r="E703" t="str">
        <f t="shared" si="194"/>
        <v>81.2347126357584+0.0031675470143776i</v>
      </c>
      <c r="F703" t="str">
        <f t="shared" si="195"/>
        <v>2.04729729506112-6133.33705622489i</v>
      </c>
      <c r="G703" t="str">
        <f t="shared" si="196"/>
        <v>0.999999998907741-0.0000330493339693028i</v>
      </c>
      <c r="H703" t="str">
        <f t="shared" si="197"/>
        <v>232.942418078501+1.33453906083019i</v>
      </c>
      <c r="I703" t="str">
        <f t="shared" si="198"/>
        <v>48.8721786511804-8060.91009025866i</v>
      </c>
      <c r="K703" t="str">
        <f t="shared" si="199"/>
        <v>0.0515131861666299-0.000308341419271351i</v>
      </c>
      <c r="L703" t="str">
        <f t="shared" si="200"/>
        <v>0.0006-99.3265029637205i</v>
      </c>
      <c r="M703" t="str">
        <f t="shared" si="201"/>
        <v>0.004-9.4228429858893i</v>
      </c>
      <c r="N703">
        <f t="shared" si="202"/>
        <v>89.986658448278746</v>
      </c>
      <c r="O703">
        <f t="shared" si="203"/>
        <v>65.217495393310344</v>
      </c>
      <c r="P703" s="3">
        <f t="shared" si="204"/>
        <v>65.217495393310344</v>
      </c>
      <c r="Q703" s="3">
        <f t="shared" si="205"/>
        <v>-90.013341551721254</v>
      </c>
      <c r="R703">
        <f t="shared" si="206"/>
        <v>89.986658448278746</v>
      </c>
      <c r="S703">
        <f t="shared" si="207"/>
        <v>1.217584461308951E-2</v>
      </c>
      <c r="T703">
        <f t="shared" si="190"/>
        <v>65.217495393310344</v>
      </c>
    </row>
    <row r="704" spans="1:20" x14ac:dyDescent="0.3">
      <c r="A704">
        <f t="shared" si="191"/>
        <v>76.793799709772486</v>
      </c>
      <c r="B704">
        <f t="shared" si="208"/>
        <v>12.22211282261925</v>
      </c>
      <c r="C704" t="str">
        <f t="shared" si="192"/>
        <v>-0.424578558803583-1816.46716441479i</v>
      </c>
      <c r="D704" t="str">
        <f t="shared" si="193"/>
        <v>4.97916666379914-868.125761386191i</v>
      </c>
      <c r="E704" t="str">
        <f t="shared" si="194"/>
        <v>81.2347122105494+0.00317958680940348i</v>
      </c>
      <c r="F704" t="str">
        <f t="shared" si="195"/>
        <v>2.04729729504409-6110.11860603715i</v>
      </c>
      <c r="G704" t="str">
        <f t="shared" si="196"/>
        <v>0.999999998899425-0.0000331749214381102i</v>
      </c>
      <c r="H704" t="str">
        <f t="shared" si="197"/>
        <v>232.942427532673+1.33961031967833i</v>
      </c>
      <c r="I704" t="str">
        <f t="shared" si="198"/>
        <v>48.8721791233557-8030.39480047477i</v>
      </c>
      <c r="K704" t="str">
        <f t="shared" si="199"/>
        <v>0.0515131712022145-0.000309513020887241i</v>
      </c>
      <c r="L704" t="str">
        <f t="shared" si="200"/>
        <v>0.0006-98.9504910975495i</v>
      </c>
      <c r="M704" t="str">
        <f t="shared" si="201"/>
        <v>0.004-9.38717173330278i</v>
      </c>
      <c r="N704">
        <f t="shared" si="202"/>
        <v>89.986607762846077</v>
      </c>
      <c r="O704">
        <f t="shared" si="203"/>
        <v>65.184551271145779</v>
      </c>
      <c r="P704" s="3">
        <f t="shared" si="204"/>
        <v>65.184551271145779</v>
      </c>
      <c r="Q704" s="3">
        <f t="shared" si="205"/>
        <v>-90.013392237153923</v>
      </c>
      <c r="R704">
        <f t="shared" si="206"/>
        <v>89.986607762846077</v>
      </c>
      <c r="S704">
        <f t="shared" si="207"/>
        <v>1.2222112822619251E-2</v>
      </c>
      <c r="T704">
        <f t="shared" si="190"/>
        <v>65.184551271145779</v>
      </c>
    </row>
    <row r="705" spans="1:20" x14ac:dyDescent="0.3">
      <c r="A705">
        <f t="shared" si="191"/>
        <v>77.085616148669629</v>
      </c>
      <c r="B705">
        <f t="shared" si="208"/>
        <v>12.268556851345204</v>
      </c>
      <c r="C705" t="str">
        <f t="shared" si="192"/>
        <v>-0.42457814607817-1809.59065732521i</v>
      </c>
      <c r="D705" t="str">
        <f t="shared" si="193"/>
        <v>4.97916666377729-864.83937267986i</v>
      </c>
      <c r="E705" t="str">
        <f t="shared" si="194"/>
        <v>81.234711782103+0.00319167239131048i</v>
      </c>
      <c r="F705" t="str">
        <f t="shared" si="195"/>
        <v>2.04729729502694-6086.98805195689i</v>
      </c>
      <c r="G705" t="str">
        <f t="shared" si="196"/>
        <v>0.999999998891044-0.000033300986139296i</v>
      </c>
      <c r="H705" t="str">
        <f t="shared" si="197"/>
        <v>232.942437058832+1.34470084942931i</v>
      </c>
      <c r="I705" t="str">
        <f t="shared" si="198"/>
        <v>48.8721795991268-7999.99503061606i</v>
      </c>
      <c r="K705" t="str">
        <f t="shared" si="199"/>
        <v>0.0515131561238629-0.000310689073493317i</v>
      </c>
      <c r="L705" t="str">
        <f t="shared" si="200"/>
        <v>0.0006-98.575902667414i</v>
      </c>
      <c r="M705" t="str">
        <f t="shared" si="201"/>
        <v>0.004-9.35163551833304i</v>
      </c>
      <c r="N705">
        <f t="shared" si="202"/>
        <v>89.986556884951355</v>
      </c>
      <c r="O705">
        <f t="shared" si="203"/>
        <v>65.151607146733255</v>
      </c>
      <c r="P705" s="3">
        <f t="shared" si="204"/>
        <v>65.151607146733255</v>
      </c>
      <c r="Q705" s="3">
        <f t="shared" si="205"/>
        <v>-90.013443115048645</v>
      </c>
      <c r="R705">
        <f t="shared" si="206"/>
        <v>89.986556884951355</v>
      </c>
      <c r="S705">
        <f t="shared" si="207"/>
        <v>1.2268556851345204E-2</v>
      </c>
      <c r="T705">
        <f t="shared" si="190"/>
        <v>65.151607146733255</v>
      </c>
    </row>
    <row r="706" spans="1:20" x14ac:dyDescent="0.3">
      <c r="A706">
        <f t="shared" si="191"/>
        <v>77.378541490034578</v>
      </c>
      <c r="B706">
        <f t="shared" si="208"/>
        <v>12.315177367380317</v>
      </c>
      <c r="C706" t="str">
        <f t="shared" si="192"/>
        <v>-0.424577730210247-1802.7401818048i</v>
      </c>
      <c r="D706" t="str">
        <f t="shared" si="193"/>
        <v>4.97916666375529-861.565424978251i</v>
      </c>
      <c r="E706" t="str">
        <f t="shared" si="194"/>
        <v>81.2347113503943+0.00320380393449794i</v>
      </c>
      <c r="F706" t="str">
        <f t="shared" si="195"/>
        <v>2.04729729500965-6063.94506124328i</v>
      </c>
      <c r="G706" t="str">
        <f t="shared" si="196"/>
        <v>0.9999999988826-0.000033427529886343i</v>
      </c>
      <c r="H706" t="str">
        <f t="shared" si="197"/>
        <v>232.942446657528+1.3498107233139i</v>
      </c>
      <c r="I706" t="str">
        <f t="shared" si="198"/>
        <v>48.87218007852-7969.71034337165i</v>
      </c>
      <c r="K706" t="str">
        <f t="shared" si="199"/>
        <v>0.0515131409307077-0.0003118695939908i</v>
      </c>
      <c r="L706" t="str">
        <f t="shared" si="200"/>
        <v>0.0006-98.2027322847313i</v>
      </c>
      <c r="M706" t="str">
        <f t="shared" si="201"/>
        <v>0.004-9.31623382977991i</v>
      </c>
      <c r="N706">
        <f t="shared" si="202"/>
        <v>89.986505813864895</v>
      </c>
      <c r="O706">
        <f t="shared" si="203"/>
        <v>65.118663020055678</v>
      </c>
      <c r="P706" s="3">
        <f t="shared" si="204"/>
        <v>65.118663020055678</v>
      </c>
      <c r="Q706" s="3">
        <f t="shared" si="205"/>
        <v>-90.013494186135105</v>
      </c>
      <c r="R706">
        <f t="shared" si="206"/>
        <v>89.986505813864895</v>
      </c>
      <c r="S706">
        <f t="shared" si="207"/>
        <v>1.2315177367380317E-2</v>
      </c>
      <c r="T706">
        <f t="shared" si="190"/>
        <v>65.118663020055678</v>
      </c>
    </row>
    <row r="707" spans="1:20" x14ac:dyDescent="0.3">
      <c r="A707">
        <f t="shared" si="191"/>
        <v>77.672579947696718</v>
      </c>
      <c r="B707">
        <f t="shared" si="208"/>
        <v>12.361975041376363</v>
      </c>
      <c r="C707" t="str">
        <f t="shared" si="192"/>
        <v>-0.424577311175891-1795.91563930717i</v>
      </c>
      <c r="D707" t="str">
        <f t="shared" si="193"/>
        <v>4.97916666373313-858.303871184531i</v>
      </c>
      <c r="E707" t="str">
        <f t="shared" si="194"/>
        <v>81.2347109153988+0.00321598161402935i</v>
      </c>
      <c r="F707" t="str">
        <f t="shared" si="195"/>
        <v>2.04729729499222-6040.98930241521i</v>
      </c>
      <c r="G707" t="str">
        <f t="shared" si="196"/>
        <v>0.999999998874092-0.0000335545544996257i</v>
      </c>
      <c r="H707" t="str">
        <f t="shared" si="197"/>
        <v>232.942456329314+1.3549400148412i</v>
      </c>
      <c r="I707" t="str">
        <f t="shared" si="198"/>
        <v>48.8721805615636-7939.54030308622i</v>
      </c>
      <c r="K707" t="str">
        <f t="shared" si="199"/>
        <v>0.0515131256218745-0.000313054599344988i</v>
      </c>
      <c r="L707" t="str">
        <f t="shared" si="200"/>
        <v>0.0006-97.8309745813226i</v>
      </c>
      <c r="M707" t="str">
        <f t="shared" si="201"/>
        <v>0.004-9.28096615837807i</v>
      </c>
      <c r="N707">
        <f t="shared" si="202"/>
        <v>89.986454548854226</v>
      </c>
      <c r="O707">
        <f t="shared" si="203"/>
        <v>65.085718891095794</v>
      </c>
      <c r="P707" s="3">
        <f t="shared" si="204"/>
        <v>65.085718891095794</v>
      </c>
      <c r="Q707" s="3">
        <f t="shared" si="205"/>
        <v>-90.013545451145774</v>
      </c>
      <c r="R707">
        <f t="shared" si="206"/>
        <v>89.986454548854226</v>
      </c>
      <c r="S707">
        <f t="shared" si="207"/>
        <v>1.2361975041376363E-2</v>
      </c>
      <c r="T707">
        <f t="shared" si="190"/>
        <v>65.085718891095794</v>
      </c>
    </row>
    <row r="708" spans="1:20" x14ac:dyDescent="0.3">
      <c r="A708">
        <f t="shared" si="191"/>
        <v>77.967735751497983</v>
      </c>
      <c r="B708">
        <f t="shared" si="208"/>
        <v>12.408950546533594</v>
      </c>
      <c r="C708" t="str">
        <f t="shared" si="192"/>
        <v>-0.424576888951234-1789.11693165898i</v>
      </c>
      <c r="D708" t="str">
        <f t="shared" si="193"/>
        <v>4.97916666371079-855.054664380149i</v>
      </c>
      <c r="E708" t="str">
        <f t="shared" si="194"/>
        <v>81.2347104770913+0.00322820560564013i</v>
      </c>
      <c r="F708" t="str">
        <f t="shared" si="195"/>
        <v>2.04729729497467-6018.12044524636i</v>
      </c>
      <c r="G708" t="str">
        <f t="shared" si="196"/>
        <v>0.999999998865519-0.0000336820618064354i</v>
      </c>
      <c r="H708" t="str">
        <f t="shared" si="197"/>
        <v>232.942466074745+1.36008879779966i</v>
      </c>
      <c r="I708" t="str">
        <f t="shared" si="198"/>
        <v>48.8721810482858-7909.48447575354i</v>
      </c>
      <c r="K708" t="str">
        <f t="shared" si="199"/>
        <v>0.051513110196483-0.000314244106585517i</v>
      </c>
      <c r="L708" t="str">
        <f t="shared" si="200"/>
        <v>0.0006-97.4606242093276i</v>
      </c>
      <c r="M708" t="str">
        <f t="shared" si="201"/>
        <v>0.004-9.24583199679027i</v>
      </c>
      <c r="N708">
        <f t="shared" si="202"/>
        <v>89.98640308918408</v>
      </c>
      <c r="O708">
        <f t="shared" si="203"/>
        <v>65.052774759836211</v>
      </c>
      <c r="P708" s="3">
        <f t="shared" si="204"/>
        <v>65.052774759836211</v>
      </c>
      <c r="Q708" s="3">
        <f t="shared" si="205"/>
        <v>-90.01359691081592</v>
      </c>
      <c r="R708">
        <f t="shared" si="206"/>
        <v>89.98640308918408</v>
      </c>
      <c r="S708">
        <f t="shared" si="207"/>
        <v>1.2408950546533595E-2</v>
      </c>
      <c r="T708">
        <f t="shared" si="190"/>
        <v>65.052774759836211</v>
      </c>
    </row>
    <row r="709" spans="1:20" x14ac:dyDescent="0.3">
      <c r="A709">
        <f t="shared" si="191"/>
        <v>78.264013147353666</v>
      </c>
      <c r="B709">
        <f t="shared" si="208"/>
        <v>12.456104558610422</v>
      </c>
      <c r="C709" t="str">
        <f t="shared" si="192"/>
        <v>-0.424576463511871-1782.34396105855i</v>
      </c>
      <c r="D709" t="str">
        <f t="shared" si="193"/>
        <v>4.97916666368829-851.817757824178i</v>
      </c>
      <c r="E709" t="str">
        <f t="shared" si="194"/>
        <v>81.2347100354467+0.00324047608574027i</v>
      </c>
      <c r="F709" t="str">
        <f t="shared" si="195"/>
        <v>2.04729729495699-5995.33816076054i</v>
      </c>
      <c r="G709" t="str">
        <f t="shared" si="196"/>
        <v>0.99999999885688-0.0000338100536410079i</v>
      </c>
      <c r="H709" t="str">
        <f t="shared" si="197"/>
        <v>232.942475894382+1.36525714625811i</v>
      </c>
      <c r="I709" t="str">
        <f t="shared" si="198"/>
        <v>48.8721815387137-7879.54242901044i</v>
      </c>
      <c r="K709" t="str">
        <f t="shared" si="199"/>
        <v>0.0515130946536459-0.000315438132806578i</v>
      </c>
      <c r="L709" t="str">
        <f t="shared" si="200"/>
        <v>0.0006-97.0916758411314i</v>
      </c>
      <c r="M709" t="str">
        <f t="shared" si="201"/>
        <v>0.004-9.2108308395998i</v>
      </c>
      <c r="N709">
        <f t="shared" si="202"/>
        <v>89.986351434116429</v>
      </c>
      <c r="O709">
        <f t="shared" si="203"/>
        <v>65.019830626259491</v>
      </c>
      <c r="P709" s="3">
        <f t="shared" si="204"/>
        <v>65.019830626259491</v>
      </c>
      <c r="Q709" s="3">
        <f t="shared" si="205"/>
        <v>-90.013648565883571</v>
      </c>
      <c r="R709">
        <f t="shared" si="206"/>
        <v>89.986351434116429</v>
      </c>
      <c r="S709">
        <f t="shared" si="207"/>
        <v>1.2456104558610421E-2</v>
      </c>
      <c r="T709">
        <f t="shared" si="190"/>
        <v>65.019830626259491</v>
      </c>
    </row>
    <row r="710" spans="1:20" x14ac:dyDescent="0.3">
      <c r="A710">
        <f t="shared" si="191"/>
        <v>78.561416397313607</v>
      </c>
      <c r="B710">
        <f t="shared" si="208"/>
        <v>12.503437755933142</v>
      </c>
      <c r="C710" t="str">
        <f t="shared" si="192"/>
        <v>-0.42457603483332-1775.59663007442i</v>
      </c>
      <c r="D710" t="str">
        <f t="shared" si="193"/>
        <v>4.9791666636656-848.59310495263i</v>
      </c>
      <c r="E710" t="str">
        <f t="shared" si="194"/>
        <v>81.2347095904396+0.0032527932314111i</v>
      </c>
      <c r="F710" t="str">
        <f t="shared" si="195"/>
        <v>2.04729729493916-5972.64212122694i</v>
      </c>
      <c r="G710" t="str">
        <f t="shared" si="196"/>
        <v>0.999999998848176-0.0000339385318445483i</v>
      </c>
      <c r="H710" t="str">
        <f t="shared" si="197"/>
        <v>232.942485788791+1.37044513456689i</v>
      </c>
      <c r="I710" t="str">
        <f t="shared" si="198"/>
        <v>48.8721820328761-7849.71373213056i</v>
      </c>
      <c r="K710" t="str">
        <f t="shared" si="199"/>
        <v>0.0515130789924688-0.000316636695167168i</v>
      </c>
      <c r="L710" t="str">
        <f t="shared" si="200"/>
        <v>0.0006-96.7241241692874i</v>
      </c>
      <c r="M710" t="str">
        <f t="shared" si="201"/>
        <v>0.004-9.17596218330328i</v>
      </c>
      <c r="N710">
        <f t="shared" si="202"/>
        <v>89.986299582910519</v>
      </c>
      <c r="O710">
        <f t="shared" si="203"/>
        <v>64.986886490347942</v>
      </c>
      <c r="P710" s="3">
        <f t="shared" si="204"/>
        <v>64.986886490347942</v>
      </c>
      <c r="Q710" s="3">
        <f t="shared" si="205"/>
        <v>-90.013700417089481</v>
      </c>
      <c r="R710">
        <f t="shared" si="206"/>
        <v>89.986299582910519</v>
      </c>
      <c r="S710">
        <f t="shared" si="207"/>
        <v>1.2503437755933142E-2</v>
      </c>
      <c r="T710">
        <f t="shared" si="190"/>
        <v>64.986886490347942</v>
      </c>
    </row>
    <row r="711" spans="1:20" x14ac:dyDescent="0.3">
      <c r="A711">
        <f t="shared" si="191"/>
        <v>78.859949779623406</v>
      </c>
      <c r="B711">
        <f t="shared" si="208"/>
        <v>12.550950819405688</v>
      </c>
      <c r="C711" t="str">
        <f t="shared" si="192"/>
        <v>-0.424575602890958-1768.87484164397i</v>
      </c>
      <c r="D711" t="str">
        <f t="shared" si="193"/>
        <v>4.97916666364275-845.380659377789i</v>
      </c>
      <c r="E711" t="str">
        <f t="shared" si="194"/>
        <v>81.2347091420445+0.00326515722041444i</v>
      </c>
      <c r="F711" t="str">
        <f t="shared" si="195"/>
        <v>2.04729729492122-5950.03200015542i</v>
      </c>
      <c r="G711" t="str">
        <f t="shared" si="196"/>
        <v>0.999999998839405-0.0000340674982652587i</v>
      </c>
      <c r="H711" t="str">
        <f t="shared" si="197"/>
        <v>232.942495758541+1.37565283735889i</v>
      </c>
      <c r="I711" t="str">
        <f t="shared" si="198"/>
        <v>48.872182530802-7819.99795601808i</v>
      </c>
      <c r="K711" t="str">
        <f t="shared" si="199"/>
        <v>0.0515130632120509-0.000317839810891348i</v>
      </c>
      <c r="L711" t="str">
        <f t="shared" si="200"/>
        <v>0.0006-96.3579639064436i</v>
      </c>
      <c r="M711" t="str">
        <f t="shared" si="201"/>
        <v>0.004-9.14122552630326i</v>
      </c>
      <c r="N711">
        <f t="shared" si="202"/>
        <v>89.986247534822709</v>
      </c>
      <c r="O711">
        <f t="shared" si="203"/>
        <v>64.953942352083814</v>
      </c>
      <c r="P711" s="3">
        <f t="shared" si="204"/>
        <v>64.953942352083814</v>
      </c>
      <c r="Q711" s="3">
        <f t="shared" si="205"/>
        <v>-90.013752465177291</v>
      </c>
      <c r="R711">
        <f t="shared" si="206"/>
        <v>89.986247534822709</v>
      </c>
      <c r="S711">
        <f t="shared" si="207"/>
        <v>1.2550950819405689E-2</v>
      </c>
      <c r="T711">
        <f t="shared" si="190"/>
        <v>64.953942352083814</v>
      </c>
    </row>
    <row r="712" spans="1:20" x14ac:dyDescent="0.3">
      <c r="A712">
        <f t="shared" si="191"/>
        <v>79.159617588785977</v>
      </c>
      <c r="B712">
        <f t="shared" si="208"/>
        <v>12.59864443251943</v>
      </c>
      <c r="C712" t="str">
        <f t="shared" si="192"/>
        <v>-0.424575167659777-1762.17849907201i</v>
      </c>
      <c r="D712" t="str">
        <f t="shared" si="193"/>
        <v>4.97916666361972-842.180374887548i</v>
      </c>
      <c r="E712" t="str">
        <f t="shared" si="194"/>
        <v>81.2347086902353+0.00327756823119169i</v>
      </c>
      <c r="F712" t="str">
        <f t="shared" si="195"/>
        <v>2.04729729490313-5927.50747229179i</v>
      </c>
      <c r="G712" t="str">
        <f t="shared" si="196"/>
        <v>0.999999998830568-0.0000341969547583645i</v>
      </c>
      <c r="H712" t="str">
        <f t="shared" si="197"/>
        <v>232.942505804205+1.38088032955056i</v>
      </c>
      <c r="I712" t="str">
        <f t="shared" si="198"/>
        <v>48.8721830325183-7790.39467320155i</v>
      </c>
      <c r="K712" t="str">
        <f t="shared" si="199"/>
        <v>0.0515130473114842-0.000319047497268466i</v>
      </c>
      <c r="L712" t="str">
        <f t="shared" si="200"/>
        <v>0.0006-95.9931897852595i</v>
      </c>
      <c r="M712" t="str">
        <f t="shared" si="201"/>
        <v>0.004-9.10662036890146i</v>
      </c>
      <c r="N712">
        <f t="shared" si="202"/>
        <v>89.986195289106618</v>
      </c>
      <c r="O712">
        <f t="shared" si="203"/>
        <v>64.920998211449145</v>
      </c>
      <c r="P712" s="3">
        <f t="shared" si="204"/>
        <v>64.920998211449145</v>
      </c>
      <c r="Q712" s="3">
        <f t="shared" si="205"/>
        <v>-90.013804710893382</v>
      </c>
      <c r="R712">
        <f t="shared" si="206"/>
        <v>89.986195289106618</v>
      </c>
      <c r="S712">
        <f t="shared" si="207"/>
        <v>1.2598644432519431E-2</v>
      </c>
      <c r="T712">
        <f t="shared" si="190"/>
        <v>64.920998211449145</v>
      </c>
    </row>
    <row r="713" spans="1:20" x14ac:dyDescent="0.3">
      <c r="A713">
        <f t="shared" si="191"/>
        <v>79.46042413562337</v>
      </c>
      <c r="B713">
        <f t="shared" si="208"/>
        <v>12.646519281363004</v>
      </c>
      <c r="C713" t="str">
        <f t="shared" si="192"/>
        <v>-0.424574729114914-1755.50750602941i</v>
      </c>
      <c r="D713" t="str">
        <f t="shared" si="193"/>
        <v>4.97916666359652-838.99220544474i</v>
      </c>
      <c r="E713" t="str">
        <f t="shared" si="194"/>
        <v>81.2347082349863+0.00329002644286737i</v>
      </c>
      <c r="F713" t="str">
        <f t="shared" si="195"/>
        <v>2.0472972948849-5905.06821361315i</v>
      </c>
      <c r="G713" t="str">
        <f t="shared" si="196"/>
        <v>0.999999998821664-0.0000343269031861407i</v>
      </c>
      <c r="H713" t="str">
        <f t="shared" si="197"/>
        <v>232.942515926362+1.38612768634314i</v>
      </c>
      <c r="I713" t="str">
        <f t="shared" si="198"/>
        <v>48.8721835380554-7760.90345782784i</v>
      </c>
      <c r="K713" t="str">
        <f t="shared" si="199"/>
        <v>0.0515130312898543-0.000320259771653431i</v>
      </c>
      <c r="L713" t="str">
        <f t="shared" si="200"/>
        <v>0.0006-95.6297965583378i</v>
      </c>
      <c r="M713" t="str">
        <f t="shared" si="201"/>
        <v>0.004-9.07214621329094i</v>
      </c>
      <c r="N713">
        <f t="shared" si="202"/>
        <v>89.986142845012992</v>
      </c>
      <c r="O713">
        <f t="shared" si="203"/>
        <v>64.88805406842593</v>
      </c>
      <c r="P713" s="3">
        <f t="shared" si="204"/>
        <v>64.88805406842593</v>
      </c>
      <c r="Q713" s="3">
        <f t="shared" si="205"/>
        <v>-90.013857154987008</v>
      </c>
      <c r="R713">
        <f t="shared" si="206"/>
        <v>89.986142845012992</v>
      </c>
      <c r="S713">
        <f t="shared" si="207"/>
        <v>1.2646519281363004E-2</v>
      </c>
      <c r="T713">
        <f t="shared" si="190"/>
        <v>64.88805406842593</v>
      </c>
    </row>
    <row r="714" spans="1:20" x14ac:dyDescent="0.3">
      <c r="A714">
        <f t="shared" si="191"/>
        <v>79.762373747338728</v>
      </c>
      <c r="B714">
        <f t="shared" si="208"/>
        <v>12.694576054632183</v>
      </c>
      <c r="C714" t="str">
        <f t="shared" si="192"/>
        <v>-0.424574287231-1748.8617665517i</v>
      </c>
      <c r="D714" t="str">
        <f t="shared" si="193"/>
        <v>4.97916666357315-835.816105186478i</v>
      </c>
      <c r="E714" t="str">
        <f t="shared" si="194"/>
        <v>81.234707776271+0.00330253203525343i</v>
      </c>
      <c r="F714" t="str">
        <f t="shared" si="195"/>
        <v>2.04729729486652-5882.71390132325i</v>
      </c>
      <c r="G714" t="str">
        <f t="shared" si="196"/>
        <v>0.999999998812691-0.0000344573454179388i</v>
      </c>
      <c r="H714" t="str">
        <f t="shared" si="197"/>
        <v>232.942526125593+1.39139498322358i</v>
      </c>
      <c r="I714" t="str">
        <f t="shared" si="198"/>
        <v>48.8721840474416-7731.5238856559i</v>
      </c>
      <c r="K714" t="str">
        <f t="shared" si="199"/>
        <v>0.0515130151462395-0.000321476651466934i</v>
      </c>
      <c r="L714" t="str">
        <f t="shared" si="200"/>
        <v>0.0006-95.2677789981444i</v>
      </c>
      <c r="M714" t="str">
        <f t="shared" si="201"/>
        <v>0.004-9.03780256354949i</v>
      </c>
      <c r="N714">
        <f t="shared" si="202"/>
        <v>89.98609020178985</v>
      </c>
      <c r="O714">
        <f t="shared" si="203"/>
        <v>64.855109922995979</v>
      </c>
      <c r="P714" s="3">
        <f t="shared" si="204"/>
        <v>64.855109922995979</v>
      </c>
      <c r="Q714" s="3">
        <f t="shared" si="205"/>
        <v>-90.01390979821015</v>
      </c>
      <c r="R714">
        <f t="shared" si="206"/>
        <v>89.98609020178985</v>
      </c>
      <c r="S714">
        <f t="shared" si="207"/>
        <v>1.2694576054632183E-2</v>
      </c>
      <c r="T714">
        <f t="shared" si="190"/>
        <v>64.855109922995979</v>
      </c>
    </row>
    <row r="715" spans="1:20" x14ac:dyDescent="0.3">
      <c r="A715">
        <f t="shared" si="191"/>
        <v>80.065470767578617</v>
      </c>
      <c r="B715">
        <f t="shared" si="208"/>
        <v>12.742815443639785</v>
      </c>
      <c r="C715" t="str">
        <f t="shared" si="192"/>
        <v>-0.42457384198287-1742.24118503769i</v>
      </c>
      <c r="D715" t="str">
        <f t="shared" si="193"/>
        <v>4.97916666354959-832.652028423493i</v>
      </c>
      <c r="E715" t="str">
        <f t="shared" si="194"/>
        <v>81.2347073140633+0.00331508518884742i</v>
      </c>
      <c r="F715" t="str">
        <f t="shared" si="195"/>
        <v>2.04729729484802-5860.44421384779i</v>
      </c>
      <c r="G715" t="str">
        <f t="shared" si="196"/>
        <v>0.999999998803651-0.0000345882833302143i</v>
      </c>
      <c r="H715" t="str">
        <f t="shared" si="197"/>
        <v>232.942536402486+1.39668229596575i</v>
      </c>
      <c r="I715" t="str">
        <f t="shared" si="198"/>
        <v>48.8721845607069-7702.25553405072i</v>
      </c>
      <c r="K715" t="str">
        <f t="shared" si="199"/>
        <v>0.0515129988797111-0.000322698154195717i</v>
      </c>
      <c r="L715" t="str">
        <f t="shared" si="200"/>
        <v>0.0006-94.9071318969366i</v>
      </c>
      <c r="M715" t="str">
        <f t="shared" si="201"/>
        <v>0.004-9.00358892563207i</v>
      </c>
      <c r="N715">
        <f t="shared" si="202"/>
        <v>89.986037358682225</v>
      </c>
      <c r="O715">
        <f t="shared" si="203"/>
        <v>64.822165775141031</v>
      </c>
      <c r="P715" s="3">
        <f t="shared" si="204"/>
        <v>64.822165775141031</v>
      </c>
      <c r="Q715" s="3">
        <f t="shared" si="205"/>
        <v>-90.013962641317775</v>
      </c>
      <c r="R715">
        <f t="shared" si="206"/>
        <v>89.986037358682225</v>
      </c>
      <c r="S715">
        <f t="shared" si="207"/>
        <v>1.2742815443639784E-2</v>
      </c>
      <c r="T715">
        <f t="shared" si="190"/>
        <v>64.822165775141031</v>
      </c>
    </row>
    <row r="716" spans="1:20" x14ac:dyDescent="0.3">
      <c r="A716">
        <f t="shared" si="191"/>
        <v>80.369719556495411</v>
      </c>
      <c r="B716">
        <f t="shared" si="208"/>
        <v>12.791238142325616</v>
      </c>
      <c r="C716" t="str">
        <f t="shared" si="192"/>
        <v>-0.424573393344714-1735.64566624807i</v>
      </c>
      <c r="D716" t="str">
        <f t="shared" si="193"/>
        <v>4.97916666352586-829.499929639478i</v>
      </c>
      <c r="E716" t="str">
        <f t="shared" si="194"/>
        <v>81.2347068483367+0.00332768608483688i</v>
      </c>
      <c r="F716" t="str">
        <f t="shared" si="195"/>
        <v>2.04729729482937-5838.25883082983i</v>
      </c>
      <c r="G716" t="str">
        <f t="shared" si="196"/>
        <v>0.999999998794541-0.0000347197188065528i</v>
      </c>
      <c r="H716" t="str">
        <f t="shared" si="197"/>
        <v>232.942546757633+1.40198970063144i</v>
      </c>
      <c r="I716" t="str">
        <f t="shared" si="198"/>
        <v>48.8721850778804-7673.09798197726i</v>
      </c>
      <c r="K716" t="str">
        <f t="shared" si="199"/>
        <v>0.051512982489333-0.000323924297392799i</v>
      </c>
      <c r="L716" t="str">
        <f t="shared" si="200"/>
        <v>0.0006-94.5478500666828i</v>
      </c>
      <c r="M716" t="str">
        <f t="shared" si="201"/>
        <v>0.004-8.96950480736412i</v>
      </c>
      <c r="N716">
        <f t="shared" si="202"/>
        <v>89.985984314932452</v>
      </c>
      <c r="O716">
        <f t="shared" si="203"/>
        <v>64.789221624842455</v>
      </c>
      <c r="P716" s="3">
        <f t="shared" si="204"/>
        <v>64.789221624842455</v>
      </c>
      <c r="Q716" s="3">
        <f t="shared" si="205"/>
        <v>-90.014015685067548</v>
      </c>
      <c r="R716">
        <f t="shared" si="206"/>
        <v>89.985984314932452</v>
      </c>
      <c r="S716">
        <f t="shared" si="207"/>
        <v>1.2791238142325616E-2</v>
      </c>
      <c r="T716">
        <f t="shared" si="190"/>
        <v>64.789221624842455</v>
      </c>
    </row>
    <row r="717" spans="1:20" x14ac:dyDescent="0.3">
      <c r="A717">
        <f t="shared" si="191"/>
        <v>80.675124490810106</v>
      </c>
      <c r="B717">
        <f t="shared" si="208"/>
        <v>12.839844847266454</v>
      </c>
      <c r="C717" t="str">
        <f t="shared" si="192"/>
        <v>-0.424572941290592-1729.07511530411i</v>
      </c>
      <c r="D717" t="str">
        <f t="shared" si="193"/>
        <v>4.97916666350195-826.359763490433i</v>
      </c>
      <c r="E717" t="str">
        <f t="shared" si="194"/>
        <v>81.234706379064+0.00334033490510865i</v>
      </c>
      <c r="F717" t="str">
        <f t="shared" si="195"/>
        <v>2.04729729481058-5816.1574331252i</v>
      </c>
      <c r="G717" t="str">
        <f t="shared" si="196"/>
        <v>0.999999998785362-0.0000348516537376979i</v>
      </c>
      <c r="H717" t="str">
        <f t="shared" si="197"/>
        <v>232.942557191629+1.4073172735715i</v>
      </c>
      <c r="I717" t="str">
        <f t="shared" si="198"/>
        <v>48.8721855989917-7644.05080999433i</v>
      </c>
      <c r="K717" t="str">
        <f t="shared" si="199"/>
        <v>0.0515129659741626-0.000325155098677747i</v>
      </c>
      <c r="L717" t="str">
        <f t="shared" si="200"/>
        <v>0.0006-94.1899283389947i</v>
      </c>
      <c r="M717" t="str">
        <f t="shared" si="201"/>
        <v>0.004-8.93554971843402i</v>
      </c>
      <c r="N717">
        <f t="shared" si="202"/>
        <v>89.985931069779937</v>
      </c>
      <c r="O717">
        <f t="shared" si="203"/>
        <v>64.756277472081806</v>
      </c>
      <c r="P717" s="3">
        <f t="shared" si="204"/>
        <v>64.756277472081806</v>
      </c>
      <c r="Q717" s="3">
        <f t="shared" si="205"/>
        <v>-90.014068930220063</v>
      </c>
      <c r="R717">
        <f t="shared" si="206"/>
        <v>89.985931069779937</v>
      </c>
      <c r="S717">
        <f t="shared" si="207"/>
        <v>1.2839844847266454E-2</v>
      </c>
      <c r="T717">
        <f t="shared" si="190"/>
        <v>64.756277472081806</v>
      </c>
    </row>
    <row r="718" spans="1:20" x14ac:dyDescent="0.3">
      <c r="A718">
        <f t="shared" si="191"/>
        <v>80.981689963875183</v>
      </c>
      <c r="B718">
        <f t="shared" si="208"/>
        <v>12.888636257686066</v>
      </c>
      <c r="C718" t="str">
        <f t="shared" si="192"/>
        <v>-0.424572485794862-1722.52943768622i</v>
      </c>
      <c r="D718" t="str">
        <f t="shared" si="193"/>
        <v>4.97916666347784-823.231484804016i</v>
      </c>
      <c r="E718" t="str">
        <f t="shared" si="194"/>
        <v>81.2347059062184+0.00335303183224122i</v>
      </c>
      <c r="F718" t="str">
        <f t="shared" si="195"/>
        <v>2.04729729479164-5794.13970279787i</v>
      </c>
      <c r="G718" t="str">
        <f t="shared" si="196"/>
        <v>0.999999998776113-0.0000349840900215775i</v>
      </c>
      <c r="H718" t="str">
        <f t="shared" si="197"/>
        <v>232.942567705073+1.41266509142694i</v>
      </c>
      <c r="I718" t="str">
        <f t="shared" si="198"/>
        <v>48.872186124071-7615.11360024856i</v>
      </c>
      <c r="K718" t="str">
        <f t="shared" si="199"/>
        <v>0.05151294933325-0.000326390575736929i</v>
      </c>
      <c r="L718" t="str">
        <f t="shared" si="200"/>
        <v>0.0006-93.8333615650472i</v>
      </c>
      <c r="M718" t="str">
        <f t="shared" si="201"/>
        <v>0.004-8.90172317038654i</v>
      </c>
      <c r="N718">
        <f t="shared" si="202"/>
        <v>89.985877622461146</v>
      </c>
      <c r="O718">
        <f t="shared" si="203"/>
        <v>64.723333316840254</v>
      </c>
      <c r="P718" s="3">
        <f t="shared" si="204"/>
        <v>64.723333316840254</v>
      </c>
      <c r="Q718" s="3">
        <f t="shared" si="205"/>
        <v>-90.014122377538854</v>
      </c>
      <c r="R718">
        <f t="shared" si="206"/>
        <v>89.985877622461146</v>
      </c>
      <c r="S718">
        <f t="shared" si="207"/>
        <v>1.2888636257686065E-2</v>
      </c>
      <c r="T718">
        <f t="shared" si="190"/>
        <v>64.723333316840254</v>
      </c>
    </row>
    <row r="719" spans="1:20" x14ac:dyDescent="0.3">
      <c r="A719">
        <f t="shared" si="191"/>
        <v>81.289420385737913</v>
      </c>
      <c r="B719">
        <f t="shared" si="208"/>
        <v>12.937613075465274</v>
      </c>
      <c r="C719" t="str">
        <f t="shared" si="192"/>
        <v>-0.424572026830978-1716.00853923264i</v>
      </c>
      <c r="D719" t="str">
        <f t="shared" si="193"/>
        <v>4.97916666345357-820.115048578887i</v>
      </c>
      <c r="E719" t="str">
        <f t="shared" si="194"/>
        <v>81.2347054297729+0.00336577704951467i</v>
      </c>
      <c r="F719" t="str">
        <f t="shared" si="195"/>
        <v>2.04729729477256-5772.2053231154i</v>
      </c>
      <c r="G719" t="str">
        <f t="shared" si="196"/>
        <v>0.999999998766794-0.0000351170295633323i</v>
      </c>
      <c r="H719" t="str">
        <f t="shared" si="197"/>
        <v>232.942578298573+1.41803323113003i</v>
      </c>
      <c r="I719" t="str">
        <f t="shared" si="198"/>
        <v>48.8721866531487-7586.28593646857i</v>
      </c>
      <c r="K719" t="str">
        <f t="shared" si="199"/>
        <v>0.0515129325656377-0.00032763074632374i</v>
      </c>
      <c r="L719" t="str">
        <f t="shared" si="200"/>
        <v>0.0006-93.4781446155086i</v>
      </c>
      <c r="M719" t="str">
        <f t="shared" si="201"/>
        <v>0.004-8.8680246766154i</v>
      </c>
      <c r="N719">
        <f t="shared" si="202"/>
        <v>89.985823972209829</v>
      </c>
      <c r="O719">
        <f t="shared" si="203"/>
        <v>64.69038915909897</v>
      </c>
      <c r="P719" s="3">
        <f t="shared" si="204"/>
        <v>64.69038915909897</v>
      </c>
      <c r="Q719" s="3">
        <f t="shared" si="205"/>
        <v>-90.014176027790171</v>
      </c>
      <c r="R719">
        <f t="shared" si="206"/>
        <v>89.985823972209829</v>
      </c>
      <c r="S719">
        <f t="shared" si="207"/>
        <v>1.2937613075465274E-2</v>
      </c>
      <c r="T719">
        <f t="shared" si="190"/>
        <v>64.69038915909897</v>
      </c>
    </row>
    <row r="720" spans="1:20" x14ac:dyDescent="0.3">
      <c r="A720">
        <f t="shared" si="191"/>
        <v>81.598320183203711</v>
      </c>
      <c r="B720">
        <f t="shared" si="208"/>
        <v>12.986776005152041</v>
      </c>
      <c r="C720" t="str">
        <f t="shared" si="192"/>
        <v>-0.42457156437268-1709.51232613805i</v>
      </c>
      <c r="D720" t="str">
        <f t="shared" si="193"/>
        <v>4.9791666634291-817.010409984063i</v>
      </c>
      <c r="E720" t="str">
        <f t="shared" si="194"/>
        <v>81.2347049496997+0.00337857074090826i</v>
      </c>
      <c r="F720" t="str">
        <f t="shared" si="195"/>
        <v>2.04729729475333-5750.35397854437i</v>
      </c>
      <c r="G720" t="str">
        <f t="shared" si="196"/>
        <v>0.999999998757404-0.0000352504742753419i</v>
      </c>
      <c r="H720" t="str">
        <f t="shared" si="197"/>
        <v>232.942588972736+1.42342176990537i</v>
      </c>
      <c r="I720" t="str">
        <f t="shared" si="198"/>
        <v>48.8721871862547-7557.56740395866i</v>
      </c>
      <c r="K720" t="str">
        <f t="shared" si="199"/>
        <v>0.0515129156703613-0.000328875628258882i</v>
      </c>
      <c r="L720" t="str">
        <f t="shared" si="200"/>
        <v>0.0006-93.1242723804629i</v>
      </c>
      <c r="M720" t="str">
        <f t="shared" si="201"/>
        <v>0.004-8.83445375235649i</v>
      </c>
      <c r="N720">
        <f t="shared" si="202"/>
        <v>89.98577011825671</v>
      </c>
      <c r="O720">
        <f t="shared" si="203"/>
        <v>64.657444998838912</v>
      </c>
      <c r="P720" s="3">
        <f t="shared" si="204"/>
        <v>64.657444998838912</v>
      </c>
      <c r="Q720" s="3">
        <f t="shared" si="205"/>
        <v>-90.01422988174329</v>
      </c>
      <c r="R720">
        <f t="shared" si="206"/>
        <v>89.98577011825671</v>
      </c>
      <c r="S720">
        <f t="shared" si="207"/>
        <v>1.298677600515204E-2</v>
      </c>
      <c r="T720">
        <f t="shared" si="190"/>
        <v>64.657444998838912</v>
      </c>
    </row>
    <row r="721" spans="1:20" x14ac:dyDescent="0.3">
      <c r="A721">
        <f t="shared" si="191"/>
        <v>81.908393799899883</v>
      </c>
      <c r="B721">
        <f t="shared" si="208"/>
        <v>13.03612575397162</v>
      </c>
      <c r="C721" t="str">
        <f t="shared" si="192"/>
        <v>-0.424571098393342-1703.04070495224i</v>
      </c>
      <c r="D721" t="str">
        <f t="shared" si="193"/>
        <v>4.97916666340444-813.917524358278i</v>
      </c>
      <c r="E721" t="str">
        <f t="shared" si="194"/>
        <v>81.2347044659717+0.00339141309111022i</v>
      </c>
      <c r="F721" t="str">
        <f t="shared" si="195"/>
        <v>2.04729729473397-5728.58535474586i</v>
      </c>
      <c r="G721" t="str">
        <f t="shared" si="196"/>
        <v>0.999999998747942-0.0000353844260772535i</v>
      </c>
      <c r="H721" t="str">
        <f t="shared" si="197"/>
        <v>232.942599728178+1.42883078527106i</v>
      </c>
      <c r="I721" t="str">
        <f t="shared" si="198"/>
        <v>48.8721877234198-7528.95758959315i</v>
      </c>
      <c r="K721" t="str">
        <f t="shared" si="199"/>
        <v>0.0515128986464485-0.000330125239430603i</v>
      </c>
      <c r="L721" t="str">
        <f t="shared" si="200"/>
        <v>0.0006-92.7717397693395i</v>
      </c>
      <c r="M721" t="str">
        <f t="shared" si="201"/>
        <v>0.004-8.8010099146807i</v>
      </c>
      <c r="N721">
        <f t="shared" si="202"/>
        <v>89.985716059829656</v>
      </c>
      <c r="O721">
        <f t="shared" si="203"/>
        <v>64.624500836040852</v>
      </c>
      <c r="P721" s="3">
        <f t="shared" si="204"/>
        <v>64.624500836040852</v>
      </c>
      <c r="Q721" s="3">
        <f t="shared" si="205"/>
        <v>-90.014283940170344</v>
      </c>
      <c r="R721">
        <f t="shared" si="206"/>
        <v>89.985716059829656</v>
      </c>
      <c r="S721">
        <f t="shared" si="207"/>
        <v>1.303612575397162E-2</v>
      </c>
      <c r="T721">
        <f t="shared" si="190"/>
        <v>64.624500836040852</v>
      </c>
    </row>
    <row r="722" spans="1:20" x14ac:dyDescent="0.3">
      <c r="A722">
        <f t="shared" si="191"/>
        <v>82.219645696339498</v>
      </c>
      <c r="B722">
        <f t="shared" si="208"/>
        <v>13.085663031836711</v>
      </c>
      <c r="C722" t="str">
        <f t="shared" si="192"/>
        <v>-0.424570628866201-1696.59358257878i</v>
      </c>
      <c r="D722" t="str">
        <f t="shared" si="193"/>
        <v>4.9791666633796-810.836347209332i</v>
      </c>
      <c r="E722" t="str">
        <f t="shared" si="194"/>
        <v>81.2347039785606+0.00340430428551048i</v>
      </c>
      <c r="F722" t="str">
        <f t="shared" si="195"/>
        <v>2.04729729471445-5706.8991385709i</v>
      </c>
      <c r="G722" t="str">
        <f t="shared" si="196"/>
        <v>0.999999998738409-0.0000355188868960084i</v>
      </c>
      <c r="H722" t="str">
        <f t="shared" si="197"/>
        <v>232.942610565516+1.43426035503979i</v>
      </c>
      <c r="I722" t="str">
        <f t="shared" si="198"/>
        <v>48.8721882646754-7500.4560818102i</v>
      </c>
      <c r="K722" t="str">
        <f t="shared" si="199"/>
        <v>0.0515128814929206-0.000331379597794963i</v>
      </c>
      <c r="L722" t="str">
        <f t="shared" si="200"/>
        <v>0.0006-92.4205417108379i</v>
      </c>
      <c r="M722" t="str">
        <f t="shared" si="201"/>
        <v>0.004-8.76769268248725i</v>
      </c>
      <c r="N722">
        <f t="shared" si="202"/>
        <v>89.985661796153636</v>
      </c>
      <c r="O722">
        <f t="shared" si="203"/>
        <v>64.591556670685549</v>
      </c>
      <c r="P722" s="3">
        <f t="shared" si="204"/>
        <v>64.591556670685549</v>
      </c>
      <c r="Q722" s="3">
        <f t="shared" si="205"/>
        <v>-90.014338203846364</v>
      </c>
      <c r="R722">
        <f t="shared" si="206"/>
        <v>89.985661796153636</v>
      </c>
      <c r="S722">
        <f t="shared" si="207"/>
        <v>1.3085663031836711E-2</v>
      </c>
      <c r="T722">
        <f t="shared" si="190"/>
        <v>64.591556670685549</v>
      </c>
    </row>
    <row r="723" spans="1:20" x14ac:dyDescent="0.3">
      <c r="A723">
        <f t="shared" si="191"/>
        <v>82.532080349985591</v>
      </c>
      <c r="B723">
        <f t="shared" si="208"/>
        <v>13.135388551357691</v>
      </c>
      <c r="C723" t="str">
        <f t="shared" si="192"/>
        <v>-0.424570155764226-1690.17086627363i</v>
      </c>
      <c r="D723" t="str">
        <f t="shared" si="193"/>
        <v>4.97916666335458-807.766834213458i</v>
      </c>
      <c r="E723" t="str">
        <f t="shared" si="194"/>
        <v>81.2347034874387+0.00341724451021408i</v>
      </c>
      <c r="F723" t="str">
        <f t="shared" si="195"/>
        <v>2.04729729469478-5685.29501805599i</v>
      </c>
      <c r="G723" t="str">
        <f t="shared" si="196"/>
        <v>0.999999998728802-0.0000356538586658707i</v>
      </c>
      <c r="H723" t="str">
        <f t="shared" si="197"/>
        <v>232.942621485376+1.43971055731996i</v>
      </c>
      <c r="I723" t="str">
        <f t="shared" si="198"/>
        <v>48.8721888100528-7472.06247060612i</v>
      </c>
      <c r="K723" t="str">
        <f t="shared" si="199"/>
        <v>0.0515128642087901-0.000332638721376074i</v>
      </c>
      <c r="L723" t="str">
        <f t="shared" si="200"/>
        <v>0.0006-92.0706731528573i</v>
      </c>
      <c r="M723" t="str">
        <f t="shared" si="201"/>
        <v>0.004-8.73450157649655i</v>
      </c>
      <c r="N723">
        <f t="shared" si="202"/>
        <v>89.98560732645069</v>
      </c>
      <c r="O723">
        <f t="shared" si="203"/>
        <v>64.558612502753419</v>
      </c>
      <c r="P723" s="3">
        <f t="shared" si="204"/>
        <v>64.558612502753419</v>
      </c>
      <c r="Q723" s="3">
        <f t="shared" si="205"/>
        <v>-90.01439267354931</v>
      </c>
      <c r="R723">
        <f t="shared" si="206"/>
        <v>89.98560732645069</v>
      </c>
      <c r="S723">
        <f t="shared" si="207"/>
        <v>1.3135388551357692E-2</v>
      </c>
      <c r="T723">
        <f t="shared" si="190"/>
        <v>64.558612502753419</v>
      </c>
    </row>
    <row r="724" spans="1:20" x14ac:dyDescent="0.3">
      <c r="A724">
        <f t="shared" si="191"/>
        <v>82.845702255315544</v>
      </c>
      <c r="B724">
        <f t="shared" si="208"/>
        <v>13.18530302785285</v>
      </c>
      <c r="C724" t="str">
        <f t="shared" si="192"/>
        <v>-0.42456967906026-1683.77246364388i</v>
      </c>
      <c r="D724" t="str">
        <f t="shared" si="193"/>
        <v>4.97916666332936-804.708941214682i</v>
      </c>
      <c r="E724" t="str">
        <f t="shared" si="194"/>
        <v>81.2347029925773+0.00343023395203535i</v>
      </c>
      <c r="F724" t="str">
        <f t="shared" si="195"/>
        <v>2.04729729467496-5663.77268241861i</v>
      </c>
      <c r="G724" t="str">
        <f t="shared" si="196"/>
        <v>0.999999998719123-0.0000357893433284545i</v>
      </c>
      <c r="H724" t="str">
        <f t="shared" si="197"/>
        <v>232.942632488384+1.44518147051675i</v>
      </c>
      <c r="I724" t="str">
        <f t="shared" si="198"/>
        <v>48.8721893595825-7443.77634752921i</v>
      </c>
      <c r="K724" t="str">
        <f t="shared" si="199"/>
        <v>0.0515128467930635-0.000333902628266373i</v>
      </c>
      <c r="L724" t="str">
        <f t="shared" si="200"/>
        <v>0.0006-91.7221290624203i</v>
      </c>
      <c r="M724" t="str">
        <f t="shared" si="201"/>
        <v>0.004-8.7014361192434i</v>
      </c>
      <c r="N724">
        <f t="shared" si="202"/>
        <v>89.985552649939905</v>
      </c>
      <c r="O724">
        <f t="shared" si="203"/>
        <v>64.525668332224953</v>
      </c>
      <c r="P724" s="3">
        <f t="shared" si="204"/>
        <v>64.525668332224953</v>
      </c>
      <c r="Q724" s="3">
        <f t="shared" si="205"/>
        <v>-90.014447350060095</v>
      </c>
      <c r="R724">
        <f t="shared" si="206"/>
        <v>89.985552649939905</v>
      </c>
      <c r="S724">
        <f t="shared" si="207"/>
        <v>1.3185303027852851E-2</v>
      </c>
      <c r="T724">
        <f t="shared" si="190"/>
        <v>64.525668332224953</v>
      </c>
    </row>
    <row r="725" spans="1:20" x14ac:dyDescent="0.3">
      <c r="A725">
        <f t="shared" si="191"/>
        <v>83.16051592388574</v>
      </c>
      <c r="B725">
        <f t="shared" si="208"/>
        <v>13.235407179358692</v>
      </c>
      <c r="C725" t="str">
        <f t="shared" si="192"/>
        <v>-0.424569198726669-1677.39828264636i</v>
      </c>
      <c r="D725" t="str">
        <f t="shared" si="193"/>
        <v>4.97916666330395-801.662624224185i</v>
      </c>
      <c r="E725" t="str">
        <f t="shared" si="194"/>
        <v>81.2347024939485+0.00344327279850824i</v>
      </c>
      <c r="F725" t="str">
        <f t="shared" si="195"/>
        <v>2.047297294655-5642.33182205273i</v>
      </c>
      <c r="G725" t="str">
        <f t="shared" si="196"/>
        <v>0.99999999870937-0.0000359253428327523i</v>
      </c>
      <c r="H725" t="str">
        <f t="shared" si="197"/>
        <v>232.942643575175+1.45067317333334i</v>
      </c>
      <c r="I725" t="str">
        <f t="shared" si="198"/>
        <v>48.872189913296-7415.59730567415i</v>
      </c>
      <c r="K725" t="str">
        <f t="shared" si="199"/>
        <v>0.0515128292447385-0.000335171336626863i</v>
      </c>
      <c r="L725" t="str">
        <f t="shared" si="200"/>
        <v>0.0006-91.3749044256025i</v>
      </c>
      <c r="M725" t="str">
        <f t="shared" si="201"/>
        <v>0.004-8.66849583507018i</v>
      </c>
      <c r="N725">
        <f t="shared" si="202"/>
        <v>89.985497765837451</v>
      </c>
      <c r="O725">
        <f t="shared" si="203"/>
        <v>64.492724159080382</v>
      </c>
      <c r="P725" s="3">
        <f t="shared" si="204"/>
        <v>64.492724159080382</v>
      </c>
      <c r="Q725" s="3">
        <f t="shared" si="205"/>
        <v>-90.014502234162549</v>
      </c>
      <c r="R725">
        <f t="shared" si="206"/>
        <v>89.985497765837451</v>
      </c>
      <c r="S725">
        <f t="shared" si="207"/>
        <v>1.3235407179358692E-2</v>
      </c>
      <c r="T725">
        <f t="shared" si="190"/>
        <v>64.492724159080382</v>
      </c>
    </row>
    <row r="726" spans="1:20" x14ac:dyDescent="0.3">
      <c r="A726">
        <f t="shared" si="191"/>
        <v>83.476525884396509</v>
      </c>
      <c r="B726">
        <f t="shared" si="208"/>
        <v>13.285701726640255</v>
      </c>
      <c r="C726" t="str">
        <f t="shared" si="192"/>
        <v>-0.424568714736104-1671.04823158632i</v>
      </c>
      <c r="D726" t="str">
        <f t="shared" si="193"/>
        <v>4.97916666327834-798.627839419675i</v>
      </c>
      <c r="E726" t="str">
        <f t="shared" si="194"/>
        <v>81.2347019915233+0.00345636123788089i</v>
      </c>
      <c r="F726" t="str">
        <f t="shared" si="195"/>
        <v>2.04729729463487-5620.97212852438i</v>
      </c>
      <c r="G726" t="str">
        <f t="shared" si="196"/>
        <v>0.999999998699542-0.0000360618591351624i</v>
      </c>
      <c r="H726" t="str">
        <f t="shared" si="197"/>
        <v>232.942654746386+1.45618574477205i</v>
      </c>
      <c r="I726" t="str">
        <f t="shared" si="198"/>
        <v>48.8721904712269-7387.52493967595i</v>
      </c>
      <c r="K726" t="str">
        <f t="shared" si="199"/>
        <v>0.0515128115628055-0.000336444864687392i</v>
      </c>
      <c r="L726" t="str">
        <f t="shared" si="200"/>
        <v>0.0006-91.0289942474622i</v>
      </c>
      <c r="M726" t="str">
        <f t="shared" si="201"/>
        <v>0.004-8.63568025011969i</v>
      </c>
      <c r="N726">
        <f t="shared" si="202"/>
        <v>89.985442673356516</v>
      </c>
      <c r="O726">
        <f t="shared" si="203"/>
        <v>64.459779983299697</v>
      </c>
      <c r="P726" s="3">
        <f t="shared" si="204"/>
        <v>64.459779983299697</v>
      </c>
      <c r="Q726" s="3">
        <f t="shared" si="205"/>
        <v>-90.014557326643484</v>
      </c>
      <c r="R726">
        <f t="shared" si="206"/>
        <v>89.985442673356516</v>
      </c>
      <c r="S726">
        <f t="shared" si="207"/>
        <v>1.3285701726640255E-2</v>
      </c>
      <c r="T726">
        <f t="shared" si="190"/>
        <v>64.459779983299697</v>
      </c>
    </row>
    <row r="727" spans="1:20" x14ac:dyDescent="0.3">
      <c r="A727">
        <f t="shared" si="191"/>
        <v>83.793736682757213</v>
      </c>
      <c r="B727">
        <f t="shared" si="208"/>
        <v>13.336187393201488</v>
      </c>
      <c r="C727" t="str">
        <f t="shared" si="192"/>
        <v>-0.424568227060655-1664.72221911616i</v>
      </c>
      <c r="D727" t="str">
        <f t="shared" si="193"/>
        <v>4.97916666325254-795.604543144754i</v>
      </c>
      <c r="E727" t="str">
        <f t="shared" si="194"/>
        <v>81.2347014852728+0.00346949945912434i</v>
      </c>
      <c r="F727" t="str">
        <f t="shared" si="195"/>
        <v>2.0472972946146-5599.69329456719i</v>
      </c>
      <c r="G727" t="str">
        <f t="shared" si="196"/>
        <v>0.99999999868964-0.0000361988941995175i</v>
      </c>
      <c r="H727" t="str">
        <f t="shared" si="197"/>
        <v>232.94266600266+1.46171926413533i</v>
      </c>
      <c r="I727" t="str">
        <f t="shared" si="198"/>
        <v>48.8721910334058-7359.55884570417i</v>
      </c>
      <c r="K727" t="str">
        <f t="shared" si="199"/>
        <v>0.0515127937462478-0.000337723230746897i</v>
      </c>
      <c r="L727" t="str">
        <f t="shared" si="200"/>
        <v>0.0006-90.6843935519653i</v>
      </c>
      <c r="M727" t="str">
        <f t="shared" si="201"/>
        <v>0.004-8.60298889232884i</v>
      </c>
      <c r="N727">
        <f t="shared" si="202"/>
        <v>89.985387371707333</v>
      </c>
      <c r="O727">
        <f t="shared" si="203"/>
        <v>64.426835804862918</v>
      </c>
      <c r="P727" s="3">
        <f t="shared" si="204"/>
        <v>64.426835804862918</v>
      </c>
      <c r="Q727" s="3">
        <f t="shared" si="205"/>
        <v>-90.014612628292667</v>
      </c>
      <c r="R727">
        <f t="shared" si="206"/>
        <v>89.985387371707333</v>
      </c>
      <c r="S727">
        <f t="shared" si="207"/>
        <v>1.3336187393201488E-2</v>
      </c>
      <c r="T727">
        <f t="shared" si="190"/>
        <v>64.426835804862918</v>
      </c>
    </row>
    <row r="728" spans="1:20" x14ac:dyDescent="0.3">
      <c r="A728">
        <f t="shared" si="191"/>
        <v>84.112152882151705</v>
      </c>
      <c r="B728">
        <f t="shared" si="208"/>
        <v>13.386864905295655</v>
      </c>
      <c r="C728" t="str">
        <f t="shared" si="192"/>
        <v>-0.424567735672143-1658.42015423407i</v>
      </c>
      <c r="D728" t="str">
        <f t="shared" si="193"/>
        <v>4.97916666322655-792.59269190829i</v>
      </c>
      <c r="E728" t="str">
        <f t="shared" si="194"/>
        <v>81.234700975168+0.00348268765193443i</v>
      </c>
      <c r="F728" t="str">
        <f t="shared" si="195"/>
        <v>2.04729729459417-5578.495014078i</v>
      </c>
      <c r="G728" t="str">
        <f t="shared" si="196"/>
        <v>0.999999998679662-0.0000363364499971131i</v>
      </c>
      <c r="H728" t="str">
        <f t="shared" si="197"/>
        <v>232.942677344644+1.46727381102705i</v>
      </c>
      <c r="I728" t="str">
        <f t="shared" si="198"/>
        <v>48.8721915998652-7331.69862145717i</v>
      </c>
      <c r="K728" t="str">
        <f t="shared" si="199"/>
        <v>0.0515127757940403-0.000339006453173663i</v>
      </c>
      <c r="L728" t="str">
        <f t="shared" si="200"/>
        <v>0.0006-90.3410973819134i</v>
      </c>
      <c r="M728" t="str">
        <f t="shared" si="201"/>
        <v>0.004-8.57042129142144i</v>
      </c>
      <c r="N728">
        <f t="shared" si="202"/>
        <v>89.985331860097162</v>
      </c>
      <c r="O728">
        <f t="shared" si="203"/>
        <v>64.393891623749823</v>
      </c>
      <c r="P728" s="3">
        <f t="shared" si="204"/>
        <v>64.393891623749823</v>
      </c>
      <c r="Q728" s="3">
        <f t="shared" si="205"/>
        <v>-90.014668139902838</v>
      </c>
      <c r="R728">
        <f t="shared" si="206"/>
        <v>89.985331860097162</v>
      </c>
      <c r="S728">
        <f t="shared" si="207"/>
        <v>1.3386864905295654E-2</v>
      </c>
      <c r="T728">
        <f t="shared" si="190"/>
        <v>64.393891623749823</v>
      </c>
    </row>
    <row r="729" spans="1:20" x14ac:dyDescent="0.3">
      <c r="A729">
        <f t="shared" si="191"/>
        <v>84.431779063103875</v>
      </c>
      <c r="B729">
        <f t="shared" si="208"/>
        <v>13.437734991935779</v>
      </c>
      <c r="C729" t="str">
        <f t="shared" si="192"/>
        <v>-0.424567240542352-1652.14194628271i</v>
      </c>
      <c r="D729" t="str">
        <f t="shared" si="193"/>
        <v>4.97916666320034-789.592242383791i</v>
      </c>
      <c r="E729" t="str">
        <f t="shared" si="194"/>
        <v>81.2347004611795+0.00349592600673298i</v>
      </c>
      <c r="F729" t="str">
        <f t="shared" si="195"/>
        <v>2.04729729457359-5557.37698211242i</v>
      </c>
      <c r="G729" t="str">
        <f t="shared" si="196"/>
        <v>0.999999998669609-0.0000364745285067355i</v>
      </c>
      <c r="H729" t="str">
        <f t="shared" si="197"/>
        <v>232.942688772993+1.4728494653536i</v>
      </c>
      <c r="I729" t="str">
        <f t="shared" si="198"/>
        <v>48.8721921706381-7303.94386615633i</v>
      </c>
      <c r="K729" t="str">
        <f t="shared" si="199"/>
        <v>0.0515127577051499-0.000340294550405592i</v>
      </c>
      <c r="L729" t="str">
        <f t="shared" si="200"/>
        <v>0.0006-89.9991007988777i</v>
      </c>
      <c r="M729" t="str">
        <f t="shared" si="201"/>
        <v>0.004-8.5379769789016i</v>
      </c>
      <c r="N729">
        <f t="shared" si="202"/>
        <v>89.985276137730281</v>
      </c>
      <c r="O729">
        <f t="shared" si="203"/>
        <v>64.360947439939949</v>
      </c>
      <c r="P729" s="3">
        <f t="shared" si="204"/>
        <v>64.360947439939949</v>
      </c>
      <c r="Q729" s="3">
        <f t="shared" si="205"/>
        <v>-90.014723862269719</v>
      </c>
      <c r="R729">
        <f t="shared" si="206"/>
        <v>89.985276137730281</v>
      </c>
      <c r="S729">
        <f t="shared" si="207"/>
        <v>1.3437734991935778E-2</v>
      </c>
      <c r="T729">
        <f t="shared" si="190"/>
        <v>64.360947439939949</v>
      </c>
    </row>
    <row r="730" spans="1:20" x14ac:dyDescent="0.3">
      <c r="A730">
        <f t="shared" si="191"/>
        <v>84.752619823543668</v>
      </c>
      <c r="B730">
        <f t="shared" si="208"/>
        <v>13.488798384905134</v>
      </c>
      <c r="C730" t="str">
        <f t="shared" si="192"/>
        <v>-0.42456674164281-1645.88750494798i</v>
      </c>
      <c r="D730" t="str">
        <f t="shared" si="193"/>
        <v>4.97916666317396-786.603151408784i</v>
      </c>
      <c r="E730" t="str">
        <f t="shared" si="194"/>
        <v>81.2346999432775+0.003509214714673i</v>
      </c>
      <c r="F730" t="str">
        <f t="shared" si="195"/>
        <v>2.04729729455285-5536.33889488047i</v>
      </c>
      <c r="G730" t="str">
        <f t="shared" si="196"/>
        <v>0.999999998659479-0.0000366131317146902i</v>
      </c>
      <c r="H730" t="str">
        <f t="shared" si="197"/>
        <v>232.942700288361+1.47844630732502i</v>
      </c>
      <c r="I730" t="str">
        <f t="shared" si="198"/>
        <v>48.872192745757-7276.29418054007i</v>
      </c>
      <c r="K730" t="str">
        <f t="shared" si="199"/>
        <v>0.0515127394785369-0.000341587540950476i</v>
      </c>
      <c r="L730" t="str">
        <f t="shared" si="200"/>
        <v>0.0006-89.6583988831224i</v>
      </c>
      <c r="M730" t="str">
        <f t="shared" si="201"/>
        <v>0.004-8.50565548804703i</v>
      </c>
      <c r="N730">
        <f t="shared" si="202"/>
        <v>89.985220203807927</v>
      </c>
      <c r="O730">
        <f t="shared" si="203"/>
        <v>64.328003253412888</v>
      </c>
      <c r="P730" s="3">
        <f t="shared" si="204"/>
        <v>64.328003253412888</v>
      </c>
      <c r="Q730" s="3">
        <f t="shared" si="205"/>
        <v>-90.014779796192073</v>
      </c>
      <c r="R730">
        <f t="shared" si="206"/>
        <v>89.985220203807927</v>
      </c>
      <c r="S730">
        <f t="shared" si="207"/>
        <v>1.3488798384905135E-2</v>
      </c>
      <c r="T730">
        <f t="shared" si="190"/>
        <v>64.328003253412888</v>
      </c>
    </row>
    <row r="731" spans="1:20" x14ac:dyDescent="0.3">
      <c r="A731">
        <f t="shared" si="191"/>
        <v>85.074679778873147</v>
      </c>
      <c r="B731">
        <f t="shared" si="208"/>
        <v>13.540055818767774</v>
      </c>
      <c r="C731" t="str">
        <f t="shared" si="192"/>
        <v>-0.424566238944784-1639.65674025761i</v>
      </c>
      <c r="D731" t="str">
        <f t="shared" si="193"/>
        <v>4.97916666314736-783.625375984193i</v>
      </c>
      <c r="E731" t="str">
        <f t="shared" si="194"/>
        <v>81.2346994214326+0.00352255396763653i</v>
      </c>
      <c r="F731" t="str">
        <f t="shared" si="195"/>
        <v>2.04729729453196-5515.38044974222i</v>
      </c>
      <c r="G731" t="str">
        <f t="shared" si="196"/>
        <v>0.999999998649271-0.0000367522616148309i</v>
      </c>
      <c r="H731" t="str">
        <f t="shared" si="197"/>
        <v>232.942711891414+1.48406441745616i</v>
      </c>
      <c r="I731" t="str">
        <f t="shared" si="198"/>
        <v>48.8721933252548-7248.74916685849i</v>
      </c>
      <c r="K731" t="str">
        <f t="shared" si="199"/>
        <v>0.051512721113152-0.000342885443386227i</v>
      </c>
      <c r="L731" t="str">
        <f t="shared" si="200"/>
        <v>0.0006-89.3189867335347i</v>
      </c>
      <c r="M731" t="str">
        <f t="shared" si="201"/>
        <v>0.004-8.4734563539022i</v>
      </c>
      <c r="N731">
        <f t="shared" si="202"/>
        <v>89.985164057528422</v>
      </c>
      <c r="O731">
        <f t="shared" si="203"/>
        <v>64.295059064147807</v>
      </c>
      <c r="P731" s="3">
        <f t="shared" si="204"/>
        <v>64.295059064147807</v>
      </c>
      <c r="Q731" s="3">
        <f t="shared" si="205"/>
        <v>-90.014835942471578</v>
      </c>
      <c r="R731">
        <f t="shared" si="206"/>
        <v>89.985164057528422</v>
      </c>
      <c r="S731">
        <f t="shared" si="207"/>
        <v>1.3540055818767775E-2</v>
      </c>
      <c r="T731">
        <f t="shared" si="190"/>
        <v>64.295059064147807</v>
      </c>
    </row>
    <row r="732" spans="1:20" x14ac:dyDescent="0.3">
      <c r="A732">
        <f t="shared" si="191"/>
        <v>85.397963562032857</v>
      </c>
      <c r="B732">
        <f t="shared" si="208"/>
        <v>13.591508030879092</v>
      </c>
      <c r="C732" t="str">
        <f t="shared" si="192"/>
        <v>-0.424565732419422-1633.44956257999i</v>
      </c>
      <c r="D732" t="str">
        <f t="shared" si="193"/>
        <v>4.97916666312057-780.658873273716i</v>
      </c>
      <c r="E732" t="str">
        <f t="shared" si="194"/>
        <v>81.2346988956146+0.00353594395824493i</v>
      </c>
      <c r="F732" t="str">
        <f t="shared" si="195"/>
        <v>2.0472972945109-5494.50134520338i</v>
      </c>
      <c r="G732" t="str">
        <f t="shared" si="196"/>
        <v>0.999999998638986-0.0000368919202085878i</v>
      </c>
      <c r="H732" t="str">
        <f t="shared" si="197"/>
        <v>232.942723582818+1.48970387656789i</v>
      </c>
      <c r="I732" t="str">
        <f t="shared" si="198"/>
        <v>48.8721939091656-7221.30842886726i</v>
      </c>
      <c r="K732" t="str">
        <f t="shared" si="199"/>
        <v>0.0515127026079393-0.000344188276361184i</v>
      </c>
      <c r="L732" t="str">
        <f t="shared" si="200"/>
        <v>0.0006-88.9808594675581i</v>
      </c>
      <c r="M732" t="str">
        <f t="shared" si="201"/>
        <v>0.004-8.44137911327178i</v>
      </c>
      <c r="N732">
        <f t="shared" si="202"/>
        <v>89.985107698086949</v>
      </c>
      <c r="O732">
        <f t="shared" si="203"/>
        <v>64.262114872124016</v>
      </c>
      <c r="P732" s="3">
        <f t="shared" si="204"/>
        <v>64.262114872124016</v>
      </c>
      <c r="Q732" s="3">
        <f t="shared" si="205"/>
        <v>-90.014892301913051</v>
      </c>
      <c r="R732">
        <f t="shared" si="206"/>
        <v>89.985107698086949</v>
      </c>
      <c r="S732">
        <f t="shared" si="207"/>
        <v>1.3591508030879093E-2</v>
      </c>
      <c r="T732">
        <f t="shared" si="190"/>
        <v>64.262114872124016</v>
      </c>
    </row>
    <row r="733" spans="1:20" x14ac:dyDescent="0.3">
      <c r="A733">
        <f t="shared" si="191"/>
        <v>85.722475823568601</v>
      </c>
      <c r="B733">
        <f t="shared" si="208"/>
        <v>13.643155761396434</v>
      </c>
      <c r="C733" t="str">
        <f t="shared" si="192"/>
        <v>-0.424565222037504-1627.26588262277i</v>
      </c>
      <c r="D733" t="str">
        <f t="shared" si="193"/>
        <v>4.97916666309356-777.703600603218i</v>
      </c>
      <c r="E733" t="str">
        <f t="shared" si="194"/>
        <v>81.2346983657933+0.00354938487985298i</v>
      </c>
      <c r="F733" t="str">
        <f t="shared" si="195"/>
        <v>2.04729729448968-5473.70128091102i</v>
      </c>
      <c r="G733" t="str">
        <f t="shared" si="196"/>
        <v>0.999999998628623-0.0000370321095049966i</v>
      </c>
      <c r="H733" t="str">
        <f t="shared" si="197"/>
        <v>232.942735363245+1.49536476578815i</v>
      </c>
      <c r="I733" t="str">
        <f t="shared" si="198"/>
        <v>48.8721944975217-7193.97157182211i</v>
      </c>
      <c r="K733" t="str">
        <f t="shared" si="199"/>
        <v>0.051512683961834-0.000345496058594337i</v>
      </c>
      <c r="L733" t="str">
        <f t="shared" si="200"/>
        <v>0.0006-88.6440122211178i</v>
      </c>
      <c r="M733" t="str">
        <f t="shared" si="201"/>
        <v>0.004-8.4094233047139i</v>
      </c>
      <c r="N733">
        <f t="shared" si="202"/>
        <v>89.985051124675707</v>
      </c>
      <c r="O733">
        <f t="shared" si="203"/>
        <v>64.229170677320425</v>
      </c>
      <c r="P733" s="3">
        <f t="shared" si="204"/>
        <v>64.229170677320425</v>
      </c>
      <c r="Q733" s="3">
        <f t="shared" si="205"/>
        <v>-90.014948875324293</v>
      </c>
      <c r="R733">
        <f t="shared" si="206"/>
        <v>89.985051124675707</v>
      </c>
      <c r="S733">
        <f t="shared" si="207"/>
        <v>1.3643155761396434E-2</v>
      </c>
      <c r="T733">
        <f t="shared" si="190"/>
        <v>64.229170677320425</v>
      </c>
    </row>
    <row r="734" spans="1:20" x14ac:dyDescent="0.3">
      <c r="A734">
        <f t="shared" si="191"/>
        <v>86.048221231698165</v>
      </c>
      <c r="B734">
        <f t="shared" si="208"/>
        <v>13.694999753289741</v>
      </c>
      <c r="C734" t="str">
        <f t="shared" si="192"/>
        <v>-0.424564707769854-1621.10561143164i</v>
      </c>
      <c r="D734" t="str">
        <f t="shared" si="193"/>
        <v>4.97916666306635-774.759515460109i</v>
      </c>
      <c r="E734" t="str">
        <f t="shared" si="194"/>
        <v>81.2346978319381+0.00356287692656436i</v>
      </c>
      <c r="F734" t="str">
        <f t="shared" si="195"/>
        <v>2.0472972944683-5452.97995764925i</v>
      </c>
      <c r="G734" t="str">
        <f t="shared" si="196"/>
        <v>0.999999998618181-0.0000371728315207275i</v>
      </c>
      <c r="H734" t="str">
        <f t="shared" si="197"/>
        <v>232.942747233375+1.50104716655329i</v>
      </c>
      <c r="I734" t="str">
        <f t="shared" si="198"/>
        <v>48.872195090359-7166.73820247328i</v>
      </c>
      <c r="K734" t="str">
        <f t="shared" si="199"/>
        <v>0.0515126651737636-0.000346808808875634i</v>
      </c>
      <c r="L734" t="str">
        <f t="shared" si="200"/>
        <v>0.0006-88.3084401485529i</v>
      </c>
      <c r="M734" t="str">
        <f t="shared" si="201"/>
        <v>0.004-8.37758846853342i</v>
      </c>
      <c r="N734">
        <f t="shared" si="202"/>
        <v>89.984994336483894</v>
      </c>
      <c r="O734">
        <f t="shared" si="203"/>
        <v>64.196226479715904</v>
      </c>
      <c r="P734" s="3">
        <f t="shared" si="204"/>
        <v>64.196226479715904</v>
      </c>
      <c r="Q734" s="3">
        <f t="shared" si="205"/>
        <v>-90.015005663516106</v>
      </c>
      <c r="R734">
        <f t="shared" si="206"/>
        <v>89.984994336483894</v>
      </c>
      <c r="S734">
        <f t="shared" si="207"/>
        <v>1.3694999753289741E-2</v>
      </c>
      <c r="T734">
        <f t="shared" si="190"/>
        <v>64.196226479715904</v>
      </c>
    </row>
    <row r="735" spans="1:20" x14ac:dyDescent="0.3">
      <c r="A735">
        <f t="shared" si="191"/>
        <v>86.375204472378613</v>
      </c>
      <c r="B735">
        <f t="shared" si="208"/>
        <v>13.747040752352243</v>
      </c>
      <c r="C735" t="str">
        <f t="shared" si="192"/>
        <v>-0.424564189586654-1614.96866038903i</v>
      </c>
      <c r="D735" t="str">
        <f t="shared" si="193"/>
        <v>4.97916666303894-771.826575492735i</v>
      </c>
      <c r="E735" t="str">
        <f t="shared" si="194"/>
        <v>81.2346972940185+0.00357642029321808i</v>
      </c>
      <c r="F735" t="str">
        <f t="shared" si="195"/>
        <v>2.04729729444676-5432.33707733487i</v>
      </c>
      <c r="G735" t="str">
        <f t="shared" si="196"/>
        <v>0.999999998607659-0.0000373140882801137i</v>
      </c>
      <c r="H735" t="str">
        <f t="shared" si="197"/>
        <v>232.942759193889+1.50675116060901i</v>
      </c>
      <c r="I735" t="str">
        <f t="shared" si="198"/>
        <v>48.8721956877094-7139.60792905952i</v>
      </c>
      <c r="K735" t="str">
        <f t="shared" si="199"/>
        <v>0.0515126462426475-0.000348126546066208i</v>
      </c>
      <c r="L735" t="str">
        <f t="shared" si="200"/>
        <v>0.0006-87.9741384225476i</v>
      </c>
      <c r="M735" t="str">
        <f t="shared" si="201"/>
        <v>0.004-8.34587414677567i</v>
      </c>
      <c r="N735">
        <f t="shared" si="202"/>
        <v>89.984937332697569</v>
      </c>
      <c r="O735">
        <f t="shared" si="203"/>
        <v>64.163282279289078</v>
      </c>
      <c r="P735" s="3">
        <f t="shared" si="204"/>
        <v>64.163282279289078</v>
      </c>
      <c r="Q735" s="3">
        <f t="shared" si="205"/>
        <v>-90.015062667302431</v>
      </c>
      <c r="R735">
        <f t="shared" si="206"/>
        <v>89.984937332697569</v>
      </c>
      <c r="S735">
        <f t="shared" si="207"/>
        <v>1.3747040752352243E-2</v>
      </c>
      <c r="T735">
        <f t="shared" si="190"/>
        <v>64.163282279289078</v>
      </c>
    </row>
    <row r="736" spans="1:20" x14ac:dyDescent="0.3">
      <c r="A736">
        <f t="shared" si="191"/>
        <v>86.703430249373653</v>
      </c>
      <c r="B736">
        <f t="shared" si="208"/>
        <v>13.799279507211182</v>
      </c>
      <c r="C736" t="str">
        <f t="shared" si="192"/>
        <v>-0.424563667458225-1608.85494121284i</v>
      </c>
      <c r="D736" t="str">
        <f t="shared" si="193"/>
        <v>4.97916666301132-768.90473850977i</v>
      </c>
      <c r="E736" t="str">
        <f t="shared" si="194"/>
        <v>81.2346967520033+0.00359001517540482i</v>
      </c>
      <c r="F736" t="str">
        <f t="shared" si="195"/>
        <v>2.04729729442506-5411.7723430131i</v>
      </c>
      <c r="G736" t="str">
        <f t="shared" si="196"/>
        <v>0.999999998597057-0.0000374558818151809i</v>
      </c>
      <c r="H736" t="str">
        <f t="shared" si="197"/>
        <v>232.942771245477+1.51247683001178i</v>
      </c>
      <c r="I736" t="str">
        <f t="shared" si="198"/>
        <v>48.8721962896088-7112.58036130279i</v>
      </c>
      <c r="K736" t="str">
        <f t="shared" si="199"/>
        <v>0.0515126271673963-0.000349449289098674i</v>
      </c>
      <c r="L736" t="str">
        <f t="shared" si="200"/>
        <v>0.0006-87.6411022340578i</v>
      </c>
      <c r="M736" t="str">
        <f t="shared" si="201"/>
        <v>0.004-8.31427988321947i</v>
      </c>
      <c r="N736">
        <f t="shared" si="202"/>
        <v>89.984880112499809</v>
      </c>
      <c r="O736">
        <f t="shared" si="203"/>
        <v>64.130338076018504</v>
      </c>
      <c r="P736" s="3">
        <f t="shared" si="204"/>
        <v>64.130338076018504</v>
      </c>
      <c r="Q736" s="3">
        <f t="shared" si="205"/>
        <v>-90.015119887500191</v>
      </c>
      <c r="R736">
        <f t="shared" si="206"/>
        <v>89.984880112499809</v>
      </c>
      <c r="S736">
        <f t="shared" si="207"/>
        <v>1.3799279507211182E-2</v>
      </c>
      <c r="T736">
        <f t="shared" si="190"/>
        <v>64.130338076018504</v>
      </c>
    </row>
    <row r="737" spans="1:20" x14ac:dyDescent="0.3">
      <c r="A737">
        <f t="shared" si="191"/>
        <v>87.032903284321279</v>
      </c>
      <c r="B737">
        <f t="shared" si="208"/>
        <v>13.851716769338585</v>
      </c>
      <c r="C737" t="str">
        <f t="shared" si="192"/>
        <v>-0.424563141354508-1602.76436595518i</v>
      </c>
      <c r="D737" t="str">
        <f t="shared" si="193"/>
        <v>4.97916666298349-765.993962479609i</v>
      </c>
      <c r="E737" t="str">
        <f t="shared" si="194"/>
        <v>81.2346962058616+0.00360366176946349i</v>
      </c>
      <c r="F737" t="str">
        <f t="shared" si="195"/>
        <v>2.04729729440319-5391.28545885336i</v>
      </c>
      <c r="G737" t="str">
        <f t="shared" si="196"/>
        <v>0.999999998586374-0.000037598214165677i</v>
      </c>
      <c r="H737" t="str">
        <f t="shared" si="197"/>
        <v>232.942783388831+1.51822425712983i</v>
      </c>
      <c r="I737" t="str">
        <f t="shared" si="198"/>
        <v>48.8721968960909-7085.65511040243i</v>
      </c>
      <c r="K737" t="str">
        <f t="shared" si="199"/>
        <v>0.0515126079469132-0.00035077705697739i</v>
      </c>
      <c r="L737" t="str">
        <f t="shared" si="200"/>
        <v>0.0006-87.3093267922473i</v>
      </c>
      <c r="M737" t="str">
        <f t="shared" si="201"/>
        <v>0.004-8.28280522337068i</v>
      </c>
      <c r="N737">
        <f t="shared" si="202"/>
        <v>89.984822675070546</v>
      </c>
      <c r="O737">
        <f t="shared" si="203"/>
        <v>64.09739386988258</v>
      </c>
      <c r="P737" s="3">
        <f t="shared" si="204"/>
        <v>64.09739386988258</v>
      </c>
      <c r="Q737" s="3">
        <f t="shared" si="205"/>
        <v>-90.015177324929454</v>
      </c>
      <c r="R737">
        <f t="shared" si="206"/>
        <v>89.984822675070546</v>
      </c>
      <c r="S737">
        <f t="shared" si="207"/>
        <v>1.3851716769338586E-2</v>
      </c>
      <c r="T737">
        <f t="shared" si="190"/>
        <v>64.09739386988258</v>
      </c>
    </row>
    <row r="738" spans="1:20" x14ac:dyDescent="0.3">
      <c r="A738">
        <f t="shared" si="191"/>
        <v>87.363628316801709</v>
      </c>
      <c r="B738">
        <f t="shared" si="208"/>
        <v>13.904353293062073</v>
      </c>
      <c r="C738" t="str">
        <f t="shared" si="192"/>
        <v>-0.424562611245268-1596.69684700107i</v>
      </c>
      <c r="D738" t="str">
        <f t="shared" si="193"/>
        <v>4.97916666295544-763.094205529761i</v>
      </c>
      <c r="E738" t="str">
        <f t="shared" si="194"/>
        <v>81.234695655562+0.00361736027248922i</v>
      </c>
      <c r="F738" t="str">
        <f t="shared" si="195"/>
        <v>2.04729729438115-5370.87613014493i</v>
      </c>
      <c r="G738" t="str">
        <f t="shared" si="196"/>
        <v>0.99999999857561-0.0000377410873791003i</v>
      </c>
      <c r="H738" t="str">
        <f t="shared" si="197"/>
        <v>232.942795624651+1.52399352464447i</v>
      </c>
      <c r="I738" t="str">
        <f t="shared" si="198"/>
        <v>48.8721975071914-7058.83178902969i</v>
      </c>
      <c r="K738" t="str">
        <f t="shared" si="199"/>
        <v>0.0515125885800923-0.000352109868778725i</v>
      </c>
      <c r="L738" t="str">
        <f t="shared" si="200"/>
        <v>0.0006-86.9788073244147i</v>
      </c>
      <c r="M738" t="str">
        <f t="shared" si="201"/>
        <v>0.004-8.25144971445574i</v>
      </c>
      <c r="N738">
        <f t="shared" si="202"/>
        <v>89.984765019586661</v>
      </c>
      <c r="O738">
        <f t="shared" si="203"/>
        <v>64.064449660859438</v>
      </c>
      <c r="P738" s="3">
        <f t="shared" si="204"/>
        <v>64.064449660859438</v>
      </c>
      <c r="Q738" s="3">
        <f t="shared" si="205"/>
        <v>-90.015234980413339</v>
      </c>
      <c r="R738">
        <f t="shared" si="206"/>
        <v>89.984765019586661</v>
      </c>
      <c r="S738">
        <f t="shared" si="207"/>
        <v>1.3904353293062072E-2</v>
      </c>
      <c r="T738">
        <f t="shared" si="190"/>
        <v>64.064449660859438</v>
      </c>
    </row>
    <row r="739" spans="1:20" x14ac:dyDescent="0.3">
      <c r="A739">
        <f t="shared" si="191"/>
        <v>87.69561010440556</v>
      </c>
      <c r="B739">
        <f t="shared" si="208"/>
        <v>13.95718983557571</v>
      </c>
      <c r="C739" t="str">
        <f t="shared" si="192"/>
        <v>-0.424562077099973-1590.6522970672i</v>
      </c>
      <c r="D739" t="str">
        <f t="shared" si="193"/>
        <v>4.97916666292718-760.205425946248i</v>
      </c>
      <c r="E739" t="str">
        <f t="shared" si="194"/>
        <v>81.2346951010724+0.00363111088232717i</v>
      </c>
      <c r="F739" t="str">
        <f t="shared" si="195"/>
        <v>2.04729729435895-5350.54406329276i</v>
      </c>
      <c r="G739" t="str">
        <f t="shared" si="196"/>
        <v>0.999999998564764-0.00003788450351073i</v>
      </c>
      <c r="H739" t="str">
        <f t="shared" si="197"/>
        <v>232.94280795364+1.52978471555118i</v>
      </c>
      <c r="I739" t="str">
        <f t="shared" si="198"/>
        <v>48.8721981229452-7032.11001132205i</v>
      </c>
      <c r="K739" t="str">
        <f t="shared" si="199"/>
        <v>0.0515125690658195-0.000353447743651329i</v>
      </c>
      <c r="L739" t="str">
        <f t="shared" si="200"/>
        <v>0.0006-86.649539075926i</v>
      </c>
      <c r="M739" t="str">
        <f t="shared" si="201"/>
        <v>0.004-8.22021290541517i</v>
      </c>
      <c r="N739">
        <f t="shared" si="202"/>
        <v>89.984707145221918</v>
      </c>
      <c r="O739">
        <f t="shared" si="203"/>
        <v>64.031505448927021</v>
      </c>
      <c r="P739" s="3">
        <f t="shared" si="204"/>
        <v>64.031505448927021</v>
      </c>
      <c r="Q739" s="3">
        <f t="shared" si="205"/>
        <v>-90.015292854778082</v>
      </c>
      <c r="R739">
        <f t="shared" si="206"/>
        <v>89.984707145221918</v>
      </c>
      <c r="S739">
        <f t="shared" si="207"/>
        <v>1.3957189835575709E-2</v>
      </c>
      <c r="T739">
        <f t="shared" si="190"/>
        <v>64.031505448927021</v>
      </c>
    </row>
    <row r="740" spans="1:20" x14ac:dyDescent="0.3">
      <c r="A740">
        <f t="shared" si="191"/>
        <v>88.0288534228023</v>
      </c>
      <c r="B740">
        <f t="shared" si="208"/>
        <v>14.010227156950897</v>
      </c>
      <c r="C740" t="str">
        <f t="shared" si="192"/>
        <v>-0.424561538887987-1584.63062920071i</v>
      </c>
      <c r="D740" t="str">
        <f t="shared" si="193"/>
        <v>4.9791666628987-757.327582173008i</v>
      </c>
      <c r="E740" t="str">
        <f t="shared" si="194"/>
        <v>81.2346945423612+0.00364491379758528i</v>
      </c>
      <c r="F740" t="str">
        <f t="shared" si="195"/>
        <v>2.04729729433657-5330.28896581326i</v>
      </c>
      <c r="G740" t="str">
        <f t="shared" si="196"/>
        <v>0.999999998553836-0.0000380284646236552i</v>
      </c>
      <c r="H740" t="str">
        <f t="shared" si="197"/>
        <v>232.942820376509+1.53559791316086i</v>
      </c>
      <c r="I740" t="str">
        <f t="shared" si="198"/>
        <v>48.8721987433877-7005.48939287783i</v>
      </c>
      <c r="K740" t="str">
        <f t="shared" si="199"/>
        <v>0.0515125494029722-0.000354790700816412i</v>
      </c>
      <c r="L740" t="str">
        <f t="shared" si="200"/>
        <v>0.0006-86.3215173101475i</v>
      </c>
      <c r="M740" t="str">
        <f t="shared" si="201"/>
        <v>0.004-8.18909434689696i</v>
      </c>
      <c r="N740">
        <f t="shared" si="202"/>
        <v>89.984649051146974</v>
      </c>
      <c r="O740">
        <f t="shared" si="203"/>
        <v>63.998561234063288</v>
      </c>
      <c r="P740" s="3">
        <f t="shared" si="204"/>
        <v>63.998561234063288</v>
      </c>
      <c r="Q740" s="3">
        <f t="shared" si="205"/>
        <v>-90.015350948853026</v>
      </c>
      <c r="R740">
        <f t="shared" si="206"/>
        <v>89.984649051146974</v>
      </c>
      <c r="S740">
        <f t="shared" si="207"/>
        <v>1.4010227156950897E-2</v>
      </c>
      <c r="T740">
        <f t="shared" si="190"/>
        <v>63.998561234063288</v>
      </c>
    </row>
    <row r="741" spans="1:20" x14ac:dyDescent="0.3">
      <c r="A741">
        <f t="shared" si="191"/>
        <v>88.363363065808954</v>
      </c>
      <c r="B741">
        <f t="shared" si="208"/>
        <v>14.063466020147311</v>
      </c>
      <c r="C741" t="str">
        <f t="shared" si="192"/>
        <v>-0.424560996578194-1578.63175677788i</v>
      </c>
      <c r="D741" t="str">
        <f t="shared" si="193"/>
        <v>4.97916666287001-754.460632811289i</v>
      </c>
      <c r="E741" t="str">
        <f t="shared" si="194"/>
        <v>81.2346939793965+0.00365876921763061i</v>
      </c>
      <c r="F741" t="str">
        <f t="shared" si="195"/>
        <v>2.04729729431402-5310.11054633003i</v>
      </c>
      <c r="G741" t="str">
        <f t="shared" si="196"/>
        <v>0.999999998542824-0.0000381729727888048i</v>
      </c>
      <c r="H741" t="str">
        <f t="shared" si="197"/>
        <v>232.942832893971+1.541433201101i</v>
      </c>
      <c r="I741" t="str">
        <f t="shared" si="198"/>
        <v>48.8721993685542-6978.96955075042i</v>
      </c>
      <c r="K741" t="str">
        <f t="shared" si="199"/>
        <v>0.0515125295904198-0.000356138759568011i</v>
      </c>
      <c r="L741" t="str">
        <f t="shared" si="200"/>
        <v>0.0006-85.9947373083755i</v>
      </c>
      <c r="M741" t="str">
        <f t="shared" si="201"/>
        <v>0.004-8.15809359125019i</v>
      </c>
      <c r="N741">
        <f t="shared" si="202"/>
        <v>89.984590736529356</v>
      </c>
      <c r="O741">
        <f t="shared" si="203"/>
        <v>63.965617016245886</v>
      </c>
      <c r="P741" s="3">
        <f t="shared" si="204"/>
        <v>63.965617016245886</v>
      </c>
      <c r="Q741" s="3">
        <f t="shared" si="205"/>
        <v>-90.015409263470644</v>
      </c>
      <c r="R741">
        <f t="shared" si="206"/>
        <v>89.984590736529356</v>
      </c>
      <c r="S741">
        <f t="shared" si="207"/>
        <v>1.4063466020147311E-2</v>
      </c>
      <c r="T741">
        <f t="shared" si="190"/>
        <v>63.965617016245886</v>
      </c>
    </row>
    <row r="742" spans="1:20" x14ac:dyDescent="0.3">
      <c r="A742">
        <f t="shared" si="191"/>
        <v>88.699143845459034</v>
      </c>
      <c r="B742">
        <f t="shared" si="208"/>
        <v>14.116907191023872</v>
      </c>
      <c r="C742" t="str">
        <f t="shared" si="192"/>
        <v>-0.424560450139561-1572.65559350292i</v>
      </c>
      <c r="D742" t="str">
        <f t="shared" si="193"/>
        <v>4.9791666628411-751.604536619065i</v>
      </c>
      <c r="E742" t="str">
        <f t="shared" si="194"/>
        <v>81.2346934121455+0.00367267734259949i</v>
      </c>
      <c r="F742" t="str">
        <f t="shared" si="195"/>
        <v>2.04729729429131-5290.00851456975i</v>
      </c>
      <c r="G742" t="str">
        <f t="shared" si="196"/>
        <v>0.999999998531728-0.000038318030084977i</v>
      </c>
      <c r="H742" t="str">
        <f t="shared" si="197"/>
        <v>232.942845506747+1.54729066331694i</v>
      </c>
      <c r="I742" t="str">
        <f t="shared" si="198"/>
        <v>48.8721999984816-6952.55010344304i</v>
      </c>
      <c r="K742" t="str">
        <f t="shared" si="199"/>
        <v>0.0515125096270223-0.000357491939273271i</v>
      </c>
      <c r="L742" t="str">
        <f t="shared" si="200"/>
        <v>0.0006-85.6691943697707i</v>
      </c>
      <c r="M742" t="str">
        <f t="shared" si="201"/>
        <v>0.004-8.12721019251859i</v>
      </c>
      <c r="N742">
        <f t="shared" si="202"/>
        <v>89.984532200533479</v>
      </c>
      <c r="O742">
        <f t="shared" si="203"/>
        <v>63.932672795452348</v>
      </c>
      <c r="P742" s="3">
        <f t="shared" si="204"/>
        <v>63.932672795452348</v>
      </c>
      <c r="Q742" s="3">
        <f t="shared" si="205"/>
        <v>-90.015467799466521</v>
      </c>
      <c r="R742">
        <f t="shared" si="206"/>
        <v>89.984532200533479</v>
      </c>
      <c r="S742">
        <f t="shared" si="207"/>
        <v>1.4116907191023872E-2</v>
      </c>
      <c r="T742">
        <f t="shared" si="190"/>
        <v>63.932672795452348</v>
      </c>
    </row>
    <row r="743" spans="1:20" x14ac:dyDescent="0.3">
      <c r="A743">
        <f t="shared" si="191"/>
        <v>89.036200592071779</v>
      </c>
      <c r="B743">
        <f t="shared" si="208"/>
        <v>14.170551438349763</v>
      </c>
      <c r="C743" t="str">
        <f t="shared" si="192"/>
        <v>-0.424559899540506-1566.70205340672i</v>
      </c>
      <c r="D743" t="str">
        <f t="shared" si="193"/>
        <v>4.97916666281197-748.759252510432i</v>
      </c>
      <c r="E743" t="str">
        <f t="shared" si="194"/>
        <v>81.2346928405759+0.00368663837338633i</v>
      </c>
      <c r="F743" t="str">
        <f t="shared" si="195"/>
        <v>2.04729729426843-5269.98258135792i</v>
      </c>
      <c r="G743" t="str">
        <f t="shared" si="196"/>
        <v>0.999999998520549-0.0000384636385988699i</v>
      </c>
      <c r="H743" t="str">
        <f t="shared" si="197"/>
        <v>232.942858215563+1.55317038407297i</v>
      </c>
      <c r="I743" t="str">
        <f t="shared" si="198"/>
        <v>48.872200633205-6926.23067090303i</v>
      </c>
      <c r="K743" t="str">
        <f t="shared" si="199"/>
        <v>0.0515124895116313-0.000358850259372704i</v>
      </c>
      <c r="L743" t="str">
        <f t="shared" si="200"/>
        <v>0.0006-85.3448838112881i</v>
      </c>
      <c r="M743" t="str">
        <f t="shared" si="201"/>
        <v>0.004-8.09644370643416i</v>
      </c>
      <c r="N743">
        <f t="shared" si="202"/>
        <v>89.984473442320549</v>
      </c>
      <c r="O743">
        <f t="shared" si="203"/>
        <v>63.899728571660042</v>
      </c>
      <c r="P743" s="3">
        <f t="shared" si="204"/>
        <v>63.899728571660042</v>
      </c>
      <c r="Q743" s="3">
        <f t="shared" si="205"/>
        <v>-90.015526557679451</v>
      </c>
      <c r="R743">
        <f t="shared" si="206"/>
        <v>89.984473442320549</v>
      </c>
      <c r="S743">
        <f t="shared" si="207"/>
        <v>1.4170551438349763E-2</v>
      </c>
      <c r="T743">
        <f t="shared" si="190"/>
        <v>63.899728571660042</v>
      </c>
    </row>
    <row r="744" spans="1:20" x14ac:dyDescent="0.3">
      <c r="A744">
        <f t="shared" si="191"/>
        <v>89.374538154321669</v>
      </c>
      <c r="B744">
        <f t="shared" si="208"/>
        <v>14.224399533815493</v>
      </c>
      <c r="C744" t="str">
        <f t="shared" si="192"/>
        <v>-0.424559344749506-1560.7710508456i</v>
      </c>
      <c r="D744" t="str">
        <f t="shared" si="193"/>
        <v>4.97916666278263-745.924739555023i</v>
      </c>
      <c r="E744" t="str">
        <f t="shared" si="194"/>
        <v>81.2346922646546+0.00370065251166615i</v>
      </c>
      <c r="F744" t="str">
        <f t="shared" si="195"/>
        <v>2.04729729424536-5250.0324586148i</v>
      </c>
      <c r="G744" t="str">
        <f t="shared" si="196"/>
        <v>0.999999998509283-0.0000386098004251107i</v>
      </c>
      <c r="H744" t="str">
        <f t="shared" si="197"/>
        <v>232.942871021149+1.55907244795366i</v>
      </c>
      <c r="I744" t="str">
        <f t="shared" si="198"/>
        <v>48.8722012727615-6900.01087451652i</v>
      </c>
      <c r="K744" t="str">
        <f t="shared" si="199"/>
        <v>0.05151246924309-0.000360213739380496i</v>
      </c>
      <c r="L744" t="str">
        <f t="shared" si="200"/>
        <v>0.0006-85.021800967611i</v>
      </c>
      <c r="M744" t="str">
        <f t="shared" si="201"/>
        <v>0.004-8.0657936904106i</v>
      </c>
      <c r="N744">
        <f t="shared" si="202"/>
        <v>89.984414461048729</v>
      </c>
      <c r="O744">
        <f t="shared" si="203"/>
        <v>63.866784344846096</v>
      </c>
      <c r="P744" s="3">
        <f t="shared" si="204"/>
        <v>63.866784344846096</v>
      </c>
      <c r="Q744" s="3">
        <f t="shared" si="205"/>
        <v>-90.015585538951271</v>
      </c>
      <c r="R744">
        <f t="shared" si="206"/>
        <v>89.984414461048729</v>
      </c>
      <c r="S744">
        <f t="shared" si="207"/>
        <v>1.4224399533815494E-2</v>
      </c>
      <c r="T744">
        <f t="shared" si="190"/>
        <v>63.866784344846096</v>
      </c>
    </row>
    <row r="745" spans="1:20" x14ac:dyDescent="0.3">
      <c r="A745">
        <f t="shared" si="191"/>
        <v>89.714161399308082</v>
      </c>
      <c r="B745">
        <f t="shared" si="208"/>
        <v>14.278452252043992</v>
      </c>
      <c r="C745" t="str">
        <f t="shared" si="192"/>
        <v>-0.424558785734439-1554.86250050009i</v>
      </c>
      <c r="D745" t="str">
        <f t="shared" si="193"/>
        <v>4.97916666275305-743.100956977417i</v>
      </c>
      <c r="E745" t="str">
        <f t="shared" si="194"/>
        <v>81.2346916843486+0.00371471995988355i</v>
      </c>
      <c r="F745" t="str">
        <f t="shared" si="195"/>
        <v>2.04729729422212-5230.15785935115i</v>
      </c>
      <c r="G745" t="str">
        <f t="shared" si="196"/>
        <v>0.999999998497932-0.0000387565176662862i</v>
      </c>
      <c r="H745" t="str">
        <f t="shared" si="197"/>
        <v>232.942883924245+1.56499693986502i</v>
      </c>
      <c r="I745" t="str">
        <f t="shared" si="198"/>
        <v>48.8722019171881-6873.89033710301i</v>
      </c>
      <c r="K745" t="str">
        <f t="shared" si="199"/>
        <v>0.051512448820232-0.000361582398884744i</v>
      </c>
      <c r="L745" t="str">
        <f t="shared" si="200"/>
        <v>0.0006-84.699941191085i</v>
      </c>
      <c r="M745" t="str">
        <f t="shared" si="201"/>
        <v>0.004-8.03525970353717i</v>
      </c>
      <c r="N745">
        <f t="shared" si="202"/>
        <v>89.984355255872842</v>
      </c>
      <c r="O745">
        <f t="shared" si="203"/>
        <v>63.833840114987467</v>
      </c>
      <c r="P745" s="3">
        <f t="shared" si="204"/>
        <v>63.833840114987467</v>
      </c>
      <c r="Q745" s="3">
        <f t="shared" si="205"/>
        <v>-90.015644744127158</v>
      </c>
      <c r="R745">
        <f t="shared" si="206"/>
        <v>89.984355255872842</v>
      </c>
      <c r="S745">
        <f t="shared" si="207"/>
        <v>1.4278452252043992E-2</v>
      </c>
      <c r="T745">
        <f t="shared" si="190"/>
        <v>63.833840114987467</v>
      </c>
    </row>
    <row r="746" spans="1:20" x14ac:dyDescent="0.3">
      <c r="A746">
        <f t="shared" si="191"/>
        <v>90.055075212625454</v>
      </c>
      <c r="B746">
        <f t="shared" si="208"/>
        <v>14.33271037060176</v>
      </c>
      <c r="C746" t="str">
        <f t="shared" si="192"/>
        <v>-0.424558222463393-1548.97631737373i</v>
      </c>
      <c r="D746" t="str">
        <f t="shared" si="193"/>
        <v>4.97916666272324-740.287864156555i</v>
      </c>
      <c r="E746" t="str">
        <f t="shared" si="194"/>
        <v>81.2346910996244+0.00372884092125651i</v>
      </c>
      <c r="F746" t="str">
        <f t="shared" si="195"/>
        <v>2.0472972941987-5210.3584976642i</v>
      </c>
      <c r="G746" t="str">
        <f t="shared" si="196"/>
        <v>0.999999998486495-0.0000389037924329731i</v>
      </c>
      <c r="H746" t="str">
        <f t="shared" si="197"/>
        <v>232.94289692559+1.57094394503569i</v>
      </c>
      <c r="I746" t="str">
        <f t="shared" si="198"/>
        <v>48.8722025665211-6847.86868290971i</v>
      </c>
      <c r="K746" t="str">
        <f t="shared" si="199"/>
        <v>0.051512428241883-0.000362956257547777i</v>
      </c>
      <c r="L746" t="str">
        <f t="shared" si="200"/>
        <v>0.0006-84.3792998516485i</v>
      </c>
      <c r="M746" t="str">
        <f t="shared" si="201"/>
        <v>0.004-8.00484130657219i</v>
      </c>
      <c r="N746">
        <f t="shared" si="202"/>
        <v>89.984295825944699</v>
      </c>
      <c r="O746">
        <f t="shared" si="203"/>
        <v>63.800895882061077</v>
      </c>
      <c r="P746" s="3">
        <f t="shared" si="204"/>
        <v>63.800895882061077</v>
      </c>
      <c r="Q746" s="3">
        <f t="shared" si="205"/>
        <v>-90.015704174055301</v>
      </c>
      <c r="R746">
        <f t="shared" si="206"/>
        <v>89.984295825944699</v>
      </c>
      <c r="S746">
        <f t="shared" si="207"/>
        <v>1.433271037060176E-2</v>
      </c>
      <c r="T746">
        <f t="shared" si="190"/>
        <v>63.800895882061077</v>
      </c>
    </row>
    <row r="747" spans="1:20" x14ac:dyDescent="0.3">
      <c r="A747">
        <f t="shared" si="191"/>
        <v>90.397284498433436</v>
      </c>
      <c r="B747">
        <f t="shared" si="208"/>
        <v>14.387174670010047</v>
      </c>
      <c r="C747" t="str">
        <f t="shared" si="192"/>
        <v>-0.424557654903841-1543.11241679179i</v>
      </c>
      <c r="D747" t="str">
        <f t="shared" si="193"/>
        <v>4.97916666269322-737.485420625151i</v>
      </c>
      <c r="E747" t="str">
        <f t="shared" si="194"/>
        <v>81.2346905104486+0.00374301559978749i</v>
      </c>
      <c r="F747" t="str">
        <f t="shared" si="195"/>
        <v>2.04729729417511-5190.63408873349i</v>
      </c>
      <c r="G747" t="str">
        <f t="shared" si="196"/>
        <v>0.99999999847497-0.0000390516268437683i</v>
      </c>
      <c r="H747" t="str">
        <f t="shared" si="197"/>
        <v>232.942910025934+1.57691354901827i</v>
      </c>
      <c r="I747" t="str">
        <f t="shared" si="198"/>
        <v>48.8722032207992-6821.94553760644i</v>
      </c>
      <c r="K747" t="str">
        <f t="shared" si="199"/>
        <v>0.051512407506859-0.000364335335106403i</v>
      </c>
      <c r="L747" t="str">
        <f t="shared" si="200"/>
        <v>0.0006-84.059872336769i</v>
      </c>
      <c r="M747" t="str">
        <f t="shared" si="201"/>
        <v>0.004-7.97453806193681i</v>
      </c>
      <c r="N747">
        <f t="shared" si="202"/>
        <v>89.984236170412814</v>
      </c>
      <c r="O747">
        <f t="shared" si="203"/>
        <v>63.767951646043521</v>
      </c>
      <c r="P747" s="3">
        <f t="shared" si="204"/>
        <v>63.767951646043521</v>
      </c>
      <c r="Q747" s="3">
        <f t="shared" si="205"/>
        <v>-90.015763829587186</v>
      </c>
      <c r="R747">
        <f t="shared" si="206"/>
        <v>89.984236170412814</v>
      </c>
      <c r="S747">
        <f t="shared" si="207"/>
        <v>1.4387174670010047E-2</v>
      </c>
      <c r="T747">
        <f t="shared" si="190"/>
        <v>63.767951646043521</v>
      </c>
    </row>
    <row r="748" spans="1:20" x14ac:dyDescent="0.3">
      <c r="A748">
        <f t="shared" si="191"/>
        <v>90.740794179527498</v>
      </c>
      <c r="B748">
        <f t="shared" si="208"/>
        <v>14.441845933756086</v>
      </c>
      <c r="C748" t="str">
        <f t="shared" si="192"/>
        <v>-0.424557083023211-1537.27071440008i</v>
      </c>
      <c r="D748" t="str">
        <f t="shared" si="193"/>
        <v>4.97916666266296-734.693586069114i</v>
      </c>
      <c r="E748" t="str">
        <f t="shared" si="194"/>
        <v>81.2346899167869+0.00375724420025881i</v>
      </c>
      <c r="F748" t="str">
        <f t="shared" si="195"/>
        <v>2.04729729415134-5170.98434881676i</v>
      </c>
      <c r="G748" t="str">
        <f t="shared" si="196"/>
        <v>0.999999998463358-0.0000392000230253195i</v>
      </c>
      <c r="H748" t="str">
        <f t="shared" si="197"/>
        <v>232.942923226031+1.58290583769043i</v>
      </c>
      <c r="I748" t="str">
        <f t="shared" si="198"/>
        <v>48.8722038800594-6796.12052828004i</v>
      </c>
      <c r="K748" t="str">
        <f t="shared" si="199"/>
        <v>0.0515123866139675-0.000365719651372205i</v>
      </c>
      <c r="L748" t="str">
        <f t="shared" si="200"/>
        <v>0.0006-83.7416540513736i</v>
      </c>
      <c r="M748" t="str">
        <f t="shared" si="201"/>
        <v>0.004-7.9443495337087i</v>
      </c>
      <c r="N748">
        <f t="shared" si="202"/>
        <v>89.984176288422532</v>
      </c>
      <c r="O748">
        <f t="shared" si="203"/>
        <v>63.735007406911194</v>
      </c>
      <c r="P748" s="3">
        <f t="shared" si="204"/>
        <v>63.735007406911194</v>
      </c>
      <c r="Q748" s="3">
        <f t="shared" si="205"/>
        <v>-90.015823711577468</v>
      </c>
      <c r="R748">
        <f t="shared" si="206"/>
        <v>89.984176288422532</v>
      </c>
      <c r="S748">
        <f t="shared" si="207"/>
        <v>1.4441845933756086E-2</v>
      </c>
      <c r="T748">
        <f t="shared" ref="T748:T811" si="209">P748</f>
        <v>63.735007406911194</v>
      </c>
    </row>
    <row r="749" spans="1:20" x14ac:dyDescent="0.3">
      <c r="A749">
        <f t="shared" ref="A749:A812" si="210">2*PI()*B749</f>
        <v>91.085609197409696</v>
      </c>
      <c r="B749">
        <f t="shared" si="208"/>
        <v>14.49672494830436</v>
      </c>
      <c r="C749" t="str">
        <f t="shared" ref="C749:C812" si="211">IMPRODUCT(D749,E749,$C$40,,K749,$C$41)</f>
        <v>-0.424556506788464-1531.45112616377i</v>
      </c>
      <c r="D749" t="str">
        <f t="shared" ref="D749:D812" si="212">IMDIV(IMPRODUCT($C$37,$C$38,COMPLEX(1,A749/$C$38)),IMSUM(-1*A749*A749/$C$39,COMPLEX(0,1*A749)))</f>
        <v>4.97916666263248-731.912320326968i</v>
      </c>
      <c r="E749" t="str">
        <f t="shared" ref="E749:E812" si="213">IMDIV(IMPRODUCT(IMSUM(F749,G749),$C$29,H749),IMSUM(1,I749))</f>
        <v>81.2346893186054+0.00377152692824027i</v>
      </c>
      <c r="F749" t="str">
        <f t="shared" ref="F749:F812" si="214">IMDIV(IMPRODUCT($C$14,$C$15,COMPLEX(1,A749/$C$15)),IMSUM(-1*A749*A749/$C$16,COMPLEX(0,A749)))</f>
        <v>2.04729729412738-5151.40899524592i</v>
      </c>
      <c r="G749" t="str">
        <f t="shared" ref="G749:G812" si="215">IMDIV(1,COMPLEX(1,A749*$C$9*$C$10))</f>
        <v>0.999999998451657-0.0000393489831123553i</v>
      </c>
      <c r="H749" t="str">
        <f t="shared" ref="H749:H812" si="216">IMDIV($C$3,IMSUM(K749,COMPLEX(0,$C$28*A749)))</f>
        <v>232.942936526639+1.58892089725619i</v>
      </c>
      <c r="I749" t="str">
        <f t="shared" ref="I749:I812" si="217">IMPRODUCT(F749,$C$29,H749,$C$31)</f>
        <v>48.872204544339-6770.39328342907i</v>
      </c>
      <c r="K749" t="str">
        <f t="shared" ref="K749:K812" si="218">IF($C$26&lt;=0,IMDIV(1,IMSUM(IMDIV(1,L749),1/$C$18)),IMDIV(1,IMSUM(IMDIV(1,L749),1/$C$18,IMDIV(1,M749))))</f>
        <v>0.0515123655620066-0.000367109226231813i</v>
      </c>
      <c r="L749" t="str">
        <f t="shared" ref="L749:L812" si="219">IMSUM($C$21/$C$22,IMDIV(1,COMPLEX(0,$C$20*$C$22*A749)))</f>
        <v>0.0006-83.424640417786i</v>
      </c>
      <c r="M749" t="str">
        <f t="shared" ref="M749:M812" si="220">IMSUM($C$25/$C$26,IMDIV(1,COMPLEX(0,$C$24*$C$26*A749)))</f>
        <v>0.004-7.91427528761577i</v>
      </c>
      <c r="N749">
        <f t="shared" ref="N749:N812" si="221">ABS(R749)</f>
        <v>89.984116179115972</v>
      </c>
      <c r="O749">
        <f t="shared" ref="O749:O812" si="222">ABS(P749)</f>
        <v>63.702063164640492</v>
      </c>
      <c r="P749" s="3">
        <f t="shared" ref="P749:P812" si="223">20*LOG10(IMABS(C749))</f>
        <v>63.702063164640492</v>
      </c>
      <c r="Q749" s="3">
        <f t="shared" ref="Q749:Q812" si="224">IMARGUMENT(C749)*180/PI()</f>
        <v>-90.015883820884028</v>
      </c>
      <c r="R749">
        <f t="shared" ref="R749:R812" si="225">IF(Q749&lt;0,Q749+180,Q749-180)</f>
        <v>89.984116179115972</v>
      </c>
      <c r="S749">
        <f t="shared" ref="S749:S812" si="226">B749/1000</f>
        <v>1.4496724948304359E-2</v>
      </c>
      <c r="T749">
        <f t="shared" si="209"/>
        <v>63.702063164640492</v>
      </c>
    </row>
    <row r="750" spans="1:20" x14ac:dyDescent="0.3">
      <c r="A750">
        <f t="shared" si="210"/>
        <v>91.431734512359853</v>
      </c>
      <c r="B750">
        <f t="shared" ref="B750:B813" si="227">B749*(1+B$42)</f>
        <v>14.551812503107916</v>
      </c>
      <c r="C750" t="str">
        <f t="shared" si="211"/>
        <v>-0.424555926166514-1525.65356836612i</v>
      </c>
      <c r="D750" t="str">
        <f t="shared" si="212"/>
        <v>4.97916666260175-729.141583389269i</v>
      </c>
      <c r="E750" t="str">
        <f t="shared" si="213"/>
        <v>81.23468871587+0.0037858639900896i</v>
      </c>
      <c r="F750" t="str">
        <f t="shared" si="214"/>
        <v>2.04729729410325-5131.90774642292i</v>
      </c>
      <c r="G750" t="str">
        <f t="shared" si="215"/>
        <v>0.999999998439868-0.0000394985092477166i</v>
      </c>
      <c r="H750" t="str">
        <f t="shared" si="216"/>
        <v>232.942949928525+1.59495881424721i</v>
      </c>
      <c r="I750" t="str">
        <f t="shared" si="217"/>
        <v>48.8722052136765-6744.76343295848i</v>
      </c>
      <c r="K750" t="str">
        <f t="shared" si="218"/>
        <v>0.0515123443497652-0.000368504079647197i</v>
      </c>
      <c r="L750" t="str">
        <f t="shared" si="219"/>
        <v>0.0006-83.1088268756581i</v>
      </c>
      <c r="M750" t="str">
        <f t="shared" si="220"/>
        <v>0.004-7.88431489102985i</v>
      </c>
      <c r="N750">
        <f t="shared" si="221"/>
        <v>89.984055841632028</v>
      </c>
      <c r="O750">
        <f t="shared" si="222"/>
        <v>63.66911891920747</v>
      </c>
      <c r="P750" s="3">
        <f t="shared" si="223"/>
        <v>63.66911891920747</v>
      </c>
      <c r="Q750" s="3">
        <f t="shared" si="224"/>
        <v>-90.015944158367972</v>
      </c>
      <c r="R750">
        <f t="shared" si="225"/>
        <v>89.984055841632028</v>
      </c>
      <c r="S750">
        <f t="shared" si="226"/>
        <v>1.4551812503107915E-2</v>
      </c>
      <c r="T750">
        <f t="shared" si="209"/>
        <v>63.66911891920747</v>
      </c>
    </row>
    <row r="751" spans="1:20" x14ac:dyDescent="0.3">
      <c r="A751">
        <f t="shared" si="210"/>
        <v>91.77917510350683</v>
      </c>
      <c r="B751">
        <f t="shared" si="227"/>
        <v>14.607109390619726</v>
      </c>
      <c r="C751" t="str">
        <f t="shared" si="211"/>
        <v>-0.424555341124-1519.87795760733i</v>
      </c>
      <c r="D751" t="str">
        <f t="shared" si="212"/>
        <v>4.97916666257081-726.38133539804i</v>
      </c>
      <c r="E751" t="str">
        <f t="shared" si="213"/>
        <v>81.2346881085454+0.00380025559295641i</v>
      </c>
      <c r="F751" t="str">
        <f t="shared" si="214"/>
        <v>2.04729729407892-5112.48032181577i</v>
      </c>
      <c r="G751" t="str">
        <f t="shared" si="215"/>
        <v>0.999999998427988-0.0000396486035823869i</v>
      </c>
      <c r="H751" t="str">
        <f t="shared" si="216"/>
        <v>232.942963432459+1.60101967552399i</v>
      </c>
      <c r="I751" t="str">
        <f t="shared" si="217"/>
        <v>48.8722058881108-6719.23060817428i</v>
      </c>
      <c r="K751" t="str">
        <f t="shared" si="218"/>
        <v>0.0515123229760235-0.00036990423165595i</v>
      </c>
      <c r="L751" t="str">
        <f t="shared" si="219"/>
        <v>0.0006-82.7942088819071i</v>
      </c>
      <c r="M751" t="str">
        <f t="shared" si="220"/>
        <v>0.004-7.8544679129606i</v>
      </c>
      <c r="N751">
        <f t="shared" si="221"/>
        <v>89.983995275106338</v>
      </c>
      <c r="O751">
        <f t="shared" si="222"/>
        <v>63.636174670588147</v>
      </c>
      <c r="P751" s="3">
        <f t="shared" si="223"/>
        <v>63.636174670588147</v>
      </c>
      <c r="Q751" s="3">
        <f t="shared" si="224"/>
        <v>-90.016004724893662</v>
      </c>
      <c r="R751">
        <f t="shared" si="225"/>
        <v>89.983995275106338</v>
      </c>
      <c r="S751">
        <f t="shared" si="226"/>
        <v>1.4607109390619726E-2</v>
      </c>
      <c r="T751">
        <f t="shared" si="209"/>
        <v>63.636174670588147</v>
      </c>
    </row>
    <row r="752" spans="1:20" x14ac:dyDescent="0.3">
      <c r="A752">
        <f t="shared" si="210"/>
        <v>92.127935968900147</v>
      </c>
      <c r="B752">
        <f t="shared" si="227"/>
        <v>14.662616406304082</v>
      </c>
      <c r="C752" t="str">
        <f t="shared" si="211"/>
        <v>-0.424554751627264-1514.12421080328i</v>
      </c>
      <c r="D752" t="str">
        <f t="shared" si="212"/>
        <v>4.97916666253963-723.631536646183i</v>
      </c>
      <c r="E752" t="str">
        <f t="shared" si="213"/>
        <v>81.2346874965973+0.00381470194478189i</v>
      </c>
      <c r="F752" t="str">
        <f t="shared" si="214"/>
        <v>2.04729729405441-5093.12644195443i</v>
      </c>
      <c r="G752" t="str">
        <f t="shared" si="215"/>
        <v>0.999999998416018-0.0000397992682755236i</v>
      </c>
      <c r="H752" t="str">
        <f t="shared" si="216"/>
        <v>232.94297703922+1.60710356827712i</v>
      </c>
      <c r="I752" t="str">
        <f t="shared" si="217"/>
        <v>48.8722065676807-6693.79444177823i</v>
      </c>
      <c r="K752" t="str">
        <f t="shared" si="218"/>
        <v>0.0515123014395517-0.000371309702371559i</v>
      </c>
      <c r="L752" t="str">
        <f t="shared" si="219"/>
        <v>0.0006-82.4807819106464i</v>
      </c>
      <c r="M752" t="str">
        <f t="shared" si="220"/>
        <v>0.004-7.82473392404926i</v>
      </c>
      <c r="N752">
        <f t="shared" si="221"/>
        <v>89.983934478671287</v>
      </c>
      <c r="O752">
        <f t="shared" si="222"/>
        <v>63.603230418758116</v>
      </c>
      <c r="P752" s="3">
        <f t="shared" si="223"/>
        <v>63.603230418758116</v>
      </c>
      <c r="Q752" s="3">
        <f t="shared" si="224"/>
        <v>-90.016065521328713</v>
      </c>
      <c r="R752">
        <f t="shared" si="225"/>
        <v>89.983934478671287</v>
      </c>
      <c r="S752">
        <f t="shared" si="226"/>
        <v>1.4662616406304082E-2</v>
      </c>
      <c r="T752">
        <f t="shared" si="209"/>
        <v>63.603230418758116</v>
      </c>
    </row>
    <row r="753" spans="1:20" x14ac:dyDescent="0.3">
      <c r="A753">
        <f t="shared" si="210"/>
        <v>92.478022125581973</v>
      </c>
      <c r="B753">
        <f t="shared" si="227"/>
        <v>14.718334348648037</v>
      </c>
      <c r="C753" t="str">
        <f t="shared" si="211"/>
        <v>-0.424554157642447-1508.3922451844i</v>
      </c>
      <c r="D753" t="str">
        <f t="shared" si="212"/>
        <v>4.9791666625082-720.892147576921i</v>
      </c>
      <c r="E753" t="str">
        <f t="shared" si="213"/>
        <v>81.2346868799902+0.0038292032543124i</v>
      </c>
      <c r="F753" t="str">
        <f t="shared" si="214"/>
        <v>2.04729729402973-5073.84582842683i</v>
      </c>
      <c r="G753" t="str">
        <f t="shared" si="215"/>
        <v>0.999999998403957-0.0000399505054944887i</v>
      </c>
      <c r="H753" t="str">
        <f t="shared" si="216"/>
        <v>232.942990749588+1.61321058002854i</v>
      </c>
      <c r="I753" t="str">
        <f t="shared" si="217"/>
        <v>48.8722072524252-6668.45456786245i</v>
      </c>
      <c r="K753" t="str">
        <f t="shared" si="218"/>
        <v>0.0515122797391113-0.00037272051198371i</v>
      </c>
      <c r="L753" t="str">
        <f t="shared" si="219"/>
        <v>0.0006-82.1685414531247i</v>
      </c>
      <c r="M753" t="str">
        <f t="shared" si="220"/>
        <v>0.004-7.79511249656232i</v>
      </c>
      <c r="N753">
        <f t="shared" si="221"/>
        <v>89.983873451456049</v>
      </c>
      <c r="O753">
        <f t="shared" si="222"/>
        <v>63.570286163693012</v>
      </c>
      <c r="P753" s="3">
        <f t="shared" si="223"/>
        <v>63.570286163693012</v>
      </c>
      <c r="Q753" s="3">
        <f t="shared" si="224"/>
        <v>-90.016126548543951</v>
      </c>
      <c r="R753">
        <f t="shared" si="225"/>
        <v>89.983873451456049</v>
      </c>
      <c r="S753">
        <f t="shared" si="226"/>
        <v>1.4718334348648037E-2</v>
      </c>
      <c r="T753">
        <f t="shared" si="209"/>
        <v>63.570286163693012</v>
      </c>
    </row>
    <row r="754" spans="1:20" x14ac:dyDescent="0.3">
      <c r="A754">
        <f t="shared" si="210"/>
        <v>92.829438609659192</v>
      </c>
      <c r="B754">
        <f t="shared" si="227"/>
        <v>14.7742640191729</v>
      </c>
      <c r="C754" t="str">
        <f t="shared" si="211"/>
        <v>-0.424553559135335-1502.68197829445i</v>
      </c>
      <c r="D754" t="str">
        <f t="shared" si="212"/>
        <v>4.97916666247653-718.163128783223i</v>
      </c>
      <c r="E754" t="str">
        <f t="shared" si="213"/>
        <v>81.2346862586885+0.00384375973109053i</v>
      </c>
      <c r="F754" t="str">
        <f t="shared" si="214"/>
        <v>2.04729729400484-5054.6382038749i</v>
      </c>
      <c r="G754" t="str">
        <f t="shared" si="215"/>
        <v>0.999999998391804-0.0000401023174148804i</v>
      </c>
      <c r="H754" t="str">
        <f t="shared" si="216"/>
        <v>232.943004564354+1.61934079863279i</v>
      </c>
      <c r="I754" t="str">
        <f t="shared" si="217"/>
        <v>48.8722079423837-6643.21062190445i</v>
      </c>
      <c r="K754" t="str">
        <f t="shared" si="218"/>
        <v>0.0515122578734538-0.000374136680758556i</v>
      </c>
      <c r="L754" t="str">
        <f t="shared" si="219"/>
        <v>0.0006-81.857483017658i</v>
      </c>
      <c r="M754" t="str">
        <f t="shared" si="220"/>
        <v>0.004-7.76560320438565i</v>
      </c>
      <c r="N754">
        <f t="shared" si="221"/>
        <v>89.983812192586441</v>
      </c>
      <c r="O754">
        <f t="shared" si="222"/>
        <v>63.537341905368251</v>
      </c>
      <c r="P754" s="3">
        <f t="shared" si="223"/>
        <v>63.537341905368251</v>
      </c>
      <c r="Q754" s="3">
        <f t="shared" si="224"/>
        <v>-90.016187807413559</v>
      </c>
      <c r="R754">
        <f t="shared" si="225"/>
        <v>89.983812192586441</v>
      </c>
      <c r="S754">
        <f t="shared" si="226"/>
        <v>1.47742640191729E-2</v>
      </c>
      <c r="T754">
        <f t="shared" si="209"/>
        <v>63.537341905368251</v>
      </c>
    </row>
    <row r="755" spans="1:20" x14ac:dyDescent="0.3">
      <c r="A755">
        <f t="shared" si="210"/>
        <v>93.182190476375894</v>
      </c>
      <c r="B755">
        <f t="shared" si="227"/>
        <v>14.830406222445758</v>
      </c>
      <c r="C755" t="str">
        <f t="shared" si="211"/>
        <v>-0.424552956071421-1496.99332798931i</v>
      </c>
      <c r="D755" t="str">
        <f t="shared" si="212"/>
        <v>4.97916666244462-715.444441007238i</v>
      </c>
      <c r="E755" t="str">
        <f t="shared" si="213"/>
        <v>81.2346856326566+0.00385837158546488i</v>
      </c>
      <c r="F755" t="str">
        <f t="shared" si="214"/>
        <v>2.04729729397977-5035.50329199049i</v>
      </c>
      <c r="G755" t="str">
        <f t="shared" si="215"/>
        <v>0.999999998379559-0.000040254706220564i</v>
      </c>
      <c r="H755" t="str">
        <f t="shared" si="216"/>
        <v>232.943018484312+1.62549431227829i</v>
      </c>
      <c r="I755" t="str">
        <f t="shared" si="217"/>
        <v>48.8722086375956-6618.06224076152i</v>
      </c>
      <c r="K755" t="str">
        <f t="shared" si="218"/>
        <v>0.0515122358413216-0.000375558229039016i</v>
      </c>
      <c r="L755" t="str">
        <f t="shared" si="219"/>
        <v>0.0006-81.5476021295651i</v>
      </c>
      <c r="M755" t="str">
        <f t="shared" si="220"/>
        <v>0.004-7.73620562301815i</v>
      </c>
      <c r="N755">
        <f t="shared" si="221"/>
        <v>89.983750701185016</v>
      </c>
      <c r="O755">
        <f t="shared" si="222"/>
        <v>63.504397643758935</v>
      </c>
      <c r="P755" s="3">
        <f t="shared" si="223"/>
        <v>63.504397643758935</v>
      </c>
      <c r="Q755" s="3">
        <f t="shared" si="224"/>
        <v>-90.016249298814984</v>
      </c>
      <c r="R755">
        <f t="shared" si="225"/>
        <v>89.983750701185016</v>
      </c>
      <c r="S755">
        <f t="shared" si="226"/>
        <v>1.4830406222445757E-2</v>
      </c>
      <c r="T755">
        <f t="shared" si="209"/>
        <v>63.504397643758935</v>
      </c>
    </row>
    <row r="756" spans="1:20" x14ac:dyDescent="0.3">
      <c r="A756">
        <f t="shared" si="210"/>
        <v>93.536282800186129</v>
      </c>
      <c r="B756">
        <f t="shared" si="227"/>
        <v>14.886761766091052</v>
      </c>
      <c r="C756" t="str">
        <f t="shared" si="211"/>
        <v>-0.424552348416105-1491.32621243584i</v>
      </c>
      <c r="D756" t="str">
        <f t="shared" si="212"/>
        <v>4.97916666241248-712.736045139729i</v>
      </c>
      <c r="E756" t="str">
        <f t="shared" si="213"/>
        <v>81.2346850018585+0.00387303902858947i</v>
      </c>
      <c r="F756" t="str">
        <f t="shared" si="214"/>
        <v>2.04729729395451-5016.44081751148i</v>
      </c>
      <c r="G756" t="str">
        <f t="shared" si="215"/>
        <v>0.99999999836722-0.0000404076741037036i</v>
      </c>
      <c r="H756" t="str">
        <f t="shared" si="216"/>
        <v>232.943032510264+1.63167120948862i</v>
      </c>
      <c r="I756" t="str">
        <f t="shared" si="217"/>
        <v>48.8722093381014-6593.00906266581i</v>
      </c>
      <c r="K756" t="str">
        <f t="shared" si="218"/>
        <v>0.0515122136414472-0.000376985177245065i</v>
      </c>
      <c r="L756" t="str">
        <f t="shared" si="219"/>
        <v>0.0006-81.2388943311071i</v>
      </c>
      <c r="M756" t="str">
        <f t="shared" si="220"/>
        <v>0.004-7.70691932956583i</v>
      </c>
      <c r="N756">
        <f t="shared" si="221"/>
        <v>89.98368897637107</v>
      </c>
      <c r="O756">
        <f t="shared" si="222"/>
        <v>63.471453378840081</v>
      </c>
      <c r="P756" s="3">
        <f t="shared" si="223"/>
        <v>63.471453378840081</v>
      </c>
      <c r="Q756" s="3">
        <f t="shared" si="224"/>
        <v>-90.01631102362893</v>
      </c>
      <c r="R756">
        <f t="shared" si="225"/>
        <v>89.98368897637107</v>
      </c>
      <c r="S756">
        <f t="shared" si="226"/>
        <v>1.4886761766091052E-2</v>
      </c>
      <c r="T756">
        <f t="shared" si="209"/>
        <v>63.471453378840081</v>
      </c>
    </row>
    <row r="757" spans="1:20" x14ac:dyDescent="0.3">
      <c r="A757">
        <f t="shared" si="210"/>
        <v>93.891720674826843</v>
      </c>
      <c r="B757">
        <f t="shared" si="227"/>
        <v>14.943331460802199</v>
      </c>
      <c r="C757" t="str">
        <f t="shared" si="211"/>
        <v>-0.424551736134502-1485.68055011068i</v>
      </c>
      <c r="D757" t="str">
        <f t="shared" si="212"/>
        <v>4.97916666238008-710.037902219512i</v>
      </c>
      <c r="E757" t="str">
        <f t="shared" si="213"/>
        <v>81.2346843662579+0.0038877622724296i</v>
      </c>
      <c r="F757" t="str">
        <f t="shared" si="214"/>
        <v>2.04729729392907-4997.45050621777i</v>
      </c>
      <c r="G757" t="str">
        <f t="shared" si="215"/>
        <v>0.999999998354787-0.0000405612232647934i</v>
      </c>
      <c r="H757" t="str">
        <f t="shared" si="216"/>
        <v>232.943046643017+1.63787157912375i</v>
      </c>
      <c r="I757" t="str">
        <f t="shared" si="217"/>
        <v>48.8722100439411-6568.05072721893i</v>
      </c>
      <c r="K757" t="str">
        <f t="shared" si="218"/>
        <v>0.0515121912725539-0.00037841754587402i</v>
      </c>
      <c r="L757" t="str">
        <f t="shared" si="219"/>
        <v>0.0006-80.9313551814178i</v>
      </c>
      <c r="M757" t="str">
        <f t="shared" si="220"/>
        <v>0.004-7.67774390273541i</v>
      </c>
      <c r="N757">
        <f t="shared" si="221"/>
        <v>89.983627017260517</v>
      </c>
      <c r="O757">
        <f t="shared" si="222"/>
        <v>63.43850911058648</v>
      </c>
      <c r="P757" s="3">
        <f t="shared" si="223"/>
        <v>63.43850911058648</v>
      </c>
      <c r="Q757" s="3">
        <f t="shared" si="224"/>
        <v>-90.016372982739483</v>
      </c>
      <c r="R757">
        <f t="shared" si="225"/>
        <v>89.983627017260517</v>
      </c>
      <c r="S757">
        <f t="shared" si="226"/>
        <v>1.4943331460802199E-2</v>
      </c>
      <c r="T757">
        <f t="shared" si="209"/>
        <v>63.43850911058648</v>
      </c>
    </row>
    <row r="758" spans="1:20" x14ac:dyDescent="0.3">
      <c r="A758">
        <f t="shared" si="210"/>
        <v>94.248509213391188</v>
      </c>
      <c r="B758">
        <f t="shared" si="227"/>
        <v>15.000116120353248</v>
      </c>
      <c r="C758" t="str">
        <f t="shared" si="211"/>
        <v>-0.424551119191099-1480.0562597991i</v>
      </c>
      <c r="D758" t="str">
        <f t="shared" si="212"/>
        <v>4.97916666234744-707.349973432894i</v>
      </c>
      <c r="E758" t="str">
        <f t="shared" si="213"/>
        <v>81.2346837258183+0.00390254152977052i</v>
      </c>
      <c r="F758" t="str">
        <f t="shared" si="214"/>
        <v>2.04729729390341-4978.53208492735i</v>
      </c>
      <c r="G758" t="str">
        <f t="shared" si="215"/>
        <v>0.99999999834226-0.0000407153559126895i</v>
      </c>
      <c r="H758" t="str">
        <f t="shared" si="216"/>
        <v>232.943060883383+1.64409551038135i</v>
      </c>
      <c r="I758" t="str">
        <f t="shared" si="217"/>
        <v>48.8722107551548-6543.18687538681i</v>
      </c>
      <c r="K758" t="str">
        <f t="shared" si="218"/>
        <v>0.0515121687333551-0.000379855355500826i</v>
      </c>
      <c r="L758" t="str">
        <f t="shared" si="219"/>
        <v>0.0006-80.6249802564431i</v>
      </c>
      <c r="M758" t="str">
        <f t="shared" si="220"/>
        <v>0.004-7.64867892282869i</v>
      </c>
      <c r="N758">
        <f t="shared" si="221"/>
        <v>89.983564822966031</v>
      </c>
      <c r="O758">
        <f t="shared" si="222"/>
        <v>63.40556483897285</v>
      </c>
      <c r="P758" s="3">
        <f t="shared" si="223"/>
        <v>63.40556483897285</v>
      </c>
      <c r="Q758" s="3">
        <f t="shared" si="224"/>
        <v>-90.016435177033969</v>
      </c>
      <c r="R758">
        <f t="shared" si="225"/>
        <v>89.983564822966031</v>
      </c>
      <c r="S758">
        <f t="shared" si="226"/>
        <v>1.5000116120353247E-2</v>
      </c>
      <c r="T758">
        <f t="shared" si="209"/>
        <v>63.40556483897285</v>
      </c>
    </row>
    <row r="759" spans="1:20" x14ac:dyDescent="0.3">
      <c r="A759">
        <f t="shared" si="210"/>
        <v>94.606653548402065</v>
      </c>
      <c r="B759">
        <f t="shared" si="227"/>
        <v>15.05711656161059</v>
      </c>
      <c r="C759" t="str">
        <f t="shared" si="211"/>
        <v>-0.424550497550877-1474.45326059378i</v>
      </c>
      <c r="D759" t="str">
        <f t="shared" si="212"/>
        <v>4.97916666231456-704.67222011312i</v>
      </c>
      <c r="E759" t="str">
        <f t="shared" si="213"/>
        <v>81.2346830805027+0.00391737701420313i</v>
      </c>
      <c r="F759" t="str">
        <f t="shared" si="214"/>
        <v>2.04729729387757-4959.68528149239i</v>
      </c>
      <c r="G759" t="str">
        <f t="shared" si="215"/>
        <v>0.999999998329637-0.0000408700742646418i</v>
      </c>
      <c r="H759" t="str">
        <f t="shared" si="216"/>
        <v>232.943075232182+1.65034309279812i</v>
      </c>
      <c r="I759" t="str">
        <f t="shared" si="217"/>
        <v>48.8722114717848-6518.41714949461i</v>
      </c>
      <c r="K759" t="str">
        <f t="shared" si="218"/>
        <v>0.0515121460225541-0.000381298626778367i</v>
      </c>
      <c r="L759" t="str">
        <f t="shared" si="219"/>
        <v>0.0006-80.3197651488776i</v>
      </c>
      <c r="M759" t="str">
        <f t="shared" si="220"/>
        <v>0.004-7.6197239717361i</v>
      </c>
      <c r="N759">
        <f t="shared" si="221"/>
        <v>89.983502392596833</v>
      </c>
      <c r="O759">
        <f t="shared" si="222"/>
        <v>63.372620563973534</v>
      </c>
      <c r="P759" s="3">
        <f t="shared" si="223"/>
        <v>63.372620563973534</v>
      </c>
      <c r="Q759" s="3">
        <f t="shared" si="224"/>
        <v>-90.016497607403167</v>
      </c>
      <c r="R759">
        <f t="shared" si="225"/>
        <v>89.983502392596833</v>
      </c>
      <c r="S759">
        <f t="shared" si="226"/>
        <v>1.505711656161059E-2</v>
      </c>
      <c r="T759">
        <f t="shared" si="209"/>
        <v>63.372620563973534</v>
      </c>
    </row>
    <row r="760" spans="1:20" x14ac:dyDescent="0.3">
      <c r="A760">
        <f t="shared" si="210"/>
        <v>94.966158831885991</v>
      </c>
      <c r="B760">
        <f t="shared" si="227"/>
        <v>15.11433360454471</v>
      </c>
      <c r="C760" t="str">
        <f t="shared" si="211"/>
        <v>-0.424549871177801-1468.87147189369i</v>
      </c>
      <c r="D760" t="str">
        <f t="shared" si="212"/>
        <v>4.97916666228142-702.004603739807i</v>
      </c>
      <c r="E760" t="str">
        <f t="shared" si="213"/>
        <v>81.2346824302744+0.00393226894014605i</v>
      </c>
      <c r="F760" t="str">
        <f t="shared" si="214"/>
        <v>2.04729729385153-4940.90982479529i</v>
      </c>
      <c r="G760" t="str">
        <f t="shared" si="215"/>
        <v>0.999999998316918-0.0000410253805463257i</v>
      </c>
      <c r="H760" t="str">
        <f t="shared" si="216"/>
        <v>232.943089690241+1.65661441625096i</v>
      </c>
      <c r="I760" t="str">
        <f t="shared" si="217"/>
        <v>48.8722121938716-6493.74119322154i</v>
      </c>
      <c r="K760" t="str">
        <f t="shared" si="218"/>
        <v>0.0515121231388445-0.000382747380437727i</v>
      </c>
      <c r="L760" t="str">
        <f t="shared" si="219"/>
        <v>0.0006-80.0157054680987i</v>
      </c>
      <c r="M760" t="str">
        <f t="shared" si="220"/>
        <v>0.004-7.59087863293095i</v>
      </c>
      <c r="N760">
        <f t="shared" si="221"/>
        <v>89.983439725258876</v>
      </c>
      <c r="O760">
        <f t="shared" si="222"/>
        <v>63.339676285562696</v>
      </c>
      <c r="P760" s="3">
        <f t="shared" si="223"/>
        <v>63.339676285562696</v>
      </c>
      <c r="Q760" s="3">
        <f t="shared" si="224"/>
        <v>-90.016560274741124</v>
      </c>
      <c r="R760">
        <f t="shared" si="225"/>
        <v>89.983439725258876</v>
      </c>
      <c r="S760">
        <f t="shared" si="226"/>
        <v>1.511433360454471E-2</v>
      </c>
      <c r="T760">
        <f t="shared" si="209"/>
        <v>63.339676285562696</v>
      </c>
    </row>
    <row r="761" spans="1:20" x14ac:dyDescent="0.3">
      <c r="A761">
        <f t="shared" si="210"/>
        <v>95.327030235447168</v>
      </c>
      <c r="B761">
        <f t="shared" si="227"/>
        <v>15.17176807224198</v>
      </c>
      <c r="C761" t="str">
        <f t="shared" si="211"/>
        <v>-0.424549240035685-1463.31081340294i</v>
      </c>
      <c r="D761" t="str">
        <f t="shared" si="212"/>
        <v>4.97916666224803-699.347085938399i</v>
      </c>
      <c r="E761" t="str">
        <f t="shared" si="213"/>
        <v>81.2346817750955+0.00394721752284275i</v>
      </c>
      <c r="F761" t="str">
        <f t="shared" si="214"/>
        <v>2.04729729382529-4922.20544474481i</v>
      </c>
      <c r="G761" t="str">
        <f t="shared" si="215"/>
        <v>0.999999998304102-0.000041181276991874i</v>
      </c>
      <c r="H761" t="str">
        <f t="shared" si="216"/>
        <v>232.94310425839+1.66290957095834i</v>
      </c>
      <c r="I761" t="str">
        <f t="shared" si="217"/>
        <v>48.8722129214562-6469.15865159565i</v>
      </c>
      <c r="K761" t="str">
        <f t="shared" si="218"/>
        <v>0.0515121000809103-0.000384201637288511i</v>
      </c>
      <c r="L761" t="str">
        <f t="shared" si="219"/>
        <v>0.0006-79.7127968401066i</v>
      </c>
      <c r="M761" t="str">
        <f t="shared" si="220"/>
        <v>0.004-7.56214249146339i</v>
      </c>
      <c r="N761">
        <f t="shared" si="221"/>
        <v>89.983376820054758</v>
      </c>
      <c r="O761">
        <f t="shared" si="222"/>
        <v>63.306732003714458</v>
      </c>
      <c r="P761" s="3">
        <f t="shared" si="223"/>
        <v>63.306732003714458</v>
      </c>
      <c r="Q761" s="3">
        <f t="shared" si="224"/>
        <v>-90.016623179945242</v>
      </c>
      <c r="R761">
        <f t="shared" si="225"/>
        <v>89.983376820054758</v>
      </c>
      <c r="S761">
        <f t="shared" si="226"/>
        <v>1.517176807224198E-2</v>
      </c>
      <c r="T761">
        <f t="shared" si="209"/>
        <v>63.306732003714458</v>
      </c>
    </row>
    <row r="762" spans="1:20" x14ac:dyDescent="0.3">
      <c r="A762">
        <f t="shared" si="210"/>
        <v>95.689272950341859</v>
      </c>
      <c r="B762">
        <f t="shared" si="227"/>
        <v>15.2294207909165</v>
      </c>
      <c r="C762" t="str">
        <f t="shared" si="211"/>
        <v>-0.424548604088544-1457.77120512959i</v>
      </c>
      <c r="D762" t="str">
        <f t="shared" si="212"/>
        <v>4.97916666221437-696.69962847961i</v>
      </c>
      <c r="E762" t="str">
        <f t="shared" si="213"/>
        <v>81.2346811149286+0.00396222297835785i</v>
      </c>
      <c r="F762" t="str">
        <f t="shared" si="214"/>
        <v>2.04729729379885-4903.57187227215i</v>
      </c>
      <c r="G762" t="str">
        <f t="shared" si="215"/>
        <v>0.999999998291189-0.0000413377658439093i</v>
      </c>
      <c r="H762" t="str">
        <f t="shared" si="216"/>
        <v>232.943118937468+1.66922864748163i</v>
      </c>
      <c r="I762" t="str">
        <f t="shared" si="217"/>
        <v>48.8722136545811-6444.66917098883i</v>
      </c>
      <c r="K762" t="str">
        <f t="shared" si="218"/>
        <v>0.0515120768474251-0.000385661418219141i</v>
      </c>
      <c r="L762" t="str">
        <f t="shared" si="219"/>
        <v>0.0006-79.4110349074579i</v>
      </c>
      <c r="M762" t="str">
        <f t="shared" si="220"/>
        <v>0.004-7.53351513395436i</v>
      </c>
      <c r="N762">
        <f t="shared" si="221"/>
        <v>89.983313676083654</v>
      </c>
      <c r="O762">
        <f t="shared" si="222"/>
        <v>63.27378771840263</v>
      </c>
      <c r="P762" s="3">
        <f t="shared" si="223"/>
        <v>63.27378771840263</v>
      </c>
      <c r="Q762" s="3">
        <f t="shared" si="224"/>
        <v>-90.016686323916346</v>
      </c>
      <c r="R762">
        <f t="shared" si="225"/>
        <v>89.983313676083654</v>
      </c>
      <c r="S762">
        <f t="shared" si="226"/>
        <v>1.5229420790916499E-2</v>
      </c>
      <c r="T762">
        <f t="shared" si="209"/>
        <v>63.27378771840263</v>
      </c>
    </row>
    <row r="763" spans="1:20" x14ac:dyDescent="0.3">
      <c r="A763">
        <f t="shared" si="210"/>
        <v>96.052892187553169</v>
      </c>
      <c r="B763">
        <f t="shared" si="227"/>
        <v>15.287292589921982</v>
      </c>
      <c r="C763" t="str">
        <f t="shared" si="211"/>
        <v>-0.424547963299597-1452.25256738452i</v>
      </c>
      <c r="D763" t="str">
        <f t="shared" si="212"/>
        <v>4.97916666218048-694.062193278876i</v>
      </c>
      <c r="E763" t="str">
        <f t="shared" si="213"/>
        <v>81.2346804497355+0.00397728552358974i</v>
      </c>
      <c r="F763" t="str">
        <f t="shared" si="214"/>
        <v>2.04729729377222-4885.00883932712i</v>
      </c>
      <c r="G763" t="str">
        <f t="shared" si="215"/>
        <v>0.999999998278178-0.0000414948493535762i</v>
      </c>
      <c r="H763" t="str">
        <f t="shared" si="216"/>
        <v>232.943133728319+1.67557173672634i</v>
      </c>
      <c r="I763" t="str">
        <f t="shared" si="217"/>
        <v>48.8722143932885-6420.27239911166i</v>
      </c>
      <c r="K763" t="str">
        <f t="shared" si="218"/>
        <v>0.0515120534370525-0.000387126744197133i</v>
      </c>
      <c r="L763" t="str">
        <f t="shared" si="219"/>
        <v>0.0006-79.110415329207i</v>
      </c>
      <c r="M763" t="str">
        <f t="shared" si="220"/>
        <v>0.004-7.50499614858969i</v>
      </c>
      <c r="N763">
        <f t="shared" si="221"/>
        <v>89.98325029244134</v>
      </c>
      <c r="O763">
        <f t="shared" si="222"/>
        <v>63.240843429600886</v>
      </c>
      <c r="P763" s="3">
        <f t="shared" si="223"/>
        <v>63.240843429600886</v>
      </c>
      <c r="Q763" s="3">
        <f t="shared" si="224"/>
        <v>-90.01674970755866</v>
      </c>
      <c r="R763">
        <f t="shared" si="225"/>
        <v>89.98325029244134</v>
      </c>
      <c r="S763">
        <f t="shared" si="226"/>
        <v>1.5287292589921982E-2</v>
      </c>
      <c r="T763">
        <f t="shared" si="209"/>
        <v>63.240843429600886</v>
      </c>
    </row>
    <row r="764" spans="1:20" x14ac:dyDescent="0.3">
      <c r="A764">
        <f t="shared" si="210"/>
        <v>96.417893177865878</v>
      </c>
      <c r="B764">
        <f t="shared" si="227"/>
        <v>15.345384301763687</v>
      </c>
      <c r="C764" t="str">
        <f t="shared" si="211"/>
        <v>-0.424547317632156-1446.75482078026i</v>
      </c>
      <c r="D764" t="str">
        <f t="shared" si="212"/>
        <v>4.97916666214631-691.434742395806i</v>
      </c>
      <c r="E764" t="str">
        <f t="shared" si="213"/>
        <v>81.2346797794781+0.00399240537626801i</v>
      </c>
      <c r="F764" t="str">
        <f t="shared" si="214"/>
        <v>2.04729729374537-4866.51607887426i</v>
      </c>
      <c r="G764" t="str">
        <f t="shared" si="215"/>
        <v>0.999999998265067-0.0000416525297805737i</v>
      </c>
      <c r="H764" t="str">
        <f t="shared" si="216"/>
        <v>232.943148631797+1.68193892994345i</v>
      </c>
      <c r="I764" t="str">
        <f t="shared" si="217"/>
        <v>48.8722151376209-6395.96798500847i</v>
      </c>
      <c r="K764" t="str">
        <f t="shared" si="218"/>
        <v>0.0515120298484459-0.00038859763626941i</v>
      </c>
      <c r="L764" t="str">
        <f t="shared" si="219"/>
        <v>0.0006-78.8109337808401i</v>
      </c>
      <c r="M764" t="str">
        <f t="shared" si="220"/>
        <v>0.004-7.47658512511425i</v>
      </c>
      <c r="N764">
        <f t="shared" si="221"/>
        <v>89.98318666822027</v>
      </c>
      <c r="O764">
        <f t="shared" si="222"/>
        <v>63.207899137282567</v>
      </c>
      <c r="P764" s="3">
        <f t="shared" si="223"/>
        <v>63.207899137282567</v>
      </c>
      <c r="Q764" s="3">
        <f t="shared" si="224"/>
        <v>-90.01681333177973</v>
      </c>
      <c r="R764">
        <f t="shared" si="225"/>
        <v>89.98318666822027</v>
      </c>
      <c r="S764">
        <f t="shared" si="226"/>
        <v>1.5345384301763687E-2</v>
      </c>
      <c r="T764">
        <f t="shared" si="209"/>
        <v>63.207899137282567</v>
      </c>
    </row>
    <row r="765" spans="1:20" x14ac:dyDescent="0.3">
      <c r="A765">
        <f t="shared" si="210"/>
        <v>96.784281171941757</v>
      </c>
      <c r="B765">
        <f t="shared" si="227"/>
        <v>15.403696762110389</v>
      </c>
      <c r="C765" t="str">
        <f t="shared" si="211"/>
        <v>-0.424546667048981-1441.27788622989i</v>
      </c>
      <c r="D765" t="str">
        <f t="shared" si="212"/>
        <v>4.9791666621119-688.817238033636i</v>
      </c>
      <c r="E765" t="str">
        <f t="shared" si="213"/>
        <v>81.2346791041179+0.00400758275495839i</v>
      </c>
      <c r="F765" t="str">
        <f t="shared" si="214"/>
        <v>2.04729729371833-4848.09332488901i</v>
      </c>
      <c r="G765" t="str">
        <f t="shared" si="215"/>
        <v>0.999999998251856-0.0000418108093931875i</v>
      </c>
      <c r="H765" t="str">
        <f t="shared" si="216"/>
        <v>232.943163648755+1.68833031873072i</v>
      </c>
      <c r="I765" t="str">
        <f t="shared" si="217"/>
        <v>48.8722158876211-6371.75557905199i</v>
      </c>
      <c r="K765" t="str">
        <f t="shared" si="218"/>
        <v>0.0515120060802488-0.000390074115562596i</v>
      </c>
      <c r="L765" t="str">
        <f t="shared" si="219"/>
        <v>0.0006-78.512585954214i</v>
      </c>
      <c r="M765" t="str">
        <f t="shared" si="220"/>
        <v>0.004-7.44828165482591i</v>
      </c>
      <c r="N765">
        <f t="shared" si="221"/>
        <v>89.983122802509413</v>
      </c>
      <c r="O765">
        <f t="shared" si="222"/>
        <v>63.174954841420963</v>
      </c>
      <c r="P765" s="3">
        <f t="shared" si="223"/>
        <v>63.174954841420963</v>
      </c>
      <c r="Q765" s="3">
        <f t="shared" si="224"/>
        <v>-90.016877197490587</v>
      </c>
      <c r="R765">
        <f t="shared" si="225"/>
        <v>89.983122802509413</v>
      </c>
      <c r="S765">
        <f t="shared" si="226"/>
        <v>1.5403696762110388E-2</v>
      </c>
      <c r="T765">
        <f t="shared" si="209"/>
        <v>63.174954841420963</v>
      </c>
    </row>
    <row r="766" spans="1:20" x14ac:dyDescent="0.3">
      <c r="A766">
        <f t="shared" si="210"/>
        <v>97.152061440395144</v>
      </c>
      <c r="B766">
        <f t="shared" si="227"/>
        <v>15.462230809806409</v>
      </c>
      <c r="C766" t="str">
        <f t="shared" si="211"/>
        <v>-0.424546011512479-1435.82168494587i</v>
      </c>
      <c r="D766" t="str">
        <f t="shared" si="212"/>
        <v>4.97916666207722-686.209642538689i</v>
      </c>
      <c r="E766" t="str">
        <f t="shared" si="213"/>
        <v>81.234678423616+0.00402281787906759i</v>
      </c>
      <c r="F766" t="str">
        <f t="shared" si="214"/>
        <v>2.04729729369108-4829.74031235386i</v>
      </c>
      <c r="G766" t="str">
        <f t="shared" si="215"/>
        <v>0.999999998238545-0.000041969690468323i</v>
      </c>
      <c r="H766" t="str">
        <f t="shared" si="216"/>
        <v>232.94317878006+1.69474599503398i</v>
      </c>
      <c r="I766" t="str">
        <f t="shared" si="217"/>
        <v>48.8722166433311-6347.6348329387i</v>
      </c>
      <c r="K766" t="str">
        <f t="shared" si="218"/>
        <v>0.0515119821310937-0.000391556203283302i</v>
      </c>
      <c r="L766" t="str">
        <f t="shared" si="219"/>
        <v>0.0006-78.2153675574953i</v>
      </c>
      <c r="M766" t="str">
        <f t="shared" si="220"/>
        <v>0.004-7.42008533056978i</v>
      </c>
      <c r="N766">
        <f t="shared" si="221"/>
        <v>89.983058694394359</v>
      </c>
      <c r="O766">
        <f t="shared" si="222"/>
        <v>63.142010541989102</v>
      </c>
      <c r="P766" s="3">
        <f t="shared" si="223"/>
        <v>63.142010541989102</v>
      </c>
      <c r="Q766" s="3">
        <f t="shared" si="224"/>
        <v>-90.016941305605641</v>
      </c>
      <c r="R766">
        <f t="shared" si="225"/>
        <v>89.983058694394359</v>
      </c>
      <c r="S766">
        <f t="shared" si="226"/>
        <v>1.5462230809806408E-2</v>
      </c>
      <c r="T766">
        <f t="shared" si="209"/>
        <v>63.142010541989102</v>
      </c>
    </row>
    <row r="767" spans="1:20" x14ac:dyDescent="0.3">
      <c r="A767">
        <f t="shared" si="210"/>
        <v>97.521239273868645</v>
      </c>
      <c r="B767">
        <f t="shared" si="227"/>
        <v>15.520987286883674</v>
      </c>
      <c r="C767" t="str">
        <f t="shared" si="211"/>
        <v>-0.424545350985243-1430.3861384389i</v>
      </c>
      <c r="D767" t="str">
        <f t="shared" si="212"/>
        <v>4.97916666204227-683.611918399826i</v>
      </c>
      <c r="E767" t="str">
        <f t="shared" si="213"/>
        <v>81.2346777379333+0.00403811096884537i</v>
      </c>
      <c r="F767" t="str">
        <f t="shared" si="214"/>
        <v>2.04729729366361-4811.45677725456i</v>
      </c>
      <c r="G767" t="str">
        <f t="shared" si="215"/>
        <v>0.999999998225133-0.0000421291752915376i</v>
      </c>
      <c r="H767" t="str">
        <f t="shared" si="216"/>
        <v>232.943194026585+1.70118605114859i</v>
      </c>
      <c r="I767" t="str">
        <f t="shared" si="217"/>
        <v>48.8722174047963-6323.60539968361i</v>
      </c>
      <c r="K767" t="str">
        <f t="shared" si="218"/>
        <v>0.0515119579996029-0.000393043920718463i</v>
      </c>
      <c r="L767" t="str">
        <f t="shared" si="219"/>
        <v>0.0006-77.919274315098i</v>
      </c>
      <c r="M767" t="str">
        <f t="shared" si="220"/>
        <v>0.004-7.39199574673217i</v>
      </c>
      <c r="N767">
        <f t="shared" si="221"/>
        <v>89.982994342957198</v>
      </c>
      <c r="O767">
        <f t="shared" si="222"/>
        <v>63.109066238959734</v>
      </c>
      <c r="P767" s="3">
        <f t="shared" si="223"/>
        <v>63.109066238959734</v>
      </c>
      <c r="Q767" s="3">
        <f t="shared" si="224"/>
        <v>-90.017005657042802</v>
      </c>
      <c r="R767">
        <f t="shared" si="225"/>
        <v>89.982994342957198</v>
      </c>
      <c r="S767">
        <f t="shared" si="226"/>
        <v>1.5520987286883675E-2</v>
      </c>
      <c r="T767">
        <f t="shared" si="209"/>
        <v>63.109066238959734</v>
      </c>
    </row>
    <row r="768" spans="1:20" x14ac:dyDescent="0.3">
      <c r="A768">
        <f t="shared" si="210"/>
        <v>97.891819983109357</v>
      </c>
      <c r="B768">
        <f t="shared" si="227"/>
        <v>15.579967038573832</v>
      </c>
      <c r="C768" t="str">
        <f t="shared" si="211"/>
        <v>-0.424544685429142-1424.97116851684i</v>
      </c>
      <c r="D768" t="str">
        <f t="shared" si="212"/>
        <v>4.97916666200706-681.024028247914i</v>
      </c>
      <c r="E768" t="str">
        <f t="shared" si="213"/>
        <v>81.2346770470304+0.00405346224538764i</v>
      </c>
      <c r="F768" t="str">
        <f t="shared" si="214"/>
        <v>2.04729729363595-4793.24245657631i</v>
      </c>
      <c r="G768" t="str">
        <f t="shared" si="215"/>
        <v>0.999999998211618-0.0000422892661570738i</v>
      </c>
      <c r="H768" t="str">
        <f t="shared" si="216"/>
        <v>232.943209389202+1.70765057972056i</v>
      </c>
      <c r="I768" t="str">
        <f t="shared" si="217"/>
        <v>48.8722181720595-6299.66693361513i</v>
      </c>
      <c r="K768" t="str">
        <f t="shared" si="218"/>
        <v>0.0515119336843891-0.000394537289235607i</v>
      </c>
      <c r="L768" t="str">
        <f t="shared" si="219"/>
        <v>0.0006-77.6243019676209i</v>
      </c>
      <c r="M768" t="str">
        <f t="shared" si="220"/>
        <v>0.004-7.36401249923511i</v>
      </c>
      <c r="N768">
        <f t="shared" si="221"/>
        <v>89.982929747276657</v>
      </c>
      <c r="O768">
        <f t="shared" si="222"/>
        <v>63.076121932305576</v>
      </c>
      <c r="P768" s="3">
        <f t="shared" si="223"/>
        <v>63.076121932305576</v>
      </c>
      <c r="Q768" s="3">
        <f t="shared" si="224"/>
        <v>-90.017070252723343</v>
      </c>
      <c r="R768">
        <f t="shared" si="225"/>
        <v>89.982929747276657</v>
      </c>
      <c r="S768">
        <f t="shared" si="226"/>
        <v>1.5579967038573832E-2</v>
      </c>
      <c r="T768">
        <f t="shared" si="209"/>
        <v>63.076121932305576</v>
      </c>
    </row>
    <row r="769" spans="1:20" x14ac:dyDescent="0.3">
      <c r="A769">
        <f t="shared" si="210"/>
        <v>98.263808899045173</v>
      </c>
      <c r="B769">
        <f t="shared" si="227"/>
        <v>15.639170913320413</v>
      </c>
      <c r="C769" t="str">
        <f t="shared" si="211"/>
        <v>-0.424544014805853-1419.57669728352i</v>
      </c>
      <c r="D769" t="str">
        <f t="shared" si="212"/>
        <v>4.97916666197158-678.445934855285i</v>
      </c>
      <c r="E769" t="str">
        <f t="shared" si="213"/>
        <v>81.2346763508674+0.00406887193064055i</v>
      </c>
      <c r="F769" t="str">
        <f t="shared" si="214"/>
        <v>2.04729729360806-4775.09708830002i</v>
      </c>
      <c r="G769" t="str">
        <f t="shared" si="215"/>
        <v>0.999999998198-0.0000424499653678927i</v>
      </c>
      <c r="H769" t="str">
        <f t="shared" si="216"/>
        <v>232.943224868798+1.71413967374801i</v>
      </c>
      <c r="I769" t="str">
        <f t="shared" si="217"/>
        <v>48.8722189451646-6275.81909037049i</v>
      </c>
      <c r="K769" t="str">
        <f t="shared" si="218"/>
        <v>0.0515119091840531-0.000396036330283161i</v>
      </c>
      <c r="L769" t="str">
        <f t="shared" si="219"/>
        <v>0.0006-77.3304462717885i</v>
      </c>
      <c r="M769" t="str">
        <f t="shared" si="220"/>
        <v>0.004-7.3361351855301i</v>
      </c>
      <c r="N769">
        <f t="shared" si="221"/>
        <v>89.982864906427906</v>
      </c>
      <c r="O769">
        <f t="shared" si="222"/>
        <v>63.043177621998993</v>
      </c>
      <c r="P769" s="3">
        <f t="shared" si="223"/>
        <v>63.043177621998993</v>
      </c>
      <c r="Q769" s="3">
        <f t="shared" si="224"/>
        <v>-90.017135093572094</v>
      </c>
      <c r="R769">
        <f t="shared" si="225"/>
        <v>89.982864906427906</v>
      </c>
      <c r="S769">
        <f t="shared" si="226"/>
        <v>1.5639170913320413E-2</v>
      </c>
      <c r="T769">
        <f t="shared" si="209"/>
        <v>63.043177621998993</v>
      </c>
    </row>
    <row r="770" spans="1:20" x14ac:dyDescent="0.3">
      <c r="A770">
        <f t="shared" si="210"/>
        <v>98.637211372861543</v>
      </c>
      <c r="B770">
        <f t="shared" si="227"/>
        <v>15.698599762791032</v>
      </c>
      <c r="C770" t="str">
        <f t="shared" si="211"/>
        <v>-0.424543339076973-1414.20264713766i</v>
      </c>
      <c r="D770" t="str">
        <f t="shared" si="212"/>
        <v>4.97916666193583-675.8776011352i</v>
      </c>
      <c r="E770" t="str">
        <f t="shared" si="213"/>
        <v>81.2346756494043+0.00408434024740025i</v>
      </c>
      <c r="F770" t="str">
        <f t="shared" si="214"/>
        <v>2.04729729357998-4757.02041139847i</v>
      </c>
      <c r="G770" t="str">
        <f t="shared" si="215"/>
        <v>0.999999998184279-0.000042611275235706i</v>
      </c>
      <c r="H770" t="str">
        <f t="shared" si="216"/>
        <v>232.943240466264+1.72065342658254i</v>
      </c>
      <c r="I770" t="str">
        <f t="shared" si="217"/>
        <v>48.8722197241575-6252.06152689045i</v>
      </c>
      <c r="K770" t="str">
        <f t="shared" si="218"/>
        <v>0.0515118844971859-0.000397541065390775i</v>
      </c>
      <c r="L770" t="str">
        <f t="shared" si="219"/>
        <v>0.0006-77.0377030003866i</v>
      </c>
      <c r="M770" t="str">
        <f t="shared" si="220"/>
        <v>0.004-7.3083634045926i</v>
      </c>
      <c r="N770">
        <f t="shared" si="221"/>
        <v>89.982799819482707</v>
      </c>
      <c r="O770">
        <f t="shared" si="222"/>
        <v>63.010233308012161</v>
      </c>
      <c r="P770" s="3">
        <f t="shared" si="223"/>
        <v>63.010233308012161</v>
      </c>
      <c r="Q770" s="3">
        <f t="shared" si="224"/>
        <v>-90.017200180517293</v>
      </c>
      <c r="R770">
        <f t="shared" si="225"/>
        <v>89.982799819482707</v>
      </c>
      <c r="S770">
        <f t="shared" si="226"/>
        <v>1.5698599762791032E-2</v>
      </c>
      <c r="T770">
        <f t="shared" si="209"/>
        <v>63.010233308012161</v>
      </c>
    </row>
    <row r="771" spans="1:20" x14ac:dyDescent="0.3">
      <c r="A771">
        <f t="shared" si="210"/>
        <v>99.012032776078428</v>
      </c>
      <c r="B771">
        <f t="shared" si="227"/>
        <v>15.758254441889639</v>
      </c>
      <c r="C771" t="str">
        <f t="shared" si="211"/>
        <v>-0.424542658203498-1408.84894077174i</v>
      </c>
      <c r="D771" t="str">
        <f t="shared" si="212"/>
        <v>4.9791666618998-673.318990141316i</v>
      </c>
      <c r="E771" t="str">
        <f t="shared" si="213"/>
        <v>81.2346749426008+0.00409986741932055i</v>
      </c>
      <c r="F771" t="str">
        <f t="shared" si="214"/>
        <v>2.04729729355167-4739.01216583257i</v>
      </c>
      <c r="G771" t="str">
        <f t="shared" si="215"/>
        <v>0.999999998170453-0.0000427731980810103i</v>
      </c>
      <c r="H771" t="str">
        <f t="shared" si="216"/>
        <v>232.943256182497+1.72719193193043i</v>
      </c>
      <c r="I771" t="str">
        <f t="shared" si="217"/>
        <v>48.8722205090814-6228.39390141445i</v>
      </c>
      <c r="K771" t="str">
        <f t="shared" si="218"/>
        <v>0.0515118596223675-0.000399051516169602i</v>
      </c>
      <c r="L771" t="str">
        <f t="shared" si="219"/>
        <v>0.0006-76.7460679422065i</v>
      </c>
      <c r="M771" t="str">
        <f t="shared" si="220"/>
        <v>0.004-7.28069675691634i</v>
      </c>
      <c r="N771">
        <f t="shared" si="221"/>
        <v>89.98273448550934</v>
      </c>
      <c r="O771">
        <f t="shared" si="222"/>
        <v>62.977288990317035</v>
      </c>
      <c r="P771" s="3">
        <f t="shared" si="223"/>
        <v>62.977288990317035</v>
      </c>
      <c r="Q771" s="3">
        <f t="shared" si="224"/>
        <v>-90.01726551449066</v>
      </c>
      <c r="R771">
        <f t="shared" si="225"/>
        <v>89.98273448550934</v>
      </c>
      <c r="S771">
        <f t="shared" si="226"/>
        <v>1.5758254441889639E-2</v>
      </c>
      <c r="T771">
        <f t="shared" si="209"/>
        <v>62.977288990317035</v>
      </c>
    </row>
    <row r="772" spans="1:20" x14ac:dyDescent="0.3">
      <c r="A772">
        <f t="shared" si="210"/>
        <v>99.388278500627521</v>
      </c>
      <c r="B772">
        <f t="shared" si="227"/>
        <v>15.818135808768819</v>
      </c>
      <c r="C772" t="str">
        <f t="shared" si="211"/>
        <v>-0.424541972146162-1403.51550117092i</v>
      </c>
      <c r="D772" t="str">
        <f t="shared" si="212"/>
        <v>4.97916666186351-670.770065067154i</v>
      </c>
      <c r="E772" t="str">
        <f t="shared" si="213"/>
        <v>81.2346742304165+0.00411545367091832i</v>
      </c>
      <c r="F772" t="str">
        <f t="shared" si="214"/>
        <v>2.04729729352315-4721.07209254768i</v>
      </c>
      <c r="G772" t="str">
        <f t="shared" si="215"/>
        <v>0.999999998156523-0.00004293573623312i</v>
      </c>
      <c r="H772" t="str">
        <f t="shared" si="216"/>
        <v>232.943272018401+1.73375528385412i</v>
      </c>
      <c r="I772" t="str">
        <f t="shared" si="217"/>
        <v>48.8722212999816-6204.81587347576i</v>
      </c>
      <c r="K772" t="str">
        <f t="shared" si="218"/>
        <v>0.0515118345581672-0.000400567704312623i</v>
      </c>
      <c r="L772" t="str">
        <f t="shared" si="219"/>
        <v>0.0006-76.4555369019787i</v>
      </c>
      <c r="M772" t="str">
        <f t="shared" si="220"/>
        <v>0.004-7.25313484450724i</v>
      </c>
      <c r="N772">
        <f t="shared" si="221"/>
        <v>89.982668903572517</v>
      </c>
      <c r="O772">
        <f t="shared" si="222"/>
        <v>62.94434466888552</v>
      </c>
      <c r="P772" s="3">
        <f t="shared" si="223"/>
        <v>62.94434466888552</v>
      </c>
      <c r="Q772" s="3">
        <f t="shared" si="224"/>
        <v>-90.017331096427483</v>
      </c>
      <c r="R772">
        <f t="shared" si="225"/>
        <v>89.982668903572517</v>
      </c>
      <c r="S772">
        <f t="shared" si="226"/>
        <v>1.581813580876882E-2</v>
      </c>
      <c r="T772">
        <f t="shared" si="209"/>
        <v>62.94434466888552</v>
      </c>
    </row>
    <row r="773" spans="1:20" x14ac:dyDescent="0.3">
      <c r="A773">
        <f t="shared" si="210"/>
        <v>99.765953958929913</v>
      </c>
      <c r="B773">
        <f t="shared" si="227"/>
        <v>15.878244724842141</v>
      </c>
      <c r="C773" t="str">
        <f t="shared" si="211"/>
        <v>-0.424541280865778-1398.20225161185i</v>
      </c>
      <c r="D773" t="str">
        <f t="shared" si="212"/>
        <v>4.97916666182693-668.230789245572i</v>
      </c>
      <c r="E773" t="str">
        <f t="shared" si="213"/>
        <v>81.2346735128098+0.00413109922756849i</v>
      </c>
      <c r="F773" t="str">
        <f t="shared" si="214"/>
        <v>2.04729729349441-4703.19993346982i</v>
      </c>
      <c r="G773" t="str">
        <f t="shared" si="215"/>
        <v>0.999999998142485-0.0000430988920302009i</v>
      </c>
      <c r="H773" t="str">
        <f t="shared" si="216"/>
        <v>232.943287974887+1.74034357677356i</v>
      </c>
      <c r="I773" t="str">
        <f t="shared" si="217"/>
        <v>48.8722220969047-6181.32710389653i</v>
      </c>
      <c r="K773" t="str">
        <f t="shared" si="218"/>
        <v>0.0515118093031434-0.000402089651594955i</v>
      </c>
      <c r="L773" t="str">
        <f t="shared" si="219"/>
        <v>0.0006-76.1661057003175i</v>
      </c>
      <c r="M773" t="str">
        <f t="shared" si="220"/>
        <v>0.004-7.22567727087786i</v>
      </c>
      <c r="N773">
        <f t="shared" si="221"/>
        <v>89.982603072733497</v>
      </c>
      <c r="O773">
        <f t="shared" si="222"/>
        <v>62.911400343688982</v>
      </c>
      <c r="P773" s="3">
        <f t="shared" si="223"/>
        <v>62.911400343688982</v>
      </c>
      <c r="Q773" s="3">
        <f t="shared" si="224"/>
        <v>-90.017396927266503</v>
      </c>
      <c r="R773">
        <f t="shared" si="225"/>
        <v>89.982603072733497</v>
      </c>
      <c r="S773">
        <f t="shared" si="226"/>
        <v>1.5878244724842141E-2</v>
      </c>
      <c r="T773">
        <f t="shared" si="209"/>
        <v>62.911400343688982</v>
      </c>
    </row>
    <row r="774" spans="1:20" x14ac:dyDescent="0.3">
      <c r="A774">
        <f t="shared" si="210"/>
        <v>100.14506458397385</v>
      </c>
      <c r="B774">
        <f t="shared" si="227"/>
        <v>15.938582054796541</v>
      </c>
      <c r="C774" t="str">
        <f t="shared" si="211"/>
        <v>-0.424540584322349-1392.90911566168i</v>
      </c>
      <c r="D774" t="str">
        <f t="shared" si="212"/>
        <v>4.97916666179007-665.701126148233i</v>
      </c>
      <c r="E774" t="str">
        <f t="shared" si="213"/>
        <v>81.23467278974+0.00414680431551705i</v>
      </c>
      <c r="F774" t="str">
        <f t="shared" si="214"/>
        <v>2.04729729346545-4685.39543150197i</v>
      </c>
      <c r="G774" t="str">
        <f t="shared" si="215"/>
        <v>0.999999998128342-0.0000432626678193038i</v>
      </c>
      <c r="H774" t="str">
        <f t="shared" si="216"/>
        <v>232.943304052874+1.74695690546746i</v>
      </c>
      <c r="I774" t="str">
        <f t="shared" si="217"/>
        <v>48.8722228998956-6157.92725478293i</v>
      </c>
      <c r="K774" t="str">
        <f t="shared" si="218"/>
        <v>0.0515117838558434-0.00040361737987414i</v>
      </c>
      <c r="L774" t="str">
        <f t="shared" si="219"/>
        <v>0.0006-75.8777701736575i</v>
      </c>
      <c r="M774" t="str">
        <f t="shared" si="220"/>
        <v>0.004-7.1983236410419i</v>
      </c>
      <c r="N774">
        <f t="shared" si="221"/>
        <v>89.982536992049972</v>
      </c>
      <c r="O774">
        <f t="shared" si="222"/>
        <v>62.878456014698926</v>
      </c>
      <c r="P774" s="3">
        <f t="shared" si="223"/>
        <v>62.878456014698926</v>
      </c>
      <c r="Q774" s="3">
        <f t="shared" si="224"/>
        <v>-90.017463007950028</v>
      </c>
      <c r="R774">
        <f t="shared" si="225"/>
        <v>89.982536992049972</v>
      </c>
      <c r="S774">
        <f t="shared" si="226"/>
        <v>1.5938582054796542E-2</v>
      </c>
      <c r="T774">
        <f t="shared" si="209"/>
        <v>62.878456014698926</v>
      </c>
    </row>
    <row r="775" spans="1:20" x14ac:dyDescent="0.3">
      <c r="A775">
        <f t="shared" si="210"/>
        <v>100.52561582939295</v>
      </c>
      <c r="B775">
        <f t="shared" si="227"/>
        <v>15.999148666604768</v>
      </c>
      <c r="C775" t="str">
        <f t="shared" si="211"/>
        <v>-0.424539882475914-1387.63601717686i</v>
      </c>
      <c r="D775" t="str">
        <f t="shared" si="212"/>
        <v>4.97916666175295-663.181039385088i</v>
      </c>
      <c r="E775" t="str">
        <f t="shared" si="213"/>
        <v>81.2346720611654+0.00416256916187401i</v>
      </c>
      <c r="F775" t="str">
        <f t="shared" si="214"/>
        <v>2.04729729343628-4667.65833052042i</v>
      </c>
      <c r="G775" t="str">
        <f t="shared" si="215"/>
        <v>0.99999999811409-0.0000434270659563983i</v>
      </c>
      <c r="H775" t="str">
        <f t="shared" si="216"/>
        <v>232.943320253287+1.75359536507477i</v>
      </c>
      <c r="I775" t="str">
        <f t="shared" si="217"/>
        <v>48.8722237090011-6134.6159895203i</v>
      </c>
      <c r="K775" t="str">
        <f t="shared" si="218"/>
        <v>0.0515117582148035-0.000405150911090475i</v>
      </c>
      <c r="L775" t="str">
        <f t="shared" si="219"/>
        <v>0.0006-75.5905261741958i</v>
      </c>
      <c r="M775" t="str">
        <f t="shared" si="220"/>
        <v>0.004-7.17107356150819i</v>
      </c>
      <c r="N775">
        <f t="shared" si="221"/>
        <v>89.982470660576126</v>
      </c>
      <c r="O775">
        <f t="shared" si="222"/>
        <v>62.845511681886393</v>
      </c>
      <c r="P775" s="3">
        <f t="shared" si="223"/>
        <v>62.845511681886393</v>
      </c>
      <c r="Q775" s="3">
        <f t="shared" si="224"/>
        <v>-90.017529339423874</v>
      </c>
      <c r="R775">
        <f t="shared" si="225"/>
        <v>89.982470660576126</v>
      </c>
      <c r="S775">
        <f t="shared" si="226"/>
        <v>1.5999148666604769E-2</v>
      </c>
      <c r="T775">
        <f t="shared" si="209"/>
        <v>62.845511681886393</v>
      </c>
    </row>
    <row r="776" spans="1:20" x14ac:dyDescent="0.3">
      <c r="A776">
        <f t="shared" si="210"/>
        <v>100.90761316954463</v>
      </c>
      <c r="B776">
        <f t="shared" si="227"/>
        <v>16.059945431537866</v>
      </c>
      <c r="C776" t="str">
        <f t="shared" si="211"/>
        <v>-0.424539175286064-1382.38288030209i</v>
      </c>
      <c r="D776" t="str">
        <f t="shared" si="212"/>
        <v>4.97916666171551-660.670492703838i</v>
      </c>
      <c r="E776" t="str">
        <f t="shared" si="213"/>
        <v>81.2346713270439+0.00417839399462895i</v>
      </c>
      <c r="F776" t="str">
        <f t="shared" si="214"/>
        <v>2.04729729340687-4649.98837537098i</v>
      </c>
      <c r="G776" t="str">
        <f t="shared" si="215"/>
        <v>0.99999999809973-0.0000435920888064066i</v>
      </c>
      <c r="H776" t="str">
        <f t="shared" si="216"/>
        <v>232.943336577058+1.76025905109597i</v>
      </c>
      <c r="I776" t="str">
        <f t="shared" si="217"/>
        <v>48.8722245242671-6111.39297276821i</v>
      </c>
      <c r="K776" t="str">
        <f t="shared" si="218"/>
        <v>0.0515117323785489-0.000406690267267313i</v>
      </c>
      <c r="L776" t="str">
        <f t="shared" si="219"/>
        <v>0.0006-75.3043695698303i</v>
      </c>
      <c r="M776" t="str">
        <f t="shared" si="220"/>
        <v>0.004-7.14392664027516i</v>
      </c>
      <c r="N776">
        <f t="shared" si="221"/>
        <v>89.982404077362546</v>
      </c>
      <c r="O776">
        <f t="shared" si="222"/>
        <v>62.812567345222227</v>
      </c>
      <c r="P776" s="3">
        <f t="shared" si="223"/>
        <v>62.812567345222227</v>
      </c>
      <c r="Q776" s="3">
        <f t="shared" si="224"/>
        <v>-90.017595922637454</v>
      </c>
      <c r="R776">
        <f t="shared" si="225"/>
        <v>89.982404077362546</v>
      </c>
      <c r="S776">
        <f t="shared" si="226"/>
        <v>1.6059945431537867E-2</v>
      </c>
      <c r="T776">
        <f t="shared" si="209"/>
        <v>62.812567345222227</v>
      </c>
    </row>
    <row r="777" spans="1:20" x14ac:dyDescent="0.3">
      <c r="A777">
        <f t="shared" si="210"/>
        <v>101.29106209958891</v>
      </c>
      <c r="B777">
        <f t="shared" si="227"/>
        <v>16.12097322417771</v>
      </c>
      <c r="C777" t="str">
        <f t="shared" si="211"/>
        <v>-0.424538462712258-1377.14962946927i</v>
      </c>
      <c r="D777" t="str">
        <f t="shared" si="212"/>
        <v>4.97916666167783-658.169449989432i</v>
      </c>
      <c r="E777" t="str">
        <f t="shared" si="213"/>
        <v>81.2346705873335+0.00419427904264381i</v>
      </c>
      <c r="F777" t="str">
        <f t="shared" si="214"/>
        <v>2.04729729337725-4632.38531186547i</v>
      </c>
      <c r="G777" t="str">
        <f t="shared" si="215"/>
        <v>0.99999999808526-0.0000437577387432377i</v>
      </c>
      <c r="H777" t="str">
        <f t="shared" si="216"/>
        <v>232.943353025126+1.76694805939451i</v>
      </c>
      <c r="I777" t="str">
        <f t="shared" si="217"/>
        <v>48.8722253457414-6088.25787045584i</v>
      </c>
      <c r="K777" t="str">
        <f t="shared" si="218"/>
        <v>0.0515117063455938-0.000408235470511388i</v>
      </c>
      <c r="L777" t="str">
        <f t="shared" si="219"/>
        <v>0.0006-75.0192962441028i</v>
      </c>
      <c r="M777" t="str">
        <f t="shared" si="220"/>
        <v>0.004-7.1168824868252i</v>
      </c>
      <c r="N777">
        <f t="shared" si="221"/>
        <v>89.982337241456307</v>
      </c>
      <c r="O777">
        <f t="shared" si="222"/>
        <v>62.779623004677347</v>
      </c>
      <c r="P777" s="3">
        <f t="shared" si="223"/>
        <v>62.779623004677347</v>
      </c>
      <c r="Q777" s="3">
        <f t="shared" si="224"/>
        <v>-90.017662758543693</v>
      </c>
      <c r="R777">
        <f t="shared" si="225"/>
        <v>89.982337241456307</v>
      </c>
      <c r="S777">
        <f t="shared" si="226"/>
        <v>1.6120973224177711E-2</v>
      </c>
      <c r="T777">
        <f t="shared" si="209"/>
        <v>62.779623004677347</v>
      </c>
    </row>
    <row r="778" spans="1:20" x14ac:dyDescent="0.3">
      <c r="A778">
        <f t="shared" si="210"/>
        <v>101.67596813556736</v>
      </c>
      <c r="B778">
        <f t="shared" si="227"/>
        <v>16.182232922429588</v>
      </c>
      <c r="C778" t="str">
        <f t="shared" si="211"/>
        <v>-0.424537744713215-1371.93618939629i</v>
      </c>
      <c r="D778" t="str">
        <f t="shared" si="212"/>
        <v>4.97916666163987-655.677875263529i</v>
      </c>
      <c r="E778" t="str">
        <f t="shared" si="213"/>
        <v>81.2346698419915+0.00421022453566422i</v>
      </c>
      <c r="F778" t="str">
        <f t="shared" si="214"/>
        <v>2.04729729334742-4614.84888677787i</v>
      </c>
      <c r="G778" t="str">
        <f t="shared" si="215"/>
        <v>0.999999998070681-0.0000439240181498216i</v>
      </c>
      <c r="H778" t="str">
        <f t="shared" si="216"/>
        <v>232.943369598439+1.77366248619812i</v>
      </c>
      <c r="I778" t="str">
        <f t="shared" si="217"/>
        <v>48.8722261734705-6065.21034977696i</v>
      </c>
      <c r="K778" t="str">
        <f t="shared" si="218"/>
        <v>0.0515116801144404-0.000409786543013094i</v>
      </c>
      <c r="L778" t="str">
        <f t="shared" si="219"/>
        <v>0.0006-74.7353020961373i</v>
      </c>
      <c r="M778" t="str">
        <f t="shared" si="220"/>
        <v>0.004-7.08994071211916i</v>
      </c>
      <c r="N778">
        <f t="shared" si="221"/>
        <v>89.982270151900892</v>
      </c>
      <c r="O778">
        <f t="shared" si="222"/>
        <v>62.746678660221946</v>
      </c>
      <c r="P778" s="3">
        <f t="shared" si="223"/>
        <v>62.746678660221946</v>
      </c>
      <c r="Q778" s="3">
        <f t="shared" si="224"/>
        <v>-90.017729848099108</v>
      </c>
      <c r="R778">
        <f t="shared" si="225"/>
        <v>89.982270151900892</v>
      </c>
      <c r="S778">
        <f t="shared" si="226"/>
        <v>1.6182232922429589E-2</v>
      </c>
      <c r="T778">
        <f t="shared" si="209"/>
        <v>62.746678660221946</v>
      </c>
    </row>
    <row r="779" spans="1:20" x14ac:dyDescent="0.3">
      <c r="A779">
        <f t="shared" si="210"/>
        <v>102.06233681448252</v>
      </c>
      <c r="B779">
        <f t="shared" si="227"/>
        <v>16.243725407534821</v>
      </c>
      <c r="C779" t="str">
        <f t="shared" si="211"/>
        <v>-0.424537021248071-1366.74248508607i</v>
      </c>
      <c r="D779" t="str">
        <f t="shared" si="212"/>
        <v>4.97916666160155-653.195732683981i</v>
      </c>
      <c r="E779" t="str">
        <f t="shared" si="213"/>
        <v>81.234669090975+0.00422623070431492i</v>
      </c>
      <c r="F779" t="str">
        <f t="shared" si="214"/>
        <v>2.04729729331733-4597.37884784077i</v>
      </c>
      <c r="G779" t="str">
        <f t="shared" si="215"/>
        <v>0.99999999805599-0.0000440909294181433i</v>
      </c>
      <c r="H779" t="str">
        <f t="shared" si="216"/>
        <v>232.943386297948+1.78040242810028i</v>
      </c>
      <c r="I779" t="str">
        <f t="shared" si="217"/>
        <v>48.8722270075022-6042.25007918511i</v>
      </c>
      <c r="K779" t="str">
        <f t="shared" si="218"/>
        <v>0.0515116536835806-0.000411343507046857i</v>
      </c>
      <c r="L779" t="str">
        <f t="shared" si="219"/>
        <v>0.0006-74.4523830405833i</v>
      </c>
      <c r="M779" t="str">
        <f t="shared" si="220"/>
        <v>0.004-7.06310092859052i</v>
      </c>
      <c r="N779">
        <f t="shared" si="221"/>
        <v>89.982202807736144</v>
      </c>
      <c r="O779">
        <f t="shared" si="222"/>
        <v>62.713734311826279</v>
      </c>
      <c r="P779" s="3">
        <f t="shared" si="223"/>
        <v>62.713734311826279</v>
      </c>
      <c r="Q779" s="3">
        <f t="shared" si="224"/>
        <v>-90.017797192263856</v>
      </c>
      <c r="R779">
        <f t="shared" si="225"/>
        <v>89.982202807736144</v>
      </c>
      <c r="S779">
        <f t="shared" si="226"/>
        <v>1.6243725407534822E-2</v>
      </c>
      <c r="T779">
        <f t="shared" si="209"/>
        <v>62.713734311826279</v>
      </c>
    </row>
    <row r="780" spans="1:20" x14ac:dyDescent="0.3">
      <c r="A780">
        <f t="shared" si="210"/>
        <v>102.45017369437757</v>
      </c>
      <c r="B780">
        <f t="shared" si="227"/>
        <v>16.305451564083455</v>
      </c>
      <c r="C780" t="str">
        <f t="shared" si="211"/>
        <v>-0.424536292274899-1361.56844182546i</v>
      </c>
      <c r="D780" t="str">
        <f t="shared" si="212"/>
        <v>4.97916666156298-650.722986544346i</v>
      </c>
      <c r="E780" t="str">
        <f t="shared" si="213"/>
        <v>81.2346683342411+0.00424229778010971i</v>
      </c>
      <c r="F780" t="str">
        <f t="shared" si="214"/>
        <v>2.04729729328701-4579.97494374189i</v>
      </c>
      <c r="G780" t="str">
        <f t="shared" si="215"/>
        <v>0.999999998041187-0.000044258474949277i</v>
      </c>
      <c r="H780" t="str">
        <f t="shared" si="216"/>
        <v>232.943403124617+1.78716798206151i</v>
      </c>
      <c r="I780" t="str">
        <f t="shared" si="217"/>
        <v>48.8722278478851-6019.37672838929i</v>
      </c>
      <c r="K780" t="str">
        <f t="shared" si="218"/>
        <v>0.0515116270514937-0.000412906384971383i</v>
      </c>
      <c r="L780" t="str">
        <f t="shared" si="219"/>
        <v>0.0006-74.1705350075545i</v>
      </c>
      <c r="M780" t="str">
        <f t="shared" si="220"/>
        <v>0.004-7.03636275013996i</v>
      </c>
      <c r="N780">
        <f t="shared" si="221"/>
        <v>89.98213520799834</v>
      </c>
      <c r="O780">
        <f t="shared" si="222"/>
        <v>62.680789959460547</v>
      </c>
      <c r="P780" s="3">
        <f t="shared" si="223"/>
        <v>62.680789959460547</v>
      </c>
      <c r="Q780" s="3">
        <f t="shared" si="224"/>
        <v>-90.01786479200166</v>
      </c>
      <c r="R780">
        <f t="shared" si="225"/>
        <v>89.98213520799834</v>
      </c>
      <c r="S780">
        <f t="shared" si="226"/>
        <v>1.6305451564083456E-2</v>
      </c>
      <c r="T780">
        <f t="shared" si="209"/>
        <v>62.680789959460547</v>
      </c>
    </row>
    <row r="781" spans="1:20" x14ac:dyDescent="0.3">
      <c r="A781">
        <f t="shared" si="210"/>
        <v>102.8394843544162</v>
      </c>
      <c r="B781">
        <f t="shared" si="227"/>
        <v>16.367412280026972</v>
      </c>
      <c r="C781" t="str">
        <f t="shared" si="211"/>
        <v>-0.424535557751776-1356.4139851841i</v>
      </c>
      <c r="D781" t="str">
        <f t="shared" si="212"/>
        <v>4.97916666152415-648.25960127334i</v>
      </c>
      <c r="E781" t="str">
        <f t="shared" si="213"/>
        <v>81.234667571746+0.00425842599545734i</v>
      </c>
      <c r="F781" t="str">
        <f t="shared" si="214"/>
        <v>2.0472972932565-4562.63692412021i</v>
      </c>
      <c r="G781" t="str">
        <f t="shared" si="215"/>
        <v>0.999999998026272-0.0000444266571534217i</v>
      </c>
      <c r="H781" t="str">
        <f t="shared" si="216"/>
        <v>232.943420079412+1.79395924541083i</v>
      </c>
      <c r="I781" t="str">
        <f t="shared" si="217"/>
        <v>48.872228694667-5996.58996834861i</v>
      </c>
      <c r="K781" t="str">
        <f t="shared" si="218"/>
        <v>0.051511600216648-0.000414475199230026i</v>
      </c>
      <c r="L781" t="str">
        <f t="shared" si="219"/>
        <v>0.0006-73.8897539425726i</v>
      </c>
      <c r="M781" t="str">
        <f t="shared" si="220"/>
        <v>0.004-7.00972579212989i</v>
      </c>
      <c r="N781">
        <f t="shared" si="221"/>
        <v>89.982067351720175</v>
      </c>
      <c r="O781">
        <f t="shared" si="222"/>
        <v>62.647845603094453</v>
      </c>
      <c r="P781" s="3">
        <f t="shared" si="223"/>
        <v>62.647845603094453</v>
      </c>
      <c r="Q781" s="3">
        <f t="shared" si="224"/>
        <v>-90.017932648279825</v>
      </c>
      <c r="R781">
        <f t="shared" si="225"/>
        <v>89.982067351720175</v>
      </c>
      <c r="S781">
        <f t="shared" si="226"/>
        <v>1.6367412280026972E-2</v>
      </c>
      <c r="T781">
        <f t="shared" si="209"/>
        <v>62.647845603094453</v>
      </c>
    </row>
    <row r="782" spans="1:20" x14ac:dyDescent="0.3">
      <c r="A782">
        <f t="shared" si="210"/>
        <v>103.23027439496298</v>
      </c>
      <c r="B782">
        <f t="shared" si="227"/>
        <v>16.429608446691073</v>
      </c>
      <c r="C782" t="str">
        <f t="shared" si="211"/>
        <v>-0.424534817636577-1351.27904101337i</v>
      </c>
      <c r="D782" t="str">
        <f t="shared" si="212"/>
        <v>4.97916666148498-645.805541434329i</v>
      </c>
      <c r="E782" t="str">
        <f t="shared" si="213"/>
        <v>81.2346668034459+0.0042746155836537i</v>
      </c>
      <c r="F782" t="str">
        <f t="shared" si="214"/>
        <v>2.04729729322572-4545.36453956243i</v>
      </c>
      <c r="G782" t="str">
        <f t="shared" si="215"/>
        <v>0.999999998011243-0.0000445954784499344i</v>
      </c>
      <c r="H782" t="str">
        <f t="shared" si="216"/>
        <v>232.94343716331+1.80077631584717i</v>
      </c>
      <c r="I782" t="str">
        <f t="shared" si="217"/>
        <v>48.8722295478965-5973.8894712678i</v>
      </c>
      <c r="K782" t="str">
        <f t="shared" si="218"/>
        <v>0.0515115731775-0.000416049972351087i</v>
      </c>
      <c r="L782" t="str">
        <f t="shared" si="219"/>
        <v>0.0006-73.6100358065082i</v>
      </c>
      <c r="M782" t="str">
        <f t="shared" si="220"/>
        <v>0.004-6.98318967137863i</v>
      </c>
      <c r="N782">
        <f t="shared" si="221"/>
        <v>89.981999237930594</v>
      </c>
      <c r="O782">
        <f t="shared" si="222"/>
        <v>62.614901242697336</v>
      </c>
      <c r="P782" s="3">
        <f t="shared" si="223"/>
        <v>62.614901242697336</v>
      </c>
      <c r="Q782" s="3">
        <f t="shared" si="224"/>
        <v>-90.018000762069406</v>
      </c>
      <c r="R782">
        <f t="shared" si="225"/>
        <v>89.981999237930594</v>
      </c>
      <c r="S782">
        <f t="shared" si="226"/>
        <v>1.6429608446691075E-2</v>
      </c>
      <c r="T782">
        <f t="shared" si="209"/>
        <v>62.614901242697336</v>
      </c>
    </row>
    <row r="783" spans="1:20" x14ac:dyDescent="0.3">
      <c r="A783">
        <f t="shared" si="210"/>
        <v>103.62254943766384</v>
      </c>
      <c r="B783">
        <f t="shared" si="227"/>
        <v>16.4920409587885</v>
      </c>
      <c r="C783" t="str">
        <f t="shared" si="211"/>
        <v>-0.424534071886651-1346.16353544542i</v>
      </c>
      <c r="D783" t="str">
        <f t="shared" si="212"/>
        <v>4.97916666144552-643.360771724845i</v>
      </c>
      <c r="E783" t="str">
        <f t="shared" si="213"/>
        <v>81.2346660292968+0.00429086677889226i</v>
      </c>
      <c r="F783" t="str">
        <f t="shared" si="214"/>
        <v>2.04729729319472-4528.15754159954i</v>
      </c>
      <c r="G783" t="str">
        <f t="shared" si="215"/>
        <v>0.9999999979961-0.0000447649412673663i</v>
      </c>
      <c r="H783" t="str">
        <f t="shared" si="216"/>
        <v>232.943454377292+1.80761929144071i</v>
      </c>
      <c r="I783" t="str">
        <f t="shared" si="217"/>
        <v>48.8722304076225-5951.27491059261i</v>
      </c>
      <c r="K783" t="str">
        <f t="shared" si="218"/>
        <v>0.0515115459324949-0.00041763072694813i</v>
      </c>
      <c r="L783" t="str">
        <f t="shared" si="219"/>
        <v>0.0006-73.3313765755208i</v>
      </c>
      <c r="M783" t="str">
        <f t="shared" si="220"/>
        <v>0.004-6.95675400615527i</v>
      </c>
      <c r="N783">
        <f t="shared" si="221"/>
        <v>89.981930865655073</v>
      </c>
      <c r="O783">
        <f t="shared" si="222"/>
        <v>62.581956878238792</v>
      </c>
      <c r="P783" s="3">
        <f t="shared" si="223"/>
        <v>62.581956878238792</v>
      </c>
      <c r="Q783" s="3">
        <f t="shared" si="224"/>
        <v>-90.018069134344927</v>
      </c>
      <c r="R783">
        <f t="shared" si="225"/>
        <v>89.981930865655073</v>
      </c>
      <c r="S783">
        <f t="shared" si="226"/>
        <v>1.6492040958788499E-2</v>
      </c>
      <c r="T783">
        <f t="shared" si="209"/>
        <v>62.581956878238792</v>
      </c>
    </row>
    <row r="784" spans="1:20" x14ac:dyDescent="0.3">
      <c r="A784">
        <f t="shared" si="210"/>
        <v>104.01631512552697</v>
      </c>
      <c r="B784">
        <f t="shared" si="227"/>
        <v>16.554710714431899</v>
      </c>
      <c r="C784" t="str">
        <f t="shared" si="211"/>
        <v>-0.424533320459169-1341.06739489196i</v>
      </c>
      <c r="D784" t="str">
        <f t="shared" si="212"/>
        <v>4.97916666140577-640.925256976055i</v>
      </c>
      <c r="E784" t="str">
        <f t="shared" si="213"/>
        <v>81.2346652492539+0.00430717981627821i</v>
      </c>
      <c r="F784" t="str">
        <f t="shared" si="214"/>
        <v>2.04729729316348-4511.01568270312i</v>
      </c>
      <c r="G784" t="str">
        <f t="shared" si="215"/>
        <v>0.999999997980841-0.0000449350480434967i</v>
      </c>
      <c r="H784" t="str">
        <f t="shared" si="216"/>
        <v>232.943471722351+1.81448827063439i</v>
      </c>
      <c r="I784" t="str">
        <f t="shared" si="217"/>
        <v>48.8722312738952-5928.74596100507i</v>
      </c>
      <c r="K784" t="str">
        <f t="shared" si="218"/>
        <v>0.0515115184800653-0.000419217485720312i</v>
      </c>
      <c r="L784" t="str">
        <f t="shared" si="219"/>
        <v>0.0006-73.0537722410055i</v>
      </c>
      <c r="M784" t="str">
        <f t="shared" si="220"/>
        <v>0.004-6.9304184161738i</v>
      </c>
      <c r="N784">
        <f t="shared" si="221"/>
        <v>89.981862233915223</v>
      </c>
      <c r="O784">
        <f t="shared" si="222"/>
        <v>62.549012509687756</v>
      </c>
      <c r="P784" s="3">
        <f t="shared" si="223"/>
        <v>62.549012509687756</v>
      </c>
      <c r="Q784" s="3">
        <f t="shared" si="224"/>
        <v>-90.018137766084777</v>
      </c>
      <c r="R784">
        <f t="shared" si="225"/>
        <v>89.981862233915223</v>
      </c>
      <c r="S784">
        <f t="shared" si="226"/>
        <v>1.6554710714431899E-2</v>
      </c>
      <c r="T784">
        <f t="shared" si="209"/>
        <v>62.549012509687756</v>
      </c>
    </row>
    <row r="785" spans="1:20" x14ac:dyDescent="0.3">
      <c r="A785">
        <f t="shared" si="210"/>
        <v>104.41157712300398</v>
      </c>
      <c r="B785">
        <f t="shared" si="227"/>
        <v>16.617618615146739</v>
      </c>
      <c r="C785" t="str">
        <f t="shared" si="211"/>
        <v>-0.424532563310828-1335.99054604331i</v>
      </c>
      <c r="D785" t="str">
        <f t="shared" si="212"/>
        <v>4.97916666136571-638.498962152261i</v>
      </c>
      <c r="E785" t="str">
        <f t="shared" si="213"/>
        <v>81.2346644632725+0.00432355493180871i</v>
      </c>
      <c r="F785" t="str">
        <f t="shared" si="214"/>
        <v>2.047297293132-4493.93871628174i</v>
      </c>
      <c r="G785" t="str">
        <f t="shared" si="215"/>
        <v>0.999999997965467-0.0000451058012253685i</v>
      </c>
      <c r="H785" t="str">
        <f t="shared" si="216"/>
        <v>232.943489199483+1.82138335224522i</v>
      </c>
      <c r="I785" t="str">
        <f t="shared" si="217"/>
        <v>48.8722321467637-5906.30229841858i</v>
      </c>
      <c r="K785" t="str">
        <f t="shared" si="218"/>
        <v>0.0515114908186324-0.000420810271452688i</v>
      </c>
      <c r="L785" t="str">
        <f t="shared" si="219"/>
        <v>0.0006-72.7772188095291i</v>
      </c>
      <c r="M785" t="str">
        <f t="shared" si="220"/>
        <v>0.004-6.90418252258797i</v>
      </c>
      <c r="N785">
        <f t="shared" si="221"/>
        <v>89.981793341729158</v>
      </c>
      <c r="O785">
        <f t="shared" si="222"/>
        <v>62.516068137013136</v>
      </c>
      <c r="P785" s="3">
        <f t="shared" si="223"/>
        <v>62.516068137013136</v>
      </c>
      <c r="Q785" s="3">
        <f t="shared" si="224"/>
        <v>-90.018206658270842</v>
      </c>
      <c r="R785">
        <f t="shared" si="225"/>
        <v>89.981793341729158</v>
      </c>
      <c r="S785">
        <f t="shared" si="226"/>
        <v>1.661761861514674E-2</v>
      </c>
      <c r="T785">
        <f t="shared" si="209"/>
        <v>62.516068137013136</v>
      </c>
    </row>
    <row r="786" spans="1:20" x14ac:dyDescent="0.3">
      <c r="A786">
        <f t="shared" si="210"/>
        <v>104.80834111607139</v>
      </c>
      <c r="B786">
        <f t="shared" si="227"/>
        <v>16.680765565884297</v>
      </c>
      <c r="C786" t="str">
        <f t="shared" si="211"/>
        <v>-0.424531800398132-1330.9329158673i</v>
      </c>
      <c r="D786" t="str">
        <f t="shared" si="212"/>
        <v>4.97916666132537-636.081852350399i</v>
      </c>
      <c r="E786" t="str">
        <f t="shared" si="213"/>
        <v>81.2346636713072+0.0043399923623974i</v>
      </c>
      <c r="F786" t="str">
        <f t="shared" si="214"/>
        <v>2.0472972931003-4476.92639667754i</v>
      </c>
      <c r="G786" t="str">
        <f t="shared" si="215"/>
        <v>0.999999997949975-0.0000452772032693234i</v>
      </c>
      <c r="H786" t="str">
        <f t="shared" si="216"/>
        <v>232.943506809695+1.8283046354658i</v>
      </c>
      <c r="I786" t="str">
        <f t="shared" si="217"/>
        <v>48.8722330262792-5883.94359997361i</v>
      </c>
      <c r="K786" t="str">
        <f t="shared" si="218"/>
        <v>0.0515114629466052-0.000422409107016555i</v>
      </c>
      <c r="L786" t="str">
        <f t="shared" si="219"/>
        <v>0.0006-72.5017123027784i</v>
      </c>
      <c r="M786" t="str">
        <f t="shared" si="220"/>
        <v>0.004-6.87804594798563i</v>
      </c>
      <c r="N786">
        <f t="shared" si="221"/>
        <v>89.981724188111244</v>
      </c>
      <c r="O786">
        <f t="shared" si="222"/>
        <v>62.48312376018356</v>
      </c>
      <c r="P786" s="3">
        <f t="shared" si="223"/>
        <v>62.48312376018356</v>
      </c>
      <c r="Q786" s="3">
        <f t="shared" si="224"/>
        <v>-90.018275811888756</v>
      </c>
      <c r="R786">
        <f t="shared" si="225"/>
        <v>89.981724188111244</v>
      </c>
      <c r="S786">
        <f t="shared" si="226"/>
        <v>1.6680765565884298E-2</v>
      </c>
      <c r="T786">
        <f t="shared" si="209"/>
        <v>62.48312376018356</v>
      </c>
    </row>
    <row r="787" spans="1:20" x14ac:dyDescent="0.3">
      <c r="A787">
        <f t="shared" si="210"/>
        <v>105.20661281231246</v>
      </c>
      <c r="B787">
        <f t="shared" si="227"/>
        <v>16.744152475034657</v>
      </c>
      <c r="C787" t="str">
        <f t="shared" si="211"/>
        <v>-0.424531031677326-1325.8944316082i</v>
      </c>
      <c r="D787" t="str">
        <f t="shared" si="212"/>
        <v>4.97916666128471-633.67389279953i</v>
      </c>
      <c r="E787" t="str">
        <f t="shared" si="213"/>
        <v>81.2346628733128+0.00435649234586281i</v>
      </c>
      <c r="F787" t="str">
        <f t="shared" si="214"/>
        <v>2.04729729306834-4459.97847916255i</v>
      </c>
      <c r="G787" t="str">
        <f t="shared" si="215"/>
        <v>0.999999997934365-0.0000454492566410374i</v>
      </c>
      <c r="H787" t="str">
        <f t="shared" si="216"/>
        <v>232.943524554001+1.83525221986567i</v>
      </c>
      <c r="I787" t="str">
        <f t="shared" si="217"/>
        <v>48.8722339124917-5861.66954403273i</v>
      </c>
      <c r="K787" t="str">
        <f t="shared" si="218"/>
        <v>0.0515114348623805-0.00042401401536976i</v>
      </c>
      <c r="L787" t="str">
        <f t="shared" si="219"/>
        <v>0.0006-72.2272487575001i</v>
      </c>
      <c r="M787" t="str">
        <f t="shared" si="220"/>
        <v>0.004-6.85200831638335i</v>
      </c>
      <c r="N787">
        <f t="shared" si="221"/>
        <v>89.981654772072062</v>
      </c>
      <c r="O787">
        <f t="shared" si="222"/>
        <v>62.450179379167281</v>
      </c>
      <c r="P787" s="3">
        <f t="shared" si="223"/>
        <v>62.450179379167281</v>
      </c>
      <c r="Q787" s="3">
        <f t="shared" si="224"/>
        <v>-90.018345227927938</v>
      </c>
      <c r="R787">
        <f t="shared" si="225"/>
        <v>89.981654772072062</v>
      </c>
      <c r="S787">
        <f t="shared" si="226"/>
        <v>1.6744152475034656E-2</v>
      </c>
      <c r="T787">
        <f t="shared" si="209"/>
        <v>62.450179379167281</v>
      </c>
    </row>
    <row r="788" spans="1:20" x14ac:dyDescent="0.3">
      <c r="A788">
        <f t="shared" si="210"/>
        <v>105.60639794099924</v>
      </c>
      <c r="B788">
        <f t="shared" si="227"/>
        <v>16.807780254439788</v>
      </c>
      <c r="C788" t="str">
        <f t="shared" si="211"/>
        <v>-0.424530257104088-1320.87502078574i</v>
      </c>
      <c r="D788" t="str">
        <f t="shared" si="212"/>
        <v>4.97916666124371-631.275048860346i</v>
      </c>
      <c r="E788" t="str">
        <f t="shared" si="213"/>
        <v>81.2346620692432+0.0043730551209462i</v>
      </c>
      <c r="F788" t="str">
        <f t="shared" si="214"/>
        <v>2.04729729303613-4443.0947199353i</v>
      </c>
      <c r="G788" t="str">
        <f t="shared" si="215"/>
        <v>0.999999997918636-0.0000456219638155558i</v>
      </c>
      <c r="H788" t="str">
        <f t="shared" si="216"/>
        <v>232.943542433421+1.84222620539277i</v>
      </c>
      <c r="I788" t="str">
        <f t="shared" si="217"/>
        <v>48.8722348054522-5839.47981017615i</v>
      </c>
      <c r="K788" t="str">
        <f t="shared" si="218"/>
        <v>0.0515114065643433-0.000425625019557028i</v>
      </c>
      <c r="L788" t="str">
        <f t="shared" si="219"/>
        <v>0.0006-71.9538242254433i</v>
      </c>
      <c r="M788" t="str">
        <f t="shared" si="220"/>
        <v>0.004-6.82606925322113i</v>
      </c>
      <c r="N788">
        <f t="shared" si="221"/>
        <v>89.98158509261863</v>
      </c>
      <c r="O788">
        <f t="shared" si="222"/>
        <v>62.417234993932496</v>
      </c>
      <c r="P788" s="3">
        <f t="shared" si="223"/>
        <v>62.417234993932496</v>
      </c>
      <c r="Q788" s="3">
        <f t="shared" si="224"/>
        <v>-90.01841490738137</v>
      </c>
      <c r="R788">
        <f t="shared" si="225"/>
        <v>89.98158509261863</v>
      </c>
      <c r="S788">
        <f t="shared" si="226"/>
        <v>1.6807780254439787E-2</v>
      </c>
      <c r="T788">
        <f t="shared" si="209"/>
        <v>62.417234993932496</v>
      </c>
    </row>
    <row r="789" spans="1:20" x14ac:dyDescent="0.3">
      <c r="A789">
        <f t="shared" si="210"/>
        <v>106.00770225317504</v>
      </c>
      <c r="B789">
        <f t="shared" si="227"/>
        <v>16.87164981940666</v>
      </c>
      <c r="C789" t="str">
        <f t="shared" si="211"/>
        <v>-0.424529476633673-1315.87461119401i</v>
      </c>
      <c r="D789" t="str">
        <f t="shared" si="212"/>
        <v>4.9791666612024-628.885286024674i</v>
      </c>
      <c r="E789" t="str">
        <f t="shared" si="213"/>
        <v>81.2346612590522+0.00438968092730383i</v>
      </c>
      <c r="F789" t="str">
        <f t="shared" si="214"/>
        <v>2.04729729300368-4426.27487611725i</v>
      </c>
      <c r="G789" t="str">
        <f t="shared" si="215"/>
        <v>0.999999997902788-0.0000457953272773291i</v>
      </c>
      <c r="H789" t="str">
        <f t="shared" si="216"/>
        <v>232.943560448984+1.84922669237487i</v>
      </c>
      <c r="I789" t="str">
        <f t="shared" si="217"/>
        <v>48.8722357052115-5817.37407919713i</v>
      </c>
      <c r="K789" t="str">
        <f t="shared" si="218"/>
        <v>0.0515113780508656-0.00042724214271028i</v>
      </c>
      <c r="L789" t="str">
        <f t="shared" si="219"/>
        <v>0.0006-71.6814347733049i</v>
      </c>
      <c r="M789" t="str">
        <f t="shared" si="220"/>
        <v>0.004-6.80022838535678i</v>
      </c>
      <c r="N789">
        <f t="shared" si="221"/>
        <v>89.98151514875417</v>
      </c>
      <c r="O789">
        <f t="shared" si="222"/>
        <v>62.384290604447102</v>
      </c>
      <c r="P789" s="3">
        <f t="shared" si="223"/>
        <v>62.384290604447102</v>
      </c>
      <c r="Q789" s="3">
        <f t="shared" si="224"/>
        <v>-90.01848485124583</v>
      </c>
      <c r="R789">
        <f t="shared" si="225"/>
        <v>89.98151514875417</v>
      </c>
      <c r="S789">
        <f t="shared" si="226"/>
        <v>1.687164981940666E-2</v>
      </c>
      <c r="T789">
        <f t="shared" si="209"/>
        <v>62.384290604447102</v>
      </c>
    </row>
    <row r="790" spans="1:20" x14ac:dyDescent="0.3">
      <c r="A790">
        <f t="shared" si="210"/>
        <v>106.41053152173711</v>
      </c>
      <c r="B790">
        <f t="shared" si="227"/>
        <v>16.935762088720406</v>
      </c>
      <c r="C790" t="str">
        <f t="shared" si="211"/>
        <v>-0.42452869022161-1310.89313090044i</v>
      </c>
      <c r="D790" t="str">
        <f t="shared" si="212"/>
        <v>4.9791666611608-626.504569914976i</v>
      </c>
      <c r="E790" t="str">
        <f t="shared" si="213"/>
        <v>81.2346604426931+0.00440637000551719i</v>
      </c>
      <c r="F790" t="str">
        <f t="shared" si="214"/>
        <v>2.04729729297099-4409.5187057493i</v>
      </c>
      <c r="G790" t="str">
        <f t="shared" si="215"/>
        <v>0.999999997886819-0.0000459693495202488i</v>
      </c>
      <c r="H790" t="str">
        <f t="shared" si="216"/>
        <v>232.943578601726+1.85625378152111i</v>
      </c>
      <c r="I790" t="str">
        <f t="shared" si="217"/>
        <v>48.872236611823-5795.35203309728i</v>
      </c>
      <c r="K790" t="str">
        <f t="shared" si="218"/>
        <v>0.0515113493203081-0.000428865408049002i</v>
      </c>
      <c r="L790" t="str">
        <f t="shared" si="219"/>
        <v>0.0006-71.4100764826706i</v>
      </c>
      <c r="M790" t="str">
        <f t="shared" si="220"/>
        <v>0.004-6.77448534106072i</v>
      </c>
      <c r="N790">
        <f t="shared" si="221"/>
        <v>89.981444939478109</v>
      </c>
      <c r="O790">
        <f t="shared" si="222"/>
        <v>62.351346210678749</v>
      </c>
      <c r="P790" s="3">
        <f t="shared" si="223"/>
        <v>62.351346210678749</v>
      </c>
      <c r="Q790" s="3">
        <f t="shared" si="224"/>
        <v>-90.018555060521891</v>
      </c>
      <c r="R790">
        <f t="shared" si="225"/>
        <v>89.981444939478109</v>
      </c>
      <c r="S790">
        <f t="shared" si="226"/>
        <v>1.6935762088720406E-2</v>
      </c>
      <c r="T790">
        <f t="shared" si="209"/>
        <v>62.351346210678749</v>
      </c>
    </row>
    <row r="791" spans="1:20" x14ac:dyDescent="0.3">
      <c r="A791">
        <f t="shared" si="210"/>
        <v>106.81489154151971</v>
      </c>
      <c r="B791">
        <f t="shared" si="227"/>
        <v>17.000117984657543</v>
      </c>
      <c r="C791" t="str">
        <f t="shared" si="211"/>
        <v>-0.424527897822246-1305.93050824477i</v>
      </c>
      <c r="D791" t="str">
        <f t="shared" si="212"/>
        <v>4.97916666111886-624.132866283846i</v>
      </c>
      <c r="E791" t="str">
        <f t="shared" si="213"/>
        <v>81.234659620119+0.00442312259708939i</v>
      </c>
      <c r="F791" t="str">
        <f t="shared" si="214"/>
        <v>2.04729729293804-4392.82596778831i</v>
      </c>
      <c r="G791" t="str">
        <f t="shared" si="215"/>
        <v>0.999999997870728-0.0000461440330476833i</v>
      </c>
      <c r="H791" t="str">
        <f t="shared" si="216"/>
        <v>232.943596892693+1.86330757392321i</v>
      </c>
      <c r="I791" t="str">
        <f t="shared" si="217"/>
        <v>48.8722375253365-5773.4133550821i</v>
      </c>
      <c r="K791" t="str">
        <f t="shared" si="218"/>
        <v>0.051511320371018-0.000430494838880497i</v>
      </c>
      <c r="L791" t="str">
        <f t="shared" si="219"/>
        <v>0.0006-71.1397454499607i</v>
      </c>
      <c r="M791" t="str">
        <f t="shared" si="220"/>
        <v>0.004-6.7488397500107i</v>
      </c>
      <c r="N791">
        <f t="shared" si="221"/>
        <v>89.981374463786238</v>
      </c>
      <c r="O791">
        <f t="shared" si="222"/>
        <v>62.318401812594857</v>
      </c>
      <c r="P791" s="3">
        <f t="shared" si="223"/>
        <v>62.318401812594857</v>
      </c>
      <c r="Q791" s="3">
        <f t="shared" si="224"/>
        <v>-90.018625536213762</v>
      </c>
      <c r="R791">
        <f t="shared" si="225"/>
        <v>89.981374463786238</v>
      </c>
      <c r="S791">
        <f t="shared" si="226"/>
        <v>1.7000117984657542E-2</v>
      </c>
      <c r="T791">
        <f t="shared" si="209"/>
        <v>62.318401812594857</v>
      </c>
    </row>
    <row r="792" spans="1:20" x14ac:dyDescent="0.3">
      <c r="A792">
        <f t="shared" si="210"/>
        <v>107.2207881293775</v>
      </c>
      <c r="B792">
        <f t="shared" si="227"/>
        <v>17.064718432999243</v>
      </c>
      <c r="C792" t="str">
        <f t="shared" si="211"/>
        <v>-0.424527099390319-1300.98667183801i</v>
      </c>
      <c r="D792" t="str">
        <f t="shared" si="212"/>
        <v>4.97916666107665-621.770141013541i</v>
      </c>
      <c r="E792" t="str">
        <f t="shared" si="213"/>
        <v>81.2346587912828+0.00443993894445708i</v>
      </c>
      <c r="F792" t="str">
        <f t="shared" si="214"/>
        <v>2.04729729290486-4376.19642210369i</v>
      </c>
      <c r="G792" t="str">
        <f t="shared" si="215"/>
        <v>0.999999997854515-0.0000463193803725136i</v>
      </c>
      <c r="H792" t="str">
        <f t="shared" si="216"/>
        <v>232.943615322936+1.87038817105726i</v>
      </c>
      <c r="I792" t="str">
        <f t="shared" si="217"/>
        <v>48.8722384458074-5751.55772955638i</v>
      </c>
      <c r="K792" t="str">
        <f t="shared" si="218"/>
        <v>0.0515112912013303-0.000432130458600292i</v>
      </c>
      <c r="L792" t="str">
        <f t="shared" si="219"/>
        <v>0.0006-70.8704377863724i</v>
      </c>
      <c r="M792" t="str">
        <f t="shared" si="220"/>
        <v>0.004-6.72329124328622i</v>
      </c>
      <c r="N792">
        <f t="shared" si="221"/>
        <v>89.981303720670482</v>
      </c>
      <c r="O792">
        <f t="shared" si="222"/>
        <v>62.285457410162593</v>
      </c>
      <c r="P792" s="3">
        <f t="shared" si="223"/>
        <v>62.285457410162593</v>
      </c>
      <c r="Q792" s="3">
        <f t="shared" si="224"/>
        <v>-90.018696279329518</v>
      </c>
      <c r="R792">
        <f t="shared" si="225"/>
        <v>89.981303720670482</v>
      </c>
      <c r="S792">
        <f t="shared" si="226"/>
        <v>1.7064718432999244E-2</v>
      </c>
      <c r="T792">
        <f t="shared" si="209"/>
        <v>62.285457410162593</v>
      </c>
    </row>
    <row r="793" spans="1:20" x14ac:dyDescent="0.3">
      <c r="A793">
        <f t="shared" si="210"/>
        <v>107.62822712426913</v>
      </c>
      <c r="B793">
        <f t="shared" si="227"/>
        <v>17.12956436304464</v>
      </c>
      <c r="C793" t="str">
        <f t="shared" si="211"/>
        <v>-0.424526294879779-1296.06155056139i</v>
      </c>
      <c r="D793" t="str">
        <f t="shared" si="212"/>
        <v>4.97916666103407-619.416360115451i</v>
      </c>
      <c r="E793" t="str">
        <f t="shared" si="213"/>
        <v>81.2346579561364+0.00445681929099175i</v>
      </c>
      <c r="F793" t="str">
        <f t="shared" si="214"/>
        <v>2.0472972928714-4359.62982947375i</v>
      </c>
      <c r="G793" t="str">
        <f t="shared" si="215"/>
        <v>0.999999997838178-0.0000464953940171695i</v>
      </c>
      <c r="H793" t="str">
        <f t="shared" si="216"/>
        <v>232.943633893517+1.87749567478487i</v>
      </c>
      <c r="I793" t="str">
        <f t="shared" si="217"/>
        <v>48.8722393732865-5729.78484211952i</v>
      </c>
      <c r="K793" t="str">
        <f t="shared" si="218"/>
        <v>0.0515112618095672-0.00043377229069242i</v>
      </c>
      <c r="L793" t="str">
        <f t="shared" si="219"/>
        <v>0.0006-70.6021496178249i</v>
      </c>
      <c r="M793" t="str">
        <f t="shared" si="220"/>
        <v>0.004-6.69783945336343i</v>
      </c>
      <c r="N793">
        <f t="shared" si="221"/>
        <v>89.981232709119027</v>
      </c>
      <c r="O793">
        <f t="shared" si="222"/>
        <v>62.252513003348689</v>
      </c>
      <c r="P793" s="3">
        <f t="shared" si="223"/>
        <v>62.252513003348689</v>
      </c>
      <c r="Q793" s="3">
        <f t="shared" si="224"/>
        <v>-90.018767290880973</v>
      </c>
      <c r="R793">
        <f t="shared" si="225"/>
        <v>89.981232709119027</v>
      </c>
      <c r="S793">
        <f t="shared" si="226"/>
        <v>1.7129564363044639E-2</v>
      </c>
      <c r="T793">
        <f t="shared" si="209"/>
        <v>62.252513003348689</v>
      </c>
    </row>
    <row r="794" spans="1:20" x14ac:dyDescent="0.3">
      <c r="A794">
        <f t="shared" si="210"/>
        <v>108.03721438734135</v>
      </c>
      <c r="B794">
        <f t="shared" si="227"/>
        <v>17.194656707624208</v>
      </c>
      <c r="C794" t="str">
        <f t="shared" si="211"/>
        <v>-0.4245254842444-1291.15507356541i</v>
      </c>
      <c r="D794" t="str">
        <f t="shared" si="212"/>
        <v>4.97916666099119-617.071489729657i</v>
      </c>
      <c r="E794" t="str">
        <f t="shared" si="213"/>
        <v>81.2346571146323+0.00447376388099967i</v>
      </c>
      <c r="F794" t="str">
        <f t="shared" si="214"/>
        <v>2.04729729283771-4343.12595158256i</v>
      </c>
      <c r="G794" t="str">
        <f t="shared" si="215"/>
        <v>0.999999997821717-0.0000466720765136665i</v>
      </c>
      <c r="H794" t="str">
        <f t="shared" si="216"/>
        <v>232.943652605503+1.88463018735481i</v>
      </c>
      <c r="I794" t="str">
        <f t="shared" si="217"/>
        <v>48.872240307828-5708.09437956128i</v>
      </c>
      <c r="K794" t="str">
        <f t="shared" si="218"/>
        <v>0.0515112321940386-0.000435420358729774i</v>
      </c>
      <c r="L794" t="str">
        <f t="shared" si="219"/>
        <v>0.0006-70.3348770849022i</v>
      </c>
      <c r="M794" t="str">
        <f t="shared" si="220"/>
        <v>0.004-6.6724840141098i</v>
      </c>
      <c r="N794">
        <f t="shared" si="221"/>
        <v>89.981161428116252</v>
      </c>
      <c r="O794">
        <f t="shared" si="222"/>
        <v>62.219568592119934</v>
      </c>
      <c r="P794" s="3">
        <f t="shared" si="223"/>
        <v>62.219568592119934</v>
      </c>
      <c r="Q794" s="3">
        <f t="shared" si="224"/>
        <v>-90.018838571883748</v>
      </c>
      <c r="R794">
        <f t="shared" si="225"/>
        <v>89.981161428116252</v>
      </c>
      <c r="S794">
        <f t="shared" si="226"/>
        <v>1.7194656707624208E-2</v>
      </c>
      <c r="T794">
        <f t="shared" si="209"/>
        <v>62.219568592119934</v>
      </c>
    </row>
    <row r="795" spans="1:20" x14ac:dyDescent="0.3">
      <c r="A795">
        <f t="shared" si="210"/>
        <v>108.44775580201325</v>
      </c>
      <c r="B795">
        <f t="shared" si="227"/>
        <v>17.259996403113181</v>
      </c>
      <c r="C795" t="str">
        <f t="shared" si="211"/>
        <v>-0.424524667437328-1286.26717026875i</v>
      </c>
      <c r="D795" t="str">
        <f t="shared" si="212"/>
        <v>4.97916666094798-614.735496124408i</v>
      </c>
      <c r="E795" t="str">
        <f t="shared" si="213"/>
        <v>81.2346562667216+0.00449077295973079i</v>
      </c>
      <c r="F795" t="str">
        <f t="shared" si="214"/>
        <v>2.04729729280375-4326.68455101627i</v>
      </c>
      <c r="G795" t="str">
        <f t="shared" si="215"/>
        <v>0.999999997805131-0.0000468494304036413i</v>
      </c>
      <c r="H795" t="str">
        <f t="shared" si="216"/>
        <v>232.943671459973+1.89179181140442i</v>
      </c>
      <c r="I795" t="str">
        <f t="shared" si="217"/>
        <v>48.8722412494849-5686.48602985708i</v>
      </c>
      <c r="K795" t="str">
        <f t="shared" si="218"/>
        <v>0.051511202353041-0.000437074686374421i</v>
      </c>
      <c r="L795" t="str">
        <f t="shared" si="219"/>
        <v>0.0006-70.0686163427997i</v>
      </c>
      <c r="M795" t="str">
        <f t="shared" si="220"/>
        <v>0.004-6.64722456077884i</v>
      </c>
      <c r="N795">
        <f t="shared" si="221"/>
        <v>89.981089876642741</v>
      </c>
      <c r="O795">
        <f t="shared" si="222"/>
        <v>62.186624176442713</v>
      </c>
      <c r="P795" s="3">
        <f t="shared" si="223"/>
        <v>62.186624176442713</v>
      </c>
      <c r="Q795" s="3">
        <f t="shared" si="224"/>
        <v>-90.018910123357259</v>
      </c>
      <c r="R795">
        <f t="shared" si="225"/>
        <v>89.981089876642741</v>
      </c>
      <c r="S795">
        <f t="shared" si="226"/>
        <v>1.7259996403113181E-2</v>
      </c>
      <c r="T795">
        <f t="shared" si="209"/>
        <v>62.186624176442713</v>
      </c>
    </row>
    <row r="796" spans="1:20" x14ac:dyDescent="0.3">
      <c r="A796">
        <f t="shared" si="210"/>
        <v>108.8598572740609</v>
      </c>
      <c r="B796">
        <f t="shared" si="227"/>
        <v>17.325584389445012</v>
      </c>
      <c r="C796" t="str">
        <f t="shared" si="211"/>
        <v>-0.424523844412025-1281.39777035728i</v>
      </c>
      <c r="D796" t="str">
        <f t="shared" si="212"/>
        <v>4.97916666090441-612.40834569565i</v>
      </c>
      <c r="E796" t="str">
        <f t="shared" si="213"/>
        <v>81.234655412356+0.00450784677337441i</v>
      </c>
      <c r="F796" t="str">
        <f t="shared" si="214"/>
        <v>2.04729729276953-4310.3053912598i</v>
      </c>
      <c r="G796" t="str">
        <f t="shared" si="215"/>
        <v>0.999999997788418-0.0000470274582383892i</v>
      </c>
      <c r="H796" t="str">
        <f t="shared" si="216"/>
        <v>232.943690458009+1.89898064996117i</v>
      </c>
      <c r="I796" t="str">
        <f t="shared" si="217"/>
        <v>48.8722421983126-5664.95948216347i</v>
      </c>
      <c r="K796" t="str">
        <f t="shared" si="218"/>
        <v>0.0515111722848582-0.000438735297377973i</v>
      </c>
      <c r="L796" t="str">
        <f t="shared" si="219"/>
        <v>0.0006-69.8033635612668i</v>
      </c>
      <c r="M796" t="str">
        <f t="shared" si="220"/>
        <v>0.004-6.62206073000484i</v>
      </c>
      <c r="N796">
        <f t="shared" si="221"/>
        <v>89.981018053675243</v>
      </c>
      <c r="O796">
        <f t="shared" si="222"/>
        <v>62.153679756283147</v>
      </c>
      <c r="P796" s="3">
        <f t="shared" si="223"/>
        <v>62.153679756283147</v>
      </c>
      <c r="Q796" s="3">
        <f t="shared" si="224"/>
        <v>-90.018981946324757</v>
      </c>
      <c r="R796">
        <f t="shared" si="225"/>
        <v>89.981018053675243</v>
      </c>
      <c r="S796">
        <f t="shared" si="226"/>
        <v>1.7325584389445012E-2</v>
      </c>
      <c r="T796">
        <f t="shared" si="209"/>
        <v>62.153679756283147</v>
      </c>
    </row>
    <row r="797" spans="1:20" x14ac:dyDescent="0.3">
      <c r="A797">
        <f t="shared" si="210"/>
        <v>109.27352473170234</v>
      </c>
      <c r="B797">
        <f t="shared" si="227"/>
        <v>17.391421610124905</v>
      </c>
      <c r="C797" t="str">
        <f t="shared" si="211"/>
        <v>-0.424523015120762-1276.54680378306i</v>
      </c>
      <c r="D797" t="str">
        <f t="shared" si="212"/>
        <v>4.97916666086056-610.09000496655i</v>
      </c>
      <c r="E797" t="str">
        <f t="shared" si="213"/>
        <v>81.234654551486+0.0045249855690745i</v>
      </c>
      <c r="F797" t="str">
        <f t="shared" si="214"/>
        <v>2.04729729273506-4293.9882366935i</v>
      </c>
      <c r="G797" t="str">
        <f t="shared" si="215"/>
        <v>0.999999997771578-0.0000472061625789002i</v>
      </c>
      <c r="H797" t="str">
        <f t="shared" si="216"/>
        <v>232.943709600706+1.90619680644398i</v>
      </c>
      <c r="I797" t="str">
        <f t="shared" si="217"/>
        <v>48.8722431543651-5643.51442681397i</v>
      </c>
      <c r="K797" t="str">
        <f t="shared" si="218"/>
        <v>0.0515111419877609-0.000440402215581872i</v>
      </c>
      <c r="L797" t="str">
        <f t="shared" si="219"/>
        <v>0.0006-69.5391149245535i</v>
      </c>
      <c r="M797" t="str">
        <f t="shared" si="220"/>
        <v>0.004-6.59699215979762i</v>
      </c>
      <c r="N797">
        <f t="shared" si="221"/>
        <v>89.980945958186695</v>
      </c>
      <c r="O797">
        <f t="shared" si="222"/>
        <v>62.1207353316072</v>
      </c>
      <c r="P797" s="3">
        <f t="shared" si="223"/>
        <v>62.1207353316072</v>
      </c>
      <c r="Q797" s="3">
        <f t="shared" si="224"/>
        <v>-90.019054041813305</v>
      </c>
      <c r="R797">
        <f t="shared" si="225"/>
        <v>89.980945958186695</v>
      </c>
      <c r="S797">
        <f t="shared" si="226"/>
        <v>1.7391421610124906E-2</v>
      </c>
      <c r="T797">
        <f t="shared" si="209"/>
        <v>62.1207353316072</v>
      </c>
    </row>
    <row r="798" spans="1:20" x14ac:dyDescent="0.3">
      <c r="A798">
        <f t="shared" si="210"/>
        <v>109.68876412568282</v>
      </c>
      <c r="B798">
        <f t="shared" si="227"/>
        <v>17.457509012243381</v>
      </c>
      <c r="C798" t="str">
        <f t="shared" si="211"/>
        <v>-0.42452217951614-1271.71420076329i</v>
      </c>
      <c r="D798" t="str">
        <f t="shared" si="212"/>
        <v>4.97916666081632-607.780440586988i</v>
      </c>
      <c r="E798" t="str">
        <f t="shared" si="213"/>
        <v>81.2346536840625+0.00454218959492454i</v>
      </c>
      <c r="F798" t="str">
        <f t="shared" si="214"/>
        <v>2.04729729270031-4277.73285258953i</v>
      </c>
      <c r="G798" t="str">
        <f t="shared" si="215"/>
        <v>0.99999999775461-0.000047385545995896i</v>
      </c>
      <c r="H798" t="str">
        <f t="shared" si="216"/>
        <v>232.943728889166+1.91344038466489i</v>
      </c>
      <c r="I798" t="str">
        <f t="shared" si="217"/>
        <v>48.8722441176972-5622.15055531415i</v>
      </c>
      <c r="K798" t="str">
        <f t="shared" si="218"/>
        <v>0.0515111114600065-0.000442075464917775i</v>
      </c>
      <c r="L798" t="str">
        <f t="shared" si="219"/>
        <v>0.0006-69.275866631354i</v>
      </c>
      <c r="M798" t="str">
        <f t="shared" si="220"/>
        <v>0.004-6.57201848953736i</v>
      </c>
      <c r="N798">
        <f t="shared" si="221"/>
        <v>89.980873589146142</v>
      </c>
      <c r="O798">
        <f t="shared" si="222"/>
        <v>62.087790902380355</v>
      </c>
      <c r="P798" s="3">
        <f t="shared" si="223"/>
        <v>62.087790902380355</v>
      </c>
      <c r="Q798" s="3">
        <f t="shared" si="224"/>
        <v>-90.019126410853858</v>
      </c>
      <c r="R798">
        <f t="shared" si="225"/>
        <v>89.980873589146142</v>
      </c>
      <c r="S798">
        <f t="shared" si="226"/>
        <v>1.7457509012243383E-2</v>
      </c>
      <c r="T798">
        <f t="shared" si="209"/>
        <v>62.087790902380355</v>
      </c>
    </row>
    <row r="799" spans="1:20" x14ac:dyDescent="0.3">
      <c r="A799">
        <f t="shared" si="210"/>
        <v>110.10558142936043</v>
      </c>
      <c r="B799">
        <f t="shared" si="227"/>
        <v>17.523847546489908</v>
      </c>
      <c r="C799" t="str">
        <f t="shared" si="211"/>
        <v>-0.42452133754994-1266.89989177936i</v>
      </c>
      <c r="D799" t="str">
        <f t="shared" si="212"/>
        <v>4.9791666607718-605.479619333117i</v>
      </c>
      <c r="E799" t="str">
        <f t="shared" si="213"/>
        <v>81.234652810035+0.00455945909997326i</v>
      </c>
      <c r="F799" t="str">
        <f t="shared" si="214"/>
        <v>2.04729729266532-4261.53900510884i</v>
      </c>
      <c r="G799" t="str">
        <f t="shared" si="215"/>
        <v>0.999999997737513-0.0000475656110698671i</v>
      </c>
      <c r="H799" t="str">
        <f t="shared" si="216"/>
        <v>232.943748324498+1.92071148883041i</v>
      </c>
      <c r="I799" t="str">
        <f t="shared" si="217"/>
        <v>48.872245088365-5600.86756033765i</v>
      </c>
      <c r="K799" t="str">
        <f t="shared" si="218"/>
        <v>0.0515110806998395-0.000443755069407857i</v>
      </c>
      <c r="L799" t="str">
        <f t="shared" si="219"/>
        <v>0.0006-69.0136148947543i</v>
      </c>
      <c r="M799" t="str">
        <f t="shared" si="220"/>
        <v>0.004-6.54713935996946i</v>
      </c>
      <c r="N799">
        <f t="shared" si="221"/>
        <v>89.980800945518808</v>
      </c>
      <c r="O799">
        <f t="shared" si="222"/>
        <v>62.054846468568023</v>
      </c>
      <c r="P799" s="3">
        <f t="shared" si="223"/>
        <v>62.054846468568023</v>
      </c>
      <c r="Q799" s="3">
        <f t="shared" si="224"/>
        <v>-90.019199054481192</v>
      </c>
      <c r="R799">
        <f t="shared" si="225"/>
        <v>89.980800945518808</v>
      </c>
      <c r="S799">
        <f t="shared" si="226"/>
        <v>1.7523847546489908E-2</v>
      </c>
      <c r="T799">
        <f t="shared" si="209"/>
        <v>62.054846468568023</v>
      </c>
    </row>
    <row r="800" spans="1:20" x14ac:dyDescent="0.3">
      <c r="A800">
        <f t="shared" si="210"/>
        <v>110.52398263879201</v>
      </c>
      <c r="B800">
        <f t="shared" si="227"/>
        <v>17.590438167166571</v>
      </c>
      <c r="C800" t="str">
        <f t="shared" si="211"/>
        <v>-0.424520489173593-1262.10380757581i</v>
      </c>
      <c r="D800" t="str">
        <f t="shared" si="212"/>
        <v>4.97916666072689-603.187508106838i</v>
      </c>
      <c r="E800" t="str">
        <f t="shared" si="213"/>
        <v>81.2346519293537+0.00457679433423404i</v>
      </c>
      <c r="F800" t="str">
        <f t="shared" si="214"/>
        <v>2.04729729263004-4245.40646129739i</v>
      </c>
      <c r="G800" t="str">
        <f t="shared" si="215"/>
        <v>0.999999997720285-0.0000477463603911101i</v>
      </c>
      <c r="H800" t="str">
        <f t="shared" si="216"/>
        <v>232.943767907821+1.92801022354311i</v>
      </c>
      <c r="I800" t="str">
        <f t="shared" si="217"/>
        <v>48.8722460664232-5579.66513572133i</v>
      </c>
      <c r="K800" t="str">
        <f t="shared" si="218"/>
        <v>0.0515110497054903-0.000445441053165161i</v>
      </c>
      <c r="L800" t="str">
        <f t="shared" si="219"/>
        <v>0.0006-68.752355942174i</v>
      </c>
      <c r="M800" t="str">
        <f t="shared" si="220"/>
        <v>0.004-6.52235441319932i</v>
      </c>
      <c r="N800">
        <f t="shared" si="221"/>
        <v>89.980728026265993</v>
      </c>
      <c r="O800">
        <f t="shared" si="222"/>
        <v>62.021902030135216</v>
      </c>
      <c r="P800" s="3">
        <f t="shared" si="223"/>
        <v>62.021902030135216</v>
      </c>
      <c r="Q800" s="3">
        <f t="shared" si="224"/>
        <v>-90.019271973734007</v>
      </c>
      <c r="R800">
        <f t="shared" si="225"/>
        <v>89.980728026265993</v>
      </c>
      <c r="S800">
        <f t="shared" si="226"/>
        <v>1.7590438167166572E-2</v>
      </c>
      <c r="T800">
        <f t="shared" si="209"/>
        <v>62.021902030135216</v>
      </c>
    </row>
    <row r="801" spans="1:20" x14ac:dyDescent="0.3">
      <c r="A801">
        <f t="shared" si="210"/>
        <v>110.94397377281942</v>
      </c>
      <c r="B801">
        <f t="shared" si="227"/>
        <v>17.657281832201804</v>
      </c>
      <c r="C801" t="str">
        <f t="shared" si="211"/>
        <v>-0.424519634338738-1257.3258791594i</v>
      </c>
      <c r="D801" t="str">
        <f t="shared" si="212"/>
        <v>4.97916666068168-600.904073935373i</v>
      </c>
      <c r="E801" t="str">
        <f t="shared" si="213"/>
        <v>81.2346510419679+0.00459419554867634i</v>
      </c>
      <c r="F801" t="str">
        <f t="shared" si="214"/>
        <v>2.04729729259451-4229.33498908321i</v>
      </c>
      <c r="G801" t="str">
        <f t="shared" si="215"/>
        <v>0.999999997702926-0.0000479277965597643i</v>
      </c>
      <c r="H801" t="str">
        <f t="shared" si="216"/>
        <v>232.943787640261+1.93533669380312i</v>
      </c>
      <c r="I801" t="str">
        <f t="shared" si="217"/>
        <v>48.8722470519299-5558.54297646128i</v>
      </c>
      <c r="K801" t="str">
        <f t="shared" si="218"/>
        <v>0.0515110184751771-0.00044713344039397i</v>
      </c>
      <c r="L801" t="str">
        <f t="shared" si="219"/>
        <v>0.0006-68.4920860153159i</v>
      </c>
      <c r="M801" t="str">
        <f t="shared" si="220"/>
        <v>0.004-6.4976632926871i</v>
      </c>
      <c r="N801">
        <f t="shared" si="221"/>
        <v>89.980654830345145</v>
      </c>
      <c r="O801">
        <f t="shared" si="222"/>
        <v>61.988957587047047</v>
      </c>
      <c r="P801" s="3">
        <f t="shared" si="223"/>
        <v>61.988957587047047</v>
      </c>
      <c r="Q801" s="3">
        <f t="shared" si="224"/>
        <v>-90.019345169654855</v>
      </c>
      <c r="R801">
        <f t="shared" si="225"/>
        <v>89.980654830345145</v>
      </c>
      <c r="S801">
        <f t="shared" si="226"/>
        <v>1.7657281832201804E-2</v>
      </c>
      <c r="T801">
        <f t="shared" si="209"/>
        <v>61.988957587047047</v>
      </c>
    </row>
    <row r="802" spans="1:20" x14ac:dyDescent="0.3">
      <c r="A802">
        <f t="shared" si="210"/>
        <v>111.36556087315614</v>
      </c>
      <c r="B802">
        <f t="shared" si="227"/>
        <v>17.724379503164172</v>
      </c>
      <c r="C802" t="str">
        <f t="shared" si="211"/>
        <v>-0.424518772995713-1252.56603779798i</v>
      </c>
      <c r="D802" t="str">
        <f t="shared" si="212"/>
        <v>4.9791666606361-598.629283970746i</v>
      </c>
      <c r="E802" t="str">
        <f t="shared" si="213"/>
        <v>81.2346501478263+0.00461166299524265i</v>
      </c>
      <c r="F802" t="str">
        <f t="shared" si="214"/>
        <v>2.04729729255869-4213.32435727271i</v>
      </c>
      <c r="G802" t="str">
        <f t="shared" si="215"/>
        <v>0.999999997685435-0.00004810992218585i</v>
      </c>
      <c r="H802" t="str">
        <f t="shared" si="216"/>
        <v>232.943807522954+1.94269100500953i</v>
      </c>
      <c r="I802" t="str">
        <f t="shared" si="217"/>
        <v>48.8722480449396-5537.50077870808i</v>
      </c>
      <c r="K802" t="str">
        <f t="shared" si="218"/>
        <v>0.0515109870071031-0.000448832255390076i</v>
      </c>
      <c r="L802" t="str">
        <f t="shared" si="219"/>
        <v>0.0006-68.2328013701095i</v>
      </c>
      <c r="M802" t="str">
        <f t="shared" si="220"/>
        <v>0.004-6.47306564324278i</v>
      </c>
      <c r="N802">
        <f t="shared" si="221"/>
        <v>89.980581356709806</v>
      </c>
      <c r="O802">
        <f t="shared" si="222"/>
        <v>61.956013139267753</v>
      </c>
      <c r="P802" s="3">
        <f t="shared" si="223"/>
        <v>61.956013139267753</v>
      </c>
      <c r="Q802" s="3">
        <f t="shared" si="224"/>
        <v>-90.019418643290194</v>
      </c>
      <c r="R802">
        <f t="shared" si="225"/>
        <v>89.980581356709806</v>
      </c>
      <c r="S802">
        <f t="shared" si="226"/>
        <v>1.7724379503164172E-2</v>
      </c>
      <c r="T802">
        <f t="shared" si="209"/>
        <v>61.956013139267753</v>
      </c>
    </row>
    <row r="803" spans="1:20" x14ac:dyDescent="0.3">
      <c r="A803">
        <f t="shared" si="210"/>
        <v>111.78875000447414</v>
      </c>
      <c r="B803">
        <f t="shared" si="227"/>
        <v>17.791732145276196</v>
      </c>
      <c r="C803" t="str">
        <f t="shared" si="211"/>
        <v>-0.424517905095449-1247.82421501966i</v>
      </c>
      <c r="D803" t="str">
        <f t="shared" si="212"/>
        <v>4.97916666059018-596.363105489344i</v>
      </c>
      <c r="E803" t="str">
        <f t="shared" si="213"/>
        <v>81.234649246878+0.0046291969268426i</v>
      </c>
      <c r="F803" t="str">
        <f t="shared" si="214"/>
        <v>2.04729729252262-4197.37433554762i</v>
      </c>
      <c r="G803" t="str">
        <f t="shared" si="215"/>
        <v>0.999999997667811-0.000048292739889305i</v>
      </c>
      <c r="H803" t="str">
        <f t="shared" si="216"/>
        <v>232.943827557044+1.9500732629621i</v>
      </c>
      <c r="I803" t="str">
        <f t="shared" si="217"/>
        <v>48.8722490455112-5516.5382397627i</v>
      </c>
      <c r="K803" t="str">
        <f t="shared" si="218"/>
        <v>0.0515109552994589-0.000450537522541211i</v>
      </c>
      <c r="L803" t="str">
        <f t="shared" si="219"/>
        <v>0.0006-67.974498276658i</v>
      </c>
      <c r="M803" t="str">
        <f t="shared" si="220"/>
        <v>0.004-6.44856111102088i</v>
      </c>
      <c r="N803">
        <f t="shared" si="221"/>
        <v>89.980507604309537</v>
      </c>
      <c r="O803">
        <f t="shared" si="222"/>
        <v>61.923068686761795</v>
      </c>
      <c r="P803" s="3">
        <f t="shared" si="223"/>
        <v>61.923068686761795</v>
      </c>
      <c r="Q803" s="3">
        <f t="shared" si="224"/>
        <v>-90.019492395690463</v>
      </c>
      <c r="R803">
        <f t="shared" si="225"/>
        <v>89.980507604309537</v>
      </c>
      <c r="S803">
        <f t="shared" si="226"/>
        <v>1.7791732145276195E-2</v>
      </c>
      <c r="T803">
        <f t="shared" si="209"/>
        <v>61.923068686761795</v>
      </c>
    </row>
    <row r="804" spans="1:20" x14ac:dyDescent="0.3">
      <c r="A804">
        <f t="shared" si="210"/>
        <v>112.21354725449115</v>
      </c>
      <c r="B804">
        <f t="shared" si="227"/>
        <v>17.859340727428247</v>
      </c>
      <c r="C804" t="str">
        <f t="shared" si="211"/>
        <v>-0.424517030587616-1243.10034261171i</v>
      </c>
      <c r="D804" t="str">
        <f t="shared" si="212"/>
        <v>4.97916666054391-594.105505891428i</v>
      </c>
      <c r="E804" t="str">
        <f t="shared" si="213"/>
        <v>81.2346483390707+0.00464679759736845i</v>
      </c>
      <c r="F804" t="str">
        <f t="shared" si="214"/>
        <v>2.04729729248626-4181.4846944615i</v>
      </c>
      <c r="G804" t="str">
        <f t="shared" si="215"/>
        <v>0.999999997650053-0.0000484762523000236i</v>
      </c>
      <c r="H804" t="str">
        <f t="shared" si="216"/>
        <v>232.943847743685+1.9574835738626i</v>
      </c>
      <c r="I804" t="str">
        <f t="shared" si="217"/>
        <v>48.8722500537014-5495.65505807198i</v>
      </c>
      <c r="K804" t="str">
        <f t="shared" si="218"/>
        <v>0.0515109233504206-0.000452249266327312i</v>
      </c>
      <c r="L804" t="str">
        <f t="shared" si="219"/>
        <v>0.0006-67.7171730191852i</v>
      </c>
      <c r="M804" t="str">
        <f t="shared" si="220"/>
        <v>0.004-6.42414934351554i</v>
      </c>
      <c r="N804">
        <f t="shared" si="221"/>
        <v>89.980433572090035</v>
      </c>
      <c r="O804">
        <f t="shared" si="222"/>
        <v>61.890124229493054</v>
      </c>
      <c r="P804" s="3">
        <f t="shared" si="223"/>
        <v>61.890124229493054</v>
      </c>
      <c r="Q804" s="3">
        <f t="shared" si="224"/>
        <v>-90.019566427909965</v>
      </c>
      <c r="R804">
        <f t="shared" si="225"/>
        <v>89.980433572090035</v>
      </c>
      <c r="S804">
        <f t="shared" si="226"/>
        <v>1.7859340727428247E-2</v>
      </c>
      <c r="T804">
        <f t="shared" si="209"/>
        <v>61.890124229493054</v>
      </c>
    </row>
    <row r="805" spans="1:20" x14ac:dyDescent="0.3">
      <c r="A805">
        <f t="shared" si="210"/>
        <v>112.63995873405821</v>
      </c>
      <c r="B805">
        <f t="shared" si="227"/>
        <v>17.927206222192474</v>
      </c>
      <c r="C805" t="str">
        <f t="shared" si="211"/>
        <v>-0.424516149422159-1238.39435261967i</v>
      </c>
      <c r="D805" t="str">
        <f t="shared" si="212"/>
        <v>4.97916666049729-591.856452700671i</v>
      </c>
      <c r="E805" t="str">
        <f t="shared" si="213"/>
        <v>81.2346474243526+0.00466446526168083i</v>
      </c>
      <c r="F805" t="str">
        <f t="shared" si="214"/>
        <v>2.04729729244963-4165.65520543654i</v>
      </c>
      <c r="G805" t="str">
        <f t="shared" si="215"/>
        <v>0.999999997632159-0.000048660462057893i</v>
      </c>
      <c r="H805" t="str">
        <f t="shared" si="216"/>
        <v>232.943868084036+1.96492204431643i</v>
      </c>
      <c r="I805" t="str">
        <f t="shared" si="217"/>
        <v>48.8722510695681-5474.8509332243i</v>
      </c>
      <c r="K805" t="str">
        <f t="shared" si="218"/>
        <v>0.0515108911581512-0.000453967511320927i</v>
      </c>
      <c r="L805" t="str">
        <f t="shared" si="219"/>
        <v>0.0006-67.4608218959802i</v>
      </c>
      <c r="M805" t="str">
        <f t="shared" si="220"/>
        <v>0.004-6.39982998955521i</v>
      </c>
      <c r="N805">
        <f t="shared" si="221"/>
        <v>89.980359258993019</v>
      </c>
      <c r="O805">
        <f t="shared" si="222"/>
        <v>61.857179767425507</v>
      </c>
      <c r="P805" s="3">
        <f t="shared" si="223"/>
        <v>61.857179767425507</v>
      </c>
      <c r="Q805" s="3">
        <f t="shared" si="224"/>
        <v>-90.019640741006981</v>
      </c>
      <c r="R805">
        <f t="shared" si="225"/>
        <v>89.980359258993019</v>
      </c>
      <c r="S805">
        <f t="shared" si="226"/>
        <v>1.7927206222192474E-2</v>
      </c>
      <c r="T805">
        <f t="shared" si="209"/>
        <v>61.857179767425507</v>
      </c>
    </row>
    <row r="806" spans="1:20" x14ac:dyDescent="0.3">
      <c r="A806">
        <f t="shared" si="210"/>
        <v>113.06799057724763</v>
      </c>
      <c r="B806">
        <f t="shared" si="227"/>
        <v>17.995329605836805</v>
      </c>
      <c r="C806" t="str">
        <f t="shared" si="211"/>
        <v>-0.424515261548457-1233.70617734627i</v>
      </c>
      <c r="D806" t="str">
        <f t="shared" si="212"/>
        <v>4.97916666045029-589.615913563683i</v>
      </c>
      <c r="E806" t="str">
        <f t="shared" si="213"/>
        <v>81.2346465026707+0.00468220017563285i</v>
      </c>
      <c r="F806" t="str">
        <f t="shared" si="214"/>
        <v>2.0472972924127-4149.8856407602i</v>
      </c>
      <c r="G806" t="str">
        <f t="shared" si="215"/>
        <v>0.99999999761413-0.0000488453718128323i</v>
      </c>
      <c r="H806" t="str">
        <f t="shared" si="216"/>
        <v>232.943888579269+1.97238878133419i</v>
      </c>
      <c r="I806" t="str">
        <f t="shared" si="217"/>
        <v>48.8722520931704-5454.12556594534i</v>
      </c>
      <c r="K806" t="str">
        <f t="shared" si="218"/>
        <v>0.0515108587207992-0.000455692282187535i</v>
      </c>
      <c r="L806" t="str">
        <f t="shared" si="219"/>
        <v>0.0006-67.2054412193468i</v>
      </c>
      <c r="M806" t="str">
        <f t="shared" si="220"/>
        <v>0.004-6.37560269929789i</v>
      </c>
      <c r="N806">
        <f t="shared" si="221"/>
        <v>89.98028466395624</v>
      </c>
      <c r="O806">
        <f t="shared" si="222"/>
        <v>61.82423530052241</v>
      </c>
      <c r="P806" s="3">
        <f t="shared" si="223"/>
        <v>61.82423530052241</v>
      </c>
      <c r="Q806" s="3">
        <f t="shared" si="224"/>
        <v>-90.01971533604376</v>
      </c>
      <c r="R806">
        <f t="shared" si="225"/>
        <v>89.98028466395624</v>
      </c>
      <c r="S806">
        <f t="shared" si="226"/>
        <v>1.7995329605836805E-2</v>
      </c>
      <c r="T806">
        <f t="shared" si="209"/>
        <v>61.82423530052241</v>
      </c>
    </row>
    <row r="807" spans="1:20" x14ac:dyDescent="0.3">
      <c r="A807">
        <f t="shared" si="210"/>
        <v>113.49764894144116</v>
      </c>
      <c r="B807">
        <f t="shared" si="227"/>
        <v>18.063711858338984</v>
      </c>
      <c r="C807" t="str">
        <f t="shared" si="211"/>
        <v>-0.424514366915206-1229.03574935056i</v>
      </c>
      <c r="D807" t="str">
        <f t="shared" si="212"/>
        <v>4.97916666040298-587.383856249566i</v>
      </c>
      <c r="E807" t="str">
        <f t="shared" si="213"/>
        <v>81.2346455739722+0.0047000025960605i</v>
      </c>
      <c r="F807" t="str">
        <f t="shared" si="214"/>
        <v>2.04729729237552-4134.17577358206i</v>
      </c>
      <c r="G807" t="str">
        <f t="shared" si="215"/>
        <v>0.999999997595963-0.0000490309842248303i</v>
      </c>
      <c r="H807" t="str">
        <f t="shared" si="216"/>
        <v>232.943909230564+1.97988389233308i</v>
      </c>
      <c r="I807" t="str">
        <f t="shared" si="217"/>
        <v>48.8722531245668-5433.47865809383i</v>
      </c>
      <c r="K807" t="str">
        <f t="shared" si="218"/>
        <v>0.0515108260364987-0.000457423603685875i</v>
      </c>
      <c r="L807" t="str">
        <f t="shared" si="219"/>
        <v>0.0006-66.9510273155475i</v>
      </c>
      <c r="M807" t="str">
        <f t="shared" si="220"/>
        <v>0.004-6.35146712422585i</v>
      </c>
      <c r="N807">
        <f t="shared" si="221"/>
        <v>89.980209785913488</v>
      </c>
      <c r="O807">
        <f t="shared" si="222"/>
        <v>61.791290828747151</v>
      </c>
      <c r="P807" s="3">
        <f t="shared" si="223"/>
        <v>61.791290828747151</v>
      </c>
      <c r="Q807" s="3">
        <f t="shared" si="224"/>
        <v>-90.019790214086512</v>
      </c>
      <c r="R807">
        <f t="shared" si="225"/>
        <v>89.980209785913488</v>
      </c>
      <c r="S807">
        <f t="shared" si="226"/>
        <v>1.8063711858338983E-2</v>
      </c>
      <c r="T807">
        <f t="shared" si="209"/>
        <v>61.791290828747151</v>
      </c>
    </row>
    <row r="808" spans="1:20" x14ac:dyDescent="0.3">
      <c r="A808">
        <f t="shared" si="210"/>
        <v>113.92894000741863</v>
      </c>
      <c r="B808">
        <f t="shared" si="227"/>
        <v>18.132353963400671</v>
      </c>
      <c r="C808" t="str">
        <f t="shared" si="211"/>
        <v>-0.424513465471167-1224.38300144684i</v>
      </c>
      <c r="D808" t="str">
        <f t="shared" si="212"/>
        <v>4.97916666035526-585.160248649414i</v>
      </c>
      <c r="E808" t="str">
        <f t="shared" si="213"/>
        <v>81.2346446382036+0.00471787278078703i</v>
      </c>
      <c r="F808" t="str">
        <f t="shared" si="214"/>
        <v>2.04729729233804-4118.52537791032i</v>
      </c>
      <c r="G808" t="str">
        <f t="shared" si="215"/>
        <v>0.999999997577657-0.0000492173019639837i</v>
      </c>
      <c r="H808" t="str">
        <f t="shared" si="216"/>
        <v>232.943930039109+1.98740748513862i</v>
      </c>
      <c r="I808" t="str">
        <f t="shared" si="217"/>
        <v>48.8722541638166-5412.90991265694i</v>
      </c>
      <c r="K808" t="str">
        <f t="shared" si="218"/>
        <v>0.0515107931033703-0.000459161500668342i</v>
      </c>
      <c r="L808" t="str">
        <f t="shared" si="219"/>
        <v>0.0006-66.6975765247536i</v>
      </c>
      <c r="M808" t="str">
        <f t="shared" si="220"/>
        <v>0.004-6.32742291714071i</v>
      </c>
      <c r="N808">
        <f t="shared" si="221"/>
        <v>89.980134623794527</v>
      </c>
      <c r="O808">
        <f t="shared" si="222"/>
        <v>61.758346352062446</v>
      </c>
      <c r="P808" s="3">
        <f t="shared" si="223"/>
        <v>61.758346352062446</v>
      </c>
      <c r="Q808" s="3">
        <f t="shared" si="224"/>
        <v>-90.019865376205473</v>
      </c>
      <c r="R808">
        <f t="shared" si="225"/>
        <v>89.980134623794527</v>
      </c>
      <c r="S808">
        <f t="shared" si="226"/>
        <v>1.8132353963400672E-2</v>
      </c>
      <c r="T808">
        <f t="shared" si="209"/>
        <v>61.758346352062446</v>
      </c>
    </row>
    <row r="809" spans="1:20" x14ac:dyDescent="0.3">
      <c r="A809">
        <f t="shared" si="210"/>
        <v>114.36186997944684</v>
      </c>
      <c r="B809">
        <f t="shared" si="227"/>
        <v>18.201256908461595</v>
      </c>
      <c r="C809" t="str">
        <f t="shared" si="211"/>
        <v>-0.424512557164402-1219.74786670379i</v>
      </c>
      <c r="D809" t="str">
        <f t="shared" si="212"/>
        <v>4.97916666030721-582.945058775896i</v>
      </c>
      <c r="E809" t="str">
        <f t="shared" si="213"/>
        <v>81.2346436953113+0.00473581098863632i</v>
      </c>
      <c r="F809" t="str">
        <f t="shared" si="214"/>
        <v>2.04729729230028-4102.93422860887i</v>
      </c>
      <c r="G809" t="str">
        <f t="shared" si="215"/>
        <v>0.999999997559212-0.0000494043277105355i</v>
      </c>
      <c r="H809" t="str">
        <f t="shared" si="216"/>
        <v>232.943951006101+1.99495966798606i</v>
      </c>
      <c r="I809" t="str">
        <f t="shared" si="217"/>
        <v>48.8722552109801-5392.41903374648i</v>
      </c>
      <c r="K809" t="str">
        <f t="shared" si="218"/>
        <v>0.0515107599195199-0.000460905998081298i</v>
      </c>
      <c r="L809" t="str">
        <f t="shared" si="219"/>
        <v>0.0006-66.4450852009899i</v>
      </c>
      <c r="M809" t="str">
        <f t="shared" si="220"/>
        <v>0.004-6.30346973215849i</v>
      </c>
      <c r="N809">
        <f t="shared" si="221"/>
        <v>89.980059176525145</v>
      </c>
      <c r="O809">
        <f t="shared" si="222"/>
        <v>61.725401870431057</v>
      </c>
      <c r="P809" s="3">
        <f t="shared" si="223"/>
        <v>61.725401870431057</v>
      </c>
      <c r="Q809" s="3">
        <f t="shared" si="224"/>
        <v>-90.019940823474855</v>
      </c>
      <c r="R809">
        <f t="shared" si="225"/>
        <v>89.980059176525145</v>
      </c>
      <c r="S809">
        <f t="shared" si="226"/>
        <v>1.8201256908461593E-2</v>
      </c>
      <c r="T809">
        <f t="shared" si="209"/>
        <v>61.725401870431057</v>
      </c>
    </row>
    <row r="810" spans="1:20" x14ac:dyDescent="0.3">
      <c r="A810">
        <f t="shared" si="210"/>
        <v>114.79644508536873</v>
      </c>
      <c r="B810">
        <f t="shared" si="227"/>
        <v>18.270421684713749</v>
      </c>
      <c r="C810" t="str">
        <f t="shared" si="211"/>
        <v>-0.424511641942743-1215.13027844343i</v>
      </c>
      <c r="D810" t="str">
        <f t="shared" si="212"/>
        <v>4.97916666025879-580.738254762755i</v>
      </c>
      <c r="E810" t="str">
        <f t="shared" si="213"/>
        <v>81.2346427452409+0.00475381747942488i</v>
      </c>
      <c r="F810" t="str">
        <f t="shared" si="214"/>
        <v>2.04729729226223-4087.40210139373i</v>
      </c>
      <c r="G810" t="str">
        <f t="shared" si="215"/>
        <v>0.999999997540627-0.0000495920641549139i</v>
      </c>
      <c r="H810" t="str">
        <f t="shared" si="216"/>
        <v>232.943972132746+2.00254054952202i</v>
      </c>
      <c r="I810" t="str">
        <f t="shared" si="217"/>
        <v>48.872256266117-5372.00572659417i</v>
      </c>
      <c r="K810" t="str">
        <f t="shared" si="218"/>
        <v>0.0515107264830392-0.000462657120965446i</v>
      </c>
      <c r="L810" t="str">
        <f t="shared" si="219"/>
        <v>0.0006-66.1935497120841i</v>
      </c>
      <c r="M810" t="str">
        <f t="shared" si="220"/>
        <v>0.004-6.2796072247046i</v>
      </c>
      <c r="N810">
        <f t="shared" si="221"/>
        <v>89.979983443027081</v>
      </c>
      <c r="O810">
        <f t="shared" si="222"/>
        <v>61.692457383815253</v>
      </c>
      <c r="P810" s="3">
        <f t="shared" si="223"/>
        <v>61.692457383815253</v>
      </c>
      <c r="Q810" s="3">
        <f t="shared" si="224"/>
        <v>-90.020016556972919</v>
      </c>
      <c r="R810">
        <f t="shared" si="225"/>
        <v>89.979983443027081</v>
      </c>
      <c r="S810">
        <f t="shared" si="226"/>
        <v>1.8270421684713749E-2</v>
      </c>
      <c r="T810">
        <f t="shared" si="209"/>
        <v>61.692457383815253</v>
      </c>
    </row>
    <row r="811" spans="1:20" x14ac:dyDescent="0.3">
      <c r="A811">
        <f t="shared" si="210"/>
        <v>115.23267157669314</v>
      </c>
      <c r="B811">
        <f t="shared" si="227"/>
        <v>18.339849287115662</v>
      </c>
      <c r="C811" t="str">
        <f t="shared" si="211"/>
        <v>-0.424510719753473-1210.53017024022i</v>
      </c>
      <c r="D811" t="str">
        <f t="shared" si="212"/>
        <v>4.97916666021001-578.53980486438i</v>
      </c>
      <c r="E811" t="str">
        <f t="shared" si="213"/>
        <v>81.2346417879375+0.00477189251398338i</v>
      </c>
      <c r="F811" t="str">
        <f t="shared" si="214"/>
        <v>2.0472972922239-4071.92877283008i</v>
      </c>
      <c r="G811" t="str">
        <f t="shared" si="215"/>
        <v>0.9999999975219-0.0000497805139977703i</v>
      </c>
      <c r="H811" t="str">
        <f t="shared" si="216"/>
        <v>232.94399342026+2.01015023880601i</v>
      </c>
      <c r="I811" t="str">
        <f t="shared" si="217"/>
        <v>48.8722573292882-5351.66969754781i</v>
      </c>
      <c r="K811" t="str">
        <f t="shared" si="218"/>
        <v>0.0515106927920055-0.000464414894456172i</v>
      </c>
      <c r="L811" t="str">
        <f t="shared" si="219"/>
        <v>0.0006-65.9429664396135i</v>
      </c>
      <c r="M811" t="str">
        <f t="shared" si="220"/>
        <v>0.004-6.25583505150888i</v>
      </c>
      <c r="N811">
        <f t="shared" si="221"/>
        <v>89.979907422218105</v>
      </c>
      <c r="O811">
        <f t="shared" si="222"/>
        <v>61.659512892177197</v>
      </c>
      <c r="P811" s="3">
        <f t="shared" si="223"/>
        <v>61.659512892177197</v>
      </c>
      <c r="Q811" s="3">
        <f t="shared" si="224"/>
        <v>-90.020092577781895</v>
      </c>
      <c r="R811">
        <f t="shared" si="225"/>
        <v>89.979907422218105</v>
      </c>
      <c r="S811">
        <f t="shared" si="226"/>
        <v>1.8339849287115663E-2</v>
      </c>
      <c r="T811">
        <f t="shared" si="209"/>
        <v>61.659512892177197</v>
      </c>
    </row>
    <row r="812" spans="1:20" x14ac:dyDescent="0.3">
      <c r="A812">
        <f t="shared" si="210"/>
        <v>115.67055572868458</v>
      </c>
      <c r="B812">
        <f t="shared" si="227"/>
        <v>18.409540714406702</v>
      </c>
      <c r="C812" t="str">
        <f t="shared" si="211"/>
        <v>-0.424509790543606-1205.94747592004i</v>
      </c>
      <c r="D812" t="str">
        <f t="shared" si="212"/>
        <v>4.97916666016082-576.349677455322i</v>
      </c>
      <c r="E812" t="str">
        <f t="shared" si="213"/>
        <v>81.234640823347+0.00479003635412811i</v>
      </c>
      <c r="F812" t="str">
        <f t="shared" si="214"/>
        <v>2.04729729218525-4056.51402032884i</v>
      </c>
      <c r="G812" t="str">
        <f t="shared" si="215"/>
        <v>0.999999997503031-0.000049969679950019i</v>
      </c>
      <c r="H812" t="str">
        <f t="shared" si="216"/>
        <v>232.944014869868+2.01778884531204i</v>
      </c>
      <c r="I812" t="str">
        <f t="shared" si="217"/>
        <v>48.8722584005546-5331.41065406671i</v>
      </c>
      <c r="K812" t="str">
        <f t="shared" si="218"/>
        <v>0.0515106588444807-0.000466179343783895i</v>
      </c>
      <c r="L812" t="str">
        <f t="shared" si="219"/>
        <v>0.0006-65.6933317788538i</v>
      </c>
      <c r="M812" t="str">
        <f t="shared" si="220"/>
        <v>0.004-6.23215287060062i</v>
      </c>
      <c r="N812">
        <f t="shared" si="221"/>
        <v>89.979831113011826</v>
      </c>
      <c r="O812">
        <f t="shared" si="222"/>
        <v>61.626568395478529</v>
      </c>
      <c r="P812" s="3">
        <f t="shared" si="223"/>
        <v>61.626568395478529</v>
      </c>
      <c r="Q812" s="3">
        <f t="shared" si="224"/>
        <v>-90.020168886988174</v>
      </c>
      <c r="R812">
        <f t="shared" si="225"/>
        <v>89.979831113011826</v>
      </c>
      <c r="S812">
        <f t="shared" si="226"/>
        <v>1.8409540714406702E-2</v>
      </c>
      <c r="T812">
        <f t="shared" ref="T812:T875" si="228">P812</f>
        <v>61.626568395478529</v>
      </c>
    </row>
    <row r="813" spans="1:20" x14ac:dyDescent="0.3">
      <c r="A813">
        <f t="shared" ref="A813:A876" si="229">2*PI()*B813</f>
        <v>116.11010384045359</v>
      </c>
      <c r="B813">
        <f t="shared" si="227"/>
        <v>18.479496969121449</v>
      </c>
      <c r="C813" t="str">
        <f t="shared" ref="C813:C876" si="230">IMPRODUCT(D813,E813,$C$40,,K813,$C$41)</f>
        <v>-0.42450885425964-1201.3821295593i</v>
      </c>
      <c r="D813" t="str">
        <f t="shared" ref="D813:D876" si="231">IMDIV(IMPRODUCT($C$37,$C$38,COMPLEX(1,A813/$C$38)),IMSUM(-1*A813*A813/$C$39,COMPLEX(0,1*A813)))</f>
        <v>4.97916666011129-574.167841029872i</v>
      </c>
      <c r="E813" t="str">
        <f t="shared" ref="E813:E876" si="232">IMDIV(IMPRODUCT(IMSUM(F813,G813),$C$29,H813),IMSUM(1,I813))</f>
        <v>81.2346398514126+0.00480824926271181i</v>
      </c>
      <c r="F813" t="str">
        <f t="shared" ref="F813:F876" si="233">IMDIV(IMPRODUCT($C$14,$C$15,COMPLEX(1,A813/$C$15)),IMSUM(-1*A813*A813/$C$16,COMPLEX(0,A813)))</f>
        <v>2.04729729214632-4041.15762214368i</v>
      </c>
      <c r="G813" t="str">
        <f t="shared" ref="G813:G876" si="234">IMDIV(1,COMPLEX(1,A813*$C$9*$C$10))</f>
        <v>0.999999997484018-0.0000501595647328754i</v>
      </c>
      <c r="H813" t="str">
        <f t="shared" ref="H813:H876" si="235">IMDIV($C$3,IMSUM(K813,COMPLEX(0,$C$28*A813)))</f>
        <v>232.944036482806+2.02545647893018i</v>
      </c>
      <c r="I813" t="str">
        <f t="shared" ref="I813:I876" si="236">IMPRODUCT(F813,$C$29,H813,$C$31)</f>
        <v>48.8722594799788-5311.22830471787i</v>
      </c>
      <c r="K813" t="str">
        <f t="shared" ref="K813:K876" si="237">IF($C$26&lt;=0,IMDIV(1,IMSUM(IMDIV(1,L813),1/$C$18)),IMDIV(1,IMSUM(IMDIV(1,L813),1/$C$18,IMDIV(1,M813))))</f>
        <v>0.0515106246385125-0.000467950494274443i</v>
      </c>
      <c r="L813" t="str">
        <f t="shared" ref="L813:L876" si="238">IMSUM($C$21/$C$22,IMDIV(1,COMPLEX(0,$C$20*$C$22*A813)))</f>
        <v>0.0006-65.4446421387266i</v>
      </c>
      <c r="M813" t="str">
        <f t="shared" ref="M813:M876" si="239">IMSUM($C$25/$C$26,IMDIV(1,COMPLEX(0,$C$24*$C$26*A813)))</f>
        <v>0.004-6.20856034130366i</v>
      </c>
      <c r="N813">
        <f t="shared" ref="N813:N876" si="240">ABS(R813)</f>
        <v>89.979754514317904</v>
      </c>
      <c r="O813">
        <f t="shared" ref="O813:O876" si="241">ABS(P813)</f>
        <v>61.593623893680736</v>
      </c>
      <c r="P813" s="3">
        <f t="shared" ref="P813:P876" si="242">20*LOG10(IMABS(C813))</f>
        <v>61.593623893680736</v>
      </c>
      <c r="Q813" s="3">
        <f t="shared" ref="Q813:Q876" si="243">IMARGUMENT(C813)*180/PI()</f>
        <v>-90.020245485682096</v>
      </c>
      <c r="R813">
        <f t="shared" ref="R813:R876" si="244">IF(Q813&lt;0,Q813+180,Q813-180)</f>
        <v>89.979754514317904</v>
      </c>
      <c r="S813">
        <f t="shared" ref="S813:S876" si="245">B813/1000</f>
        <v>1.8479496969121448E-2</v>
      </c>
      <c r="T813">
        <f t="shared" si="228"/>
        <v>61.593623893680736</v>
      </c>
    </row>
    <row r="814" spans="1:20" x14ac:dyDescent="0.3">
      <c r="A814">
        <f t="shared" si="229"/>
        <v>116.55132223504731</v>
      </c>
      <c r="B814">
        <f t="shared" ref="B814:B877" si="246">B813*(1+B$42)</f>
        <v>18.549719057604111</v>
      </c>
      <c r="C814" t="str">
        <f t="shared" si="230"/>
        <v>-0.42450791084797-1196.834065484i</v>
      </c>
      <c r="D814" t="str">
        <f t="shared" si="231"/>
        <v>4.97916666006141-571.994264201581i</v>
      </c>
      <c r="E814" t="str">
        <f t="shared" si="232"/>
        <v>81.2346388720797+0.00482653150357679i</v>
      </c>
      <c r="F814" t="str">
        <f t="shared" si="233"/>
        <v>2.04729729210712-4025.85935736764i</v>
      </c>
      <c r="G814" t="str">
        <f t="shared" si="234"/>
        <v>0.99999999746486-0.0000503501710778957i</v>
      </c>
      <c r="H814" t="str">
        <f t="shared" si="235"/>
        <v>232.944058260315+2.03315324996809i</v>
      </c>
      <c r="I814" t="str">
        <f t="shared" si="236"/>
        <v>48.8722605676222-5291.12235917131i</v>
      </c>
      <c r="K814" t="str">
        <f t="shared" si="237"/>
        <v>0.0515105901721343-0.000469728371349399i</v>
      </c>
      <c r="L814" t="str">
        <f t="shared" si="238"/>
        <v>0.0006-65.1968939417481i</v>
      </c>
      <c r="M814" t="str">
        <f t="shared" si="239"/>
        <v>0.004-6.18505712423156i</v>
      </c>
      <c r="N814">
        <f t="shared" si="240"/>
        <v>89.979677625041788</v>
      </c>
      <c r="O814">
        <f t="shared" si="241"/>
        <v>61.560679386745313</v>
      </c>
      <c r="P814" s="3">
        <f t="shared" si="242"/>
        <v>61.560679386745313</v>
      </c>
      <c r="Q814" s="3">
        <f t="shared" si="243"/>
        <v>-90.020322374958212</v>
      </c>
      <c r="R814">
        <f t="shared" si="244"/>
        <v>89.979677625041788</v>
      </c>
      <c r="S814">
        <f t="shared" si="245"/>
        <v>1.8549719057604112E-2</v>
      </c>
      <c r="T814">
        <f t="shared" si="228"/>
        <v>61.560679386745313</v>
      </c>
    </row>
    <row r="815" spans="1:20" x14ac:dyDescent="0.3">
      <c r="A815">
        <f t="shared" si="229"/>
        <v>116.99421725954051</v>
      </c>
      <c r="B815">
        <f t="shared" si="246"/>
        <v>18.620207990023008</v>
      </c>
      <c r="C815" t="str">
        <f t="shared" si="230"/>
        <v>-0.424506960254034-1192.30321826865i</v>
      </c>
      <c r="D815" t="str">
        <f t="shared" si="231"/>
        <v>4.97916666001108-569.828915702805i</v>
      </c>
      <c r="E815" t="str">
        <f t="shared" si="232"/>
        <v>81.234637885291+0.00484488334160493i</v>
      </c>
      <c r="F815" t="str">
        <f t="shared" si="233"/>
        <v>2.04729729206758-4010.61900592999i</v>
      </c>
      <c r="G815" t="str">
        <f t="shared" si="234"/>
        <v>0.999999997445557-0.0000505415017270161i</v>
      </c>
      <c r="H815" t="str">
        <f t="shared" si="235"/>
        <v>232.94408020365+2.04087926915269i</v>
      </c>
      <c r="I815" t="str">
        <f t="shared" si="236"/>
        <v>48.8722616635469-5271.09252819624i</v>
      </c>
      <c r="K815" t="str">
        <f t="shared" si="237"/>
        <v>0.0515105554433636-0.000471513000526442i</v>
      </c>
      <c r="L815" t="str">
        <f t="shared" si="238"/>
        <v>0.0006-64.950083623977i</v>
      </c>
      <c r="M815" t="str">
        <f t="shared" si="239"/>
        <v>0.004-6.16164288128268i</v>
      </c>
      <c r="N815">
        <f t="shared" si="240"/>
        <v>89.979600444084966</v>
      </c>
      <c r="O815">
        <f t="shared" si="241"/>
        <v>61.527734874632678</v>
      </c>
      <c r="P815" s="3">
        <f t="shared" si="242"/>
        <v>61.527734874632678</v>
      </c>
      <c r="Q815" s="3">
        <f t="shared" si="243"/>
        <v>-90.020399555915034</v>
      </c>
      <c r="R815">
        <f t="shared" si="244"/>
        <v>89.979600444084966</v>
      </c>
      <c r="S815">
        <f t="shared" si="245"/>
        <v>1.8620207990023008E-2</v>
      </c>
      <c r="T815">
        <f t="shared" si="228"/>
        <v>61.527734874632678</v>
      </c>
    </row>
    <row r="816" spans="1:20" x14ac:dyDescent="0.3">
      <c r="A816">
        <f t="shared" si="229"/>
        <v>117.43879528512674</v>
      </c>
      <c r="B816">
        <f t="shared" si="246"/>
        <v>18.690964780385094</v>
      </c>
      <c r="C816" t="str">
        <f t="shared" si="230"/>
        <v>-0.424506002423273-1187.78952273553i</v>
      </c>
      <c r="D816" t="str">
        <f t="shared" si="231"/>
        <v>4.97916665996041-567.671764384292i</v>
      </c>
      <c r="E816" t="str">
        <f t="shared" si="232"/>
        <v>81.2346368909902+0.00486330504268675i</v>
      </c>
      <c r="F816" t="str">
        <f t="shared" si="233"/>
        <v>2.04729729202777-3995.43634859324i</v>
      </c>
      <c r="G816" t="str">
        <f t="shared" si="234"/>
        <v>0.999999997426106-0.000050733559432592i</v>
      </c>
      <c r="H816" t="str">
        <f t="shared" si="235"/>
        <v>232.944102314072+2.04863464763169i</v>
      </c>
      <c r="I816" t="str">
        <f t="shared" si="236"/>
        <v>48.8722627678166-5251.13852365689i</v>
      </c>
      <c r="K816" t="str">
        <f t="shared" si="237"/>
        <v>0.0515105204502033-0.000473304407419734i</v>
      </c>
      <c r="L816" t="str">
        <f t="shared" si="238"/>
        <v>0.0006-64.7042076349639i</v>
      </c>
      <c r="M816" t="str">
        <f t="shared" si="239"/>
        <v>0.004-6.13831727563528i</v>
      </c>
      <c r="N816">
        <f t="shared" si="240"/>
        <v>89.979522970344732</v>
      </c>
      <c r="O816">
        <f t="shared" si="241"/>
        <v>61.494790357303692</v>
      </c>
      <c r="P816" s="3">
        <f t="shared" si="242"/>
        <v>61.494790357303692</v>
      </c>
      <c r="Q816" s="3">
        <f t="shared" si="243"/>
        <v>-90.020477029655268</v>
      </c>
      <c r="R816">
        <f t="shared" si="244"/>
        <v>89.979522970344732</v>
      </c>
      <c r="S816">
        <f t="shared" si="245"/>
        <v>1.8690964780385094E-2</v>
      </c>
      <c r="T816">
        <f t="shared" si="228"/>
        <v>61.494790357303692</v>
      </c>
    </row>
    <row r="817" spans="1:20" x14ac:dyDescent="0.3">
      <c r="A817">
        <f t="shared" si="229"/>
        <v>117.88506270721024</v>
      </c>
      <c r="B817">
        <f t="shared" si="246"/>
        <v>18.761990446550559</v>
      </c>
      <c r="C817" t="str">
        <f t="shared" si="230"/>
        <v>-0.424505037300635-1183.29291395362i</v>
      </c>
      <c r="D817" t="str">
        <f t="shared" si="231"/>
        <v>4.97916665990936-565.522779214692i</v>
      </c>
      <c r="E817" t="str">
        <f t="shared" si="232"/>
        <v>81.2346358891203+0.00488179687374294i</v>
      </c>
      <c r="F817" t="str">
        <f t="shared" si="233"/>
        <v>2.04729729198765-3980.31116694973i</v>
      </c>
      <c r="G817" t="str">
        <f t="shared" si="234"/>
        <v>0.999999997406507-0.0000509263469574377i</v>
      </c>
      <c r="H817" t="str">
        <f t="shared" si="235"/>
        <v>232.944124592855+2.05641949697525i</v>
      </c>
      <c r="I817" t="str">
        <f t="shared" si="236"/>
        <v>48.8722638804948-5231.26005850818i</v>
      </c>
      <c r="K817" t="str">
        <f t="shared" si="237"/>
        <v>0.0515104851906407-0.000475102617740265i</v>
      </c>
      <c r="L817" t="str">
        <f t="shared" si="238"/>
        <v>0.0006-64.4592624377006i</v>
      </c>
      <c r="M817" t="str">
        <f t="shared" si="239"/>
        <v>0.004-6.11507997174266i</v>
      </c>
      <c r="N817">
        <f t="shared" si="240"/>
        <v>89.979445202714288</v>
      </c>
      <c r="O817">
        <f t="shared" si="241"/>
        <v>61.461845834718687</v>
      </c>
      <c r="P817" s="3">
        <f t="shared" si="242"/>
        <v>61.461845834718687</v>
      </c>
      <c r="Q817" s="3">
        <f t="shared" si="243"/>
        <v>-90.020554797285712</v>
      </c>
      <c r="R817">
        <f t="shared" si="244"/>
        <v>89.979445202714288</v>
      </c>
      <c r="S817">
        <f t="shared" si="245"/>
        <v>1.876199044655056E-2</v>
      </c>
      <c r="T817">
        <f t="shared" si="228"/>
        <v>61.461845834718687</v>
      </c>
    </row>
    <row r="818" spans="1:20" x14ac:dyDescent="0.3">
      <c r="A818">
        <f t="shared" si="229"/>
        <v>118.33302594549764</v>
      </c>
      <c r="B818">
        <f t="shared" si="246"/>
        <v>18.833286010247452</v>
      </c>
      <c r="C818" t="str">
        <f t="shared" si="230"/>
        <v>-0.4245040648306-1178.81332723767i</v>
      </c>
      <c r="D818" t="str">
        <f t="shared" si="231"/>
        <v>4.97916665985789-563.381929280126i</v>
      </c>
      <c r="E818" t="str">
        <f t="shared" si="232"/>
        <v>81.2346348796232+0.00490035910272968i</v>
      </c>
      <c r="F818" t="str">
        <f t="shared" si="233"/>
        <v>2.04729729194721-3965.24324341861i</v>
      </c>
      <c r="G818" t="str">
        <f t="shared" si="234"/>
        <v>0.999999997386759-0.0000511198670748665i</v>
      </c>
      <c r="H818" t="str">
        <f t="shared" si="235"/>
        <v>232.94414704128+2.06423392917753i</v>
      </c>
      <c r="I818" t="str">
        <f t="shared" si="236"/>
        <v>48.872265001645-5211.45684679166i</v>
      </c>
      <c r="K818" t="str">
        <f t="shared" si="237"/>
        <v>0.0515104496626485-0.000476907657296229i</v>
      </c>
      <c r="L818" t="str">
        <f t="shared" si="238"/>
        <v>0.0006-64.2152445085682i</v>
      </c>
      <c r="M818" t="str">
        <f t="shared" si="239"/>
        <v>0.004-6.09193063532843i</v>
      </c>
      <c r="N818">
        <f t="shared" si="240"/>
        <v>89.979367140082672</v>
      </c>
      <c r="O818">
        <f t="shared" si="241"/>
        <v>61.428901306837474</v>
      </c>
      <c r="P818" s="3">
        <f t="shared" si="242"/>
        <v>61.428901306837474</v>
      </c>
      <c r="Q818" s="3">
        <f t="shared" si="243"/>
        <v>-90.020632859917328</v>
      </c>
      <c r="R818">
        <f t="shared" si="244"/>
        <v>89.979367140082672</v>
      </c>
      <c r="S818">
        <f t="shared" si="245"/>
        <v>1.8833286010247453E-2</v>
      </c>
      <c r="T818">
        <f t="shared" si="228"/>
        <v>61.428901306837474</v>
      </c>
    </row>
    <row r="819" spans="1:20" x14ac:dyDescent="0.3">
      <c r="A819">
        <f t="shared" si="229"/>
        <v>118.78269144409053</v>
      </c>
      <c r="B819">
        <f t="shared" si="246"/>
        <v>18.904852497086392</v>
      </c>
      <c r="C819" t="str">
        <f t="shared" si="230"/>
        <v>-0.424503084957291-1174.35069814734i</v>
      </c>
      <c r="D819" t="str">
        <f t="shared" si="231"/>
        <v>4.97916665980603-561.249183783755i</v>
      </c>
      <c r="E819" t="str">
        <f t="shared" si="232"/>
        <v>81.2346338624411+0.00491899199863102i</v>
      </c>
      <c r="F819" t="str">
        <f t="shared" si="233"/>
        <v>2.04729729190647-3950.2323612428i</v>
      </c>
      <c r="G819" t="str">
        <f t="shared" si="234"/>
        <v>0.999999997366861-0.0000513141225687299i</v>
      </c>
      <c r="H819" t="str">
        <f t="shared" si="235"/>
        <v>232.94416966064+2.07207805665834i</v>
      </c>
      <c r="I819" t="str">
        <f t="shared" si="236"/>
        <v>48.8722661313328-5191.72860363158i</v>
      </c>
      <c r="K819" t="str">
        <f t="shared" si="237"/>
        <v>0.0515104138641832-0.000478719551993366i</v>
      </c>
      <c r="L819" t="str">
        <f t="shared" si="238"/>
        <v>0.0006-63.9721503372866i</v>
      </c>
      <c r="M819" t="str">
        <f t="shared" si="239"/>
        <v>0.004-6.06886893338158i</v>
      </c>
      <c r="N819">
        <f t="shared" si="240"/>
        <v>89.979288781334787</v>
      </c>
      <c r="O819">
        <f t="shared" si="241"/>
        <v>61.395956773619872</v>
      </c>
      <c r="P819" s="3">
        <f t="shared" si="242"/>
        <v>61.395956773619872</v>
      </c>
      <c r="Q819" s="3">
        <f t="shared" si="243"/>
        <v>-90.020711218665213</v>
      </c>
      <c r="R819">
        <f t="shared" si="244"/>
        <v>89.979288781334787</v>
      </c>
      <c r="S819">
        <f t="shared" si="245"/>
        <v>1.8904852497086393E-2</v>
      </c>
      <c r="T819">
        <f t="shared" si="228"/>
        <v>61.395956773619872</v>
      </c>
    </row>
    <row r="820" spans="1:20" x14ac:dyDescent="0.3">
      <c r="A820">
        <f t="shared" si="229"/>
        <v>119.23406567157807</v>
      </c>
      <c r="B820">
        <f t="shared" si="246"/>
        <v>18.97669093657532</v>
      </c>
      <c r="C820" t="str">
        <f t="shared" si="230"/>
        <v>-0.424502097624243-1169.90496248622i</v>
      </c>
      <c r="D820" t="str">
        <f t="shared" si="231"/>
        <v>4.97916665975382-559.124512045322i</v>
      </c>
      <c r="E820" t="str">
        <f t="shared" si="232"/>
        <v>81.2346328375156+0.00493769583147935i</v>
      </c>
      <c r="F820" t="str">
        <f t="shared" si="233"/>
        <v>2.04729729186543-3935.27830448571i</v>
      </c>
      <c r="G820" t="str">
        <f t="shared" si="234"/>
        <v>0.999999997346811-0.0000515091162334583i</v>
      </c>
      <c r="H820" t="str">
        <f t="shared" si="235"/>
        <v>232.944192452236+2.07995199226472i</v>
      </c>
      <c r="I820" t="str">
        <f t="shared" si="236"/>
        <v>48.8722672696227-5172.07504523052i</v>
      </c>
      <c r="K820" t="str">
        <f t="shared" si="237"/>
        <v>0.0515103777931861-0.000480538327835344i</v>
      </c>
      <c r="L820" t="str">
        <f t="shared" si="238"/>
        <v>0.0006-63.7299764268643i</v>
      </c>
      <c r="M820" t="str">
        <f t="shared" si="239"/>
        <v>0.004-6.04589453415179i</v>
      </c>
      <c r="N820">
        <f t="shared" si="240"/>
        <v>89.979210125351372</v>
      </c>
      <c r="O820">
        <f t="shared" si="241"/>
        <v>61.363012235025288</v>
      </c>
      <c r="P820" s="3">
        <f t="shared" si="242"/>
        <v>61.363012235025288</v>
      </c>
      <c r="Q820" s="3">
        <f t="shared" si="243"/>
        <v>-90.020789874648628</v>
      </c>
      <c r="R820">
        <f t="shared" si="244"/>
        <v>89.979210125351372</v>
      </c>
      <c r="S820">
        <f t="shared" si="245"/>
        <v>1.8976690936575322E-2</v>
      </c>
      <c r="T820">
        <f t="shared" si="228"/>
        <v>61.363012235025288</v>
      </c>
    </row>
    <row r="821" spans="1:20" x14ac:dyDescent="0.3">
      <c r="A821">
        <f t="shared" si="229"/>
        <v>119.68715512113008</v>
      </c>
      <c r="B821">
        <f t="shared" si="246"/>
        <v>19.048802362134307</v>
      </c>
      <c r="C821" t="str">
        <f t="shared" si="230"/>
        <v>-0.424501102774853-1165.4760563009i</v>
      </c>
      <c r="D821" t="str">
        <f t="shared" si="231"/>
        <v>4.97916665970118-557.007883500703i</v>
      </c>
      <c r="E821" t="str">
        <f t="shared" si="232"/>
        <v>81.2346318047877+0.00495647087233957i</v>
      </c>
      <c r="F821" t="str">
        <f t="shared" si="233"/>
        <v>2.04729729182407-3920.38085802818i</v>
      </c>
      <c r="G821" t="str">
        <f t="shared" si="234"/>
        <v>0.999999997326608-0.0000517048508741009i</v>
      </c>
      <c r="H821" t="str">
        <f t="shared" si="235"/>
        <v>232.944215417378+2.0878558492726i</v>
      </c>
      <c r="I821" t="str">
        <f t="shared" si="236"/>
        <v>48.8722684165799-5152.49588886536i</v>
      </c>
      <c r="K821" t="str">
        <f t="shared" si="237"/>
        <v>0.0515103414475833-0.000482364010924129i</v>
      </c>
      <c r="L821" t="str">
        <f t="shared" si="238"/>
        <v>0.0006-63.488719293549i</v>
      </c>
      <c r="M821" t="str">
        <f t="shared" si="239"/>
        <v>0.004-6.02300710714462i</v>
      </c>
      <c r="N821">
        <f t="shared" si="240"/>
        <v>89.979131171008959</v>
      </c>
      <c r="O821">
        <f t="shared" si="241"/>
        <v>61.330067691012715</v>
      </c>
      <c r="P821" s="3">
        <f t="shared" si="242"/>
        <v>61.330067691012715</v>
      </c>
      <c r="Q821" s="3">
        <f t="shared" si="243"/>
        <v>-90.020868828991041</v>
      </c>
      <c r="R821">
        <f t="shared" si="244"/>
        <v>89.979131171008959</v>
      </c>
      <c r="S821">
        <f t="shared" si="245"/>
        <v>1.9048802362134305E-2</v>
      </c>
      <c r="T821">
        <f t="shared" si="228"/>
        <v>61.330067691012715</v>
      </c>
    </row>
    <row r="822" spans="1:20" x14ac:dyDescent="0.3">
      <c r="A822">
        <f t="shared" si="229"/>
        <v>120.14196631059036</v>
      </c>
      <c r="B822">
        <f t="shared" si="246"/>
        <v>19.121187811110417</v>
      </c>
      <c r="C822" t="str">
        <f t="shared" si="230"/>
        <v>-0.42450010035185-1161.06391588008i</v>
      </c>
      <c r="D822" t="str">
        <f t="shared" si="231"/>
        <v>4.97916665964815-554.899267701491i</v>
      </c>
      <c r="E822" t="str">
        <f t="shared" si="232"/>
        <v>81.234630764198+0.00497531739332768i</v>
      </c>
      <c r="F822" t="str">
        <f t="shared" si="233"/>
        <v>2.0472972917824-3905.53980756546i</v>
      </c>
      <c r="G822" t="str">
        <f t="shared" si="234"/>
        <v>0.999999997306252-0.0000519013293063659i</v>
      </c>
      <c r="H822" t="str">
        <f t="shared" si="235"/>
        <v>232.94423855739+2.09578974138839i</v>
      </c>
      <c r="I822" t="str">
        <f t="shared" si="236"/>
        <v>48.8722695722703-5132.99085288344i</v>
      </c>
      <c r="K822" t="str">
        <f t="shared" si="237"/>
        <v>0.0515103048252843-0.000484196627460328i</v>
      </c>
      <c r="L822" t="str">
        <f t="shared" si="238"/>
        <v>0.0006-63.2483754667752i</v>
      </c>
      <c r="M822" t="str">
        <f t="shared" si="239"/>
        <v>0.004-6.00020632311679i</v>
      </c>
      <c r="N822">
        <f t="shared" si="240"/>
        <v>89.979051917179888</v>
      </c>
      <c r="O822">
        <f t="shared" si="241"/>
        <v>61.297123141540936</v>
      </c>
      <c r="P822" s="3">
        <f t="shared" si="242"/>
        <v>61.297123141540936</v>
      </c>
      <c r="Q822" s="3">
        <f t="shared" si="243"/>
        <v>-90.020948082820112</v>
      </c>
      <c r="R822">
        <f t="shared" si="244"/>
        <v>89.979051917179888</v>
      </c>
      <c r="S822">
        <f t="shared" si="245"/>
        <v>1.9121187811110416E-2</v>
      </c>
      <c r="T822">
        <f t="shared" si="228"/>
        <v>61.297123141540936</v>
      </c>
    </row>
    <row r="823" spans="1:20" x14ac:dyDescent="0.3">
      <c r="A823">
        <f t="shared" si="229"/>
        <v>120.59850578257061</v>
      </c>
      <c r="B823">
        <f t="shared" si="246"/>
        <v>19.193848324792636</v>
      </c>
      <c r="C823" t="str">
        <f t="shared" si="230"/>
        <v>-0.424499090297452-1156.66847775364i</v>
      </c>
      <c r="D823" t="str">
        <f t="shared" si="231"/>
        <v>4.97916665959468-552.798634314533i</v>
      </c>
      <c r="E823" t="str">
        <f t="shared" si="232"/>
        <v>81.2346297156865+0.0049942356676184i</v>
      </c>
      <c r="F823" t="str">
        <f t="shared" si="233"/>
        <v>2.0472972917404-3890.75493960403i</v>
      </c>
      <c r="G823" t="str">
        <f t="shared" si="234"/>
        <v>0.999999997285741-0.0000520985543566615i</v>
      </c>
      <c r="H823" t="str">
        <f t="shared" si="235"/>
        <v>232.944261873601+2.10375378275069i</v>
      </c>
      <c r="I823" t="str">
        <f t="shared" si="236"/>
        <v>48.8722707367606-5113.55965669819i</v>
      </c>
      <c r="K823" t="str">
        <f t="shared" si="237"/>
        <v>0.0515102679241832-0.000486036203743582i</v>
      </c>
      <c r="L823" t="str">
        <f t="shared" si="238"/>
        <v>0.0006-63.0089414891165i</v>
      </c>
      <c r="M823" t="str">
        <f t="shared" si="239"/>
        <v>0.004-5.97749185407132i</v>
      </c>
      <c r="N823">
        <f t="shared" si="240"/>
        <v>89.978972362732293</v>
      </c>
      <c r="O823">
        <f t="shared" si="241"/>
        <v>61.26417858656837</v>
      </c>
      <c r="P823" s="3">
        <f t="shared" si="242"/>
        <v>61.26417858656837</v>
      </c>
      <c r="Q823" s="3">
        <f t="shared" si="243"/>
        <v>-90.021027637267707</v>
      </c>
      <c r="R823">
        <f t="shared" si="244"/>
        <v>89.978972362732293</v>
      </c>
      <c r="S823">
        <f t="shared" si="245"/>
        <v>1.9193848324792637E-2</v>
      </c>
      <c r="T823">
        <f t="shared" si="228"/>
        <v>61.26417858656837</v>
      </c>
    </row>
    <row r="824" spans="1:20" x14ac:dyDescent="0.3">
      <c r="A824">
        <f t="shared" si="229"/>
        <v>121.05678010454439</v>
      </c>
      <c r="B824">
        <f t="shared" si="246"/>
        <v>19.266784948426849</v>
      </c>
      <c r="C824" t="str">
        <f t="shared" si="230"/>
        <v>-0.424498072553584-1152.28967869174i</v>
      </c>
      <c r="D824" t="str">
        <f t="shared" si="231"/>
        <v>4.97916665954086-550.705953121524i</v>
      </c>
      <c r="E824" t="str">
        <f t="shared" si="232"/>
        <v>81.2346286591932+0.00501322596943299i</v>
      </c>
      <c r="F824" t="str">
        <f t="shared" si="233"/>
        <v>2.0472972916981-3876.02604145868i</v>
      </c>
      <c r="G824" t="str">
        <f t="shared" si="234"/>
        <v>0.999999997265073-0.000052296528862136i</v>
      </c>
      <c r="H824" t="str">
        <f t="shared" si="235"/>
        <v>232.944285367354+2.11174808793183i</v>
      </c>
      <c r="I824" t="str">
        <f t="shared" si="236"/>
        <v>48.872271910118-5094.20202078546i</v>
      </c>
      <c r="K824" t="str">
        <f t="shared" si="237"/>
        <v>0.0515102307421577-0.000487882766172921i</v>
      </c>
      <c r="L824" t="str">
        <f t="shared" si="238"/>
        <v>0.0006-62.770413916235i</v>
      </c>
      <c r="M824" t="str">
        <f t="shared" si="239"/>
        <v>0.004-5.95486337325296i</v>
      </c>
      <c r="N824">
        <f t="shared" si="240"/>
        <v>89.978892506530059</v>
      </c>
      <c r="O824">
        <f t="shared" si="241"/>
        <v>61.231234026053244</v>
      </c>
      <c r="P824" s="3">
        <f t="shared" si="242"/>
        <v>61.231234026053244</v>
      </c>
      <c r="Q824" s="3">
        <f t="shared" si="243"/>
        <v>-90.021107493469941</v>
      </c>
      <c r="R824">
        <f t="shared" si="244"/>
        <v>89.978892506530059</v>
      </c>
      <c r="S824">
        <f t="shared" si="245"/>
        <v>1.926678494842685E-2</v>
      </c>
      <c r="T824">
        <f t="shared" si="228"/>
        <v>61.231234026053244</v>
      </c>
    </row>
    <row r="825" spans="1:20" x14ac:dyDescent="0.3">
      <c r="A825">
        <f t="shared" si="229"/>
        <v>121.51679586894164</v>
      </c>
      <c r="B825">
        <f t="shared" si="246"/>
        <v>19.339998731230871</v>
      </c>
      <c r="C825" t="str">
        <f t="shared" si="230"/>
        <v>-0.424497047062031-1147.92745570387i</v>
      </c>
      <c r="D825" t="str">
        <f t="shared" si="231"/>
        <v>4.97916665948657-548.62119401853i</v>
      </c>
      <c r="E825" t="str">
        <f t="shared" si="232"/>
        <v>81.2346275946573+0.00503228857405277i</v>
      </c>
      <c r="F825" t="str">
        <f t="shared" si="233"/>
        <v>2.04729729165545-3861.35290124916i</v>
      </c>
      <c r="G825" t="str">
        <f t="shared" si="234"/>
        <v>0.999999997244248-0.0000524952556707189i</v>
      </c>
      <c r="H825" t="str">
        <f t="shared" si="235"/>
        <v>232.944309040002+2.11977277193966i</v>
      </c>
      <c r="I825" t="str">
        <f t="shared" si="236"/>
        <v>48.8722730924101-5074.91766667904i</v>
      </c>
      <c r="K825" t="str">
        <f t="shared" si="237"/>
        <v>0.0515101932770698-0.000489736341247162i</v>
      </c>
      <c r="L825" t="str">
        <f t="shared" si="238"/>
        <v>0.0006-62.532789316831i</v>
      </c>
      <c r="M825" t="str">
        <f t="shared" si="239"/>
        <v>0.004-5.93232055514341i</v>
      </c>
      <c r="N825">
        <f t="shared" si="240"/>
        <v>89.978812347432836</v>
      </c>
      <c r="O825">
        <f t="shared" si="241"/>
        <v>61.198289459953244</v>
      </c>
      <c r="P825" s="3">
        <f t="shared" si="242"/>
        <v>61.198289459953244</v>
      </c>
      <c r="Q825" s="3">
        <f t="shared" si="243"/>
        <v>-90.021187652567164</v>
      </c>
      <c r="R825">
        <f t="shared" si="244"/>
        <v>89.978812347432836</v>
      </c>
      <c r="S825">
        <f t="shared" si="245"/>
        <v>1.9339998731230872E-2</v>
      </c>
      <c r="T825">
        <f t="shared" si="228"/>
        <v>61.198289459953244</v>
      </c>
    </row>
    <row r="826" spans="1:20" x14ac:dyDescent="0.3">
      <c r="A826">
        <f t="shared" si="229"/>
        <v>121.97855969324362</v>
      </c>
      <c r="B826">
        <f t="shared" si="246"/>
        <v>19.413490726409549</v>
      </c>
      <c r="C826" t="str">
        <f t="shared" si="230"/>
        <v>-0.424496013763465-1143.581746038i</v>
      </c>
      <c r="D826" t="str">
        <f t="shared" si="231"/>
        <v>4.9791666594319-546.5443270156i</v>
      </c>
      <c r="E826" t="str">
        <f t="shared" si="232"/>
        <v>81.2346265220174+0.00505142375783243i</v>
      </c>
      <c r="F826" t="str">
        <f t="shared" si="233"/>
        <v>2.04729729161249-3846.7353078975i</v>
      </c>
      <c r="G826" t="str">
        <f t="shared" si="234"/>
        <v>0.999999997223265-0.0000526947376411619i</v>
      </c>
      <c r="H826" t="str">
        <f t="shared" si="235"/>
        <v>232.944332892905+2.12782795021901i</v>
      </c>
      <c r="I826" t="str">
        <f t="shared" si="236"/>
        <v>48.8722742837045-5055.70631696707i</v>
      </c>
      <c r="K826" t="str">
        <f t="shared" si="237"/>
        <v>0.0515101555267651-0.000491596955565238i</v>
      </c>
      <c r="L826" t="str">
        <f t="shared" si="238"/>
        <v>0.0006-62.2960642725949i</v>
      </c>
      <c r="M826" t="str">
        <f t="shared" si="239"/>
        <v>0.004-5.90986307545666i</v>
      </c>
      <c r="N826">
        <f t="shared" si="240"/>
        <v>89.978731884296039</v>
      </c>
      <c r="O826">
        <f t="shared" si="241"/>
        <v>61.165344888225945</v>
      </c>
      <c r="P826" s="3">
        <f t="shared" si="242"/>
        <v>61.165344888225945</v>
      </c>
      <c r="Q826" s="3">
        <f t="shared" si="243"/>
        <v>-90.021268115703961</v>
      </c>
      <c r="R826">
        <f t="shared" si="244"/>
        <v>89.978731884296039</v>
      </c>
      <c r="S826">
        <f t="shared" si="245"/>
        <v>1.9413490726409549E-2</v>
      </c>
      <c r="T826">
        <f t="shared" si="228"/>
        <v>61.165344888225945</v>
      </c>
    </row>
    <row r="827" spans="1:20" x14ac:dyDescent="0.3">
      <c r="A827">
        <f t="shared" si="229"/>
        <v>122.44207822007796</v>
      </c>
      <c r="B827">
        <f t="shared" si="246"/>
        <v>19.487261991169905</v>
      </c>
      <c r="C827" t="str">
        <f t="shared" si="230"/>
        <v>-0.424494972598721-1139.25248717965i</v>
      </c>
      <c r="D827" t="str">
        <f t="shared" si="231"/>
        <v>4.97916665937682-544.475322236304i</v>
      </c>
      <c r="E827" t="str">
        <f t="shared" si="232"/>
        <v>81.2346254412122+0.00507063179817892i</v>
      </c>
      <c r="F827" t="str">
        <f t="shared" si="233"/>
        <v>2.0472972915692-3832.1730511247i</v>
      </c>
      <c r="G827" t="str">
        <f t="shared" si="234"/>
        <v>0.999999997202121-0.00005289497764308i</v>
      </c>
      <c r="H827" t="str">
        <f t="shared" si="235"/>
        <v>232.944356927436+2.13591373865353i</v>
      </c>
      <c r="I827" t="str">
        <f t="shared" si="236"/>
        <v>48.8722754840701-5036.56769528784i</v>
      </c>
      <c r="K827" t="str">
        <f t="shared" si="237"/>
        <v>0.0515101174890726-0.000493464635826608i</v>
      </c>
      <c r="L827" t="str">
        <f t="shared" si="238"/>
        <v>0.0006-62.0602353781579i</v>
      </c>
      <c r="M827" t="str">
        <f t="shared" si="239"/>
        <v>0.004-5.88749061113437i</v>
      </c>
      <c r="N827">
        <f t="shared" si="240"/>
        <v>89.978651115970735</v>
      </c>
      <c r="O827">
        <f t="shared" si="241"/>
        <v>61.132400310828586</v>
      </c>
      <c r="P827" s="3">
        <f t="shared" si="242"/>
        <v>61.132400310828586</v>
      </c>
      <c r="Q827" s="3">
        <f t="shared" si="243"/>
        <v>-90.021348884029265</v>
      </c>
      <c r="R827">
        <f t="shared" si="244"/>
        <v>89.978651115970735</v>
      </c>
      <c r="S827">
        <f t="shared" si="245"/>
        <v>1.9487261991169905E-2</v>
      </c>
      <c r="T827">
        <f t="shared" si="228"/>
        <v>61.132400310828586</v>
      </c>
    </row>
    <row r="828" spans="1:20" x14ac:dyDescent="0.3">
      <c r="A828">
        <f t="shared" si="229"/>
        <v>122.90735811731425</v>
      </c>
      <c r="B828">
        <f t="shared" si="246"/>
        <v>19.56131358673635</v>
      </c>
      <c r="C828" t="str">
        <f t="shared" si="230"/>
        <v>-0.424493923507629-1134.93961685096i</v>
      </c>
      <c r="D828" t="str">
        <f t="shared" si="231"/>
        <v>4.97916665932132-542.414149917313i</v>
      </c>
      <c r="E828" t="str">
        <f t="shared" si="232"/>
        <v>81.2346243521789+0.00508991297359742i</v>
      </c>
      <c r="F828" t="str">
        <f t="shared" si="233"/>
        <v>2.04729729152559-3817.66592144779i</v>
      </c>
      <c r="G828" t="str">
        <f t="shared" si="234"/>
        <v>0.999999997180817-0.0000530959785569925i</v>
      </c>
      <c r="H828" t="str">
        <f t="shared" si="235"/>
        <v>232.94438114498+2.14403025356728i</v>
      </c>
      <c r="I828" t="str">
        <f t="shared" si="236"/>
        <v>48.8722766935756-5017.50152632587i</v>
      </c>
      <c r="K828" t="str">
        <f t="shared" si="237"/>
        <v>0.0515100791618048-0.000495339408831615i</v>
      </c>
      <c r="L828" t="str">
        <f t="shared" si="238"/>
        <v>0.0006-61.8252992410419i</v>
      </c>
      <c r="M828" t="str">
        <f t="shared" si="239"/>
        <v>0.004-5.86520284034109i</v>
      </c>
      <c r="N828">
        <f t="shared" si="240"/>
        <v>89.978570041303797</v>
      </c>
      <c r="O828">
        <f t="shared" si="241"/>
        <v>61.099455727717853</v>
      </c>
      <c r="P828" s="3">
        <f t="shared" si="242"/>
        <v>61.099455727717853</v>
      </c>
      <c r="Q828" s="3">
        <f t="shared" si="243"/>
        <v>-90.021429958696203</v>
      </c>
      <c r="R828">
        <f t="shared" si="244"/>
        <v>89.978570041303797</v>
      </c>
      <c r="S828">
        <f t="shared" si="245"/>
        <v>1.9561313586736351E-2</v>
      </c>
      <c r="T828">
        <f t="shared" si="228"/>
        <v>61.099455727717853</v>
      </c>
    </row>
    <row r="829" spans="1:20" x14ac:dyDescent="0.3">
      <c r="A829">
        <f t="shared" si="229"/>
        <v>123.37440607816005</v>
      </c>
      <c r="B829">
        <f t="shared" si="246"/>
        <v>19.63564657836595</v>
      </c>
      <c r="C829" t="str">
        <f t="shared" si="230"/>
        <v>-0.42449286643018-1130.64307300984i</v>
      </c>
      <c r="D829" t="str">
        <f t="shared" si="231"/>
        <v>4.97916665926539-540.360780407966i</v>
      </c>
      <c r="E829" t="str">
        <f t="shared" si="232"/>
        <v>81.2346232548554+0.00510926756363749i</v>
      </c>
      <c r="F829" t="str">
        <f t="shared" si="233"/>
        <v>2.04729729148164-3803.21371017682i</v>
      </c>
      <c r="G829" t="str">
        <f t="shared" si="234"/>
        <v>0.999999997159351-0.000053297743274365i</v>
      </c>
      <c r="H829" t="str">
        <f t="shared" si="235"/>
        <v>232.94440554693+2.15217761172644i</v>
      </c>
      <c r="I829" t="str">
        <f t="shared" si="236"/>
        <v>48.8722779122913-4998.50753580787i</v>
      </c>
      <c r="K829" t="str">
        <f t="shared" si="237"/>
        <v>0.0515100405427577-0.00049722130148188i</v>
      </c>
      <c r="L829" t="str">
        <f t="shared" si="238"/>
        <v>0.0006-61.5912524816118i</v>
      </c>
      <c r="M829" t="str">
        <f t="shared" si="239"/>
        <v>0.004-5.84299944245971i</v>
      </c>
      <c r="N829">
        <f t="shared" si="240"/>
        <v>89.978488659137739</v>
      </c>
      <c r="O829">
        <f t="shared" si="241"/>
        <v>61.066511138850231</v>
      </c>
      <c r="P829" s="3">
        <f t="shared" si="242"/>
        <v>61.066511138850231</v>
      </c>
      <c r="Q829" s="3">
        <f t="shared" si="243"/>
        <v>-90.021511340862261</v>
      </c>
      <c r="R829">
        <f t="shared" si="244"/>
        <v>89.978488659137739</v>
      </c>
      <c r="S829">
        <f t="shared" si="245"/>
        <v>1.9635646578365949E-2</v>
      </c>
      <c r="T829">
        <f t="shared" si="228"/>
        <v>61.066511138850231</v>
      </c>
    </row>
    <row r="830" spans="1:20" x14ac:dyDescent="0.3">
      <c r="A830">
        <f t="shared" si="229"/>
        <v>123.84322882125706</v>
      </c>
      <c r="B830">
        <f t="shared" si="246"/>
        <v>19.710262035363741</v>
      </c>
      <c r="C830" t="str">
        <f t="shared" si="230"/>
        <v>-0.424491801305495-1126.36279384909i</v>
      </c>
      <c r="D830" t="str">
        <f t="shared" si="231"/>
        <v>4.97916665920903-538.31518416986i</v>
      </c>
      <c r="E830" t="str">
        <f t="shared" si="232"/>
        <v>81.2346221491784+0.00512869584895908i</v>
      </c>
      <c r="F830" t="str">
        <f t="shared" si="233"/>
        <v>2.04729729143736-3788.81620941192i</v>
      </c>
      <c r="G830" t="str">
        <f t="shared" si="234"/>
        <v>0.999999997137721-0.0000535002746976504i</v>
      </c>
      <c r="H830" t="str">
        <f t="shared" si="235"/>
        <v>232.944430134687+2.1603559303409i</v>
      </c>
      <c r="I830" t="str">
        <f t="shared" si="236"/>
        <v>48.8722791402868-4979.58545049892i</v>
      </c>
      <c r="K830" t="str">
        <f t="shared" si="237"/>
        <v>0.0515100016297109-0.000499110340780663i</v>
      </c>
      <c r="L830" t="str">
        <f t="shared" si="238"/>
        <v>0.0006-61.3580917330266i</v>
      </c>
      <c r="M830" t="str">
        <f t="shared" si="239"/>
        <v>0.004-5.82088009808699i</v>
      </c>
      <c r="N830">
        <f t="shared" si="240"/>
        <v>89.978406968310694</v>
      </c>
      <c r="O830">
        <f t="shared" si="241"/>
        <v>61.033566544182101</v>
      </c>
      <c r="P830" s="3">
        <f t="shared" si="242"/>
        <v>61.033566544182101</v>
      </c>
      <c r="Q830" s="3">
        <f t="shared" si="243"/>
        <v>-90.021593031689306</v>
      </c>
      <c r="R830">
        <f t="shared" si="244"/>
        <v>89.978406968310694</v>
      </c>
      <c r="S830">
        <f t="shared" si="245"/>
        <v>1.9710262035363739E-2</v>
      </c>
      <c r="T830">
        <f t="shared" si="228"/>
        <v>61.033566544182101</v>
      </c>
    </row>
    <row r="831" spans="1:20" x14ac:dyDescent="0.3">
      <c r="A831">
        <f t="shared" si="229"/>
        <v>124.31383309077785</v>
      </c>
      <c r="B831">
        <f t="shared" si="246"/>
        <v>19.785161031098124</v>
      </c>
      <c r="C831" t="str">
        <f t="shared" si="230"/>
        <v>-0.424490728072142-1122.09871779545i</v>
      </c>
      <c r="D831" t="str">
        <f t="shared" si="231"/>
        <v>4.97916665915224-536.277331776402i</v>
      </c>
      <c r="E831" t="str">
        <f t="shared" si="232"/>
        <v>81.2346210350849+0.00514819811128878i</v>
      </c>
      <c r="F831" t="str">
        <f t="shared" si="233"/>
        <v>2.04729729139274-3774.47321204017i</v>
      </c>
      <c r="G831" t="str">
        <f t="shared" si="234"/>
        <v>0.999999997115926-0.0000537035757403309i</v>
      </c>
      <c r="H831" t="str">
        <f t="shared" si="235"/>
        <v>232.944454909671+2.16856532706604i</v>
      </c>
      <c r="I831" t="str">
        <f t="shared" si="236"/>
        <v>48.8722803776323-4960.7349981985i</v>
      </c>
      <c r="K831" t="str">
        <f t="shared" si="237"/>
        <v>0.0515099624204261-0.000501006553833233i</v>
      </c>
      <c r="L831" t="str">
        <f t="shared" si="238"/>
        <v>0.0006-61.1258136411898i</v>
      </c>
      <c r="M831" t="str">
        <f t="shared" si="239"/>
        <v>0.004-5.79884448902869i</v>
      </c>
      <c r="N831">
        <f t="shared" si="240"/>
        <v>89.978324967656576</v>
      </c>
      <c r="O831">
        <f t="shared" si="241"/>
        <v>61.000621943669216</v>
      </c>
      <c r="P831" s="3">
        <f t="shared" si="242"/>
        <v>61.000621943669216</v>
      </c>
      <c r="Q831" s="3">
        <f t="shared" si="243"/>
        <v>-90.021675032343424</v>
      </c>
      <c r="R831">
        <f t="shared" si="244"/>
        <v>89.978324967656576</v>
      </c>
      <c r="S831">
        <f t="shared" si="245"/>
        <v>1.9785161031098123E-2</v>
      </c>
      <c r="T831">
        <f t="shared" si="228"/>
        <v>61.000621943669216</v>
      </c>
    </row>
    <row r="832" spans="1:20" x14ac:dyDescent="0.3">
      <c r="A832">
        <f t="shared" si="229"/>
        <v>124.7862256565228</v>
      </c>
      <c r="B832">
        <f t="shared" si="246"/>
        <v>19.860344643016298</v>
      </c>
      <c r="C832" t="str">
        <f t="shared" si="230"/>
        <v>-0.424489646668572-1117.85078350875i</v>
      </c>
      <c r="D832" t="str">
        <f t="shared" si="231"/>
        <v>4.97916665909502-534.247193912403i</v>
      </c>
      <c r="E832" t="str">
        <f t="shared" si="232"/>
        <v>81.2346199125097+0.00516777463345513i</v>
      </c>
      <c r="F832" t="str">
        <f t="shared" si="233"/>
        <v>2.04729729134778-3760.18451173278i</v>
      </c>
      <c r="G832" t="str">
        <f t="shared" si="234"/>
        <v>0.999999997093965-0.0000539076493269604i</v>
      </c>
      <c r="H832" t="str">
        <f t="shared" si="235"/>
        <v>232.944479873302+2.17680592000441i</v>
      </c>
      <c r="I832" t="str">
        <f t="shared" si="236"/>
        <v>48.8722816243996-4941.95590773649i</v>
      </c>
      <c r="K832" t="str">
        <f t="shared" si="237"/>
        <v>0.0515099229126492-0.000502909967847294i</v>
      </c>
      <c r="L832" t="str">
        <f t="shared" si="238"/>
        <v>0.0006-60.8944148647041i</v>
      </c>
      <c r="M832" t="str">
        <f t="shared" si="239"/>
        <v>0.004-5.77689229829518i</v>
      </c>
      <c r="N832">
        <f t="shared" si="240"/>
        <v>89.978242656004838</v>
      </c>
      <c r="O832">
        <f t="shared" si="241"/>
        <v>60.96767733726707</v>
      </c>
      <c r="P832" s="3">
        <f t="shared" si="242"/>
        <v>60.96767733726707</v>
      </c>
      <c r="Q832" s="3">
        <f t="shared" si="243"/>
        <v>-90.021757343995162</v>
      </c>
      <c r="R832">
        <f t="shared" si="244"/>
        <v>89.978242656004838</v>
      </c>
      <c r="S832">
        <f t="shared" si="245"/>
        <v>1.9860344643016298E-2</v>
      </c>
      <c r="T832">
        <f t="shared" si="228"/>
        <v>60.96767733726707</v>
      </c>
    </row>
    <row r="833" spans="1:20" x14ac:dyDescent="0.3">
      <c r="A833">
        <f t="shared" si="229"/>
        <v>125.2604133140176</v>
      </c>
      <c r="B833">
        <f t="shared" si="246"/>
        <v>19.93581395265976</v>
      </c>
      <c r="C833" t="str">
        <f t="shared" si="230"/>
        <v>-0.424488557032641-1113.61892988103i</v>
      </c>
      <c r="D833" t="str">
        <f t="shared" si="231"/>
        <v>4.97916665903736-532.224741373648i</v>
      </c>
      <c r="E833" t="str">
        <f t="shared" si="232"/>
        <v>81.2346187813891+0.00518742569937158i</v>
      </c>
      <c r="F833" t="str">
        <f t="shared" si="233"/>
        <v>2.04729729130247-3745.94990294196i</v>
      </c>
      <c r="G833" t="str">
        <f t="shared" si="234"/>
        <v>0.999999997071837-0.0000541124983932054i</v>
      </c>
      <c r="H833" t="str">
        <f t="shared" si="235"/>
        <v>232.944505027022+2.18507782770745i</v>
      </c>
      <c r="I833" t="str">
        <f t="shared" si="236"/>
        <v>48.872282880661-4923.24790896942i</v>
      </c>
      <c r="K833" t="str">
        <f t="shared" si="237"/>
        <v>0.0515098831041077-0.000504820610133315i</v>
      </c>
      <c r="L833" t="str">
        <f t="shared" si="238"/>
        <v>0.0006-60.6638920748198i</v>
      </c>
      <c r="M833" t="str">
        <f t="shared" si="239"/>
        <v>0.004-5.7550232100968i</v>
      </c>
      <c r="N833">
        <f t="shared" si="240"/>
        <v>89.978160032180654</v>
      </c>
      <c r="O833">
        <f t="shared" si="241"/>
        <v>60.934732724930811</v>
      </c>
      <c r="P833" s="3">
        <f t="shared" si="242"/>
        <v>60.934732724930811</v>
      </c>
      <c r="Q833" s="3">
        <f t="shared" si="243"/>
        <v>-90.021839967819346</v>
      </c>
      <c r="R833">
        <f t="shared" si="244"/>
        <v>89.978160032180654</v>
      </c>
      <c r="S833">
        <f t="shared" si="245"/>
        <v>1.993581395265976E-2</v>
      </c>
      <c r="T833">
        <f t="shared" si="228"/>
        <v>60.934732724930811</v>
      </c>
    </row>
    <row r="834" spans="1:20" x14ac:dyDescent="0.3">
      <c r="A834">
        <f t="shared" si="229"/>
        <v>125.73640288461087</v>
      </c>
      <c r="B834">
        <f t="shared" si="246"/>
        <v>20.011570045679868</v>
      </c>
      <c r="C834" t="str">
        <f t="shared" si="230"/>
        <v>-0.424487459101607-1109.40309603567i</v>
      </c>
      <c r="D834" t="str">
        <f t="shared" si="231"/>
        <v>4.97916665897928-530.209945066481i</v>
      </c>
      <c r="E834" t="str">
        <f t="shared" si="232"/>
        <v>81.234617641658+0.00520715159405589i</v>
      </c>
      <c r="F834" t="str">
        <f t="shared" si="233"/>
        <v>2.04729729125683-3731.76918089811i</v>
      </c>
      <c r="G834" t="str">
        <f t="shared" si="234"/>
        <v>0.999999997049541-0.0000543181258858885i</v>
      </c>
      <c r="H834" t="str">
        <f t="shared" si="235"/>
        <v>232.944530372275+2.19338116917706i</v>
      </c>
      <c r="I834" t="str">
        <f t="shared" si="236"/>
        <v>48.8722841464878-4904.61073277641i</v>
      </c>
      <c r="K834" t="str">
        <f t="shared" si="237"/>
        <v>0.0515098429925129-0.000506738508104945i</v>
      </c>
      <c r="L834" t="str">
        <f t="shared" si="238"/>
        <v>0.0006-60.4342419553892i</v>
      </c>
      <c r="M834" t="str">
        <f t="shared" si="239"/>
        <v>0.004-5.73323690983941i</v>
      </c>
      <c r="N834">
        <f t="shared" si="240"/>
        <v>89.97807709500475</v>
      </c>
      <c r="O834">
        <f t="shared" si="241"/>
        <v>60.901788106615371</v>
      </c>
      <c r="P834" s="3">
        <f t="shared" si="242"/>
        <v>60.901788106615371</v>
      </c>
      <c r="Q834" s="3">
        <f t="shared" si="243"/>
        <v>-90.02192290499525</v>
      </c>
      <c r="R834">
        <f t="shared" si="244"/>
        <v>89.97807709500475</v>
      </c>
      <c r="S834">
        <f t="shared" si="245"/>
        <v>2.0011570045679869E-2</v>
      </c>
      <c r="T834">
        <f t="shared" si="228"/>
        <v>60.901788106615371</v>
      </c>
    </row>
    <row r="835" spans="1:20" x14ac:dyDescent="0.3">
      <c r="A835">
        <f t="shared" si="229"/>
        <v>126.21420121557237</v>
      </c>
      <c r="B835">
        <f t="shared" si="246"/>
        <v>20.08761401185345</v>
      </c>
      <c r="C835" t="str">
        <f t="shared" si="230"/>
        <v>-0.424486352812478-1105.20322132648i</v>
      </c>
      <c r="D835" t="str">
        <f t="shared" si="231"/>
        <v>4.97916665892076-528.202776007379i</v>
      </c>
      <c r="E835" t="str">
        <f t="shared" si="232"/>
        <v>81.2346164932506+0.00522695260362526i</v>
      </c>
      <c r="F835" t="str">
        <f t="shared" si="233"/>
        <v>2.04729729121084-3717.64214160679i</v>
      </c>
      <c r="G835" t="str">
        <f t="shared" si="234"/>
        <v>0.999999997027075-0.0000545245347630299i</v>
      </c>
      <c r="H835" t="str">
        <f t="shared" si="235"/>
        <v>232.94455591052+2.20171606386751i</v>
      </c>
      <c r="I835" t="str">
        <f t="shared" si="236"/>
        <v>48.8722854219537-4886.04411105544i</v>
      </c>
      <c r="K835" t="str">
        <f t="shared" si="237"/>
        <v>0.0515098025755582-0.000508663689279393i</v>
      </c>
      <c r="L835" t="str">
        <f t="shared" si="238"/>
        <v>0.0006-60.2054612028186i</v>
      </c>
      <c r="M835" t="str">
        <f t="shared" si="239"/>
        <v>0.004-5.71153308411975i</v>
      </c>
      <c r="N835">
        <f t="shared" si="240"/>
        <v>89.977993843293433</v>
      </c>
      <c r="O835">
        <f t="shared" si="241"/>
        <v>60.868843482275203</v>
      </c>
      <c r="P835" s="3">
        <f t="shared" si="242"/>
        <v>60.868843482275203</v>
      </c>
      <c r="Q835" s="3">
        <f t="shared" si="243"/>
        <v>-90.022006156706567</v>
      </c>
      <c r="R835">
        <f t="shared" si="244"/>
        <v>89.977993843293433</v>
      </c>
      <c r="S835">
        <f t="shared" si="245"/>
        <v>2.0087614011853449E-2</v>
      </c>
      <c r="T835">
        <f t="shared" si="228"/>
        <v>60.868843482275203</v>
      </c>
    </row>
    <row r="836" spans="1:20" x14ac:dyDescent="0.3">
      <c r="A836">
        <f t="shared" si="229"/>
        <v>126.69381518019156</v>
      </c>
      <c r="B836">
        <f t="shared" si="246"/>
        <v>20.163946945098495</v>
      </c>
      <c r="C836" t="str">
        <f t="shared" si="230"/>
        <v>-0.424485238101401-1101.01924533684i</v>
      </c>
      <c r="D836" t="str">
        <f t="shared" si="231"/>
        <v>4.97916665886175-526.203205322534i</v>
      </c>
      <c r="E836" t="str">
        <f t="shared" si="232"/>
        <v>81.2346153361013+0.00524682901530877i</v>
      </c>
      <c r="F836" t="str">
        <f t="shared" si="233"/>
        <v>2.04729729116448-3703.56858184574i</v>
      </c>
      <c r="G836" t="str">
        <f t="shared" si="234"/>
        <v>0.999999997004438-0.0000547317279938905i</v>
      </c>
      <c r="H836" t="str">
        <f t="shared" si="235"/>
        <v>232.944581643227+2.210082631687i</v>
      </c>
      <c r="I836" t="str">
        <f t="shared" si="236"/>
        <v>48.8722867071308-4867.54777671937i</v>
      </c>
      <c r="K836" t="str">
        <f t="shared" si="237"/>
        <v>0.0515097618509194-0.000510596181277799i</v>
      </c>
      <c r="L836" t="str">
        <f t="shared" si="238"/>
        <v>0.0006-59.9775465260197i</v>
      </c>
      <c r="M836" t="str">
        <f t="shared" si="239"/>
        <v>0.004-5.689911420721i</v>
      </c>
      <c r="N836">
        <f t="shared" si="240"/>
        <v>89.977910275858676</v>
      </c>
      <c r="O836">
        <f t="shared" si="241"/>
        <v>60.835898851864329</v>
      </c>
      <c r="P836" s="3">
        <f t="shared" si="242"/>
        <v>60.835898851864329</v>
      </c>
      <c r="Q836" s="3">
        <f t="shared" si="243"/>
        <v>-90.022089724141324</v>
      </c>
      <c r="R836">
        <f t="shared" si="244"/>
        <v>89.977910275858676</v>
      </c>
      <c r="S836">
        <f t="shared" si="245"/>
        <v>2.0163946945098495E-2</v>
      </c>
      <c r="T836">
        <f t="shared" si="228"/>
        <v>60.835898851864329</v>
      </c>
    </row>
    <row r="837" spans="1:20" x14ac:dyDescent="0.3">
      <c r="A837">
        <f t="shared" si="229"/>
        <v>127.1752516778763</v>
      </c>
      <c r="B837">
        <f t="shared" si="246"/>
        <v>20.24056994348987</v>
      </c>
      <c r="C837" t="str">
        <f t="shared" si="230"/>
        <v>-0.424484114904253-1096.85110787888i</v>
      </c>
      <c r="D837" t="str">
        <f t="shared" si="231"/>
        <v>4.97916665880235-524.211204247464i</v>
      </c>
      <c r="E837" t="str">
        <f t="shared" si="232"/>
        <v>81.2346141701429+0.00526678111744979i</v>
      </c>
      <c r="F837" t="str">
        <f t="shared" si="233"/>
        <v>2.04729729111779-3689.54829916215i</v>
      </c>
      <c r="G837" t="str">
        <f t="shared" si="234"/>
        <v>0.999999996981628-0.0000549397085590141i</v>
      </c>
      <c r="H837" t="str">
        <f t="shared" si="235"/>
        <v>232.944607571878+2.21848099299947i</v>
      </c>
      <c r="I837" t="str">
        <f t="shared" si="236"/>
        <v>48.8722880020939-4849.12146369234i</v>
      </c>
      <c r="K837" t="str">
        <f t="shared" si="237"/>
        <v>0.0515097208162544-0.000512536011825637i</v>
      </c>
      <c r="L837" t="str">
        <f t="shared" si="238"/>
        <v>0.0006-59.7504946463635i</v>
      </c>
      <c r="M837" t="str">
        <f t="shared" si="239"/>
        <v>0.004-5.6683716086083i</v>
      </c>
      <c r="N837">
        <f t="shared" si="240"/>
        <v>89.977826391507975</v>
      </c>
      <c r="O837">
        <f t="shared" si="241"/>
        <v>60.802954215336761</v>
      </c>
      <c r="P837" s="3">
        <f t="shared" si="242"/>
        <v>60.802954215336761</v>
      </c>
      <c r="Q837" s="3">
        <f t="shared" si="243"/>
        <v>-90.022173608492025</v>
      </c>
      <c r="R837">
        <f t="shared" si="244"/>
        <v>89.977826391507975</v>
      </c>
      <c r="S837">
        <f t="shared" si="245"/>
        <v>2.0240569943489869E-2</v>
      </c>
      <c r="T837">
        <f t="shared" si="228"/>
        <v>60.802954215336761</v>
      </c>
    </row>
    <row r="838" spans="1:20" x14ac:dyDescent="0.3">
      <c r="A838">
        <f t="shared" si="229"/>
        <v>127.65851763425223</v>
      </c>
      <c r="B838">
        <f t="shared" si="246"/>
        <v>20.317484109275131</v>
      </c>
      <c r="C838" t="str">
        <f t="shared" si="230"/>
        <v>-0.424482983156814-1092.69874899252i</v>
      </c>
      <c r="D838" t="str">
        <f t="shared" si="231"/>
        <v>4.97916665874246-522.226744126554i</v>
      </c>
      <c r="E838" t="str">
        <f t="shared" si="232"/>
        <v>81.2346129953089+0.0052868091994926i</v>
      </c>
      <c r="F838" t="str">
        <f t="shared" si="233"/>
        <v>2.04729729107074-3675.58109186951i</v>
      </c>
      <c r="G838" t="str">
        <f t="shared" si="234"/>
        <v>0.999999996958645-0.0000551484794502709i</v>
      </c>
      <c r="H838" t="str">
        <f t="shared" si="235"/>
        <v>232.944633697962+2.22691126862636i</v>
      </c>
      <c r="I838" t="str">
        <f t="shared" si="236"/>
        <v>48.8722893069179-4830.76490690553i</v>
      </c>
      <c r="K838" t="str">
        <f t="shared" si="237"/>
        <v>0.0515096794692041-0.000514483208753122i</v>
      </c>
      <c r="L838" t="str">
        <f t="shared" si="238"/>
        <v>0.0006-59.5243022976324i</v>
      </c>
      <c r="M838" t="str">
        <f t="shared" si="239"/>
        <v>0.004-5.64691333792418i</v>
      </c>
      <c r="N838">
        <f t="shared" si="240"/>
        <v>89.977742189044335</v>
      </c>
      <c r="O838">
        <f t="shared" si="241"/>
        <v>60.770009572645741</v>
      </c>
      <c r="P838" s="3">
        <f t="shared" si="242"/>
        <v>60.770009572645741</v>
      </c>
      <c r="Q838" s="3">
        <f t="shared" si="243"/>
        <v>-90.022257810955665</v>
      </c>
      <c r="R838">
        <f t="shared" si="244"/>
        <v>89.977742189044335</v>
      </c>
      <c r="S838">
        <f t="shared" si="245"/>
        <v>2.0317484109275131E-2</v>
      </c>
      <c r="T838">
        <f t="shared" si="228"/>
        <v>60.770009572645741</v>
      </c>
    </row>
    <row r="839" spans="1:20" x14ac:dyDescent="0.3">
      <c r="A839">
        <f t="shared" si="229"/>
        <v>128.14362000126238</v>
      </c>
      <c r="B839">
        <f t="shared" si="246"/>
        <v>20.394690548890377</v>
      </c>
      <c r="C839" t="str">
        <f t="shared" si="230"/>
        <v>-0.424481842793702-1088.5621089447i</v>
      </c>
      <c r="D839" t="str">
        <f t="shared" si="231"/>
        <v>4.97916665868213-520.249796412683i</v>
      </c>
      <c r="E839" t="str">
        <f t="shared" si="232"/>
        <v>81.2346118115312+0.00530691355202544i</v>
      </c>
      <c r="F839" t="str">
        <f t="shared" si="233"/>
        <v>2.04729729102333-3661.66675904485i</v>
      </c>
      <c r="G839" t="str">
        <f t="shared" si="234"/>
        <v>0.999999996935487-0.0000553580436709i</v>
      </c>
      <c r="H839" t="str">
        <f t="shared" si="235"/>
        <v>232.944660022984+2.23537357984825i</v>
      </c>
      <c r="I839" t="str">
        <f t="shared" si="236"/>
        <v>48.8722906216775-4812.47784229375i</v>
      </c>
      <c r="K839" t="str">
        <f t="shared" si="237"/>
        <v>0.0515096378073908-0.000516437799995557i</v>
      </c>
      <c r="L839" t="str">
        <f t="shared" si="238"/>
        <v>0.0006-59.2989662259739i</v>
      </c>
      <c r="M839" t="str">
        <f t="shared" si="239"/>
        <v>0.004-5.62553629998425i</v>
      </c>
      <c r="N839">
        <f t="shared" si="240"/>
        <v>89.977657667266357</v>
      </c>
      <c r="O839">
        <f t="shared" si="241"/>
        <v>60.737064923744477</v>
      </c>
      <c r="P839" s="3">
        <f t="shared" si="242"/>
        <v>60.737064923744477</v>
      </c>
      <c r="Q839" s="3">
        <f t="shared" si="243"/>
        <v>-90.022342332733643</v>
      </c>
      <c r="R839">
        <f t="shared" si="244"/>
        <v>89.977657667266357</v>
      </c>
      <c r="S839">
        <f t="shared" si="245"/>
        <v>2.0394690548890378E-2</v>
      </c>
      <c r="T839">
        <f t="shared" si="228"/>
        <v>60.737064923744477</v>
      </c>
    </row>
    <row r="840" spans="1:20" x14ac:dyDescent="0.3">
      <c r="A840">
        <f t="shared" si="229"/>
        <v>128.63056575726719</v>
      </c>
      <c r="B840">
        <f t="shared" si="246"/>
        <v>20.472190372976161</v>
      </c>
      <c r="C840" t="str">
        <f t="shared" si="230"/>
        <v>-0.424480693749393-1084.44112822846i</v>
      </c>
      <c r="D840" t="str">
        <f t="shared" si="231"/>
        <v>4.97916665862132-518.280332666792i</v>
      </c>
      <c r="E840" t="str">
        <f t="shared" si="232"/>
        <v>81.2346106187426+0.00532709446673979i</v>
      </c>
      <c r="F840" t="str">
        <f t="shared" si="233"/>
        <v>2.04729729097556-3647.80510052582i</v>
      </c>
      <c r="G840" t="str">
        <f t="shared" si="234"/>
        <v>0.999999996912152-0.0000555684042355526i</v>
      </c>
      <c r="H840" t="str">
        <f t="shared" si="235"/>
        <v>232.94468654846+2.24386804840663i</v>
      </c>
      <c r="I840" t="str">
        <f t="shared" si="236"/>
        <v>48.8722919464477-4794.26000679145i</v>
      </c>
      <c r="K840" t="str">
        <f t="shared" si="237"/>
        <v>0.0515095958284186-0.000518399813593747i</v>
      </c>
      <c r="L840" t="str">
        <f t="shared" si="238"/>
        <v>0.0006-59.0744831898522i</v>
      </c>
      <c r="M840" t="str">
        <f t="shared" si="239"/>
        <v>0.004-5.60424018727261i</v>
      </c>
      <c r="N840">
        <f t="shared" si="240"/>
        <v>89.977572824968163</v>
      </c>
      <c r="O840">
        <f t="shared" si="241"/>
        <v>60.704120268585655</v>
      </c>
      <c r="P840" s="3">
        <f t="shared" si="242"/>
        <v>60.704120268585655</v>
      </c>
      <c r="Q840" s="3">
        <f t="shared" si="243"/>
        <v>-90.022427175031837</v>
      </c>
      <c r="R840">
        <f t="shared" si="244"/>
        <v>89.977572824968163</v>
      </c>
      <c r="S840">
        <f t="shared" si="245"/>
        <v>2.0472190372976162E-2</v>
      </c>
      <c r="T840">
        <f t="shared" si="228"/>
        <v>60.704120268585655</v>
      </c>
    </row>
    <row r="841" spans="1:20" x14ac:dyDescent="0.3">
      <c r="A841">
        <f t="shared" si="229"/>
        <v>129.11936190714482</v>
      </c>
      <c r="B841">
        <f t="shared" si="246"/>
        <v>20.549984696393473</v>
      </c>
      <c r="C841" t="str">
        <f t="shared" si="230"/>
        <v>-0.424479535957895-1080.33574756212i</v>
      </c>
      <c r="D841" t="str">
        <f t="shared" si="231"/>
        <v>4.97916665856005-516.318324557486i</v>
      </c>
      <c r="E841" t="str">
        <f t="shared" si="232"/>
        <v>81.2346094168738+0.0053473522364714i</v>
      </c>
      <c r="F841" t="str">
        <f t="shared" si="233"/>
        <v>2.04729729092742-3633.99591690782i</v>
      </c>
      <c r="G841" t="str">
        <f t="shared" si="234"/>
        <v>0.99999999688864-0.0000557795641703363i</v>
      </c>
      <c r="H841" t="str">
        <f t="shared" si="235"/>
        <v>232.944713275915+2.25239479650575i</v>
      </c>
      <c r="I841" t="str">
        <f t="shared" si="236"/>
        <v>48.8722932813056-4776.11113832894i</v>
      </c>
      <c r="K841" t="str">
        <f t="shared" si="237"/>
        <v>0.0515095535298739-0.00052036927769441i</v>
      </c>
      <c r="L841" t="str">
        <f t="shared" si="238"/>
        <v>0.0006-58.8508499600042i</v>
      </c>
      <c r="M841" t="str">
        <f t="shared" si="239"/>
        <v>0.004-5.58302469343756i</v>
      </c>
      <c r="N841">
        <f t="shared" si="240"/>
        <v>89.977487660939317</v>
      </c>
      <c r="O841">
        <f t="shared" si="241"/>
        <v>60.671175607121711</v>
      </c>
      <c r="P841" s="3">
        <f t="shared" si="242"/>
        <v>60.671175607121711</v>
      </c>
      <c r="Q841" s="3">
        <f t="shared" si="243"/>
        <v>-90.022512339060683</v>
      </c>
      <c r="R841">
        <f t="shared" si="244"/>
        <v>89.977487660939317</v>
      </c>
      <c r="S841">
        <f t="shared" si="245"/>
        <v>2.0549984696393474E-2</v>
      </c>
      <c r="T841">
        <f t="shared" si="228"/>
        <v>60.671175607121711</v>
      </c>
    </row>
    <row r="842" spans="1:20" x14ac:dyDescent="0.3">
      <c r="A842">
        <f t="shared" si="229"/>
        <v>129.61001548239199</v>
      </c>
      <c r="B842">
        <f t="shared" si="246"/>
        <v>20.62807463823977</v>
      </c>
      <c r="C842" t="str">
        <f t="shared" si="230"/>
        <v>-0.424478369352517-1076.2459078884i</v>
      </c>
      <c r="D842" t="str">
        <f t="shared" si="231"/>
        <v>4.97916665849833-514.363743860621i</v>
      </c>
      <c r="E842" t="str">
        <f t="shared" si="232"/>
        <v>81.2346082058561+0.00536768715518672i</v>
      </c>
      <c r="F842" t="str">
        <f t="shared" si="233"/>
        <v>2.04729729087892-3620.23900954112i</v>
      </c>
      <c r="G842" t="str">
        <f t="shared" si="234"/>
        <v>0.999999996864949-0.0000559915265128571i</v>
      </c>
      <c r="H842" t="str">
        <f t="shared" si="235"/>
        <v>232.944740206887+2.26095394681426i</v>
      </c>
      <c r="I842" t="str">
        <f t="shared" si="236"/>
        <v>48.8722946263277-4758.03097582867i</v>
      </c>
      <c r="K842" t="str">
        <f t="shared" si="237"/>
        <v>0.0515095109093242-0.000522346220550539i</v>
      </c>
      <c r="L842" t="str">
        <f t="shared" si="238"/>
        <v>0.0006-58.6280633193906i</v>
      </c>
      <c r="M842" t="str">
        <f t="shared" si="239"/>
        <v>0.004-5.56188951328706i</v>
      </c>
      <c r="N842">
        <f t="shared" si="240"/>
        <v>89.977402173964947</v>
      </c>
      <c r="O842">
        <f t="shared" si="241"/>
        <v>60.638230939304634</v>
      </c>
      <c r="P842" s="3">
        <f t="shared" si="242"/>
        <v>60.638230939304634</v>
      </c>
      <c r="Q842" s="3">
        <f t="shared" si="243"/>
        <v>-90.022597826035053</v>
      </c>
      <c r="R842">
        <f t="shared" si="244"/>
        <v>89.977402173964947</v>
      </c>
      <c r="S842">
        <f t="shared" si="245"/>
        <v>2.062807463823977E-2</v>
      </c>
      <c r="T842">
        <f t="shared" si="228"/>
        <v>60.638230939304634</v>
      </c>
    </row>
    <row r="843" spans="1:20" x14ac:dyDescent="0.3">
      <c r="A843">
        <f t="shared" si="229"/>
        <v>130.10253354122509</v>
      </c>
      <c r="B843">
        <f t="shared" si="246"/>
        <v>20.706461321865081</v>
      </c>
      <c r="C843" t="str">
        <f t="shared" si="230"/>
        <v>-0.424477193866396-1072.17155037358i</v>
      </c>
      <c r="D843" t="str">
        <f t="shared" si="231"/>
        <v>4.97916665843613-512.416562458896i</v>
      </c>
      <c r="E843" t="str">
        <f t="shared" si="232"/>
        <v>81.2346069856197+0.00538809951798525i</v>
      </c>
      <c r="F843" t="str">
        <f t="shared" si="233"/>
        <v>2.04729729083005-3606.53418052797i</v>
      </c>
      <c r="G843" t="str">
        <f t="shared" si="234"/>
        <v>0.999999996841077-0.0000562042943122642i</v>
      </c>
      <c r="H843" t="str">
        <f t="shared" si="235"/>
        <v>232.944767342926+2.26954562246706i</v>
      </c>
      <c r="I843" t="str">
        <f t="shared" si="236"/>
        <v>48.8722959815916-4740.01925920141i</v>
      </c>
      <c r="K843" t="str">
        <f t="shared" si="237"/>
        <v>0.051509467964319-0.00052433067052183i</v>
      </c>
      <c r="L843" t="str">
        <f t="shared" si="238"/>
        <v>0.0006-58.4061200631507i</v>
      </c>
      <c r="M843" t="str">
        <f t="shared" si="239"/>
        <v>0.004-5.54083434278449i</v>
      </c>
      <c r="N843">
        <f t="shared" si="240"/>
        <v>89.977316362825576</v>
      </c>
      <c r="O843">
        <f t="shared" si="241"/>
        <v>60.605286265086036</v>
      </c>
      <c r="P843" s="3">
        <f t="shared" si="242"/>
        <v>60.605286265086036</v>
      </c>
      <c r="Q843" s="3">
        <f t="shared" si="243"/>
        <v>-90.022683637174424</v>
      </c>
      <c r="R843">
        <f t="shared" si="244"/>
        <v>89.977316362825576</v>
      </c>
      <c r="S843">
        <f t="shared" si="245"/>
        <v>2.0706461321865082E-2</v>
      </c>
      <c r="T843">
        <f t="shared" si="228"/>
        <v>60.605286265086036</v>
      </c>
    </row>
    <row r="844" spans="1:20" x14ac:dyDescent="0.3">
      <c r="A844">
        <f t="shared" si="229"/>
        <v>130.59692316868174</v>
      </c>
      <c r="B844">
        <f t="shared" si="246"/>
        <v>20.785145874888169</v>
      </c>
      <c r="C844" t="str">
        <f t="shared" si="230"/>
        <v>-0.424476009431666-1068.11261640665i</v>
      </c>
      <c r="D844" t="str">
        <f t="shared" si="231"/>
        <v>4.97916665837345-510.47675234145i</v>
      </c>
      <c r="E844" t="str">
        <f t="shared" si="232"/>
        <v>81.2346057560943+0.00540858962112588i</v>
      </c>
      <c r="F844" t="str">
        <f t="shared" si="233"/>
        <v>2.0472972907808-3592.88123271979i</v>
      </c>
      <c r="G844" t="str">
        <f t="shared" si="234"/>
        <v>0.999999996817024-0.0000564178706292938i</v>
      </c>
      <c r="H844" t="str">
        <f t="shared" si="235"/>
        <v>232.944794685594+2.27816994706701i</v>
      </c>
      <c r="I844" t="str">
        <f t="shared" si="236"/>
        <v>48.872297347175-4722.07572934258i</v>
      </c>
      <c r="K844" t="str">
        <f t="shared" si="237"/>
        <v>0.0515094246923887-0.000526322656075051i</v>
      </c>
      <c r="L844" t="str">
        <f t="shared" si="238"/>
        <v>0.0006-58.1850169985562i</v>
      </c>
      <c r="M844" t="str">
        <f t="shared" si="239"/>
        <v>0.004-5.51985887904412i</v>
      </c>
      <c r="N844">
        <f t="shared" si="240"/>
        <v>89.977230226297237</v>
      </c>
      <c r="O844">
        <f t="shared" si="241"/>
        <v>60.572341584417096</v>
      </c>
      <c r="P844" s="3">
        <f t="shared" si="242"/>
        <v>60.572341584417096</v>
      </c>
      <c r="Q844" s="3">
        <f t="shared" si="243"/>
        <v>-90.022769773702763</v>
      </c>
      <c r="R844">
        <f t="shared" si="244"/>
        <v>89.977230226297237</v>
      </c>
      <c r="S844">
        <f t="shared" si="245"/>
        <v>2.078514587488817E-2</v>
      </c>
      <c r="T844">
        <f t="shared" si="228"/>
        <v>60.572341584417096</v>
      </c>
    </row>
    <row r="845" spans="1:20" x14ac:dyDescent="0.3">
      <c r="A845">
        <f t="shared" si="229"/>
        <v>131.09319147672272</v>
      </c>
      <c r="B845">
        <f t="shared" si="246"/>
        <v>20.864129429212745</v>
      </c>
      <c r="C845" t="str">
        <f t="shared" si="230"/>
        <v>-0.424474815980428-1064.06904759851i</v>
      </c>
      <c r="D845" t="str">
        <f t="shared" si="231"/>
        <v>4.9791666583103-508.544285603468i</v>
      </c>
      <c r="E845" t="str">
        <f t="shared" si="232"/>
        <v>81.2346045172095+0.00542915776199686i</v>
      </c>
      <c r="F845" t="str">
        <f t="shared" si="233"/>
        <v>2.04729729073118-3579.27996971438i</v>
      </c>
      <c r="G845" t="str">
        <f t="shared" si="234"/>
        <v>0.999999996792787-0.0000566322585363125i</v>
      </c>
      <c r="H845" t="str">
        <f t="shared" si="235"/>
        <v>232.944822236464+2.28682704468673i</v>
      </c>
      <c r="I845" t="str">
        <f t="shared" si="236"/>
        <v>48.8722987231567-4704.2001281285i</v>
      </c>
      <c r="K845" t="str">
        <f t="shared" si="237"/>
        <v>0.0515093810910453-0.000528322205784462i</v>
      </c>
      <c r="L845" t="str">
        <f t="shared" si="238"/>
        <v>0.0006-57.9647509449653i</v>
      </c>
      <c r="M845" t="str">
        <f t="shared" si="239"/>
        <v>0.004-5.49896282032686i</v>
      </c>
      <c r="N845">
        <f t="shared" si="240"/>
        <v>89.977143763151389</v>
      </c>
      <c r="O845">
        <f t="shared" si="241"/>
        <v>60.53939689724892</v>
      </c>
      <c r="P845" s="3">
        <f t="shared" si="242"/>
        <v>60.53939689724892</v>
      </c>
      <c r="Q845" s="3">
        <f t="shared" si="243"/>
        <v>-90.022856236848611</v>
      </c>
      <c r="R845">
        <f t="shared" si="244"/>
        <v>89.977143763151389</v>
      </c>
      <c r="S845">
        <f t="shared" si="245"/>
        <v>2.0864129429212744E-2</v>
      </c>
      <c r="T845">
        <f t="shared" si="228"/>
        <v>60.53939689724892</v>
      </c>
    </row>
    <row r="846" spans="1:20" x14ac:dyDescent="0.3">
      <c r="A846">
        <f t="shared" si="229"/>
        <v>131.59134560433426</v>
      </c>
      <c r="B846">
        <f t="shared" si="246"/>
        <v>20.943413121043754</v>
      </c>
      <c r="C846" t="str">
        <f t="shared" si="230"/>
        <v>-0.424473613443993-1060.04078578106i</v>
      </c>
      <c r="D846" t="str">
        <f t="shared" si="231"/>
        <v>4.97916665824669-506.619134445767i</v>
      </c>
      <c r="E846" t="str">
        <f t="shared" si="232"/>
        <v>81.2346032688939+0.00544980423914604i</v>
      </c>
      <c r="F846" t="str">
        <f t="shared" si="233"/>
        <v>2.04729729068118-3565.73019585299i</v>
      </c>
      <c r="G846" t="str">
        <f t="shared" si="234"/>
        <v>0.999999996768366-0.0000568474611173622i</v>
      </c>
      <c r="H846" t="str">
        <f t="shared" si="235"/>
        <v>232.944849997122+2.29551703987042i</v>
      </c>
      <c r="I846" t="str">
        <f t="shared" si="236"/>
        <v>48.8723001096161-4686.39219841264i</v>
      </c>
      <c r="K846" t="str">
        <f t="shared" si="237"/>
        <v>0.0515093371577815-0.000530329348332201i</v>
      </c>
      <c r="L846" t="str">
        <f t="shared" si="238"/>
        <v>0.0006-57.7453187337769i</v>
      </c>
      <c r="M846" t="str">
        <f t="shared" si="239"/>
        <v>0.004-5.47814586603594i</v>
      </c>
      <c r="N846">
        <f t="shared" si="240"/>
        <v>89.977056972154898</v>
      </c>
      <c r="O846">
        <f t="shared" si="241"/>
        <v>60.506452203532</v>
      </c>
      <c r="P846" s="3">
        <f t="shared" si="242"/>
        <v>60.506452203532</v>
      </c>
      <c r="Q846" s="3">
        <f t="shared" si="243"/>
        <v>-90.022943027845102</v>
      </c>
      <c r="R846">
        <f t="shared" si="244"/>
        <v>89.977056972154898</v>
      </c>
      <c r="S846">
        <f t="shared" si="245"/>
        <v>2.0943413121043756E-2</v>
      </c>
      <c r="T846">
        <f t="shared" si="228"/>
        <v>60.506452203532</v>
      </c>
    </row>
    <row r="847" spans="1:20" x14ac:dyDescent="0.3">
      <c r="A847">
        <f t="shared" si="229"/>
        <v>132.09139271763075</v>
      </c>
      <c r="B847">
        <f t="shared" si="246"/>
        <v>21.02299809090372</v>
      </c>
      <c r="C847" t="str">
        <f t="shared" si="230"/>
        <v>-0.424472401753125-1056.02777300639i</v>
      </c>
      <c r="D847" t="str">
        <f t="shared" si="231"/>
        <v>4.97916665818256-504.701271174395i</v>
      </c>
      <c r="E847" t="str">
        <f t="shared" si="232"/>
        <v>81.2346020110757+0.00547052935228706i</v>
      </c>
      <c r="F847" t="str">
        <f t="shared" si="233"/>
        <v>2.0472972906308-3552.23171621755i</v>
      </c>
      <c r="G847" t="str">
        <f t="shared" si="234"/>
        <v>0.999999996743759-0.0000570634814682041i</v>
      </c>
      <c r="H847" t="str">
        <f t="shared" si="235"/>
        <v>232.944877969164+2.30424005763558i</v>
      </c>
      <c r="I847" t="str">
        <f t="shared" si="236"/>
        <v>48.8723015066319-4668.65168402191i</v>
      </c>
      <c r="K847" t="str">
        <f t="shared" si="237"/>
        <v>0.0515092928900714-0.000532344112508701i</v>
      </c>
      <c r="L847" t="str">
        <f t="shared" si="238"/>
        <v>0.0006-57.5267172083851i</v>
      </c>
      <c r="M847" t="str">
        <f t="shared" si="239"/>
        <v>0.004-5.45740771671243i</v>
      </c>
      <c r="N847">
        <f t="shared" si="240"/>
        <v>89.976969852070056</v>
      </c>
      <c r="O847">
        <f t="shared" si="241"/>
        <v>60.473507503216368</v>
      </c>
      <c r="P847" s="3">
        <f t="shared" si="242"/>
        <v>60.473507503216368</v>
      </c>
      <c r="Q847" s="3">
        <f t="shared" si="243"/>
        <v>-90.023030147929944</v>
      </c>
      <c r="R847">
        <f t="shared" si="244"/>
        <v>89.976969852070056</v>
      </c>
      <c r="S847">
        <f t="shared" si="245"/>
        <v>2.102299809090372E-2</v>
      </c>
      <c r="T847">
        <f t="shared" si="228"/>
        <v>60.473507503216368</v>
      </c>
    </row>
    <row r="848" spans="1:20" x14ac:dyDescent="0.3">
      <c r="A848">
        <f t="shared" si="229"/>
        <v>132.59334000995773</v>
      </c>
      <c r="B848">
        <f t="shared" si="246"/>
        <v>21.102885483649153</v>
      </c>
      <c r="C848" t="str">
        <f t="shared" si="230"/>
        <v>-0.42447118083834-1052.02995154598i</v>
      </c>
      <c r="D848" t="str">
        <f t="shared" si="231"/>
        <v>4.97916665811796-502.790668200251i</v>
      </c>
      <c r="E848" t="str">
        <f t="shared" si="232"/>
        <v>81.2346007436827+0.00549133340228244i</v>
      </c>
      <c r="F848" t="str">
        <f t="shared" si="233"/>
        <v>2.04729729058004-3538.78433662792i</v>
      </c>
      <c r="G848" t="str">
        <f t="shared" si="234"/>
        <v>0.999999996718965-0.0000572803226963629i</v>
      </c>
      <c r="H848" t="str">
        <f t="shared" si="235"/>
        <v>232.9449061542+2.31299622347491i</v>
      </c>
      <c r="I848" t="str">
        <f t="shared" si="236"/>
        <v>48.8723029142855-4650.97832975307i</v>
      </c>
      <c r="K848" t="str">
        <f t="shared" si="237"/>
        <v>0.0515092482853697-0.000534366527213087i</v>
      </c>
      <c r="L848" t="str">
        <f t="shared" si="238"/>
        <v>0.0006-57.3089432241335i</v>
      </c>
      <c r="M848" t="str">
        <f t="shared" si="239"/>
        <v>0.004-5.43674807403112i</v>
      </c>
      <c r="N848">
        <f t="shared" si="240"/>
        <v>89.976882401654549</v>
      </c>
      <c r="O848">
        <f t="shared" si="241"/>
        <v>60.440562796251911</v>
      </c>
      <c r="P848" s="3">
        <f t="shared" si="242"/>
        <v>60.440562796251911</v>
      </c>
      <c r="Q848" s="3">
        <f t="shared" si="243"/>
        <v>-90.023117598345451</v>
      </c>
      <c r="R848">
        <f t="shared" si="244"/>
        <v>89.976882401654549</v>
      </c>
      <c r="S848">
        <f t="shared" si="245"/>
        <v>2.1102885483649154E-2</v>
      </c>
      <c r="T848">
        <f t="shared" si="228"/>
        <v>60.440562796251911</v>
      </c>
    </row>
    <row r="849" spans="1:20" x14ac:dyDescent="0.3">
      <c r="A849">
        <f t="shared" si="229"/>
        <v>133.09719470199559</v>
      </c>
      <c r="B849">
        <f t="shared" si="246"/>
        <v>21.183076448487022</v>
      </c>
      <c r="C849" t="str">
        <f t="shared" si="230"/>
        <v>-0.424469950629364-1048.04726388983i</v>
      </c>
      <c r="D849" t="str">
        <f t="shared" si="231"/>
        <v>4.97916665805286-500.887298038668i</v>
      </c>
      <c r="E849" t="str">
        <f t="shared" si="232"/>
        <v>81.2345994666423+0.00551221669116896i</v>
      </c>
      <c r="F849" t="str">
        <f t="shared" si="233"/>
        <v>2.04729729052889-3525.38786363904i</v>
      </c>
      <c r="G849" t="str">
        <f t="shared" si="234"/>
        <v>0.999999996693981-0.0000574979879211727i</v>
      </c>
      <c r="H849" t="str">
        <f t="shared" si="235"/>
        <v>232.944934553852+2.32178566335803i</v>
      </c>
      <c r="I849" t="str">
        <f t="shared" si="236"/>
        <v>48.8723043326578-4633.37188136901i</v>
      </c>
      <c r="K849" t="str">
        <f t="shared" si="237"/>
        <v>0.0515092033411113-0.000536396621453567i</v>
      </c>
      <c r="L849" t="str">
        <f t="shared" si="238"/>
        <v>0.0006-57.09199364827i</v>
      </c>
      <c r="M849" t="str">
        <f t="shared" si="239"/>
        <v>0.004-5.41616664079609i</v>
      </c>
      <c r="N849">
        <f t="shared" si="240"/>
        <v>89.976794619661405</v>
      </c>
      <c r="O849">
        <f t="shared" si="241"/>
        <v>60.407618082588044</v>
      </c>
      <c r="P849" s="3">
        <f t="shared" si="242"/>
        <v>60.407618082588044</v>
      </c>
      <c r="Q849" s="3">
        <f t="shared" si="243"/>
        <v>-90.023205380338595</v>
      </c>
      <c r="R849">
        <f t="shared" si="244"/>
        <v>89.976794619661405</v>
      </c>
      <c r="S849">
        <f t="shared" si="245"/>
        <v>2.118307644848702E-2</v>
      </c>
      <c r="T849">
        <f t="shared" si="228"/>
        <v>60.407618082588044</v>
      </c>
    </row>
    <row r="850" spans="1:20" x14ac:dyDescent="0.3">
      <c r="A850">
        <f t="shared" si="229"/>
        <v>133.60296404186317</v>
      </c>
      <c r="B850">
        <f t="shared" si="246"/>
        <v>21.263572138991272</v>
      </c>
      <c r="C850" t="str">
        <f t="shared" si="230"/>
        <v>-0.424468711055486-1044.07965274563i</v>
      </c>
      <c r="D850" t="str">
        <f t="shared" si="231"/>
        <v>4.97916665798727-498.99113330903i</v>
      </c>
      <c r="E850" t="str">
        <f t="shared" si="232"/>
        <v>81.2345981798803+0.00553317952215824i</v>
      </c>
      <c r="F850" t="str">
        <f t="shared" si="233"/>
        <v>2.04729729047736-3512.04210453814i</v>
      </c>
      <c r="G850" t="str">
        <f t="shared" si="234"/>
        <v>0.999999996668808-0.0000577164802738202i</v>
      </c>
      <c r="H850" t="str">
        <f t="shared" si="235"/>
        <v>232.944963169756+2.33060850373335i</v>
      </c>
      <c r="I850" t="str">
        <f t="shared" si="236"/>
        <v>48.8723057618308-4615.83208559509i</v>
      </c>
      <c r="K850" t="str">
        <f t="shared" si="237"/>
        <v>0.0515091580547119-0.00053843442434786i</v>
      </c>
      <c r="L850" t="str">
        <f t="shared" si="238"/>
        <v>0.0006-56.8758653599023i</v>
      </c>
      <c r="M850" t="str">
        <f t="shared" si="239"/>
        <v>0.004-5.39566312093651i</v>
      </c>
      <c r="N850">
        <f t="shared" si="240"/>
        <v>89.976706504838987</v>
      </c>
      <c r="O850">
        <f t="shared" si="241"/>
        <v>60.374673362173674</v>
      </c>
      <c r="P850" s="3">
        <f t="shared" si="242"/>
        <v>60.374673362173674</v>
      </c>
      <c r="Q850" s="3">
        <f t="shared" si="243"/>
        <v>-90.023293495161013</v>
      </c>
      <c r="R850">
        <f t="shared" si="244"/>
        <v>89.976706504838987</v>
      </c>
      <c r="S850">
        <f t="shared" si="245"/>
        <v>2.1263572138991271E-2</v>
      </c>
      <c r="T850">
        <f t="shared" si="228"/>
        <v>60.374673362173674</v>
      </c>
    </row>
    <row r="851" spans="1:20" x14ac:dyDescent="0.3">
      <c r="A851">
        <f t="shared" si="229"/>
        <v>134.11065530522225</v>
      </c>
      <c r="B851">
        <f t="shared" si="246"/>
        <v>21.344373713119438</v>
      </c>
      <c r="C851" t="str">
        <f t="shared" si="230"/>
        <v>-0.424467462045151-1040.12706103798i</v>
      </c>
      <c r="D851" t="str">
        <f t="shared" si="231"/>
        <v>4.97916665792122-497.102146734366i</v>
      </c>
      <c r="E851" t="str">
        <f t="shared" si="232"/>
        <v>81.2345968833233+0.00555422219963137i</v>
      </c>
      <c r="F851" t="str">
        <f t="shared" si="233"/>
        <v>2.04729729042543-3498.74686734199i</v>
      </c>
      <c r="G851" t="str">
        <f t="shared" si="234"/>
        <v>0.999999996643443-0.0000579358028973912i</v>
      </c>
      <c r="H851" t="str">
        <f t="shared" si="235"/>
        <v>232.944992003555+2.33946487152978i</v>
      </c>
      <c r="I851" t="str">
        <f t="shared" si="236"/>
        <v>48.8723072018854-4598.35869011537i</v>
      </c>
      <c r="K851" t="str">
        <f t="shared" si="237"/>
        <v>0.051509112423568-0.000540479965123589i</v>
      </c>
      <c r="L851" t="str">
        <f t="shared" si="238"/>
        <v>0.0006-56.6605552499526i</v>
      </c>
      <c r="M851" t="str">
        <f t="shared" si="239"/>
        <v>0.004-5.37523721950242i</v>
      </c>
      <c r="N851">
        <f t="shared" si="240"/>
        <v>89.976618055931112</v>
      </c>
      <c r="O851">
        <f t="shared" si="241"/>
        <v>60.341728634957548</v>
      </c>
      <c r="P851" s="3">
        <f t="shared" si="242"/>
        <v>60.341728634957548</v>
      </c>
      <c r="Q851" s="3">
        <f t="shared" si="243"/>
        <v>-90.023381944068888</v>
      </c>
      <c r="R851">
        <f t="shared" si="244"/>
        <v>89.976618055931112</v>
      </c>
      <c r="S851">
        <f t="shared" si="245"/>
        <v>2.1344373713119438E-2</v>
      </c>
      <c r="T851">
        <f t="shared" si="228"/>
        <v>60.341728634957548</v>
      </c>
    </row>
    <row r="852" spans="1:20" x14ac:dyDescent="0.3">
      <c r="A852">
        <f t="shared" si="229"/>
        <v>134.6202757953821</v>
      </c>
      <c r="B852">
        <f t="shared" si="246"/>
        <v>21.425482333229294</v>
      </c>
      <c r="C852" t="str">
        <f t="shared" si="230"/>
        <v>-0.424466203526956-1036.1894319075i</v>
      </c>
      <c r="D852" t="str">
        <f t="shared" si="231"/>
        <v>4.97916665785462-495.220311140972i</v>
      </c>
      <c r="E852" t="str">
        <f t="shared" si="232"/>
        <v>81.2345955768966+0.00557534502915316i</v>
      </c>
      <c r="F852" t="str">
        <f t="shared" si="233"/>
        <v>2.0472972903731-3485.50196079413i</v>
      </c>
      <c r="G852" t="str">
        <f t="shared" si="234"/>
        <v>0.999999996617885-0.0000581559589469149i</v>
      </c>
      <c r="H852" t="str">
        <f t="shared" si="235"/>
        <v>232.945021056913+2.34835489415878i</v>
      </c>
      <c r="I852" t="str">
        <f t="shared" si="236"/>
        <v>48.8723086529059-4580.95144356929i</v>
      </c>
      <c r="K852" t="str">
        <f t="shared" si="237"/>
        <v>0.0515090664450554-0.000542533273118704i</v>
      </c>
      <c r="L852" t="str">
        <f t="shared" si="238"/>
        <v>0.0006-56.4460602211122i</v>
      </c>
      <c r="M852" t="str">
        <f t="shared" si="239"/>
        <v>0.004-5.3548886426603i</v>
      </c>
      <c r="N852">
        <f t="shared" si="240"/>
        <v>89.976529271676796</v>
      </c>
      <c r="O852">
        <f t="shared" si="241"/>
        <v>60.308783900887718</v>
      </c>
      <c r="P852" s="3">
        <f t="shared" si="242"/>
        <v>60.308783900887718</v>
      </c>
      <c r="Q852" s="3">
        <f t="shared" si="243"/>
        <v>-90.023470728323204</v>
      </c>
      <c r="R852">
        <f t="shared" si="244"/>
        <v>89.976529271676796</v>
      </c>
      <c r="S852">
        <f t="shared" si="245"/>
        <v>2.1425482333229294E-2</v>
      </c>
      <c r="T852">
        <f t="shared" si="228"/>
        <v>60.308783900887718</v>
      </c>
    </row>
    <row r="853" spans="1:20" x14ac:dyDescent="0.3">
      <c r="A853">
        <f t="shared" si="229"/>
        <v>135.13183284340454</v>
      </c>
      <c r="B853">
        <f t="shared" si="246"/>
        <v>21.506899166095565</v>
      </c>
      <c r="C853" t="str">
        <f t="shared" si="230"/>
        <v>-0.424464935428334-1032.2667087101i</v>
      </c>
      <c r="D853" t="str">
        <f t="shared" si="231"/>
        <v>4.97916665778747-493.345599458009i</v>
      </c>
      <c r="E853" t="str">
        <f t="shared" si="232"/>
        <v>81.2345942605253+0.00559654831746626i</v>
      </c>
      <c r="F853" t="str">
        <f t="shared" si="233"/>
        <v>2.04729729032037-3472.30719436214i</v>
      </c>
      <c r="G853" t="str">
        <f t="shared" si="234"/>
        <v>0.999999996592132-0.0000583769515894098i</v>
      </c>
      <c r="H853" t="str">
        <f t="shared" si="235"/>
        <v>232.945050331498+2.3572786995159i</v>
      </c>
      <c r="I853" t="str">
        <f t="shared" si="236"/>
        <v>48.8723101149743-4563.61009554767i</v>
      </c>
      <c r="K853" t="str">
        <f t="shared" si="237"/>
        <v>0.0515090201165306-0.000544594377781868i</v>
      </c>
      <c r="L853" t="str">
        <f t="shared" si="238"/>
        <v>0.0006-56.2323771877987i</v>
      </c>
      <c r="M853" t="str">
        <f t="shared" si="239"/>
        <v>0.004-5.33461709768908i</v>
      </c>
      <c r="N853">
        <f t="shared" si="240"/>
        <v>89.976440150810433</v>
      </c>
      <c r="O853">
        <f t="shared" si="241"/>
        <v>60.275839159912195</v>
      </c>
      <c r="P853" s="3">
        <f t="shared" si="242"/>
        <v>60.275839159912195</v>
      </c>
      <c r="Q853" s="3">
        <f t="shared" si="243"/>
        <v>-90.023559849189567</v>
      </c>
      <c r="R853">
        <f t="shared" si="244"/>
        <v>89.976440150810433</v>
      </c>
      <c r="S853">
        <f t="shared" si="245"/>
        <v>2.1506899166095564E-2</v>
      </c>
      <c r="T853">
        <f t="shared" si="228"/>
        <v>60.275839159912195</v>
      </c>
    </row>
    <row r="854" spans="1:20" x14ac:dyDescent="0.3">
      <c r="A854">
        <f t="shared" si="229"/>
        <v>135.6453338082095</v>
      </c>
      <c r="B854">
        <f t="shared" si="246"/>
        <v>21.588625382926729</v>
      </c>
      <c r="C854" t="str">
        <f t="shared" si="230"/>
        <v>-0.424463657676414-1028.35883501608i</v>
      </c>
      <c r="D854" t="str">
        <f t="shared" si="231"/>
        <v>4.97916665771987-491.477984717124i</v>
      </c>
      <c r="E854" t="str">
        <f t="shared" si="232"/>
        <v>81.2345929341335+0.00561783237252033i</v>
      </c>
      <c r="F854" t="str">
        <f t="shared" si="233"/>
        <v>2.04729729026724-3459.16237823488i</v>
      </c>
      <c r="G854" t="str">
        <f t="shared" si="234"/>
        <v>0.999999996566183-0.000058598784003929i</v>
      </c>
      <c r="H854" t="str">
        <f t="shared" si="235"/>
        <v>232.945079828995+2.36623641598291i</v>
      </c>
      <c r="I854" t="str">
        <f t="shared" si="236"/>
        <v>48.8723115881759-4546.33439658944i</v>
      </c>
      <c r="K854" t="str">
        <f t="shared" si="237"/>
        <v>0.0515089734353302-0.000546663308672915i</v>
      </c>
      <c r="L854" t="str">
        <f t="shared" si="238"/>
        <v>0.0006-56.0195030761093i</v>
      </c>
      <c r="M854" t="str">
        <f t="shared" si="239"/>
        <v>0.004-5.31442229297578i</v>
      </c>
      <c r="N854">
        <f t="shared" si="240"/>
        <v>89.976350692061672</v>
      </c>
      <c r="O854">
        <f t="shared" si="241"/>
        <v>60.242894411978355</v>
      </c>
      <c r="P854" s="3">
        <f t="shared" si="242"/>
        <v>60.242894411978355</v>
      </c>
      <c r="Q854" s="3">
        <f t="shared" si="243"/>
        <v>-90.023649307938328</v>
      </c>
      <c r="R854">
        <f t="shared" si="244"/>
        <v>89.976350692061672</v>
      </c>
      <c r="S854">
        <f t="shared" si="245"/>
        <v>2.1588625382926729E-2</v>
      </c>
      <c r="T854">
        <f t="shared" si="228"/>
        <v>60.242894411978355</v>
      </c>
    </row>
    <row r="855" spans="1:20" x14ac:dyDescent="0.3">
      <c r="A855">
        <f t="shared" si="229"/>
        <v>136.16078607668069</v>
      </c>
      <c r="B855">
        <f t="shared" si="246"/>
        <v>21.670662159381852</v>
      </c>
      <c r="C855" t="str">
        <f t="shared" si="230"/>
        <v>-0.424462370197597-1024.46575460938i</v>
      </c>
      <c r="D855" t="str">
        <f t="shared" si="231"/>
        <v>4.97916665765178-489.617440052051i</v>
      </c>
      <c r="E855" t="str">
        <f t="shared" si="232"/>
        <v>81.2345915976451+0.00563919750344934i</v>
      </c>
      <c r="F855" t="str">
        <f t="shared" si="233"/>
        <v>2.04729729021371-3446.06732331977i</v>
      </c>
      <c r="G855" t="str">
        <f t="shared" si="234"/>
        <v>0.999999996540036-0.000058821459381606i</v>
      </c>
      <c r="H855" t="str">
        <f t="shared" si="235"/>
        <v>232.945109551103+2.37522817242945i</v>
      </c>
      <c r="I855" t="str">
        <f t="shared" si="236"/>
        <v>48.8723130725954-4529.1240981779i</v>
      </c>
      <c r="K855" t="str">
        <f t="shared" si="237"/>
        <v>0.0515089263987696-0.000548740095463199i</v>
      </c>
      <c r="L855" t="str">
        <f t="shared" si="238"/>
        <v>0.0006-55.807434823779i</v>
      </c>
      <c r="M855" t="str">
        <f t="shared" si="239"/>
        <v>0.004-5.29430393801134i</v>
      </c>
      <c r="N855">
        <f t="shared" si="240"/>
        <v>89.97626089415543</v>
      </c>
      <c r="O855">
        <f t="shared" si="241"/>
        <v>60.209949657033313</v>
      </c>
      <c r="P855" s="3">
        <f t="shared" si="242"/>
        <v>60.209949657033313</v>
      </c>
      <c r="Q855" s="3">
        <f t="shared" si="243"/>
        <v>-90.02373910584457</v>
      </c>
      <c r="R855">
        <f t="shared" si="244"/>
        <v>89.97626089415543</v>
      </c>
      <c r="S855">
        <f t="shared" si="245"/>
        <v>2.1670662159381852E-2</v>
      </c>
      <c r="T855">
        <f t="shared" si="228"/>
        <v>60.209949657033313</v>
      </c>
    </row>
    <row r="856" spans="1:20" x14ac:dyDescent="0.3">
      <c r="A856">
        <f t="shared" si="229"/>
        <v>136.6781970637721</v>
      </c>
      <c r="B856">
        <f t="shared" si="246"/>
        <v>21.753010675587504</v>
      </c>
      <c r="C856" t="str">
        <f t="shared" si="230"/>
        <v>-0.424461072918216-1020.58741148672i</v>
      </c>
      <c r="D856" t="str">
        <f t="shared" si="231"/>
        <v>4.97916665758313-487.763938698231i</v>
      </c>
      <c r="E856" t="str">
        <f t="shared" si="232"/>
        <v>81.2345902509831+0.00566064402058416i</v>
      </c>
      <c r="F856" t="str">
        <f t="shared" si="233"/>
        <v>2.04729729015978-3433.02184124003i</v>
      </c>
      <c r="G856" t="str">
        <f t="shared" si="234"/>
        <v>0.99999999651369-0.0000590449809257005i</v>
      </c>
      <c r="H856" t="str">
        <f t="shared" si="235"/>
        <v>232.945139499532+2.38425409821497i</v>
      </c>
      <c r="I856" t="str">
        <f t="shared" si="236"/>
        <v>48.8723145683182-4511.97895273711i</v>
      </c>
      <c r="K856" t="str">
        <f t="shared" si="237"/>
        <v>0.0515088790041445-0.000550824767936069i</v>
      </c>
      <c r="L856" t="str">
        <f t="shared" si="238"/>
        <v>0.0006-55.5961693801345i</v>
      </c>
      <c r="M856" t="str">
        <f t="shared" si="239"/>
        <v>0.004-5.27426174338645i</v>
      </c>
      <c r="N856">
        <f t="shared" si="240"/>
        <v>89.976170755811921</v>
      </c>
      <c r="O856">
        <f t="shared" si="241"/>
        <v>60.177004895023607</v>
      </c>
      <c r="P856" s="3">
        <f t="shared" si="242"/>
        <v>60.177004895023607</v>
      </c>
      <c r="Q856" s="3">
        <f t="shared" si="243"/>
        <v>-90.023829244188079</v>
      </c>
      <c r="R856">
        <f t="shared" si="244"/>
        <v>89.976170755811921</v>
      </c>
      <c r="S856">
        <f t="shared" si="245"/>
        <v>2.1753010675587502E-2</v>
      </c>
      <c r="T856">
        <f t="shared" si="228"/>
        <v>60.177004895023607</v>
      </c>
    </row>
    <row r="857" spans="1:20" x14ac:dyDescent="0.3">
      <c r="A857">
        <f t="shared" si="229"/>
        <v>137.19757421261443</v>
      </c>
      <c r="B857">
        <f t="shared" si="246"/>
        <v>21.835672116154736</v>
      </c>
      <c r="C857" t="str">
        <f t="shared" si="230"/>
        <v>-0.424459765763288-1016.72374985684i</v>
      </c>
      <c r="D857" t="str">
        <f t="shared" si="231"/>
        <v>4.97916665751398-485.917453992423i</v>
      </c>
      <c r="E857" t="str">
        <f t="shared" si="232"/>
        <v>81.2345888940701+0.00568217223547183i</v>
      </c>
      <c r="F857" t="str">
        <f t="shared" si="233"/>
        <v>2.04729729010545-3420.02574433203i</v>
      </c>
      <c r="G857" t="str">
        <f t="shared" si="234"/>
        <v>0.999999996487144-0.0000592693518516447i</v>
      </c>
      <c r="H857" t="str">
        <f t="shared" si="235"/>
        <v>232.945169676005+2.39331432319053i</v>
      </c>
      <c r="I857" t="str">
        <f t="shared" si="236"/>
        <v>48.8723160754299-4494.8987136284i</v>
      </c>
      <c r="K857" t="str">
        <f t="shared" si="237"/>
        <v>0.0515088312487298-0.000552917355987244i</v>
      </c>
      <c r="L857" t="str">
        <f t="shared" si="238"/>
        <v>0.0006-55.3857037060514i</v>
      </c>
      <c r="M857" t="str">
        <f t="shared" si="239"/>
        <v>0.004-5.25429542078746i</v>
      </c>
      <c r="N857">
        <f t="shared" si="240"/>
        <v>89.976080275746597</v>
      </c>
      <c r="O857">
        <f t="shared" si="241"/>
        <v>60.144060125895528</v>
      </c>
      <c r="P857" s="3">
        <f t="shared" si="242"/>
        <v>60.144060125895528</v>
      </c>
      <c r="Q857" s="3">
        <f t="shared" si="243"/>
        <v>-90.023919724253403</v>
      </c>
      <c r="R857">
        <f t="shared" si="244"/>
        <v>89.976080275746597</v>
      </c>
      <c r="S857">
        <f t="shared" si="245"/>
        <v>2.1835672116154736E-2</v>
      </c>
      <c r="T857">
        <f t="shared" si="228"/>
        <v>60.144060125895528</v>
      </c>
    </row>
    <row r="858" spans="1:20" x14ac:dyDescent="0.3">
      <c r="A858">
        <f t="shared" si="229"/>
        <v>137.71892499462237</v>
      </c>
      <c r="B858">
        <f t="shared" si="246"/>
        <v>21.918647670196126</v>
      </c>
      <c r="C858" t="str">
        <f t="shared" si="230"/>
        <v>-0.424458448657816-1012.87471413968i</v>
      </c>
      <c r="D858" t="str">
        <f t="shared" si="231"/>
        <v>4.97916665744429-484.077959372323i</v>
      </c>
      <c r="E858" t="str">
        <f t="shared" si="232"/>
        <v>81.2345875268285+0.00570378246085799i</v>
      </c>
      <c r="F858" t="str">
        <f t="shared" si="233"/>
        <v>2.04729729005068-3407.07884564254i</v>
      </c>
      <c r="G858" t="str">
        <f t="shared" si="234"/>
        <v>0.999999996460395-0.0000594945753870896i</v>
      </c>
      <c r="H858" t="str">
        <f t="shared" si="235"/>
        <v>232.945200082258+2.40240897770076i</v>
      </c>
      <c r="I858" t="str">
        <f t="shared" si="236"/>
        <v>48.8723175940172-4477.88313514677i</v>
      </c>
      <c r="K858" t="str">
        <f t="shared" si="237"/>
        <v>0.0515087831297799-0.00055501788962526i</v>
      </c>
      <c r="L858" t="str">
        <f t="shared" si="238"/>
        <v>0.0006-55.1760347739107i</v>
      </c>
      <c r="M858" t="str">
        <f t="shared" si="239"/>
        <v>0.004-5.2344046829921i</v>
      </c>
      <c r="N858">
        <f t="shared" si="240"/>
        <v>89.975989452670063</v>
      </c>
      <c r="O858">
        <f t="shared" si="241"/>
        <v>60.11111534959494</v>
      </c>
      <c r="P858" s="3">
        <f t="shared" si="242"/>
        <v>60.11111534959494</v>
      </c>
      <c r="Q858" s="3">
        <f t="shared" si="243"/>
        <v>-90.024010547329937</v>
      </c>
      <c r="R858">
        <f t="shared" si="244"/>
        <v>89.975989452670063</v>
      </c>
      <c r="S858">
        <f t="shared" si="245"/>
        <v>2.1918647670196127E-2</v>
      </c>
      <c r="T858">
        <f t="shared" si="228"/>
        <v>60.11111534959494</v>
      </c>
    </row>
    <row r="859" spans="1:20" x14ac:dyDescent="0.3">
      <c r="A859">
        <f t="shared" si="229"/>
        <v>138.24225690960193</v>
      </c>
      <c r="B859">
        <f t="shared" si="246"/>
        <v>22.001938531342873</v>
      </c>
      <c r="C859" t="str">
        <f t="shared" si="230"/>
        <v>-0.424457121526236-1009.04024896555i</v>
      </c>
      <c r="D859" t="str">
        <f t="shared" si="231"/>
        <v>4.97916665737402-482.245428376185i</v>
      </c>
      <c r="E859" t="str">
        <f t="shared" si="232"/>
        <v>81.234586149179+0.00572547501071221i</v>
      </c>
      <c r="F859" t="str">
        <f t="shared" si="233"/>
        <v>2.04729728999549-3394.18095892608i</v>
      </c>
      <c r="G859" t="str">
        <f t="shared" si="234"/>
        <v>0.999999996433443-0.0000597206547719509i</v>
      </c>
      <c r="H859" t="str">
        <f t="shared" si="235"/>
        <v>232.94523072004+2.41153819258568i</v>
      </c>
      <c r="I859" t="str">
        <f t="shared" si="236"/>
        <v>48.872319124168-4460.9319725174i</v>
      </c>
      <c r="K859" t="str">
        <f t="shared" si="237"/>
        <v>0.0515087346445281-0.000557126398971877i</v>
      </c>
      <c r="L859" t="str">
        <f t="shared" si="238"/>
        <v>0.0006-54.967159567554i</v>
      </c>
      <c r="M859" t="str">
        <f t="shared" si="239"/>
        <v>0.004-5.21458924386541i</v>
      </c>
      <c r="N859">
        <f t="shared" si="240"/>
        <v>89.975898285288224</v>
      </c>
      <c r="O859">
        <f t="shared" si="241"/>
        <v>60.07817056606708</v>
      </c>
      <c r="P859" s="3">
        <f t="shared" si="242"/>
        <v>60.07817056606708</v>
      </c>
      <c r="Q859" s="3">
        <f t="shared" si="243"/>
        <v>-90.024101714711776</v>
      </c>
      <c r="R859">
        <f t="shared" si="244"/>
        <v>89.975898285288224</v>
      </c>
      <c r="S859">
        <f t="shared" si="245"/>
        <v>2.2001938531342871E-2</v>
      </c>
      <c r="T859">
        <f t="shared" si="228"/>
        <v>60.07817056606708</v>
      </c>
    </row>
    <row r="860" spans="1:20" x14ac:dyDescent="0.3">
      <c r="A860">
        <f t="shared" si="229"/>
        <v>138.76757748585842</v>
      </c>
      <c r="B860">
        <f t="shared" si="246"/>
        <v>22.085545897761975</v>
      </c>
      <c r="C860" t="str">
        <f t="shared" si="230"/>
        <v>-0.424455784291936-1005.22029917441i</v>
      </c>
      <c r="D860" t="str">
        <f t="shared" si="231"/>
        <v>4.97916665730331-480.419834642438i</v>
      </c>
      <c r="E860" t="str">
        <f t="shared" si="232"/>
        <v>81.2345847610425+0.00574725020021842i</v>
      </c>
      <c r="F860" t="str">
        <f t="shared" si="233"/>
        <v>2.0472972899399-3381.33189864223i</v>
      </c>
      <c r="G860" t="str">
        <f t="shared" si="234"/>
        <v>0.999999996406286-0.0000599475932584563i</v>
      </c>
      <c r="H860" t="str">
        <f t="shared" si="235"/>
        <v>232.945261591116+2.42070209918258i</v>
      </c>
      <c r="I860" t="str">
        <f t="shared" si="236"/>
        <v>48.8723206659702-4444.04498189219i</v>
      </c>
      <c r="K860" t="str">
        <f t="shared" si="237"/>
        <v>0.0515086857901867-0.000559242914262492i</v>
      </c>
      <c r="L860" t="str">
        <f t="shared" si="238"/>
        <v>0.0006-54.7590750822413i</v>
      </c>
      <c r="M860" t="str">
        <f t="shared" si="239"/>
        <v>0.004-5.19484881835565i</v>
      </c>
      <c r="N860">
        <f t="shared" si="240"/>
        <v>89.975806772302107</v>
      </c>
      <c r="O860">
        <f t="shared" si="241"/>
        <v>60.045225775257165</v>
      </c>
      <c r="P860" s="3">
        <f t="shared" si="242"/>
        <v>60.045225775257165</v>
      </c>
      <c r="Q860" s="3">
        <f t="shared" si="243"/>
        <v>-90.024193227697893</v>
      </c>
      <c r="R860">
        <f t="shared" si="244"/>
        <v>89.975806772302107</v>
      </c>
      <c r="S860">
        <f t="shared" si="245"/>
        <v>2.2085545897761974E-2</v>
      </c>
      <c r="T860">
        <f t="shared" si="228"/>
        <v>60.045225775257165</v>
      </c>
    </row>
    <row r="861" spans="1:20" x14ac:dyDescent="0.3">
      <c r="A861">
        <f t="shared" si="229"/>
        <v>139.2948942803047</v>
      </c>
      <c r="B861">
        <f t="shared" si="246"/>
        <v>22.169470972173471</v>
      </c>
      <c r="C861" t="str">
        <f t="shared" si="230"/>
        <v>-0.424454436878122-1001.41480981498i</v>
      </c>
      <c r="D861" t="str">
        <f t="shared" si="231"/>
        <v>4.979166657232-478.601151909297i</v>
      </c>
      <c r="E861" t="str">
        <f t="shared" si="232"/>
        <v>81.2345833623399+0.00576910834578266i</v>
      </c>
      <c r="F861" t="str">
        <f t="shared" si="233"/>
        <v>2.04729728988387-3368.53147995292i</v>
      </c>
      <c r="G861" t="str">
        <f t="shared" si="234"/>
        <v>0.999999996378922-0.0000601753941111918i</v>
      </c>
      <c r="H861" t="str">
        <f t="shared" si="235"/>
        <v>232.945292697262+2.42990082932788i</v>
      </c>
      <c r="I861" t="str">
        <f t="shared" si="236"/>
        <v>48.8723222195116-4427.22192034606i</v>
      </c>
      <c r="K861" t="str">
        <f t="shared" si="237"/>
        <v>0.0515086365639466-0.000561367465846564i</v>
      </c>
      <c r="L861" t="str">
        <f t="shared" si="238"/>
        <v>0.0006-54.5517783246079i</v>
      </c>
      <c r="M861" t="str">
        <f t="shared" si="239"/>
        <v>0.004-5.17518312249019i</v>
      </c>
      <c r="N861">
        <f t="shared" si="240"/>
        <v>89.975714912407909</v>
      </c>
      <c r="O861">
        <f t="shared" si="241"/>
        <v>60.012280977109583</v>
      </c>
      <c r="P861" s="3">
        <f t="shared" si="242"/>
        <v>60.012280977109583</v>
      </c>
      <c r="Q861" s="3">
        <f t="shared" si="243"/>
        <v>-90.024285087592091</v>
      </c>
      <c r="R861">
        <f t="shared" si="244"/>
        <v>89.975714912407909</v>
      </c>
      <c r="S861">
        <f t="shared" si="245"/>
        <v>2.216947097217347E-2</v>
      </c>
      <c r="T861">
        <f t="shared" si="228"/>
        <v>60.012280977109583</v>
      </c>
    </row>
    <row r="862" spans="1:20" x14ac:dyDescent="0.3">
      <c r="A862">
        <f t="shared" si="229"/>
        <v>139.82421487856988</v>
      </c>
      <c r="B862">
        <f t="shared" si="246"/>
        <v>22.253714961867733</v>
      </c>
      <c r="C862" t="str">
        <f t="shared" si="230"/>
        <v>-0.424453079207622-997.623726144032i</v>
      </c>
      <c r="D862" t="str">
        <f t="shared" si="231"/>
        <v>4.97916665716012-476.789354014407i</v>
      </c>
      <c r="E862" t="str">
        <f t="shared" si="232"/>
        <v>81.2345819529902+0.00579104976504915i</v>
      </c>
      <c r="F862" t="str">
        <f t="shared" si="233"/>
        <v>2.04729728982742-3355.77951871986i</v>
      </c>
      <c r="G862" t="str">
        <f t="shared" si="234"/>
        <v>0.99999999635135-0.0000604040606071489i</v>
      </c>
      <c r="H862" t="str">
        <f t="shared" si="235"/>
        <v>232.945324040267+2.4391345153592i</v>
      </c>
      <c r="I862" t="str">
        <f t="shared" si="236"/>
        <v>48.8723237848835-4410.46254587364i</v>
      </c>
      <c r="K862" t="str">
        <f t="shared" si="237"/>
        <v>0.0515085869629776-0.000563500084188068i</v>
      </c>
      <c r="L862" t="str">
        <f t="shared" si="238"/>
        <v>0.0006-54.3452663126199i</v>
      </c>
      <c r="M862" t="str">
        <f t="shared" si="239"/>
        <v>0.004-5.15559187337139i</v>
      </c>
      <c r="N862">
        <f t="shared" si="240"/>
        <v>89.975622704297052</v>
      </c>
      <c r="O862">
        <f t="shared" si="241"/>
        <v>59.979336171568598</v>
      </c>
      <c r="P862" s="3">
        <f t="shared" si="242"/>
        <v>59.979336171568598</v>
      </c>
      <c r="Q862" s="3">
        <f t="shared" si="243"/>
        <v>-90.024377295702948</v>
      </c>
      <c r="R862">
        <f t="shared" si="244"/>
        <v>89.975622704297052</v>
      </c>
      <c r="S862">
        <f t="shared" si="245"/>
        <v>2.2253714961867732E-2</v>
      </c>
      <c r="T862">
        <f t="shared" si="228"/>
        <v>59.979336171568598</v>
      </c>
    </row>
    <row r="863" spans="1:20" x14ac:dyDescent="0.3">
      <c r="A863">
        <f t="shared" si="229"/>
        <v>140.35554689510843</v>
      </c>
      <c r="B863">
        <f t="shared" si="246"/>
        <v>22.338279078722831</v>
      </c>
      <c r="C863" t="str">
        <f t="shared" si="230"/>
        <v>-0.424451711201952-993.846993625563i</v>
      </c>
      <c r="D863" t="str">
        <f t="shared" si="231"/>
        <v>4.97916665708776-474.984414894446i</v>
      </c>
      <c r="E863" t="str">
        <f t="shared" si="232"/>
        <v>81.2345805329126+0.00581307477688952i</v>
      </c>
      <c r="F863" t="str">
        <f t="shared" si="233"/>
        <v>2.04729728977055-3343.07583150181i</v>
      </c>
      <c r="G863" t="str">
        <f t="shared" si="234"/>
        <v>0.999999996323567-0.0000606335960357715i</v>
      </c>
      <c r="H863" t="str">
        <f t="shared" si="235"/>
        <v>232.945355621936+2.44840329011696i</v>
      </c>
      <c r="I863" t="str">
        <f t="shared" si="236"/>
        <v>48.8723253621744-4393.76661738575i</v>
      </c>
      <c r="K863" t="str">
        <f t="shared" si="237"/>
        <v>0.0515085369844279-0.000565640799865869i</v>
      </c>
      <c r="L863" t="str">
        <f t="shared" si="238"/>
        <v>0.0006-54.1395360755328i</v>
      </c>
      <c r="M863" t="str">
        <f t="shared" si="239"/>
        <v>0.004-5.13607478917254i</v>
      </c>
      <c r="N863">
        <f t="shared" si="240"/>
        <v>89.975530146656013</v>
      </c>
      <c r="O863">
        <f t="shared" si="241"/>
        <v>59.946391358577984</v>
      </c>
      <c r="P863" s="3">
        <f t="shared" si="242"/>
        <v>59.946391358577984</v>
      </c>
      <c r="Q863" s="3">
        <f t="shared" si="243"/>
        <v>-90.024469853343987</v>
      </c>
      <c r="R863">
        <f t="shared" si="244"/>
        <v>89.975530146656013</v>
      </c>
      <c r="S863">
        <f t="shared" si="245"/>
        <v>2.2338279078722829E-2</v>
      </c>
      <c r="T863">
        <f t="shared" si="228"/>
        <v>59.946391358577984</v>
      </c>
    </row>
    <row r="864" spans="1:20" x14ac:dyDescent="0.3">
      <c r="A864">
        <f t="shared" si="229"/>
        <v>140.88889797330987</v>
      </c>
      <c r="B864">
        <f t="shared" si="246"/>
        <v>22.423164539221979</v>
      </c>
      <c r="C864" t="str">
        <f t="shared" si="230"/>
        <v>-0.424450332782706-990.084557929994i</v>
      </c>
      <c r="D864" t="str">
        <f t="shared" si="231"/>
        <v>4.9791666570148-473.186308584753i</v>
      </c>
      <c r="E864" t="str">
        <f t="shared" si="232"/>
        <v>81.2345791020251+0.00583518370141922i</v>
      </c>
      <c r="F864" t="str">
        <f t="shared" si="233"/>
        <v>2.04729728971323-3330.42023555192i</v>
      </c>
      <c r="G864" t="str">
        <f t="shared" si="234"/>
        <v>0.999999996295573-0.0000608640036990036i</v>
      </c>
      <c r="H864" t="str">
        <f t="shared" si="235"/>
        <v>232.945387444085+2.45770728694661i</v>
      </c>
      <c r="I864" t="str">
        <f t="shared" si="236"/>
        <v>48.8723269514755-4377.13389470575i</v>
      </c>
      <c r="K864" t="str">
        <f t="shared" si="237"/>
        <v>0.0515084866254242-0.000567789643574199i</v>
      </c>
      <c r="L864" t="str">
        <f t="shared" si="238"/>
        <v>0.0006-53.9345846538482i</v>
      </c>
      <c r="M864" t="str">
        <f t="shared" si="239"/>
        <v>0.004-5.11663158913383i</v>
      </c>
      <c r="N864">
        <f t="shared" si="240"/>
        <v>89.975437238166421</v>
      </c>
      <c r="O864">
        <f t="shared" si="241"/>
        <v>59.91344653808089</v>
      </c>
      <c r="P864" s="3">
        <f t="shared" si="242"/>
        <v>59.91344653808089</v>
      </c>
      <c r="Q864" s="3">
        <f t="shared" si="243"/>
        <v>-90.024562761833579</v>
      </c>
      <c r="R864">
        <f t="shared" si="244"/>
        <v>89.975437238166421</v>
      </c>
      <c r="S864">
        <f t="shared" si="245"/>
        <v>2.2423164539221978E-2</v>
      </c>
      <c r="T864">
        <f t="shared" si="228"/>
        <v>59.91344653808089</v>
      </c>
    </row>
    <row r="865" spans="1:20" x14ac:dyDescent="0.3">
      <c r="A865">
        <f t="shared" si="229"/>
        <v>141.42427578560844</v>
      </c>
      <c r="B865">
        <f t="shared" si="246"/>
        <v>22.508372564471024</v>
      </c>
      <c r="C865" t="str">
        <f t="shared" si="230"/>
        <v>-0.424448943870674-986.336364933453i</v>
      </c>
      <c r="D865" t="str">
        <f t="shared" si="231"/>
        <v>4.97916665694133-471.395009218973i</v>
      </c>
      <c r="E865" t="str">
        <f t="shared" si="232"/>
        <v>81.2345776602461+0.00585737685999101i</v>
      </c>
      <c r="F865" t="str">
        <f t="shared" si="233"/>
        <v>2.04729728965549-3317.81254881524i</v>
      </c>
      <c r="G865" t="str">
        <f t="shared" si="234"/>
        <v>0.999999996267366-0.0000610952869113366i</v>
      </c>
      <c r="H865" t="str">
        <f t="shared" si="235"/>
        <v>232.945419508545+2.46704663970034i</v>
      </c>
      <c r="I865" t="str">
        <f t="shared" si="236"/>
        <v>48.8723285528787-4360.56413856641i</v>
      </c>
      <c r="K865" t="str">
        <f t="shared" si="237"/>
        <v>0.0515084358830711-0.000569946646123051i</v>
      </c>
      <c r="L865" t="str">
        <f t="shared" si="238"/>
        <v>0.0006-53.730409099271i</v>
      </c>
      <c r="M865" t="str">
        <f t="shared" si="239"/>
        <v>0.004-5.0972619935583i</v>
      </c>
      <c r="N865">
        <f t="shared" si="240"/>
        <v>89.97534397750502</v>
      </c>
      <c r="O865">
        <f t="shared" si="241"/>
        <v>59.880501710020432</v>
      </c>
      <c r="P865" s="3">
        <f t="shared" si="242"/>
        <v>59.880501710020432</v>
      </c>
      <c r="Q865" s="3">
        <f t="shared" si="243"/>
        <v>-90.02465602249498</v>
      </c>
      <c r="R865">
        <f t="shared" si="244"/>
        <v>89.97534397750502</v>
      </c>
      <c r="S865">
        <f t="shared" si="245"/>
        <v>2.2508372564471024E-2</v>
      </c>
      <c r="T865">
        <f t="shared" si="228"/>
        <v>59.880501710020432</v>
      </c>
    </row>
    <row r="866" spans="1:20" x14ac:dyDescent="0.3">
      <c r="A866">
        <f t="shared" si="229"/>
        <v>141.96168803359376</v>
      </c>
      <c r="B866">
        <f t="shared" si="246"/>
        <v>22.593904380216014</v>
      </c>
      <c r="C866" t="str">
        <f t="shared" si="230"/>
        <v>-0.424447544385751-982.602360716896i</v>
      </c>
      <c r="D866" t="str">
        <f t="shared" si="231"/>
        <v>4.97916665686726-469.610491028655i</v>
      </c>
      <c r="E866" t="str">
        <f t="shared" si="232"/>
        <v>81.2345762074921+0.00587965457521925i</v>
      </c>
      <c r="F866" t="str">
        <f t="shared" si="233"/>
        <v>2.04729728959729-3305.25258992592i</v>
      </c>
      <c r="G866" t="str">
        <f t="shared" si="234"/>
        <v>0.999999996238944-0.0000613274489998565i</v>
      </c>
      <c r="H866" t="str">
        <f t="shared" si="235"/>
        <v>232.945451817163+2.47642148273906i</v>
      </c>
      <c r="I866" t="str">
        <f t="shared" si="236"/>
        <v>48.872330166475-4344.0571106062i</v>
      </c>
      <c r="K866" t="str">
        <f t="shared" si="237"/>
        <v>0.051508384754451-0.000572111838438611i</v>
      </c>
      <c r="L866" t="str">
        <f t="shared" si="238"/>
        <v>0.0006-53.5270064746674i</v>
      </c>
      <c r="M866" t="str">
        <f t="shared" si="239"/>
        <v>0.004-5.07796572380783i</v>
      </c>
      <c r="N866">
        <f t="shared" si="240"/>
        <v>89.975250363343648</v>
      </c>
      <c r="O866">
        <f t="shared" si="241"/>
        <v>59.84755687433875</v>
      </c>
      <c r="P866" s="3">
        <f t="shared" si="242"/>
        <v>59.84755687433875</v>
      </c>
      <c r="Q866" s="3">
        <f t="shared" si="243"/>
        <v>-90.024749636656352</v>
      </c>
      <c r="R866">
        <f t="shared" si="244"/>
        <v>89.975250363343648</v>
      </c>
      <c r="S866">
        <f t="shared" si="245"/>
        <v>2.2593904380216013E-2</v>
      </c>
      <c r="T866">
        <f t="shared" si="228"/>
        <v>59.84755687433875</v>
      </c>
    </row>
    <row r="867" spans="1:20" x14ac:dyDescent="0.3">
      <c r="A867">
        <f t="shared" si="229"/>
        <v>142.50114244812141</v>
      </c>
      <c r="B867">
        <f t="shared" si="246"/>
        <v>22.679761216860836</v>
      </c>
      <c r="C867" t="str">
        <f t="shared" si="230"/>
        <v>-0.424446134247749-978.882491565447i</v>
      </c>
      <c r="D867" t="str">
        <f t="shared" si="231"/>
        <v>4.97916665679267-467.832728342914i</v>
      </c>
      <c r="E867" t="str">
        <f t="shared" si="232"/>
        <v>81.23457474368+0.00590201717095978i</v>
      </c>
      <c r="F867" t="str">
        <f t="shared" si="233"/>
        <v>2.04729728953867-3292.7401782048i</v>
      </c>
      <c r="G867" t="str">
        <f t="shared" si="234"/>
        <v>0.999999996210306-0.000061560493304293i</v>
      </c>
      <c r="H867" t="str">
        <f t="shared" si="235"/>
        <v>232.945484371797+2.48583195093442i</v>
      </c>
      <c r="I867" t="str">
        <f t="shared" si="236"/>
        <v>48.8723317923591-4327.61257336605i</v>
      </c>
      <c r="K867" t="str">
        <f t="shared" si="237"/>
        <v>0.0515083332366244-0.00057428525156372i</v>
      </c>
      <c r="L867" t="str">
        <f t="shared" si="238"/>
        <v>0.0006-53.324373854022i</v>
      </c>
      <c r="M867" t="str">
        <f t="shared" si="239"/>
        <v>0.004-5.05874250229909i</v>
      </c>
      <c r="N867">
        <f t="shared" si="240"/>
        <v>89.97515639434917</v>
      </c>
      <c r="O867">
        <f t="shared" si="241"/>
        <v>59.814612030978083</v>
      </c>
      <c r="P867" s="3">
        <f t="shared" si="242"/>
        <v>59.814612030978083</v>
      </c>
      <c r="Q867" s="3">
        <f t="shared" si="243"/>
        <v>-90.02484360565083</v>
      </c>
      <c r="R867">
        <f t="shared" si="244"/>
        <v>89.97515639434917</v>
      </c>
      <c r="S867">
        <f t="shared" si="245"/>
        <v>2.2679761216860835E-2</v>
      </c>
      <c r="T867">
        <f t="shared" si="228"/>
        <v>59.814612030978083</v>
      </c>
    </row>
    <row r="868" spans="1:20" x14ac:dyDescent="0.3">
      <c r="A868">
        <f t="shared" si="229"/>
        <v>143.04264678942428</v>
      </c>
      <c r="B868">
        <f t="shared" si="246"/>
        <v>22.765944309484908</v>
      </c>
      <c r="C868" t="str">
        <f t="shared" si="230"/>
        <v>-0.424444713375504-975.176703967534i</v>
      </c>
      <c r="D868" t="str">
        <f t="shared" si="231"/>
        <v>4.97916665671748-466.061695588031i</v>
      </c>
      <c r="E868" t="str">
        <f t="shared" si="232"/>
        <v>81.2345732687253+0.00592446497234026i</v>
      </c>
      <c r="F868" t="str">
        <f t="shared" si="233"/>
        <v>2.04729728947959-3280.27513365657i</v>
      </c>
      <c r="G868" t="str">
        <f t="shared" si="234"/>
        <v>0.999999996181449-0.0000617944231770662i</v>
      </c>
      <c r="H868" t="str">
        <f t="shared" si="235"/>
        <v>232.945517174319+2.49527817967058i</v>
      </c>
      <c r="I868" t="str">
        <f t="shared" si="236"/>
        <v>48.8723334306226-4311.23029028565i</v>
      </c>
      <c r="K868" t="str">
        <f t="shared" si="237"/>
        <v>0.0515082813266298-0.000576466916658279i</v>
      </c>
      <c r="L868" t="str">
        <f t="shared" si="238"/>
        <v>0.0006-53.122508322397i</v>
      </c>
      <c r="M868" t="str">
        <f t="shared" si="239"/>
        <v>0.004-5.0395920524996i</v>
      </c>
      <c r="N868">
        <f t="shared" si="240"/>
        <v>89.975062069183522</v>
      </c>
      <c r="O868">
        <f t="shared" si="241"/>
        <v>59.781667179879918</v>
      </c>
      <c r="P868" s="3">
        <f t="shared" si="242"/>
        <v>59.781667179879918</v>
      </c>
      <c r="Q868" s="3">
        <f t="shared" si="243"/>
        <v>-90.024937930816478</v>
      </c>
      <c r="R868">
        <f t="shared" si="244"/>
        <v>89.975062069183522</v>
      </c>
      <c r="S868">
        <f t="shared" si="245"/>
        <v>2.276594430948491E-2</v>
      </c>
      <c r="T868">
        <f t="shared" si="228"/>
        <v>59.781667179879918</v>
      </c>
    </row>
    <row r="869" spans="1:20" x14ac:dyDescent="0.3">
      <c r="A869">
        <f t="shared" si="229"/>
        <v>143.5862088472241</v>
      </c>
      <c r="B869">
        <f t="shared" si="246"/>
        <v>22.852454897860952</v>
      </c>
      <c r="C869" t="str">
        <f t="shared" si="230"/>
        <v>-0.424443281687285-971.484944614159i</v>
      </c>
      <c r="D869" t="str">
        <f t="shared" si="231"/>
        <v>4.97916665664172-464.297367287108i</v>
      </c>
      <c r="E869" t="str">
        <f t="shared" si="232"/>
        <v>81.2345717825436+0.00594699830574222i</v>
      </c>
      <c r="F869" t="str">
        <f t="shared" si="233"/>
        <v>2.04729728942006-3267.8572769674i</v>
      </c>
      <c r="G869" t="str">
        <f t="shared" si="234"/>
        <v>0.999999996152373-0.0000620292419833354i</v>
      </c>
      <c r="H869" t="str">
        <f t="shared" si="235"/>
        <v>232.94555022662+2.50476030484634i</v>
      </c>
      <c r="I869" t="str">
        <f t="shared" si="236"/>
        <v>48.8723350813607-4294.91002570046i</v>
      </c>
      <c r="K869" t="str">
        <f t="shared" si="237"/>
        <v>0.0515082290214821-0.000578656864999676i</v>
      </c>
      <c r="L869" t="str">
        <f t="shared" si="238"/>
        <v>0.0006-52.9214069758885i</v>
      </c>
      <c r="M869" t="str">
        <f t="shared" si="239"/>
        <v>0.004-5.02051409892369i</v>
      </c>
      <c r="N869">
        <f t="shared" si="240"/>
        <v>89.974967386503678</v>
      </c>
      <c r="O869">
        <f t="shared" si="241"/>
        <v>59.74872232098533</v>
      </c>
      <c r="P869" s="3">
        <f t="shared" si="242"/>
        <v>59.74872232098533</v>
      </c>
      <c r="Q869" s="3">
        <f t="shared" si="243"/>
        <v>-90.025032613496322</v>
      </c>
      <c r="R869">
        <f t="shared" si="244"/>
        <v>89.974967386503678</v>
      </c>
      <c r="S869">
        <f t="shared" si="245"/>
        <v>2.285245489786095E-2</v>
      </c>
      <c r="T869">
        <f t="shared" si="228"/>
        <v>59.74872232098533</v>
      </c>
    </row>
    <row r="870" spans="1:20" x14ac:dyDescent="0.3">
      <c r="A870">
        <f t="shared" si="229"/>
        <v>144.13183644084356</v>
      </c>
      <c r="B870">
        <f t="shared" si="246"/>
        <v>22.939294226472825</v>
      </c>
      <c r="C870" t="str">
        <f t="shared" si="230"/>
        <v>-0.424441839100732-967.807160398125i</v>
      </c>
      <c r="D870" t="str">
        <f t="shared" si="231"/>
        <v>4.97916665656538-462.539718059687i</v>
      </c>
      <c r="E870" t="str">
        <f t="shared" si="232"/>
        <v>81.2345702850491+0.00596961749882895i</v>
      </c>
      <c r="F870" t="str">
        <f t="shared" si="233"/>
        <v>2.04729728936007-3255.48642950225i</v>
      </c>
      <c r="G870" t="str">
        <f t="shared" si="234"/>
        <v>0.999999996123076-0.0000622649531010479i</v>
      </c>
      <c r="H870" t="str">
        <f t="shared" si="235"/>
        <v>232.945583530598+2.51427846287697i</v>
      </c>
      <c r="I870" t="str">
        <f t="shared" si="236"/>
        <v>48.8723367446679-4278.65154483792i</v>
      </c>
      <c r="K870" t="str">
        <f t="shared" si="237"/>
        <v>0.0515081763181747-0.00058085512798326i</v>
      </c>
      <c r="L870" t="str">
        <f t="shared" si="238"/>
        <v>0.0006-52.7210669215865i</v>
      </c>
      <c r="M870" t="str">
        <f t="shared" si="239"/>
        <v>0.004-5.0015083671286i</v>
      </c>
      <c r="N870">
        <f t="shared" si="240"/>
        <v>89.974872344961653</v>
      </c>
      <c r="O870">
        <f t="shared" si="241"/>
        <v>59.715777454234988</v>
      </c>
      <c r="P870" s="3">
        <f t="shared" si="242"/>
        <v>59.715777454234988</v>
      </c>
      <c r="Q870" s="3">
        <f t="shared" si="243"/>
        <v>-90.025127655038347</v>
      </c>
      <c r="R870">
        <f t="shared" si="244"/>
        <v>89.974872344961653</v>
      </c>
      <c r="S870">
        <f t="shared" si="245"/>
        <v>2.2939294226472826E-2</v>
      </c>
      <c r="T870">
        <f t="shared" si="228"/>
        <v>59.715777454234988</v>
      </c>
    </row>
    <row r="871" spans="1:20" x14ac:dyDescent="0.3">
      <c r="A871">
        <f t="shared" si="229"/>
        <v>144.67953741931876</v>
      </c>
      <c r="B871">
        <f t="shared" si="246"/>
        <v>23.026463544533421</v>
      </c>
      <c r="C871" t="str">
        <f t="shared" si="230"/>
        <v>-0.424440385533241-964.143298413289i</v>
      </c>
      <c r="D871" t="str">
        <f t="shared" si="231"/>
        <v>4.97916665648845-460.788722621399i</v>
      </c>
      <c r="E871" t="str">
        <f t="shared" si="232"/>
        <v>81.2345687761563+0.00599232288052791i</v>
      </c>
      <c r="F871" t="str">
        <f t="shared" si="233"/>
        <v>2.04729728929964-3243.16241330236i</v>
      </c>
      <c r="G871" t="str">
        <f t="shared" si="234"/>
        <v>0.999999996093555-0.0000625015599209868i</v>
      </c>
      <c r="H871" t="str">
        <f t="shared" si="235"/>
        <v>232.945617088172+2.52383279069628i</v>
      </c>
      <c r="I871" t="str">
        <f t="shared" si="236"/>
        <v>48.8723384206413-4262.4546138144i</v>
      </c>
      <c r="K871" t="str">
        <f t="shared" si="237"/>
        <v>0.0515081232136773-0.00058306173712275i</v>
      </c>
      <c r="L871" t="str">
        <f t="shared" si="238"/>
        <v>0.0006-52.5214852775318i</v>
      </c>
      <c r="M871" t="str">
        <f t="shared" si="239"/>
        <v>0.004-4.98257458371049i</v>
      </c>
      <c r="N871">
        <f t="shared" si="240"/>
        <v>89.97477694320439</v>
      </c>
      <c r="O871">
        <f t="shared" si="241"/>
        <v>59.682832579569229</v>
      </c>
      <c r="P871" s="3">
        <f t="shared" si="242"/>
        <v>59.682832579569229</v>
      </c>
      <c r="Q871" s="3">
        <f t="shared" si="243"/>
        <v>-90.02522305679561</v>
      </c>
      <c r="R871">
        <f t="shared" si="244"/>
        <v>89.97477694320439</v>
      </c>
      <c r="S871">
        <f t="shared" si="245"/>
        <v>2.3026463544533422E-2</v>
      </c>
      <c r="T871">
        <f t="shared" si="228"/>
        <v>59.682832579569229</v>
      </c>
    </row>
    <row r="872" spans="1:20" x14ac:dyDescent="0.3">
      <c r="A872">
        <f t="shared" si="229"/>
        <v>145.22931966151216</v>
      </c>
      <c r="B872">
        <f t="shared" si="246"/>
        <v>23.113964106002648</v>
      </c>
      <c r="C872" t="str">
        <f t="shared" si="230"/>
        <v>-0.424438920900846-960.493305953755i</v>
      </c>
      <c r="D872" t="str">
        <f t="shared" si="231"/>
        <v>4.97916665641097-459.044355783584i</v>
      </c>
      <c r="E872" t="str">
        <f t="shared" si="232"/>
        <v>81.2345672557776+0.00601511478105816i</v>
      </c>
      <c r="F872" t="str">
        <f t="shared" si="233"/>
        <v>2.04729728923874-3230.88505108259i</v>
      </c>
      <c r="G872" t="str">
        <f t="shared" si="234"/>
        <v>0.99999999606381-0.0000627390658468204i</v>
      </c>
      <c r="H872" t="str">
        <f t="shared" si="235"/>
        <v>232.945650901272+2.53342342575845i</v>
      </c>
      <c r="I872" t="str">
        <f t="shared" si="236"/>
        <v>48.8723401093762-4246.31899963157i</v>
      </c>
      <c r="K872" t="str">
        <f t="shared" si="237"/>
        <v>0.051508069704937-0.000585276724050669i</v>
      </c>
      <c r="L872" t="str">
        <f t="shared" si="238"/>
        <v>0.0006-52.3226591726757i</v>
      </c>
      <c r="M872" t="str">
        <f t="shared" si="239"/>
        <v>0.004-4.96371247630054i</v>
      </c>
      <c r="N872">
        <f t="shared" si="240"/>
        <v>89.974681179873883</v>
      </c>
      <c r="O872">
        <f t="shared" si="241"/>
        <v>59.649887696927692</v>
      </c>
      <c r="P872" s="3">
        <f t="shared" si="242"/>
        <v>59.649887696927692</v>
      </c>
      <c r="Q872" s="3">
        <f t="shared" si="243"/>
        <v>-90.025318820126117</v>
      </c>
      <c r="R872">
        <f t="shared" si="244"/>
        <v>89.974681179873883</v>
      </c>
      <c r="S872">
        <f t="shared" si="245"/>
        <v>2.3113964106002648E-2</v>
      </c>
      <c r="T872">
        <f t="shared" si="228"/>
        <v>59.649887696927692</v>
      </c>
    </row>
    <row r="873" spans="1:20" x14ac:dyDescent="0.3">
      <c r="A873">
        <f t="shared" si="229"/>
        <v>145.78119107622592</v>
      </c>
      <c r="B873">
        <f t="shared" si="246"/>
        <v>23.201797169605459</v>
      </c>
      <c r="C873" t="str">
        <f t="shared" si="230"/>
        <v>-0.424437445119517-956.857130513156i</v>
      </c>
      <c r="D873" t="str">
        <f t="shared" si="231"/>
        <v>4.97916665633285-457.306592452937i</v>
      </c>
      <c r="E873" t="str">
        <f t="shared" si="232"/>
        <v>81.2345657238261+0.00603799353191118i</v>
      </c>
      <c r="F873" t="str">
        <f t="shared" si="233"/>
        <v>2.04729728917738-3218.65416622896i</v>
      </c>
      <c r="G873" t="str">
        <f t="shared" si="234"/>
        <v>0.999999996033838-0.0000629774742951507i</v>
      </c>
      <c r="H873" t="str">
        <f t="shared" si="235"/>
        <v>232.945684971845+2.54305050604011i</v>
      </c>
      <c r="I873" t="str">
        <f t="shared" si="236"/>
        <v>48.8723418109695-4230.24447017322i</v>
      </c>
      <c r="K873" t="str">
        <f t="shared" si="237"/>
        <v>0.0515080157888773-0.000587500120518798i</v>
      </c>
      <c r="L873" t="str">
        <f t="shared" si="238"/>
        <v>0.0006-52.1245857468378i</v>
      </c>
      <c r="M873" t="str">
        <f t="shared" si="239"/>
        <v>0.004-4.94492177356101i</v>
      </c>
      <c r="N873">
        <f t="shared" si="240"/>
        <v>89.974585053607044</v>
      </c>
      <c r="O873">
        <f t="shared" si="241"/>
        <v>59.616942806249646</v>
      </c>
      <c r="P873" s="3">
        <f t="shared" si="242"/>
        <v>59.616942806249646</v>
      </c>
      <c r="Q873" s="3">
        <f t="shared" si="243"/>
        <v>-90.025414946392956</v>
      </c>
      <c r="R873">
        <f t="shared" si="244"/>
        <v>89.974585053607044</v>
      </c>
      <c r="S873">
        <f t="shared" si="245"/>
        <v>2.3201797169605458E-2</v>
      </c>
      <c r="T873">
        <f t="shared" si="228"/>
        <v>59.616942806249646</v>
      </c>
    </row>
    <row r="874" spans="1:20" x14ac:dyDescent="0.3">
      <c r="A874">
        <f t="shared" si="229"/>
        <v>146.3351596023156</v>
      </c>
      <c r="B874">
        <f t="shared" si="246"/>
        <v>23.289963998849959</v>
      </c>
      <c r="C874" t="str">
        <f t="shared" si="230"/>
        <v>-0.424435958104324-953.234719783908i</v>
      </c>
      <c r="D874" t="str">
        <f t="shared" si="231"/>
        <v>4.97916665625419-455.575407631152i</v>
      </c>
      <c r="E874" t="str">
        <f t="shared" si="232"/>
        <v>81.234564180214+0.00606095946587686i</v>
      </c>
      <c r="F874" t="str">
        <f t="shared" si="233"/>
        <v>2.04729728911555-3206.46958279608i</v>
      </c>
      <c r="G874" t="str">
        <f t="shared" si="234"/>
        <v>0.999999996003638-0.0000632167886955631i</v>
      </c>
      <c r="H874" t="str">
        <f t="shared" si="235"/>
        <v>232.945719301849+2.55271417004234i</v>
      </c>
      <c r="I874" t="str">
        <f t="shared" si="236"/>
        <v>48.8723435255195-4214.23079420178i</v>
      </c>
      <c r="K874" t="str">
        <f t="shared" si="237"/>
        <v>0.0515079614623989-0.000589731958398629i</v>
      </c>
      <c r="L874" t="str">
        <f t="shared" si="238"/>
        <v>0.0006-51.9272621506653i</v>
      </c>
      <c r="M874" t="str">
        <f t="shared" si="239"/>
        <v>0.004-4.92620220518134i</v>
      </c>
      <c r="N874">
        <f t="shared" si="240"/>
        <v>89.974488563035777</v>
      </c>
      <c r="O874">
        <f t="shared" si="241"/>
        <v>59.583997907474085</v>
      </c>
      <c r="P874" s="3">
        <f t="shared" si="242"/>
        <v>59.583997907474085</v>
      </c>
      <c r="Q874" s="3">
        <f t="shared" si="243"/>
        <v>-90.025511436964223</v>
      </c>
      <c r="R874">
        <f t="shared" si="244"/>
        <v>89.974488563035777</v>
      </c>
      <c r="S874">
        <f t="shared" si="245"/>
        <v>2.3289963998849958E-2</v>
      </c>
      <c r="T874">
        <f t="shared" si="228"/>
        <v>59.583997907474085</v>
      </c>
    </row>
    <row r="875" spans="1:20" x14ac:dyDescent="0.3">
      <c r="A875">
        <f t="shared" si="229"/>
        <v>146.89123320880441</v>
      </c>
      <c r="B875">
        <f t="shared" si="246"/>
        <v>23.378465862045591</v>
      </c>
      <c r="C875" t="str">
        <f t="shared" si="230"/>
        <v>-0.424434459769961-949.626021656406i</v>
      </c>
      <c r="D875" t="str">
        <f t="shared" si="231"/>
        <v>4.9791666561749-453.850776414556i</v>
      </c>
      <c r="E875" t="str">
        <f t="shared" si="232"/>
        <v>81.234562624852+0.00608401291704366i</v>
      </c>
      <c r="F875" t="str">
        <f t="shared" si="233"/>
        <v>2.04729728905326-3194.33112550467i</v>
      </c>
      <c r="G875" t="str">
        <f t="shared" si="234"/>
        <v>0.999999995973208-0.0000634570124906753i</v>
      </c>
      <c r="H875" t="str">
        <f t="shared" si="235"/>
        <v>232.945753893263+2.56241455679261i</v>
      </c>
      <c r="I875" t="str">
        <f t="shared" si="236"/>
        <v>48.8723452531253-4198.27774135528i</v>
      </c>
      <c r="K875" t="str">
        <f t="shared" si="237"/>
        <v>0.051507906722378-0.000591972269681782i</v>
      </c>
      <c r="L875" t="str">
        <f t="shared" si="238"/>
        <v>0.0006-51.7306855455919i</v>
      </c>
      <c r="M875" t="str">
        <f t="shared" si="239"/>
        <v>0.004-4.90755350187422i</v>
      </c>
      <c r="N875">
        <f t="shared" si="240"/>
        <v>89.974391706786847</v>
      </c>
      <c r="O875">
        <f t="shared" si="241"/>
        <v>59.55105300053927</v>
      </c>
      <c r="P875" s="3">
        <f t="shared" si="242"/>
        <v>59.55105300053927</v>
      </c>
      <c r="Q875" s="3">
        <f t="shared" si="243"/>
        <v>-90.025608293213153</v>
      </c>
      <c r="R875">
        <f t="shared" si="244"/>
        <v>89.974391706786847</v>
      </c>
      <c r="S875">
        <f t="shared" si="245"/>
        <v>2.3378465862045592E-2</v>
      </c>
      <c r="T875">
        <f t="shared" si="228"/>
        <v>59.55105300053927</v>
      </c>
    </row>
    <row r="876" spans="1:20" x14ac:dyDescent="0.3">
      <c r="A876">
        <f t="shared" si="229"/>
        <v>147.44941989499787</v>
      </c>
      <c r="B876">
        <f t="shared" si="246"/>
        <v>23.467304032321366</v>
      </c>
      <c r="C876" t="str">
        <f t="shared" si="230"/>
        <v>-0.424432950030063-946.030984218315i</v>
      </c>
      <c r="D876" t="str">
        <f t="shared" si="231"/>
        <v>4.97916665609499-452.132673993744i</v>
      </c>
      <c r="E876" t="str">
        <f t="shared" si="232"/>
        <v>81.234561057651+0.0061071542208008i</v>
      </c>
      <c r="F876" t="str">
        <f t="shared" si="233"/>
        <v>2.04729728899048-3182.23861973888i</v>
      </c>
      <c r="G876" t="str">
        <f t="shared" si="234"/>
        <v>0.999999995942546-0.0000636981491361868i</v>
      </c>
      <c r="H876" t="str">
        <f t="shared" si="235"/>
        <v>232.945788748076+2.5721518058468i</v>
      </c>
      <c r="I876" t="str">
        <f t="shared" si="236"/>
        <v>48.8723469938854-4182.38508214358i</v>
      </c>
      <c r="K876" t="str">
        <f t="shared" si="237"/>
        <v>0.0515078515656679-0.000594221086480472i</v>
      </c>
      <c r="L876" t="str">
        <f t="shared" si="238"/>
        <v>0.0006-51.5348531037976i</v>
      </c>
      <c r="M876" t="str">
        <f t="shared" si="239"/>
        <v>0.004-4.8889753953718i</v>
      </c>
      <c r="N876">
        <f t="shared" si="240"/>
        <v>89.97429448348197</v>
      </c>
      <c r="O876">
        <f t="shared" si="241"/>
        <v>59.518108085383076</v>
      </c>
      <c r="P876" s="3">
        <f t="shared" si="242"/>
        <v>59.518108085383076</v>
      </c>
      <c r="Q876" s="3">
        <f t="shared" si="243"/>
        <v>-90.02570551651803</v>
      </c>
      <c r="R876">
        <f t="shared" si="244"/>
        <v>89.97429448348197</v>
      </c>
      <c r="S876">
        <f t="shared" si="245"/>
        <v>2.3467304032321366E-2</v>
      </c>
      <c r="T876">
        <f t="shared" ref="T876:T939" si="247">P876</f>
        <v>59.518108085383076</v>
      </c>
    </row>
    <row r="877" spans="1:20" x14ac:dyDescent="0.3">
      <c r="A877">
        <f t="shared" ref="A877:A940" si="248">2*PI()*B877</f>
        <v>148.00972769059885</v>
      </c>
      <c r="B877">
        <f t="shared" si="246"/>
        <v>23.556479787644186</v>
      </c>
      <c r="C877" t="str">
        <f t="shared" ref="C877:C940" si="249">IMPRODUCT(D877,E877,$C$40,,K877,$C$41)</f>
        <v>-0.424431428798115-942.449555753836i</v>
      </c>
      <c r="D877" t="str">
        <f t="shared" ref="D877:D940" si="250">IMDIV(IMPRODUCT($C$37,$C$38,COMPLEX(1,A877/$C$38)),IMSUM(-1*A877*A877/$C$39,COMPLEX(0,1*A877)))</f>
        <v>4.9791666560145-450.421075653241i</v>
      </c>
      <c r="E877" t="str">
        <f t="shared" ref="E877:E940" si="251">IMDIV(IMPRODUCT(IMSUM(F877,G877),$C$29,H877),IMSUM(1,I877))</f>
        <v>81.234559478521+0.00613038371383631i</v>
      </c>
      <c r="F877" t="str">
        <f t="shared" ref="F877:F940" si="252">IMDIV(IMPRODUCT($C$14,$C$15,COMPLEX(1,A877/$C$15)),IMSUM(-1*A877*A877/$C$16,COMPLEX(0,A877)))</f>
        <v>2.04729728892723-3170.19189154401i</v>
      </c>
      <c r="G877" t="str">
        <f t="shared" ref="G877:G940" si="253">IMDIV(1,COMPLEX(1,A877*$C$9*$C$10))</f>
        <v>0.999999995911651-0.0000639402021009288i</v>
      </c>
      <c r="H877" t="str">
        <f t="shared" ref="H877:H940" si="254">IMDIV($C$3,IMSUM(K877,COMPLEX(0,$C$28*A877)))</f>
        <v>232.945823868292+2.58192605729123i</v>
      </c>
      <c r="I877" t="str">
        <f t="shared" ref="I877:I940" si="255">IMPRODUCT(F877,$C$29,H877,$C$31)</f>
        <v>48.872348747901-4166.55258794549i</v>
      </c>
      <c r="K877" t="str">
        <f t="shared" ref="K877:K940" si="256">IF($C$26&lt;=0,IMDIV(1,IMSUM(IMDIV(1,L877),1/$C$18)),IMDIV(1,IMSUM(IMDIV(1,L877),1/$C$18,IMDIV(1,M877))))</f>
        <v>0.0515077959890979-0.00059647844102796i</v>
      </c>
      <c r="L877" t="str">
        <f t="shared" ref="L877:L940" si="257">IMSUM($C$21/$C$22,IMDIV(1,COMPLEX(0,$C$20*$C$22*A877)))</f>
        <v>0.0006-51.3397620081665i</v>
      </c>
      <c r="M877" t="str">
        <f t="shared" ref="M877:M940" si="258">IMSUM($C$25/$C$26,IMDIV(1,COMPLEX(0,$C$24*$C$26*A877)))</f>
        <v>0.004-4.87046761842179i</v>
      </c>
      <c r="N877">
        <f t="shared" ref="N877:N940" si="259">ABS(R877)</f>
        <v>89.974196891737776</v>
      </c>
      <c r="O877">
        <f t="shared" ref="O877:O940" si="260">ABS(P877)</f>
        <v>59.485163161943092</v>
      </c>
      <c r="P877" s="3">
        <f t="shared" ref="P877:P940" si="261">20*LOG10(IMABS(C877))</f>
        <v>59.485163161943092</v>
      </c>
      <c r="Q877" s="3">
        <f t="shared" ref="Q877:Q940" si="262">IMARGUMENT(C877)*180/PI()</f>
        <v>-90.025803108262224</v>
      </c>
      <c r="R877">
        <f t="shared" ref="R877:R940" si="263">IF(Q877&lt;0,Q877+180,Q877-180)</f>
        <v>89.974196891737776</v>
      </c>
      <c r="S877">
        <f t="shared" ref="S877:S940" si="264">B877/1000</f>
        <v>2.3556479787644184E-2</v>
      </c>
      <c r="T877">
        <f t="shared" si="247"/>
        <v>59.485163161943092</v>
      </c>
    </row>
    <row r="878" spans="1:20" x14ac:dyDescent="0.3">
      <c r="A878">
        <f t="shared" si="248"/>
        <v>148.57216465582312</v>
      </c>
      <c r="B878">
        <f t="shared" ref="B878:B941" si="265">B877*(1+B$42)</f>
        <v>23.645994410837233</v>
      </c>
      <c r="C878" t="str">
        <f t="shared" si="249"/>
        <v>-0.424429895986467-938.881684742908i</v>
      </c>
      <c r="D878" t="str">
        <f t="shared" si="250"/>
        <v>4.97916665593339-448.715956771129i</v>
      </c>
      <c r="E878" t="str">
        <f t="shared" si="251"/>
        <v>81.2345578873711+0.006153701734157i</v>
      </c>
      <c r="F878" t="str">
        <f t="shared" si="252"/>
        <v>2.0472972888635-3158.19076762381i</v>
      </c>
      <c r="G878" t="str">
        <f t="shared" si="253"/>
        <v>0.99999999588052-0.0000641831748669143i</v>
      </c>
      <c r="H878" t="str">
        <f t="shared" si="254"/>
        <v>232.945859255934+2.59173745174461i</v>
      </c>
      <c r="I878" t="str">
        <f t="shared" si="255"/>
        <v>48.8723505152724-4150.78003100526i</v>
      </c>
      <c r="K878" t="str">
        <f t="shared" si="256"/>
        <v>0.0515077399894726-0.000598744365678961i</v>
      </c>
      <c r="L878" t="str">
        <f t="shared" si="257"/>
        <v>0.0006-51.145409452248i</v>
      </c>
      <c r="M878" t="str">
        <f t="shared" si="258"/>
        <v>0.004-4.85202990478361i</v>
      </c>
      <c r="N878">
        <f t="shared" si="259"/>
        <v>89.974098930165681</v>
      </c>
      <c r="O878">
        <f t="shared" si="260"/>
        <v>59.452218230156156</v>
      </c>
      <c r="P878" s="3">
        <f t="shared" si="261"/>
        <v>59.452218230156156</v>
      </c>
      <c r="Q878" s="3">
        <f t="shared" si="262"/>
        <v>-90.025901069834319</v>
      </c>
      <c r="R878">
        <f t="shared" si="263"/>
        <v>89.974098930165681</v>
      </c>
      <c r="S878">
        <f t="shared" si="264"/>
        <v>2.3645994410837232E-2</v>
      </c>
      <c r="T878">
        <f t="shared" si="247"/>
        <v>59.452218230156156</v>
      </c>
    </row>
    <row r="879" spans="1:20" x14ac:dyDescent="0.3">
      <c r="A879">
        <f t="shared" si="248"/>
        <v>149.13673888151524</v>
      </c>
      <c r="B879">
        <f t="shared" si="265"/>
        <v>23.735849189598415</v>
      </c>
      <c r="C879" t="str">
        <f t="shared" si="249"/>
        <v>-0.424428351507014-935.327319860511i</v>
      </c>
      <c r="D879" t="str">
        <f t="shared" si="250"/>
        <v>4.97916665585167-447.0172928187i</v>
      </c>
      <c r="E879" t="str">
        <f t="shared" si="251"/>
        <v>81.2345562841098+0.00617710862108974i</v>
      </c>
      <c r="F879" t="str">
        <f t="shared" si="252"/>
        <v>2.04729728879928-3146.23507533808i</v>
      </c>
      <c r="G879" t="str">
        <f t="shared" si="253"/>
        <v>0.999999995849153-0.0000644270709293877i</v>
      </c>
      <c r="H879" t="str">
        <f t="shared" si="254"/>
        <v>232.94589491304+2.60158613036017i</v>
      </c>
      <c r="I879" t="str">
        <f t="shared" si="255"/>
        <v>48.8723522961017-4135.06718442941i</v>
      </c>
      <c r="K879" t="str">
        <f t="shared" si="256"/>
        <v>0.0515076835635725-0.000601018892910144i</v>
      </c>
      <c r="L879" t="str">
        <f t="shared" si="257"/>
        <v>0.0006-50.9517926402152i</v>
      </c>
      <c r="M879" t="str">
        <f t="shared" si="258"/>
        <v>0.004-4.83366198922456i</v>
      </c>
      <c r="N879">
        <f t="shared" si="259"/>
        <v>89.974000597372111</v>
      </c>
      <c r="O879">
        <f t="shared" si="260"/>
        <v>59.419273289958753</v>
      </c>
      <c r="P879" s="3">
        <f t="shared" si="261"/>
        <v>59.419273289958753</v>
      </c>
      <c r="Q879" s="3">
        <f t="shared" si="262"/>
        <v>-90.025999402627889</v>
      </c>
      <c r="R879">
        <f t="shared" si="263"/>
        <v>89.974000597372111</v>
      </c>
      <c r="S879">
        <f t="shared" si="264"/>
        <v>2.3735849189598417E-2</v>
      </c>
      <c r="T879">
        <f t="shared" si="247"/>
        <v>59.419273289958753</v>
      </c>
    </row>
    <row r="880" spans="1:20" x14ac:dyDescent="0.3">
      <c r="A880">
        <f t="shared" si="248"/>
        <v>149.70345848926502</v>
      </c>
      <c r="B880">
        <f t="shared" si="265"/>
        <v>23.826045416518891</v>
      </c>
      <c r="C880" t="str">
        <f t="shared" si="249"/>
        <v>-0.424426795270938-931.786409975921i</v>
      </c>
      <c r="D880" t="str">
        <f t="shared" si="250"/>
        <v>4.97916665576934-445.325059360102i</v>
      </c>
      <c r="E880" t="str">
        <f t="shared" si="251"/>
        <v>81.234554668645+0.00620060471527671i</v>
      </c>
      <c r="F880" t="str">
        <f t="shared" si="252"/>
        <v>2.04729728873457-3134.32464270017i</v>
      </c>
      <c r="G880" t="str">
        <f t="shared" si="253"/>
        <v>0.999999995817546-0.0000646718937968753i</v>
      </c>
      <c r="H880" t="str">
        <f t="shared" si="254"/>
        <v>232.945930841658+2.61147223482756i</v>
      </c>
      <c r="I880" t="str">
        <f t="shared" si="255"/>
        <v>48.8723540904905-4119.41382218327i</v>
      </c>
      <c r="K880" t="str">
        <f t="shared" si="256"/>
        <v>0.0515076267081542-0.000603302055320561i</v>
      </c>
      <c r="L880" t="str">
        <f t="shared" si="257"/>
        <v>0.0006-50.7589087868251i</v>
      </c>
      <c r="M880" t="str">
        <f t="shared" si="258"/>
        <v>0.004-4.81536360751601i</v>
      </c>
      <c r="N880">
        <f t="shared" si="259"/>
        <v>89.973901891958164</v>
      </c>
      <c r="O880">
        <f t="shared" si="260"/>
        <v>59.386328341286905</v>
      </c>
      <c r="P880" s="3">
        <f t="shared" si="261"/>
        <v>59.386328341286905</v>
      </c>
      <c r="Q880" s="3">
        <f t="shared" si="262"/>
        <v>-90.026098108041836</v>
      </c>
      <c r="R880">
        <f t="shared" si="263"/>
        <v>89.973901891958164</v>
      </c>
      <c r="S880">
        <f t="shared" si="264"/>
        <v>2.3826045416518889E-2</v>
      </c>
      <c r="T880">
        <f t="shared" si="247"/>
        <v>59.386328341286905</v>
      </c>
    </row>
    <row r="881" spans="1:20" x14ac:dyDescent="0.3">
      <c r="A881">
        <f t="shared" si="248"/>
        <v>150.27233163152425</v>
      </c>
      <c r="B881">
        <f t="shared" si="265"/>
        <v>23.916584389101665</v>
      </c>
      <c r="C881" t="str">
        <f t="shared" si="249"/>
        <v>-0.4244252271889-928.258904151967i</v>
      </c>
      <c r="D881" t="str">
        <f t="shared" si="250"/>
        <v>4.97916665568635-443.639232051989i</v>
      </c>
      <c r="E881" t="str">
        <f t="shared" si="251"/>
        <v>81.2345530408842+0.0062241903586906i</v>
      </c>
      <c r="F881" t="str">
        <f t="shared" si="252"/>
        <v>2.04729728866937-3122.45929837452i</v>
      </c>
      <c r="G881" t="str">
        <f t="shared" si="253"/>
        <v>0.999999995785699-0.000064917646991236i</v>
      </c>
      <c r="H881" t="str">
        <f t="shared" si="254"/>
        <v>232.945967043857+2.62139590737504i</v>
      </c>
      <c r="I881" t="str">
        <f t="shared" si="255"/>
        <v>48.8723558985428-4103.81971908804i</v>
      </c>
      <c r="K881" t="str">
        <f t="shared" si="256"/>
        <v>0.051507569419949-0.000605593885632098i</v>
      </c>
      <c r="L881" t="str">
        <f t="shared" si="257"/>
        <v>0.0006-50.5667551173791i</v>
      </c>
      <c r="M881" t="str">
        <f t="shared" si="258"/>
        <v>0.004-4.79713449642958i</v>
      </c>
      <c r="N881">
        <f t="shared" si="259"/>
        <v>89.973802812519821</v>
      </c>
      <c r="O881">
        <f t="shared" si="260"/>
        <v>59.353383384076174</v>
      </c>
      <c r="P881" s="3">
        <f t="shared" si="261"/>
        <v>59.353383384076174</v>
      </c>
      <c r="Q881" s="3">
        <f t="shared" si="262"/>
        <v>-90.026197187480179</v>
      </c>
      <c r="R881">
        <f t="shared" si="263"/>
        <v>89.973802812519821</v>
      </c>
      <c r="S881">
        <f t="shared" si="264"/>
        <v>2.3916584389101665E-2</v>
      </c>
      <c r="T881">
        <f t="shared" si="247"/>
        <v>59.353383384076174</v>
      </c>
    </row>
    <row r="882" spans="1:20" x14ac:dyDescent="0.3">
      <c r="A882">
        <f t="shared" si="248"/>
        <v>150.84336649172403</v>
      </c>
      <c r="B882">
        <f t="shared" si="265"/>
        <v>24.007467409780251</v>
      </c>
      <c r="C882" t="str">
        <f t="shared" si="249"/>
        <v>-0.424423647170787-924.744751644287i</v>
      </c>
      <c r="D882" t="str">
        <f t="shared" si="250"/>
        <v>4.97916665560274-441.95978664317i</v>
      </c>
      <c r="E882" t="str">
        <f t="shared" si="251"/>
        <v>81.2345514007327+0.00624786589465022i</v>
      </c>
      <c r="F882" t="str">
        <f t="shared" si="252"/>
        <v>2.04729728860367-3110.63887167416i</v>
      </c>
      <c r="G882" t="str">
        <f t="shared" si="253"/>
        <v>0.999999995753609-0.0000651643340477116i</v>
      </c>
      <c r="H882" t="str">
        <f t="shared" si="254"/>
        <v>232.94600352172+2.63135729077145i</v>
      </c>
      <c r="I882" t="str">
        <f t="shared" si="255"/>
        <v>48.872357720363-4088.28465081728i</v>
      </c>
      <c r="K882" t="str">
        <f t="shared" si="256"/>
        <v>0.0515075116956637-0.000607894416689952i</v>
      </c>
      <c r="L882" t="str">
        <f t="shared" si="257"/>
        <v>0.0006-50.3753288676819i</v>
      </c>
      <c r="M882" t="str">
        <f t="shared" si="258"/>
        <v>0.004-4.77897439373337i</v>
      </c>
      <c r="N882">
        <f t="shared" si="259"/>
        <v>89.973703357647935</v>
      </c>
      <c r="O882">
        <f t="shared" si="260"/>
        <v>59.320438418261467</v>
      </c>
      <c r="P882" s="3">
        <f t="shared" si="261"/>
        <v>59.320438418261467</v>
      </c>
      <c r="Q882" s="3">
        <f t="shared" si="262"/>
        <v>-90.026296642352065</v>
      </c>
      <c r="R882">
        <f t="shared" si="263"/>
        <v>89.973703357647935</v>
      </c>
      <c r="S882">
        <f t="shared" si="264"/>
        <v>2.4007467409780249E-2</v>
      </c>
      <c r="T882">
        <f t="shared" si="247"/>
        <v>59.320438418261467</v>
      </c>
    </row>
    <row r="883" spans="1:20" x14ac:dyDescent="0.3">
      <c r="A883">
        <f t="shared" si="248"/>
        <v>151.41657128439257</v>
      </c>
      <c r="B883">
        <f t="shared" si="265"/>
        <v>24.098695785937416</v>
      </c>
      <c r="C883" t="str">
        <f t="shared" si="249"/>
        <v>-0.424422055125582-921.243901900631i</v>
      </c>
      <c r="D883" t="str">
        <f t="shared" si="250"/>
        <v>4.97916665551847-440.286698974257i</v>
      </c>
      <c r="E883" t="str">
        <f t="shared" si="251"/>
        <v>81.2345497480978+0.00627163166778688i</v>
      </c>
      <c r="F883" t="str">
        <f t="shared" si="252"/>
        <v>2.04729728853747-3098.86319255828i</v>
      </c>
      <c r="G883" t="str">
        <f t="shared" si="253"/>
        <v>0.999999995721276-0.0000654119585149779i</v>
      </c>
      <c r="H883" t="str">
        <f t="shared" si="254"/>
        <v>232.946040277347+2.64135652832816i</v>
      </c>
      <c r="I883" t="str">
        <f t="shared" si="255"/>
        <v>48.8723595560546-4072.80839389383i</v>
      </c>
      <c r="K883" t="str">
        <f t="shared" si="256"/>
        <v>0.0515074535319796-0.000610203681463029i</v>
      </c>
      <c r="L883" t="str">
        <f t="shared" si="257"/>
        <v>0.0006-50.1846272840027i</v>
      </c>
      <c r="M883" t="str">
        <f t="shared" si="258"/>
        <v>0.004-4.76088303818827i</v>
      </c>
      <c r="N883">
        <f t="shared" si="259"/>
        <v>89.973603525928013</v>
      </c>
      <c r="O883">
        <f t="shared" si="260"/>
        <v>59.287493443777414</v>
      </c>
      <c r="P883" s="3">
        <f t="shared" si="261"/>
        <v>59.287493443777414</v>
      </c>
      <c r="Q883" s="3">
        <f t="shared" si="262"/>
        <v>-90.026396474071987</v>
      </c>
      <c r="R883">
        <f t="shared" si="263"/>
        <v>89.973603525928013</v>
      </c>
      <c r="S883">
        <f t="shared" si="264"/>
        <v>2.4098695785937416E-2</v>
      </c>
      <c r="T883">
        <f t="shared" si="247"/>
        <v>59.287493443777414</v>
      </c>
    </row>
    <row r="884" spans="1:20" x14ac:dyDescent="0.3">
      <c r="A884">
        <f t="shared" si="248"/>
        <v>151.99195425527327</v>
      </c>
      <c r="B884">
        <f t="shared" si="265"/>
        <v>24.190270829923978</v>
      </c>
      <c r="C884" t="str">
        <f t="shared" si="249"/>
        <v>-0.424420450961897-917.756304560101i</v>
      </c>
      <c r="D884" t="str">
        <f t="shared" si="250"/>
        <v>4.97916665543362-438.619944977327i</v>
      </c>
      <c r="E884" t="str">
        <f t="shared" si="251"/>
        <v>81.2345480828832+0.00629548802410409i</v>
      </c>
      <c r="F884" t="str">
        <f t="shared" si="252"/>
        <v>2.04729728847078-3087.13209162981i</v>
      </c>
      <c r="G884" t="str">
        <f t="shared" si="253"/>
        <v>0.999999995688696-0.0000656605239551956i</v>
      </c>
      <c r="H884" t="str">
        <f t="shared" si="254"/>
        <v>232.946077312853+2.65139376390139i</v>
      </c>
      <c r="I884" t="str">
        <f t="shared" si="255"/>
        <v>48.8723614057249-4057.39072568658i</v>
      </c>
      <c r="K884" t="str">
        <f t="shared" si="256"/>
        <v>0.0515073949255533-0.00061252171304449i</v>
      </c>
      <c r="L884" t="str">
        <f t="shared" si="257"/>
        <v>0.0006-49.9946476230351i</v>
      </c>
      <c r="M884" t="str">
        <f t="shared" si="258"/>
        <v>0.004-4.742860169544i</v>
      </c>
      <c r="N884">
        <f t="shared" si="259"/>
        <v>89.973503315940434</v>
      </c>
      <c r="O884">
        <f t="shared" si="260"/>
        <v>59.254548460558006</v>
      </c>
      <c r="P884" s="3">
        <f t="shared" si="261"/>
        <v>59.254548460558006</v>
      </c>
      <c r="Q884" s="3">
        <f t="shared" si="262"/>
        <v>-90.026496684059566</v>
      </c>
      <c r="R884">
        <f t="shared" si="263"/>
        <v>89.973503315940434</v>
      </c>
      <c r="S884">
        <f t="shared" si="264"/>
        <v>2.419027082992398E-2</v>
      </c>
      <c r="T884">
        <f t="shared" si="247"/>
        <v>59.254548460558006</v>
      </c>
    </row>
    <row r="885" spans="1:20" x14ac:dyDescent="0.3">
      <c r="A885">
        <f t="shared" si="248"/>
        <v>152.56952368144331</v>
      </c>
      <c r="B885">
        <f t="shared" si="265"/>
        <v>24.28219385907769</v>
      </c>
      <c r="C885" t="str">
        <f t="shared" si="249"/>
        <v>-0.424418834587437-914.281909452443i</v>
      </c>
      <c r="D885" t="str">
        <f t="shared" si="250"/>
        <v>4.97916665534811-436.959500675559i</v>
      </c>
      <c r="E885" t="str">
        <f t="shared" si="251"/>
        <v>81.234546404994+0.00631943531093616i</v>
      </c>
      <c r="F885" t="str">
        <f t="shared" si="252"/>
        <v>2.04729728840357-3075.44540013288i</v>
      </c>
      <c r="G885" t="str">
        <f t="shared" si="253"/>
        <v>0.999999995655867-0.0000659100339440616i</v>
      </c>
      <c r="H885" t="str">
        <f t="shared" si="254"/>
        <v>232.946114630368+2.661469141894i</v>
      </c>
      <c r="I885" t="str">
        <f t="shared" si="255"/>
        <v>48.8723632694786-4042.03142440711i</v>
      </c>
      <c r="K885" t="str">
        <f t="shared" si="256"/>
        <v>0.0515073358730157-0.000614848544652131i</v>
      </c>
      <c r="L885" t="str">
        <f t="shared" si="257"/>
        <v>0.0006-49.8053871518583i</v>
      </c>
      <c r="M885" t="str">
        <f t="shared" si="258"/>
        <v>0.004-4.72490552853557i</v>
      </c>
      <c r="N885">
        <f t="shared" si="259"/>
        <v>89.973402726260261</v>
      </c>
      <c r="O885">
        <f t="shared" si="260"/>
        <v>59.221603468536799</v>
      </c>
      <c r="P885" s="3">
        <f t="shared" si="261"/>
        <v>59.221603468536799</v>
      </c>
      <c r="Q885" s="3">
        <f t="shared" si="262"/>
        <v>-90.026597273739739</v>
      </c>
      <c r="R885">
        <f t="shared" si="263"/>
        <v>89.973402726260261</v>
      </c>
      <c r="S885">
        <f t="shared" si="264"/>
        <v>2.4282193859077691E-2</v>
      </c>
      <c r="T885">
        <f t="shared" si="247"/>
        <v>59.221603468536799</v>
      </c>
    </row>
    <row r="886" spans="1:20" x14ac:dyDescent="0.3">
      <c r="A886">
        <f t="shared" si="248"/>
        <v>153.14928787143282</v>
      </c>
      <c r="B886">
        <f t="shared" si="265"/>
        <v>24.374466195742187</v>
      </c>
      <c r="C886" t="str">
        <f t="shared" si="249"/>
        <v>-0.42441720590941-910.820666597308i</v>
      </c>
      <c r="D886" t="str">
        <f t="shared" si="250"/>
        <v>4.97916665526191-435.305342182905i</v>
      </c>
      <c r="E886" t="str">
        <f t="shared" si="251"/>
        <v>81.2345447143335+0.00634347387698235i</v>
      </c>
      <c r="F886" t="str">
        <f t="shared" si="252"/>
        <v>2.04729728833584-3063.80294995054i</v>
      </c>
      <c r="G886" t="str">
        <f t="shared" si="253"/>
        <v>0.999999995622789-0.0000661604920708606i</v>
      </c>
      <c r="H886" t="str">
        <f t="shared" si="254"/>
        <v>232.946152232041+2.67158280725781i</v>
      </c>
      <c r="I886" t="str">
        <f t="shared" si="255"/>
        <v>48.8723651474243-4026.7302691068i</v>
      </c>
      <c r="K886" t="str">
        <f t="shared" si="256"/>
        <v>0.0515072763709717-0.000617184209628888i</v>
      </c>
      <c r="L886" t="str">
        <f t="shared" si="257"/>
        <v>0.0006-49.616843147896i</v>
      </c>
      <c r="M886" t="str">
        <f t="shared" si="258"/>
        <v>0.004-4.70701885687941i</v>
      </c>
      <c r="N886">
        <f t="shared" si="259"/>
        <v>89.973301755457328</v>
      </c>
      <c r="O886">
        <f t="shared" si="260"/>
        <v>59.188658467646682</v>
      </c>
      <c r="P886" s="3">
        <f t="shared" si="261"/>
        <v>59.188658467646682</v>
      </c>
      <c r="Q886" s="3">
        <f t="shared" si="262"/>
        <v>-90.026698244542672</v>
      </c>
      <c r="R886">
        <f t="shared" si="263"/>
        <v>89.973301755457328</v>
      </c>
      <c r="S886">
        <f t="shared" si="264"/>
        <v>2.4374466195742187E-2</v>
      </c>
      <c r="T886">
        <f t="shared" si="247"/>
        <v>59.188658467646682</v>
      </c>
    </row>
    <row r="887" spans="1:20" x14ac:dyDescent="0.3">
      <c r="A887">
        <f t="shared" si="248"/>
        <v>153.73125516534427</v>
      </c>
      <c r="B887">
        <f t="shared" si="265"/>
        <v>24.467089167286009</v>
      </c>
      <c r="C887" t="str">
        <f t="shared" si="249"/>
        <v>-0.424415564834199-907.372526203581i</v>
      </c>
      <c r="D887" t="str">
        <f t="shared" si="250"/>
        <v>4.97916665517505-433.657445703743i</v>
      </c>
      <c r="E887" t="str">
        <f t="shared" si="251"/>
        <v>81.2345430108045+0.00636760407230212i</v>
      </c>
      <c r="F887" t="str">
        <f t="shared" si="252"/>
        <v>2.04729728826761-3052.20457360223i</v>
      </c>
      <c r="G887" t="str">
        <f t="shared" si="253"/>
        <v>0.999999995589459-0.0000664119019385163i</v>
      </c>
      <c r="H887" t="str">
        <f t="shared" si="254"/>
        <v>232.946190120035+2.6817349054955i</v>
      </c>
      <c r="I887" t="str">
        <f t="shared" si="255"/>
        <v>48.8723670396695-4011.48703967335i</v>
      </c>
      <c r="K887" t="str">
        <f t="shared" si="256"/>
        <v>0.0515072164160015-0.000619528741443298i</v>
      </c>
      <c r="L887" t="str">
        <f t="shared" si="257"/>
        <v>0.0006-49.4290128988804i</v>
      </c>
      <c r="M887" t="str">
        <f t="shared" si="258"/>
        <v>0.004-4.68919989726979i</v>
      </c>
      <c r="N887">
        <f t="shared" si="259"/>
        <v>89.973200402096126</v>
      </c>
      <c r="O887">
        <f t="shared" si="260"/>
        <v>59.155713457820383</v>
      </c>
      <c r="P887" s="3">
        <f t="shared" si="261"/>
        <v>59.155713457820383</v>
      </c>
      <c r="Q887" s="3">
        <f t="shared" si="262"/>
        <v>-90.026799597903874</v>
      </c>
      <c r="R887">
        <f t="shared" si="263"/>
        <v>89.973200402096126</v>
      </c>
      <c r="S887">
        <f t="shared" si="264"/>
        <v>2.4467089167286009E-2</v>
      </c>
      <c r="T887">
        <f t="shared" si="247"/>
        <v>59.155713457820383</v>
      </c>
    </row>
    <row r="888" spans="1:20" x14ac:dyDescent="0.3">
      <c r="A888">
        <f t="shared" si="248"/>
        <v>154.31543393497259</v>
      </c>
      <c r="B888">
        <f t="shared" si="265"/>
        <v>24.560064106121697</v>
      </c>
      <c r="C888" t="str">
        <f t="shared" si="249"/>
        <v>-0.424413911267322-903.937438668585i</v>
      </c>
      <c r="D888" t="str">
        <f t="shared" si="250"/>
        <v>4.97916665508752-432.015787532524i</v>
      </c>
      <c r="E888" t="str">
        <f t="shared" si="251"/>
        <v>81.2345412943091+0.00639182624832348i</v>
      </c>
      <c r="F888" t="str">
        <f t="shared" si="252"/>
        <v>2.04729728819885-3040.6501042414i</v>
      </c>
      <c r="G888" t="str">
        <f t="shared" si="253"/>
        <v>0.999999995555875-0.0000666642671636439i</v>
      </c>
      <c r="H888" t="str">
        <f t="shared" si="254"/>
        <v>232.946228296531+2.69192558266284i</v>
      </c>
      <c r="I888" t="str">
        <f t="shared" si="255"/>
        <v>48.8723689463234-3996.3015168278i</v>
      </c>
      <c r="K888" t="str">
        <f t="shared" si="256"/>
        <v>0.0515071560046579-0.000621882173689938i</v>
      </c>
      <c r="L888" t="str">
        <f t="shared" si="257"/>
        <v>0.0006-49.2418937028097i</v>
      </c>
      <c r="M888" t="str">
        <f t="shared" si="258"/>
        <v>0.004-4.67144839337497i</v>
      </c>
      <c r="N888">
        <f t="shared" si="259"/>
        <v>89.973098664735915</v>
      </c>
      <c r="O888">
        <f t="shared" si="260"/>
        <v>59.122768438989667</v>
      </c>
      <c r="P888" s="3">
        <f t="shared" si="261"/>
        <v>59.122768438989667</v>
      </c>
      <c r="Q888" s="3">
        <f t="shared" si="262"/>
        <v>-90.026901335264085</v>
      </c>
      <c r="R888">
        <f t="shared" si="263"/>
        <v>89.973098664735915</v>
      </c>
      <c r="S888">
        <f t="shared" si="264"/>
        <v>2.4560064106121698E-2</v>
      </c>
      <c r="T888">
        <f t="shared" si="247"/>
        <v>59.122768438989667</v>
      </c>
    </row>
    <row r="889" spans="1:20" x14ac:dyDescent="0.3">
      <c r="A889">
        <f t="shared" si="248"/>
        <v>154.90183258392548</v>
      </c>
      <c r="B889">
        <f t="shared" si="265"/>
        <v>24.65339234972496</v>
      </c>
      <c r="C889" t="str">
        <f t="shared" si="249"/>
        <v>-0.424412245113746-900.515354577457i</v>
      </c>
      <c r="D889" t="str">
        <f t="shared" si="250"/>
        <v>4.97916665499939-430.38034405345i</v>
      </c>
      <c r="E889" t="str">
        <f t="shared" si="251"/>
        <v>81.2345395647484+0.00641614075784193i</v>
      </c>
      <c r="F889" t="str">
        <f t="shared" si="252"/>
        <v>2.04729728812958-3029.13937565317i</v>
      </c>
      <c r="G889" t="str">
        <f t="shared" si="253"/>
        <v>0.999999995522036-0.0000669175913766012i</v>
      </c>
      <c r="H889" t="str">
        <f t="shared" si="254"/>
        <v>232.946266763724+2.70215498537066i</v>
      </c>
      <c r="I889" t="str">
        <f t="shared" si="255"/>
        <v>48.8723708674954-3981.17348212133i</v>
      </c>
      <c r="K889" t="str">
        <f t="shared" si="256"/>
        <v>0.0515070951334687-0.000624244540089921i</v>
      </c>
      <c r="L889" t="str">
        <f t="shared" si="257"/>
        <v>0.0006-49.0554828679116i</v>
      </c>
      <c r="M889" t="str">
        <f t="shared" si="258"/>
        <v>0.004-4.65376408983361i</v>
      </c>
      <c r="N889">
        <f t="shared" si="259"/>
        <v>89.972996541930556</v>
      </c>
      <c r="O889">
        <f t="shared" si="260"/>
        <v>59.089823411086222</v>
      </c>
      <c r="P889" s="3">
        <f t="shared" si="261"/>
        <v>59.089823411086222</v>
      </c>
      <c r="Q889" s="3">
        <f t="shared" si="262"/>
        <v>-90.027003458069444</v>
      </c>
      <c r="R889">
        <f t="shared" si="263"/>
        <v>89.972996541930556</v>
      </c>
      <c r="S889">
        <f t="shared" si="264"/>
        <v>2.465339234972496E-2</v>
      </c>
      <c r="T889">
        <f t="shared" si="247"/>
        <v>59.089823411086222</v>
      </c>
    </row>
    <row r="890" spans="1:20" x14ac:dyDescent="0.3">
      <c r="A890">
        <f t="shared" si="248"/>
        <v>155.49045954774442</v>
      </c>
      <c r="B890">
        <f t="shared" si="265"/>
        <v>24.747075240653917</v>
      </c>
      <c r="C890" t="str">
        <f t="shared" si="249"/>
        <v>-0.424410566277796-897.106224702356i</v>
      </c>
      <c r="D890" t="str">
        <f t="shared" si="250"/>
        <v>4.97916665491054-428.751091740113i</v>
      </c>
      <c r="E890" t="str">
        <f t="shared" si="251"/>
        <v>81.2345378220232+0.00644054795503331i</v>
      </c>
      <c r="F890" t="str">
        <f t="shared" si="252"/>
        <v>2.04729728805977-3017.67222225179i</v>
      </c>
      <c r="G890" t="str">
        <f t="shared" si="253"/>
        <v>0.999999995487939-0.000067171878221542i</v>
      </c>
      <c r="H890" t="str">
        <f t="shared" si="254"/>
        <v>232.946305523829+2.71242326078712i</v>
      </c>
      <c r="I890" t="str">
        <f t="shared" si="255"/>
        <v>48.8723728032961-3966.10271793203i</v>
      </c>
      <c r="K890" t="str">
        <f t="shared" si="256"/>
        <v>0.0515070337989344-0.00062661587449134i</v>
      </c>
      <c r="L890" t="str">
        <f t="shared" si="257"/>
        <v>0.0006-48.8697777126037i</v>
      </c>
      <c r="M890" t="str">
        <f t="shared" si="258"/>
        <v>0.004-4.63614673225105i</v>
      </c>
      <c r="N890">
        <f t="shared" si="259"/>
        <v>89.972894032228581</v>
      </c>
      <c r="O890">
        <f t="shared" si="260"/>
        <v>59.056878374040842</v>
      </c>
      <c r="P890" s="3">
        <f t="shared" si="261"/>
        <v>59.056878374040842</v>
      </c>
      <c r="Q890" s="3">
        <f t="shared" si="262"/>
        <v>-90.027105967771419</v>
      </c>
      <c r="R890">
        <f t="shared" si="263"/>
        <v>89.972894032228581</v>
      </c>
      <c r="S890">
        <f t="shared" si="264"/>
        <v>2.4747075240653917E-2</v>
      </c>
      <c r="T890">
        <f t="shared" si="247"/>
        <v>59.056878374040842</v>
      </c>
    </row>
    <row r="891" spans="1:20" x14ac:dyDescent="0.3">
      <c r="A891">
        <f t="shared" si="248"/>
        <v>156.08132329402585</v>
      </c>
      <c r="B891">
        <f t="shared" si="265"/>
        <v>24.841114126568403</v>
      </c>
      <c r="C891" t="str">
        <f t="shared" si="249"/>
        <v>-0.424408874662937-893.710000001817i</v>
      </c>
      <c r="D891" t="str">
        <f t="shared" si="250"/>
        <v>4.97916665482101-427.128007155171i</v>
      </c>
      <c r="E891" t="str">
        <f t="shared" si="251"/>
        <v>81.2345360660338+0.00646504819545028i</v>
      </c>
      <c r="F891" t="str">
        <f t="shared" si="252"/>
        <v>2.04729728798943-3006.24847907842i</v>
      </c>
      <c r="G891" t="str">
        <f t="shared" si="253"/>
        <v>0.999999995453582-0.0000674271313564673i</v>
      </c>
      <c r="H891" t="str">
        <f t="shared" si="254"/>
        <v>232.946344579077+2.72273055663969i</v>
      </c>
      <c r="I891" t="str">
        <f t="shared" si="255"/>
        <v>48.8723747538366-3951.08900746191i</v>
      </c>
      <c r="K891" t="str">
        <f t="shared" si="256"/>
        <v>0.0515069719975294-0.000628996210869754i</v>
      </c>
      <c r="L891" t="str">
        <f t="shared" si="257"/>
        <v>0.0006-48.684775565455i</v>
      </c>
      <c r="M891" t="str">
        <f t="shared" si="258"/>
        <v>0.004-4.6185960671957i</v>
      </c>
      <c r="N891">
        <f t="shared" si="259"/>
        <v>89.972791134173164</v>
      </c>
      <c r="O891">
        <f t="shared" si="260"/>
        <v>59.023933327784057</v>
      </c>
      <c r="P891" s="3">
        <f t="shared" si="261"/>
        <v>59.023933327784057</v>
      </c>
      <c r="Q891" s="3">
        <f t="shared" si="262"/>
        <v>-90.027208865826836</v>
      </c>
      <c r="R891">
        <f t="shared" si="263"/>
        <v>89.972791134173164</v>
      </c>
      <c r="S891">
        <f t="shared" si="264"/>
        <v>2.4841114126568403E-2</v>
      </c>
      <c r="T891">
        <f t="shared" si="247"/>
        <v>59.023933327784057</v>
      </c>
    </row>
    <row r="892" spans="1:20" x14ac:dyDescent="0.3">
      <c r="A892">
        <f t="shared" si="248"/>
        <v>156.67443232254314</v>
      </c>
      <c r="B892">
        <f t="shared" si="265"/>
        <v>24.935510360249364</v>
      </c>
      <c r="C892" t="str">
        <f t="shared" si="249"/>
        <v>-0.424407170171866-890.326631620009i</v>
      </c>
      <c r="D892" t="str">
        <f t="shared" si="250"/>
        <v>4.97916665473081-425.511066950012i</v>
      </c>
      <c r="E892" t="str">
        <f t="shared" si="251"/>
        <v>81.2345342966783+0.00648964183605878i</v>
      </c>
      <c r="F892" t="str">
        <f t="shared" si="252"/>
        <v>2.04729728791855-2994.86798179871i</v>
      </c>
      <c r="G892" t="str">
        <f t="shared" si="253"/>
        <v>0.999999995418964-0.0000676833544532787i</v>
      </c>
      <c r="H892" t="str">
        <f t="shared" si="254"/>
        <v>232.946383931714+2.73307702121736i</v>
      </c>
      <c r="I892" t="str">
        <f t="shared" si="255"/>
        <v>48.8723767192297-3936.13213473375i</v>
      </c>
      <c r="K892" t="str">
        <f t="shared" si="256"/>
        <v>0.0515069097257012-0.000631385583328655i</v>
      </c>
      <c r="L892" t="str">
        <f t="shared" si="257"/>
        <v>0.0006-48.5004737651474i</v>
      </c>
      <c r="M892" t="str">
        <f t="shared" si="258"/>
        <v>0.004-4.60111184219536i</v>
      </c>
      <c r="N892">
        <f t="shared" si="259"/>
        <v>89.972687846302151</v>
      </c>
      <c r="O892">
        <f t="shared" si="260"/>
        <v>58.990988272245744</v>
      </c>
      <c r="P892" s="3">
        <f t="shared" si="261"/>
        <v>58.990988272245744</v>
      </c>
      <c r="Q892" s="3">
        <f t="shared" si="262"/>
        <v>-90.027312153697849</v>
      </c>
      <c r="R892">
        <f t="shared" si="263"/>
        <v>89.972687846302151</v>
      </c>
      <c r="S892">
        <f t="shared" si="264"/>
        <v>2.4935510360249363E-2</v>
      </c>
      <c r="T892">
        <f t="shared" si="247"/>
        <v>58.990988272245744</v>
      </c>
    </row>
    <row r="893" spans="1:20" x14ac:dyDescent="0.3">
      <c r="A893">
        <f t="shared" si="248"/>
        <v>157.26979516536881</v>
      </c>
      <c r="B893">
        <f t="shared" si="265"/>
        <v>25.030265299618311</v>
      </c>
      <c r="C893" t="str">
        <f t="shared" si="249"/>
        <v>-0.424405452706651-886.95607088605i</v>
      </c>
      <c r="D893" t="str">
        <f t="shared" si="250"/>
        <v>4.97916665463995-423.900247864403i</v>
      </c>
      <c r="E893" t="str">
        <f t="shared" si="251"/>
        <v>81.2345325138561+0.00651432923518176i</v>
      </c>
      <c r="F893" t="str">
        <f t="shared" si="252"/>
        <v>2.04729728784714-2983.53056670036i</v>
      </c>
      <c r="G893" t="str">
        <f t="shared" si="253"/>
        <v>0.999999995384081-0.0000679405511978313i</v>
      </c>
      <c r="H893" t="str">
        <f t="shared" si="254"/>
        <v>232.946423584005+2.74346280337273i</v>
      </c>
      <c r="I893" t="str">
        <f t="shared" si="255"/>
        <v>48.8723786995882-3921.23188458787i</v>
      </c>
      <c r="K893" t="str">
        <f t="shared" si="256"/>
        <v>0.0515068469798703-0.000633784026099934i</v>
      </c>
      <c r="L893" t="str">
        <f t="shared" si="257"/>
        <v>0.0006-48.3168696604379i</v>
      </c>
      <c r="M893" t="str">
        <f t="shared" si="258"/>
        <v>0.004-4.58369380573357i</v>
      </c>
      <c r="N893">
        <f t="shared" si="259"/>
        <v>89.972584167147886</v>
      </c>
      <c r="O893">
        <f t="shared" si="260"/>
        <v>58.958043207355317</v>
      </c>
      <c r="P893" s="3">
        <f t="shared" si="261"/>
        <v>58.958043207355317</v>
      </c>
      <c r="Q893" s="3">
        <f t="shared" si="262"/>
        <v>-90.027415832852114</v>
      </c>
      <c r="R893">
        <f t="shared" si="263"/>
        <v>89.972584167147886</v>
      </c>
      <c r="S893">
        <f t="shared" si="264"/>
        <v>2.5030265299618312E-2</v>
      </c>
      <c r="T893">
        <f t="shared" si="247"/>
        <v>58.958043207355317</v>
      </c>
    </row>
    <row r="894" spans="1:20" x14ac:dyDescent="0.3">
      <c r="A894">
        <f t="shared" si="248"/>
        <v>157.86742038699722</v>
      </c>
      <c r="B894">
        <f t="shared" si="265"/>
        <v>25.12538030775686</v>
      </c>
      <c r="C894" t="str">
        <f t="shared" si="249"/>
        <v>-0.42440372216873-883.598269313296i</v>
      </c>
      <c r="D894" t="str">
        <f t="shared" si="250"/>
        <v>4.97916665454838-422.295526726176i</v>
      </c>
      <c r="E894" t="str">
        <f t="shared" si="251"/>
        <v>81.2345307174641+0.00653911075257685i</v>
      </c>
      <c r="F894" t="str">
        <f t="shared" si="252"/>
        <v>2.04729728777519-2972.23607069087i</v>
      </c>
      <c r="G894" t="str">
        <f t="shared" si="253"/>
        <v>0.999999995348934-0.000068198725289986i</v>
      </c>
      <c r="H894" t="str">
        <f t="shared" si="254"/>
        <v>232.946463538232+2.75388805252421i</v>
      </c>
      <c r="I894" t="str">
        <f t="shared" si="255"/>
        <v>48.8723806950267-3906.3880426792i</v>
      </c>
      <c r="K894" t="str">
        <f t="shared" si="256"/>
        <v>0.0515067837564297-0.000636191573544364i</v>
      </c>
      <c r="L894" t="str">
        <f t="shared" si="257"/>
        <v>0.0006-48.1339606101194i</v>
      </c>
      <c r="M894" t="str">
        <f t="shared" si="258"/>
        <v>0.004-4.56634170724603i</v>
      </c>
      <c r="N894">
        <f t="shared" si="259"/>
        <v>89.972480095237344</v>
      </c>
      <c r="O894">
        <f t="shared" si="260"/>
        <v>58.925098133041615</v>
      </c>
      <c r="P894" s="3">
        <f t="shared" si="261"/>
        <v>58.925098133041615</v>
      </c>
      <c r="Q894" s="3">
        <f t="shared" si="262"/>
        <v>-90.027519904762656</v>
      </c>
      <c r="R894">
        <f t="shared" si="263"/>
        <v>89.972480095237344</v>
      </c>
      <c r="S894">
        <f t="shared" si="264"/>
        <v>2.5125380307756861E-2</v>
      </c>
      <c r="T894">
        <f t="shared" si="247"/>
        <v>58.925098133041615</v>
      </c>
    </row>
    <row r="895" spans="1:20" x14ac:dyDescent="0.3">
      <c r="A895">
        <f t="shared" si="248"/>
        <v>158.46731658446782</v>
      </c>
      <c r="B895">
        <f t="shared" si="265"/>
        <v>25.220856752926338</v>
      </c>
      <c r="C895" t="str">
        <f t="shared" si="249"/>
        <v>-0.424401978458416-880.253178598639i</v>
      </c>
      <c r="D895" t="str">
        <f t="shared" si="250"/>
        <v>4.97916665445609-420.696880450873i</v>
      </c>
      <c r="E895" t="str">
        <f t="shared" si="251"/>
        <v>81.2345289073989+0.00656398674939537i</v>
      </c>
      <c r="F895" t="str">
        <f t="shared" si="252"/>
        <v>2.04729728770268-2960.9843312951i</v>
      </c>
      <c r="G895" t="str">
        <f t="shared" si="253"/>
        <v>0.999999995313519-0.0000684578804436635i</v>
      </c>
      <c r="H895" t="str">
        <f t="shared" si="254"/>
        <v>232.946503796694+2.76435291865806i</v>
      </c>
      <c r="I895" t="str">
        <f t="shared" si="255"/>
        <v>48.872382705659-3891.60039547407i</v>
      </c>
      <c r="K895" t="str">
        <f t="shared" si="256"/>
        <v>0.0515067200517455-0.000638608260152068i</v>
      </c>
      <c r="L895" t="str">
        <f t="shared" si="257"/>
        <v>0.0006-47.9517439829839i</v>
      </c>
      <c r="M895" t="str">
        <f t="shared" si="258"/>
        <v>0.004-4.54905529711699i</v>
      </c>
      <c r="N895">
        <f t="shared" si="259"/>
        <v>89.972375629092056</v>
      </c>
      <c r="O895">
        <f t="shared" si="260"/>
        <v>58.892153049232832</v>
      </c>
      <c r="P895" s="3">
        <f t="shared" si="261"/>
        <v>58.892153049232832</v>
      </c>
      <c r="Q895" s="3">
        <f t="shared" si="262"/>
        <v>-90.027624370907944</v>
      </c>
      <c r="R895">
        <f t="shared" si="263"/>
        <v>89.972375629092056</v>
      </c>
      <c r="S895">
        <f t="shared" si="264"/>
        <v>2.5220856752926339E-2</v>
      </c>
      <c r="T895">
        <f t="shared" si="247"/>
        <v>58.892153049232832</v>
      </c>
    </row>
    <row r="896" spans="1:20" x14ac:dyDescent="0.3">
      <c r="A896">
        <f t="shared" si="248"/>
        <v>159.06949238748879</v>
      </c>
      <c r="B896">
        <f t="shared" si="265"/>
        <v>25.31669600858746</v>
      </c>
      <c r="C896" t="str">
        <f t="shared" si="249"/>
        <v>-0.424400221475384-876.920750621832i</v>
      </c>
      <c r="D896" t="str">
        <f t="shared" si="250"/>
        <v>4.97916665436313-419.104286041434i</v>
      </c>
      <c r="E896" t="str">
        <f t="shared" si="251"/>
        <v>81.2345270835568+0.00658895758819658i</v>
      </c>
      <c r="F896" t="str">
        <f t="shared" si="252"/>
        <v>2.04729728762962-2949.77518665301i</v>
      </c>
      <c r="G896" t="str">
        <f t="shared" si="253"/>
        <v>0.999999995277834-0.0000687180203868973i</v>
      </c>
      <c r="H896" t="str">
        <f t="shared" si="254"/>
        <v>232.946544361708+2.77485755233066i</v>
      </c>
      <c r="I896" t="str">
        <f t="shared" si="255"/>
        <v>48.8723847316009-3876.86873024723i</v>
      </c>
      <c r="K896" t="str">
        <f t="shared" si="256"/>
        <v>0.0515066558621553-0.000641034120542988i</v>
      </c>
      <c r="L896" t="str">
        <f t="shared" si="257"/>
        <v>0.0006-47.7702171577845i</v>
      </c>
      <c r="M896" t="str">
        <f t="shared" si="258"/>
        <v>0.004-4.53183432667564i</v>
      </c>
      <c r="N896">
        <f t="shared" si="259"/>
        <v>89.972270767228139</v>
      </c>
      <c r="O896">
        <f t="shared" si="260"/>
        <v>58.859207955856753</v>
      </c>
      <c r="P896" s="3">
        <f t="shared" si="261"/>
        <v>58.859207955856753</v>
      </c>
      <c r="Q896" s="3">
        <f t="shared" si="262"/>
        <v>-90.027729232771861</v>
      </c>
      <c r="R896">
        <f t="shared" si="263"/>
        <v>89.972270767228139</v>
      </c>
      <c r="S896">
        <f t="shared" si="264"/>
        <v>2.531669600858746E-2</v>
      </c>
      <c r="T896">
        <f t="shared" si="247"/>
        <v>58.859207955856753</v>
      </c>
    </row>
    <row r="897" spans="1:20" x14ac:dyDescent="0.3">
      <c r="A897">
        <f t="shared" si="248"/>
        <v>159.67395645856126</v>
      </c>
      <c r="B897">
        <f t="shared" si="265"/>
        <v>25.412899453420092</v>
      </c>
      <c r="C897" t="str">
        <f t="shared" si="249"/>
        <v>-0.424398451119082-873.600937444798i</v>
      </c>
      <c r="D897" t="str">
        <f t="shared" si="250"/>
        <v>4.97916665426944-417.517720587855i</v>
      </c>
      <c r="E897" t="str">
        <f t="shared" si="251"/>
        <v>81.234525245833+0.00661402363296737i</v>
      </c>
      <c r="F897" t="str">
        <f t="shared" si="252"/>
        <v>2.04729728755601-2938.60847551729i</v>
      </c>
      <c r="G897" t="str">
        <f t="shared" si="253"/>
        <v>0.999999995241877-0.0000689791488618872i</v>
      </c>
      <c r="H897" t="str">
        <f t="shared" si="254"/>
        <v>232.946585235608+2.7854021046707i</v>
      </c>
      <c r="I897" t="str">
        <f t="shared" si="255"/>
        <v>48.8723867729698-3862.19283507871i</v>
      </c>
      <c r="K897" t="str">
        <f t="shared" si="256"/>
        <v>0.05150659118397-0.000643469189467418i</v>
      </c>
      <c r="L897" t="str">
        <f t="shared" si="257"/>
        <v>0.0006-47.5893775231962i</v>
      </c>
      <c r="M897" t="str">
        <f t="shared" si="258"/>
        <v>0.004-4.5146785481925i</v>
      </c>
      <c r="N897">
        <f t="shared" si="259"/>
        <v>89.972165508156152</v>
      </c>
      <c r="O897">
        <f t="shared" si="260"/>
        <v>58.826262852840699</v>
      </c>
      <c r="P897" s="3">
        <f t="shared" si="261"/>
        <v>58.826262852840699</v>
      </c>
      <c r="Q897" s="3">
        <f t="shared" si="262"/>
        <v>-90.027834491843848</v>
      </c>
      <c r="R897">
        <f t="shared" si="263"/>
        <v>89.972165508156152</v>
      </c>
      <c r="S897">
        <f t="shared" si="264"/>
        <v>2.5412899453420092E-2</v>
      </c>
      <c r="T897">
        <f t="shared" si="247"/>
        <v>58.826262852840699</v>
      </c>
    </row>
    <row r="898" spans="1:20" x14ac:dyDescent="0.3">
      <c r="A898">
        <f t="shared" si="248"/>
        <v>160.28071749310382</v>
      </c>
      <c r="B898">
        <f t="shared" si="265"/>
        <v>25.509468471343091</v>
      </c>
      <c r="C898" t="str">
        <f t="shared" si="249"/>
        <v>-0.424396667287384-870.293691310896i</v>
      </c>
      <c r="D898" t="str">
        <f t="shared" si="250"/>
        <v>4.97916665417503-415.937161266855i</v>
      </c>
      <c r="E898" t="str">
        <f t="shared" si="251"/>
        <v>81.2345233941219+0.00663918524910659i</v>
      </c>
      <c r="F898" t="str">
        <f t="shared" si="252"/>
        <v>2.04729728748182-2927.48403725105i</v>
      </c>
      <c r="G898" t="str">
        <f t="shared" si="253"/>
        <v>0.999999995205647-0.0000692412696250538i</v>
      </c>
      <c r="H898" t="str">
        <f t="shared" si="254"/>
        <v>232.946626420747+2.79598672738119i</v>
      </c>
      <c r="I898" t="str">
        <f t="shared" si="255"/>
        <v>48.8723888298825-3847.57249885085i</v>
      </c>
      <c r="K898" t="str">
        <f t="shared" si="256"/>
        <v>0.0515065260134715-0.000645913501806395i</v>
      </c>
      <c r="L898" t="str">
        <f t="shared" si="257"/>
        <v>0.0006-47.4092224777806i</v>
      </c>
      <c r="M898" t="str">
        <f t="shared" si="258"/>
        <v>0.004-4.49758771487596i</v>
      </c>
      <c r="N898">
        <f t="shared" si="259"/>
        <v>89.9720598503812</v>
      </c>
      <c r="O898">
        <f t="shared" si="260"/>
        <v>58.793317740111149</v>
      </c>
      <c r="P898" s="3">
        <f t="shared" si="261"/>
        <v>58.793317740111149</v>
      </c>
      <c r="Q898" s="3">
        <f t="shared" si="262"/>
        <v>-90.0279401496188</v>
      </c>
      <c r="R898">
        <f t="shared" si="263"/>
        <v>89.9720598503812</v>
      </c>
      <c r="S898">
        <f t="shared" si="264"/>
        <v>2.550946847134309E-2</v>
      </c>
      <c r="T898">
        <f t="shared" si="247"/>
        <v>58.793317740111149</v>
      </c>
    </row>
    <row r="899" spans="1:20" x14ac:dyDescent="0.3">
      <c r="A899">
        <f t="shared" si="248"/>
        <v>160.88978421957762</v>
      </c>
      <c r="B899">
        <f t="shared" si="265"/>
        <v>25.606404451534196</v>
      </c>
      <c r="C899" t="str">
        <f t="shared" si="249"/>
        <v>-0.424394869877794-866.998964644292i</v>
      </c>
      <c r="D899" t="str">
        <f t="shared" si="250"/>
        <v>4.9791666540799-414.362585341561i</v>
      </c>
      <c r="E899" t="str">
        <f t="shared" si="251"/>
        <v>81.2345215283169+0.00666444280345677i</v>
      </c>
      <c r="F899" t="str">
        <f t="shared" si="252"/>
        <v>2.04729728740709-2916.40171182551i</v>
      </c>
      <c r="G899" t="str">
        <f t="shared" si="253"/>
        <v>0.99999999516914-0.0000695043864470916i</v>
      </c>
      <c r="H899" t="str">
        <f t="shared" si="254"/>
        <v>232.946667919494+2.8066115727418i</v>
      </c>
      <c r="I899" t="str">
        <f t="shared" si="255"/>
        <v>48.8723909024572-3833.0075112452i</v>
      </c>
      <c r="K899" t="str">
        <f t="shared" si="256"/>
        <v>0.0515064603469138-0.000648367092572253i</v>
      </c>
      <c r="L899" t="str">
        <f t="shared" si="257"/>
        <v>0.0006-47.2297494299469i</v>
      </c>
      <c r="M899" t="str">
        <f t="shared" si="258"/>
        <v>0.004-4.48056158086867i</v>
      </c>
      <c r="N899">
        <f t="shared" si="259"/>
        <v>89.9719537924029</v>
      </c>
      <c r="O899">
        <f t="shared" si="260"/>
        <v>58.760372617594278</v>
      </c>
      <c r="P899" s="3">
        <f t="shared" si="261"/>
        <v>58.760372617594278</v>
      </c>
      <c r="Q899" s="3">
        <f t="shared" si="262"/>
        <v>-90.0280462075971</v>
      </c>
      <c r="R899">
        <f t="shared" si="263"/>
        <v>89.9719537924029</v>
      </c>
      <c r="S899">
        <f t="shared" si="264"/>
        <v>2.5606404451534195E-2</v>
      </c>
      <c r="T899">
        <f t="shared" si="247"/>
        <v>58.760372617594278</v>
      </c>
    </row>
    <row r="900" spans="1:20" x14ac:dyDescent="0.3">
      <c r="A900">
        <f t="shared" si="248"/>
        <v>161.50116539961201</v>
      </c>
      <c r="B900">
        <f t="shared" si="265"/>
        <v>25.703708788450026</v>
      </c>
      <c r="C900" t="str">
        <f t="shared" si="249"/>
        <v>-0.424393058787153-863.716710049245i</v>
      </c>
      <c r="D900" t="str">
        <f t="shared" si="250"/>
        <v>4.97916665398407-412.79397016117i</v>
      </c>
      <c r="E900" t="str">
        <f t="shared" si="251"/>
        <v>81.2345196483105+0.00668979666429066i</v>
      </c>
      <c r="F900" t="str">
        <f t="shared" si="252"/>
        <v>2.04729728733178-2905.36133981772i</v>
      </c>
      <c r="G900" t="str">
        <f t="shared" si="253"/>
        <v>0.999999995132356-0.0000697685031130242i</v>
      </c>
      <c r="H900" t="str">
        <f t="shared" si="254"/>
        <v>232.946709734236+2.81727679361103i</v>
      </c>
      <c r="I900" t="str">
        <f t="shared" si="255"/>
        <v>48.872392990814-3818.49766273952i</v>
      </c>
      <c r="K900" t="str">
        <f t="shared" si="256"/>
        <v>0.0515063941805228-0.000650829996909101i</v>
      </c>
      <c r="L900" t="str">
        <f t="shared" si="257"/>
        <v>0.0006-47.0509557979149i</v>
      </c>
      <c r="M900" t="str">
        <f t="shared" si="258"/>
        <v>0.004-4.46359990124393i</v>
      </c>
      <c r="N900">
        <f t="shared" si="259"/>
        <v>89.971847332715285</v>
      </c>
      <c r="O900">
        <f t="shared" si="260"/>
        <v>58.727427485215635</v>
      </c>
      <c r="P900" s="3">
        <f t="shared" si="261"/>
        <v>58.727427485215635</v>
      </c>
      <c r="Q900" s="3">
        <f t="shared" si="262"/>
        <v>-90.028152667284715</v>
      </c>
      <c r="R900">
        <f t="shared" si="263"/>
        <v>89.971847332715285</v>
      </c>
      <c r="S900">
        <f t="shared" si="264"/>
        <v>2.5703708788450026E-2</v>
      </c>
      <c r="T900">
        <f t="shared" si="247"/>
        <v>58.727427485215635</v>
      </c>
    </row>
    <row r="901" spans="1:20" x14ac:dyDescent="0.3">
      <c r="A901">
        <f t="shared" si="248"/>
        <v>162.11486982813054</v>
      </c>
      <c r="B901">
        <f t="shared" si="265"/>
        <v>25.801382881846138</v>
      </c>
      <c r="C901" t="str">
        <f t="shared" si="249"/>
        <v>-0.424391233911152-860.446880309413i</v>
      </c>
      <c r="D901" t="str">
        <f t="shared" si="250"/>
        <v>4.97916665388749-411.231293160622i</v>
      </c>
      <c r="E901" t="str">
        <f t="shared" si="251"/>
        <v>81.2345177539952+0.00671524720132224i</v>
      </c>
      <c r="F901" t="str">
        <f t="shared" si="252"/>
        <v>2.0472972872559-2894.36276240818i</v>
      </c>
      <c r="G901" t="str">
        <f t="shared" si="253"/>
        <v>0.999999995095292-0.0000700336234222579i</v>
      </c>
      <c r="H901" t="str">
        <f t="shared" si="254"/>
        <v>232.946751867382+2.82798254342835i</v>
      </c>
      <c r="I901" t="str">
        <f t="shared" si="255"/>
        <v>48.8723950950723-3804.04274460478i</v>
      </c>
      <c r="K901" t="str">
        <f t="shared" si="256"/>
        <v>0.0515063275104948-0.000653302250093257i</v>
      </c>
      <c r="L901" t="str">
        <f t="shared" si="257"/>
        <v>0.0006-46.872839009678i</v>
      </c>
      <c r="M901" t="str">
        <f t="shared" si="258"/>
        <v>0.004-4.44670243200232i</v>
      </c>
      <c r="N901">
        <f t="shared" si="259"/>
        <v>89.971740469806846</v>
      </c>
      <c r="O901">
        <f t="shared" si="260"/>
        <v>58.694482342900059</v>
      </c>
      <c r="P901" s="3">
        <f t="shared" si="261"/>
        <v>58.694482342900059</v>
      </c>
      <c r="Q901" s="3">
        <f t="shared" si="262"/>
        <v>-90.028259530193154</v>
      </c>
      <c r="R901">
        <f t="shared" si="263"/>
        <v>89.971740469806846</v>
      </c>
      <c r="S901">
        <f t="shared" si="264"/>
        <v>2.5801382881846139E-2</v>
      </c>
      <c r="T901">
        <f t="shared" si="247"/>
        <v>58.694482342900059</v>
      </c>
    </row>
    <row r="902" spans="1:20" x14ac:dyDescent="0.3">
      <c r="A902">
        <f t="shared" si="248"/>
        <v>162.73090633347746</v>
      </c>
      <c r="B902">
        <f t="shared" si="265"/>
        <v>25.899428136797155</v>
      </c>
      <c r="C902" t="str">
        <f t="shared" si="249"/>
        <v>-0.424389395145207-857.189428387224i</v>
      </c>
      <c r="D902" t="str">
        <f t="shared" si="250"/>
        <v>4.97916665379021-409.674531860291i</v>
      </c>
      <c r="E902" t="str">
        <f t="shared" si="251"/>
        <v>81.2345158452623+0.00674079478570017i</v>
      </c>
      <c r="F902" t="str">
        <f t="shared" si="252"/>
        <v>2.04729728717944-2883.40582137871i</v>
      </c>
      <c r="G902" t="str">
        <f t="shared" si="253"/>
        <v>0.999999995057945-0.0000702997511886371i</v>
      </c>
      <c r="H902" t="str">
        <f t="shared" si="254"/>
        <v>232.946794321355+2.83872897621644i</v>
      </c>
      <c r="I902" t="str">
        <f t="shared" si="255"/>
        <v>48.8723972153538-3789.64254890214i</v>
      </c>
      <c r="K902" t="str">
        <f t="shared" si="256"/>
        <v>0.0515062603329979-0.000655783887533798i</v>
      </c>
      <c r="L902" t="str">
        <f t="shared" si="257"/>
        <v>0.0006-46.6953965029668i</v>
      </c>
      <c r="M902" t="str">
        <f t="shared" si="258"/>
        <v>0.004-4.42986893006807i</v>
      </c>
      <c r="N902">
        <f t="shared" si="259"/>
        <v>89.971633202160533</v>
      </c>
      <c r="O902">
        <f t="shared" si="260"/>
        <v>58.661537190572176</v>
      </c>
      <c r="P902" s="3">
        <f t="shared" si="261"/>
        <v>58.661537190572176</v>
      </c>
      <c r="Q902" s="3">
        <f t="shared" si="262"/>
        <v>-90.028366797839467</v>
      </c>
      <c r="R902">
        <f t="shared" si="263"/>
        <v>89.971633202160533</v>
      </c>
      <c r="S902">
        <f t="shared" si="264"/>
        <v>2.5899428136797156E-2</v>
      </c>
      <c r="T902">
        <f t="shared" si="247"/>
        <v>58.661537190572176</v>
      </c>
    </row>
    <row r="903" spans="1:20" x14ac:dyDescent="0.3">
      <c r="A903">
        <f t="shared" si="248"/>
        <v>163.34928377754466</v>
      </c>
      <c r="B903">
        <f t="shared" si="265"/>
        <v>25.997845963716983</v>
      </c>
      <c r="C903" t="str">
        <f t="shared" si="249"/>
        <v>-0.424387542383331-853.94430742312i</v>
      </c>
      <c r="D903" t="str">
        <f t="shared" si="250"/>
        <v>4.97916665369216-408.123663865634i</v>
      </c>
      <c r="E903" t="str">
        <f t="shared" si="251"/>
        <v>81.2345139220015+0.00676643979006087i</v>
      </c>
      <c r="F903" t="str">
        <f t="shared" si="252"/>
        <v>2.04729728710239-2872.49035910999i</v>
      </c>
      <c r="G903" t="str">
        <f t="shared" si="253"/>
        <v>0.999999995020314-0.0000705668902404983i</v>
      </c>
      <c r="H903" t="str">
        <f t="shared" si="254"/>
        <v>232.946837098596+2.84951624658343i</v>
      </c>
      <c r="I903" t="str">
        <f t="shared" si="255"/>
        <v>48.8723993517797-3775.29686847988i</v>
      </c>
      <c r="K903" t="str">
        <f t="shared" si="256"/>
        <v>0.0515061926441711-0.000658274944773019i</v>
      </c>
      <c r="L903" t="str">
        <f t="shared" si="257"/>
        <v>0.0006-46.5186257252109i</v>
      </c>
      <c r="M903" t="str">
        <f t="shared" si="258"/>
        <v>0.004-4.41309915328558i</v>
      </c>
      <c r="N903">
        <f t="shared" si="259"/>
        <v>89.971525528253679</v>
      </c>
      <c r="O903">
        <f t="shared" si="260"/>
        <v>58.628592028155573</v>
      </c>
      <c r="P903" s="3">
        <f t="shared" si="261"/>
        <v>58.628592028155573</v>
      </c>
      <c r="Q903" s="3">
        <f t="shared" si="262"/>
        <v>-90.028474471746321</v>
      </c>
      <c r="R903">
        <f t="shared" si="263"/>
        <v>89.971525528253679</v>
      </c>
      <c r="S903">
        <f t="shared" si="264"/>
        <v>2.5997845963716983E-2</v>
      </c>
      <c r="T903">
        <f t="shared" si="247"/>
        <v>58.628592028155573</v>
      </c>
    </row>
    <row r="904" spans="1:20" x14ac:dyDescent="0.3">
      <c r="A904">
        <f t="shared" si="248"/>
        <v>163.97001105589933</v>
      </c>
      <c r="B904">
        <f t="shared" si="265"/>
        <v>26.096637778379108</v>
      </c>
      <c r="C904" t="str">
        <f t="shared" si="249"/>
        <v>-0.424385675519174-850.71147073496i</v>
      </c>
      <c r="D904" t="str">
        <f t="shared" si="250"/>
        <v>4.97916665359339-406.578666866902i</v>
      </c>
      <c r="E904" t="str">
        <f t="shared" si="251"/>
        <v>81.2345119841025+0.00679218258846318i</v>
      </c>
      <c r="F904" t="str">
        <f t="shared" si="252"/>
        <v>2.04729728702477-2861.61621857946i</v>
      </c>
      <c r="G904" t="str">
        <f t="shared" si="253"/>
        <v>0.999999994982396-0.0000708350444207263i</v>
      </c>
      <c r="H904" t="str">
        <f t="shared" si="254"/>
        <v>232.946880201571+2.8603445097251i</v>
      </c>
      <c r="I904" t="str">
        <f t="shared" si="255"/>
        <v>48.8724015044737-3761.00549697068i</v>
      </c>
      <c r="K904" t="str">
        <f t="shared" si="256"/>
        <v>0.0515061244401232-0.000660775457486908i</v>
      </c>
      <c r="L904" t="str">
        <f t="shared" si="257"/>
        <v>0.0006-46.3425241335036i</v>
      </c>
      <c r="M904" t="str">
        <f t="shared" si="258"/>
        <v>0.004-4.39639286041599i</v>
      </c>
      <c r="N904">
        <f t="shared" si="259"/>
        <v>89.971417446558021</v>
      </c>
      <c r="O904">
        <f t="shared" si="260"/>
        <v>58.595646855573563</v>
      </c>
      <c r="P904" s="3">
        <f t="shared" si="261"/>
        <v>58.595646855573563</v>
      </c>
      <c r="Q904" s="3">
        <f t="shared" si="262"/>
        <v>-90.028582553441979</v>
      </c>
      <c r="R904">
        <f t="shared" si="263"/>
        <v>89.971417446558021</v>
      </c>
      <c r="S904">
        <f t="shared" si="264"/>
        <v>2.6096637778379107E-2</v>
      </c>
      <c r="T904">
        <f t="shared" si="247"/>
        <v>58.595646855573563</v>
      </c>
    </row>
    <row r="905" spans="1:20" x14ac:dyDescent="0.3">
      <c r="A905">
        <f t="shared" si="248"/>
        <v>164.59309709791177</v>
      </c>
      <c r="B905">
        <f t="shared" si="265"/>
        <v>26.19580500193695</v>
      </c>
      <c r="C905" t="str">
        <f t="shared" si="249"/>
        <v>-0.424383794445573-847.49087181731i</v>
      </c>
      <c r="D905" t="str">
        <f t="shared" si="250"/>
        <v>4.97916665349381-405.039518638788i</v>
      </c>
      <c r="E905" t="str">
        <f t="shared" si="251"/>
        <v>81.2345100314544+0.00681802355645269i</v>
      </c>
      <c r="F905" t="str">
        <f t="shared" si="252"/>
        <v>2.04729728694655-2850.78324335894i</v>
      </c>
      <c r="G905" t="str">
        <f t="shared" si="253"/>
        <v>0.99999999494419-0.0000711042175868085i</v>
      </c>
      <c r="H905" t="str">
        <f t="shared" si="254"/>
        <v>232.946923632757+2.87121392142713i</v>
      </c>
      <c r="I905" t="str">
        <f t="shared" si="255"/>
        <v>48.8724036735594-3746.76822878828i</v>
      </c>
      <c r="K905" t="str">
        <f t="shared" si="256"/>
        <v>0.0515060557169346-0.000663285461485691i</v>
      </c>
      <c r="L905" t="str">
        <f t="shared" si="257"/>
        <v>0.0006-46.1670891945643i</v>
      </c>
      <c r="M905" t="str">
        <f t="shared" si="258"/>
        <v>0.004-4.3797498111337i</v>
      </c>
      <c r="N905">
        <f t="shared" si="259"/>
        <v>89.971308955539612</v>
      </c>
      <c r="O905">
        <f t="shared" si="260"/>
        <v>58.562701672748844</v>
      </c>
      <c r="P905" s="3">
        <f t="shared" si="261"/>
        <v>58.562701672748844</v>
      </c>
      <c r="Q905" s="3">
        <f t="shared" si="262"/>
        <v>-90.028691044460388</v>
      </c>
      <c r="R905">
        <f t="shared" si="263"/>
        <v>89.971308955539612</v>
      </c>
      <c r="S905">
        <f t="shared" si="264"/>
        <v>2.619580500193695E-2</v>
      </c>
      <c r="T905">
        <f t="shared" si="247"/>
        <v>58.562701672748844</v>
      </c>
    </row>
    <row r="906" spans="1:20" x14ac:dyDescent="0.3">
      <c r="A906">
        <f t="shared" si="248"/>
        <v>165.21855086688382</v>
      </c>
      <c r="B906">
        <f t="shared" si="265"/>
        <v>26.295349060944311</v>
      </c>
      <c r="C906" t="str">
        <f t="shared" si="249"/>
        <v>-0.424381899054083-844.282464340767i</v>
      </c>
      <c r="D906" t="str">
        <f t="shared" si="250"/>
        <v>4.97916665339351-403.506197040133i</v>
      </c>
      <c r="E906" t="str">
        <f t="shared" si="251"/>
        <v>81.234508063944+0.00684396307104789i</v>
      </c>
      <c r="F906" t="str">
        <f t="shared" si="252"/>
        <v>2.04729728686773-2839.99127761246i</v>
      </c>
      <c r="G906" t="str">
        <f t="shared" si="253"/>
        <v>0.999999994905693-0.0000713744136108906i</v>
      </c>
      <c r="H906" t="str">
        <f t="shared" si="254"/>
        <v>232.946967394655+2.8821246380673i</v>
      </c>
      <c r="I906" t="str">
        <f t="shared" si="255"/>
        <v>48.8724058591613-3732.58485912485i</v>
      </c>
      <c r="K906" t="str">
        <f t="shared" si="256"/>
        <v>0.0515059864706548-0.000665804992714258i</v>
      </c>
      <c r="L906" t="str">
        <f t="shared" si="257"/>
        <v>0.0006-45.9923183847025i</v>
      </c>
      <c r="M906" t="str">
        <f t="shared" si="258"/>
        <v>0.004-4.36316976602281i</v>
      </c>
      <c r="N906">
        <f t="shared" si="259"/>
        <v>89.971200053658947</v>
      </c>
      <c r="O906">
        <f t="shared" si="260"/>
        <v>58.529756479603343</v>
      </c>
      <c r="P906" s="3">
        <f t="shared" si="261"/>
        <v>58.529756479603343</v>
      </c>
      <c r="Q906" s="3">
        <f t="shared" si="262"/>
        <v>-90.028799946341053</v>
      </c>
      <c r="R906">
        <f t="shared" si="263"/>
        <v>89.971200053658947</v>
      </c>
      <c r="S906">
        <f t="shared" si="264"/>
        <v>2.6295349060944311E-2</v>
      </c>
      <c r="T906">
        <f t="shared" si="247"/>
        <v>58.529756479603343</v>
      </c>
    </row>
    <row r="907" spans="1:20" x14ac:dyDescent="0.3">
      <c r="A907">
        <f t="shared" si="248"/>
        <v>165.84638136017799</v>
      </c>
      <c r="B907">
        <f t="shared" si="265"/>
        <v>26.3952713873759</v>
      </c>
      <c r="C907" t="str">
        <f t="shared" si="249"/>
        <v>-0.424379989235982-841.086202151331i</v>
      </c>
      <c r="D907" t="str">
        <f t="shared" si="250"/>
        <v>4.97916665329246-401.978680013589i</v>
      </c>
      <c r="E907" t="str">
        <f t="shared" si="251"/>
        <v>81.234506081459+0.00687000151073822i</v>
      </c>
      <c r="F907" t="str">
        <f t="shared" si="252"/>
        <v>2.04729728678832-2829.24016609396i</v>
      </c>
      <c r="G907" t="str">
        <f t="shared" si="253"/>
        <v>0.999999994866903-0.0000716456363798329i</v>
      </c>
      <c r="H907" t="str">
        <f t="shared" si="254"/>
        <v>232.947011489782+2.89307681661784i</v>
      </c>
      <c r="I907" t="str">
        <f t="shared" si="255"/>
        <v>48.8724080614057-3718.45518394783i</v>
      </c>
      <c r="K907" t="str">
        <f t="shared" si="256"/>
        <v>0.0515059166973043-0.000668334087252731i</v>
      </c>
      <c r="L907" t="str">
        <f t="shared" si="257"/>
        <v>0.0006-45.8182091897813i</v>
      </c>
      <c r="M907" t="str">
        <f t="shared" si="258"/>
        <v>0.004-4.34665248657383i</v>
      </c>
      <c r="N907">
        <f t="shared" si="259"/>
        <v>89.971090739370794</v>
      </c>
      <c r="O907">
        <f t="shared" si="260"/>
        <v>58.496811276058693</v>
      </c>
      <c r="P907" s="3">
        <f t="shared" si="261"/>
        <v>58.496811276058693</v>
      </c>
      <c r="Q907" s="3">
        <f t="shared" si="262"/>
        <v>-90.028909260629206</v>
      </c>
      <c r="R907">
        <f t="shared" si="263"/>
        <v>89.971090739370794</v>
      </c>
      <c r="S907">
        <f t="shared" si="264"/>
        <v>2.63952713873759E-2</v>
      </c>
      <c r="T907">
        <f t="shared" si="247"/>
        <v>58.496811276058693</v>
      </c>
    </row>
    <row r="908" spans="1:20" x14ac:dyDescent="0.3">
      <c r="A908">
        <f t="shared" si="248"/>
        <v>166.47659760934667</v>
      </c>
      <c r="B908">
        <f t="shared" si="265"/>
        <v>26.495573418647929</v>
      </c>
      <c r="C908" t="str">
        <f t="shared" si="249"/>
        <v>-0.424378064881621-837.90203926969i</v>
      </c>
      <c r="D908" t="str">
        <f t="shared" si="250"/>
        <v>4.97916665319059-400.45694558531i</v>
      </c>
      <c r="E908" t="str">
        <f t="shared" si="251"/>
        <v>81.2345040838852+0.00689613925549323i</v>
      </c>
      <c r="F908" t="str">
        <f t="shared" si="252"/>
        <v>2.0472972867083-2818.52975414509i</v>
      </c>
      <c r="G908" t="str">
        <f t="shared" si="253"/>
        <v>0.999999994827817-0.0000719178897952653i</v>
      </c>
      <c r="H908" t="str">
        <f t="shared" si="254"/>
        <v>232.947055920676+2.90407061464759i</v>
      </c>
      <c r="I908" t="str">
        <f t="shared" si="255"/>
        <v>48.8724102804191-3704.37899999709i</v>
      </c>
      <c r="K908" t="str">
        <f t="shared" si="256"/>
        <v>0.0515058463928724-0.000670872781316899i</v>
      </c>
      <c r="L908" t="str">
        <f t="shared" si="257"/>
        <v>0.0006-45.6447591051816i</v>
      </c>
      <c r="M908" t="str">
        <f t="shared" si="258"/>
        <v>0.004-4.33019773518014i</v>
      </c>
      <c r="N908">
        <f t="shared" si="259"/>
        <v>89.970981011124223</v>
      </c>
      <c r="O908">
        <f t="shared" si="260"/>
        <v>58.463866062035649</v>
      </c>
      <c r="P908" s="3">
        <f t="shared" si="261"/>
        <v>58.463866062035649</v>
      </c>
      <c r="Q908" s="3">
        <f t="shared" si="262"/>
        <v>-90.029018988875777</v>
      </c>
      <c r="R908">
        <f t="shared" si="263"/>
        <v>89.970981011124223</v>
      </c>
      <c r="S908">
        <f t="shared" si="264"/>
        <v>2.649557341864793E-2</v>
      </c>
      <c r="T908">
        <f t="shared" si="247"/>
        <v>58.463866062035649</v>
      </c>
    </row>
    <row r="909" spans="1:20" x14ac:dyDescent="0.3">
      <c r="A909">
        <f t="shared" si="248"/>
        <v>167.10920868026218</v>
      </c>
      <c r="B909">
        <f t="shared" si="265"/>
        <v>26.596256597638792</v>
      </c>
      <c r="C909" t="str">
        <f t="shared" si="249"/>
        <v>-0.424376125880087-834.72992989061i</v>
      </c>
      <c r="D909" t="str">
        <f t="shared" si="250"/>
        <v>4.97916665308801-398.940971864639i</v>
      </c>
      <c r="E909" t="str">
        <f t="shared" si="251"/>
        <v>81.2345020711081+0.00692237668678145i</v>
      </c>
      <c r="F909" t="str">
        <f t="shared" si="252"/>
        <v>2.04729728662767-2807.859887693i</v>
      </c>
      <c r="G909" t="str">
        <f t="shared" si="253"/>
        <v>0.999999994788434-0.0000721911777736442i</v>
      </c>
      <c r="H909" t="str">
        <f t="shared" si="254"/>
        <v>232.947100689895+2.91510619032428i</v>
      </c>
      <c r="I909" t="str">
        <f t="shared" si="255"/>
        <v>48.8724125163291-3690.35610478206i</v>
      </c>
      <c r="K909" t="str">
        <f t="shared" si="256"/>
        <v>0.0515057755533185-0.000673421111258746i</v>
      </c>
      <c r="L909" t="str">
        <f t="shared" si="257"/>
        <v>0.0006-45.4719656357657i</v>
      </c>
      <c r="M909" t="str">
        <f t="shared" si="258"/>
        <v>0.004-4.31380527513463i</v>
      </c>
      <c r="N909">
        <f t="shared" si="259"/>
        <v>89.970870867362663</v>
      </c>
      <c r="O909">
        <f t="shared" si="260"/>
        <v>58.4309208374546</v>
      </c>
      <c r="P909" s="3">
        <f t="shared" si="261"/>
        <v>58.4309208374546</v>
      </c>
      <c r="Q909" s="3">
        <f t="shared" si="262"/>
        <v>-90.029129132637337</v>
      </c>
      <c r="R909">
        <f t="shared" si="263"/>
        <v>89.970870867362663</v>
      </c>
      <c r="S909">
        <f t="shared" si="264"/>
        <v>2.6596256597638791E-2</v>
      </c>
      <c r="T909">
        <f t="shared" si="247"/>
        <v>58.4309208374546</v>
      </c>
    </row>
    <row r="910" spans="1:20" x14ac:dyDescent="0.3">
      <c r="A910">
        <f t="shared" si="248"/>
        <v>167.74422367324718</v>
      </c>
      <c r="B910">
        <f t="shared" si="265"/>
        <v>26.69732237270982</v>
      </c>
      <c r="C910" t="str">
        <f t="shared" si="249"/>
        <v>-0.424374172120224-831.569828382221i</v>
      </c>
      <c r="D910" t="str">
        <f t="shared" si="250"/>
        <v>4.97916665298458-397.43073704378i</v>
      </c>
      <c r="E910" t="str">
        <f t="shared" si="251"/>
        <v>81.2345000430115+0.00694871418756987i</v>
      </c>
      <c r="F910" t="str">
        <f t="shared" si="252"/>
        <v>2.04729728654643-2797.23041324804i</v>
      </c>
      <c r="G910" t="str">
        <f t="shared" si="253"/>
        <v>0.999999994748751-0.0000724655042463084i</v>
      </c>
      <c r="H910" t="str">
        <f t="shared" si="254"/>
        <v>232.947145800013+2.9261837024169i</v>
      </c>
      <c r="I910" t="str">
        <f t="shared" si="255"/>
        <v>48.8724147692643-3676.3862965786i</v>
      </c>
      <c r="K910" t="str">
        <f t="shared" si="256"/>
        <v>0.0515057041745711-0.000675979113566969i</v>
      </c>
      <c r="L910" t="str">
        <f t="shared" si="257"/>
        <v>0.0006-45.2998262958415i</v>
      </c>
      <c r="M910" t="str">
        <f t="shared" si="258"/>
        <v>0.004-4.29747487062626i</v>
      </c>
      <c r="N910">
        <f t="shared" si="259"/>
        <v>89.970760306523715</v>
      </c>
      <c r="O910">
        <f t="shared" si="260"/>
        <v>58.397975602235064</v>
      </c>
      <c r="P910" s="3">
        <f t="shared" si="261"/>
        <v>58.397975602235064</v>
      </c>
      <c r="Q910" s="3">
        <f t="shared" si="262"/>
        <v>-90.029239693476285</v>
      </c>
      <c r="R910">
        <f t="shared" si="263"/>
        <v>89.970760306523715</v>
      </c>
      <c r="S910">
        <f t="shared" si="264"/>
        <v>2.669732237270982E-2</v>
      </c>
      <c r="T910">
        <f t="shared" si="247"/>
        <v>58.397975602235064</v>
      </c>
    </row>
    <row r="911" spans="1:20" x14ac:dyDescent="0.3">
      <c r="A911">
        <f t="shared" si="248"/>
        <v>168.38165172320555</v>
      </c>
      <c r="B911">
        <f t="shared" si="265"/>
        <v>26.79877219772612</v>
      </c>
      <c r="C911" t="str">
        <f t="shared" si="249"/>
        <v>-0.42437220348957-828.421689285418i</v>
      </c>
      <c r="D911" t="str">
        <f t="shared" si="250"/>
        <v>4.9791666528804-395.9262193975i</v>
      </c>
      <c r="E911" t="str">
        <f t="shared" si="251"/>
        <v>81.2344979994794+0.00697515214231279i</v>
      </c>
      <c r="F911" t="str">
        <f t="shared" si="252"/>
        <v>2.04729728646456-2786.64117790167i</v>
      </c>
      <c r="G911" t="str">
        <f t="shared" si="253"/>
        <v>0.999999994708765-0.0000727408731595358i</v>
      </c>
      <c r="H911" t="str">
        <f t="shared" si="254"/>
        <v>232.947191253627+2.93730331029787i</v>
      </c>
      <c r="I911" t="str">
        <f t="shared" si="255"/>
        <v>48.8724170393544-3662.46937442636i</v>
      </c>
      <c r="K911" t="str">
        <f t="shared" si="256"/>
        <v>0.0515056322525278-0.000678546824867444i</v>
      </c>
      <c r="L911" t="str">
        <f t="shared" si="257"/>
        <v>0.0006-45.1283386091269i</v>
      </c>
      <c r="M911" t="str">
        <f t="shared" si="258"/>
        <v>0.004-4.28120628673665i</v>
      </c>
      <c r="N911">
        <f t="shared" si="259"/>
        <v>89.970649327039311</v>
      </c>
      <c r="O911">
        <f t="shared" si="260"/>
        <v>58.365030356296202</v>
      </c>
      <c r="P911" s="3">
        <f t="shared" si="261"/>
        <v>58.365030356296202</v>
      </c>
      <c r="Q911" s="3">
        <f t="shared" si="262"/>
        <v>-90.029350672960689</v>
      </c>
      <c r="R911">
        <f t="shared" si="263"/>
        <v>89.970649327039311</v>
      </c>
      <c r="S911">
        <f t="shared" si="264"/>
        <v>2.6798772197726119E-2</v>
      </c>
      <c r="T911">
        <f t="shared" si="247"/>
        <v>58.365030356296202</v>
      </c>
    </row>
    <row r="912" spans="1:20" x14ac:dyDescent="0.3">
      <c r="A912">
        <f t="shared" si="248"/>
        <v>169.02150199975372</v>
      </c>
      <c r="B912">
        <f t="shared" si="265"/>
        <v>26.90060753207748</v>
      </c>
      <c r="C912" t="str">
        <f t="shared" si="249"/>
        <v>-0.424370219875028-825.285467313165i</v>
      </c>
      <c r="D912" t="str">
        <f t="shared" si="250"/>
        <v>4.97916665277542-394.42739728281i</v>
      </c>
      <c r="E912" t="str">
        <f t="shared" si="251"/>
        <v>81.2344959403941+0.0070016909369958i</v>
      </c>
      <c r="F912" t="str">
        <f t="shared" si="252"/>
        <v>2.04729728638208-2776.0920293242i</v>
      </c>
      <c r="G912" t="str">
        <f t="shared" si="253"/>
        <v>0.999999994668475-0.0000730172884746001i</v>
      </c>
      <c r="H912" t="str">
        <f t="shared" si="254"/>
        <v>232.947237053354+2.9484651739454i</v>
      </c>
      <c r="I912" t="str">
        <f t="shared" si="255"/>
        <v>48.8724193267302-3648.6051381258i</v>
      </c>
      <c r="K912" t="str">
        <f t="shared" si="256"/>
        <v>0.0515055597830547-0.000681124281923752i</v>
      </c>
      <c r="L912" t="str">
        <f t="shared" si="257"/>
        <v>0.0006-44.9575001087136i</v>
      </c>
      <c r="M912" t="str">
        <f t="shared" si="258"/>
        <v>0.004-4.2649992894368i</v>
      </c>
      <c r="N912">
        <f t="shared" si="259"/>
        <v>89.970537927335613</v>
      </c>
      <c r="O912">
        <f t="shared" si="260"/>
        <v>58.332085099556437</v>
      </c>
      <c r="P912" s="3">
        <f t="shared" si="261"/>
        <v>58.332085099556437</v>
      </c>
      <c r="Q912" s="3">
        <f t="shared" si="262"/>
        <v>-90.029462072664387</v>
      </c>
      <c r="R912">
        <f t="shared" si="263"/>
        <v>89.970537927335613</v>
      </c>
      <c r="S912">
        <f t="shared" si="264"/>
        <v>2.6900607532077479E-2</v>
      </c>
      <c r="T912">
        <f t="shared" si="247"/>
        <v>58.332085099556437</v>
      </c>
    </row>
    <row r="913" spans="1:20" x14ac:dyDescent="0.3">
      <c r="A913">
        <f t="shared" si="248"/>
        <v>169.66378370735279</v>
      </c>
      <c r="B913">
        <f t="shared" si="265"/>
        <v>27.002829840699373</v>
      </c>
      <c r="C913" t="str">
        <f t="shared" si="249"/>
        <v>-0.424368221162668-822.161117349864i</v>
      </c>
      <c r="D913" t="str">
        <f t="shared" si="250"/>
        <v>4.97916665266968-392.934249138648i</v>
      </c>
      <c r="E913" t="str">
        <f t="shared" si="251"/>
        <v>81.2344938656375+0.0070283309590949i</v>
      </c>
      <c r="F913" t="str">
        <f t="shared" si="252"/>
        <v>2.04729728629897-2765.58281576257i</v>
      </c>
      <c r="G913" t="str">
        <f t="shared" si="253"/>
        <v>0.999999994627879-0.0000732947541678281i</v>
      </c>
      <c r="H913" t="str">
        <f t="shared" si="254"/>
        <v>232.947283201827+2.95966945394581i</v>
      </c>
      <c r="I913" t="str">
        <f t="shared" si="255"/>
        <v>48.8724216315234-3634.79338823515i</v>
      </c>
      <c r="K913" t="str">
        <f t="shared" si="256"/>
        <v>0.0515054867619871-0.000683711521637697i</v>
      </c>
      <c r="L913" t="str">
        <f t="shared" si="257"/>
        <v>0.0006-44.787308337033i</v>
      </c>
      <c r="M913" t="str">
        <f t="shared" si="258"/>
        <v>0.004-4.24885364558357i</v>
      </c>
      <c r="N913">
        <f t="shared" si="259"/>
        <v>89.970426105832942</v>
      </c>
      <c r="O913">
        <f t="shared" si="260"/>
        <v>58.299139831933601</v>
      </c>
      <c r="P913" s="3">
        <f t="shared" si="261"/>
        <v>58.299139831933601</v>
      </c>
      <c r="Q913" s="3">
        <f t="shared" si="262"/>
        <v>-90.029573894167058</v>
      </c>
      <c r="R913">
        <f t="shared" si="263"/>
        <v>89.970426105832942</v>
      </c>
      <c r="S913">
        <f t="shared" si="264"/>
        <v>2.7002829840699374E-2</v>
      </c>
      <c r="T913">
        <f t="shared" si="247"/>
        <v>58.299139831933601</v>
      </c>
    </row>
    <row r="914" spans="1:20" x14ac:dyDescent="0.3">
      <c r="A914">
        <f t="shared" si="248"/>
        <v>170.30850608544074</v>
      </c>
      <c r="B914">
        <f t="shared" si="265"/>
        <v>27.105440594094031</v>
      </c>
      <c r="C914" t="str">
        <f t="shared" si="249"/>
        <v>-0.424366207237517-819.048594450692i</v>
      </c>
      <c r="D914" t="str">
        <f t="shared" si="250"/>
        <v>4.9791666525631-391.446753485577i</v>
      </c>
      <c r="E914" t="str">
        <f t="shared" si="251"/>
        <v>81.23449177509+0.00705507259763352i</v>
      </c>
      <c r="F914" t="str">
        <f t="shared" si="252"/>
        <v>2.04729728621522-2755.11338603822i</v>
      </c>
      <c r="G914" t="str">
        <f t="shared" si="253"/>
        <v>0.999999994586973-0.0000735732742306563i</v>
      </c>
      <c r="H914" t="str">
        <f t="shared" si="254"/>
        <v>232.947329701703+2.97091631149574i</v>
      </c>
      <c r="I914" t="str">
        <f t="shared" si="255"/>
        <v>48.8724239538661-3621.0339260678i</v>
      </c>
      <c r="K914" t="str">
        <f t="shared" si="256"/>
        <v>0.0515054131851282-0.000686308581049778i</v>
      </c>
      <c r="L914" t="str">
        <f t="shared" si="257"/>
        <v>0.0006-44.6177608458188i</v>
      </c>
      <c r="M914" t="str">
        <f t="shared" si="258"/>
        <v>0.004-4.2327691229165i</v>
      </c>
      <c r="N914">
        <f t="shared" si="259"/>
        <v>89.970313860945865</v>
      </c>
      <c r="O914">
        <f t="shared" si="260"/>
        <v>58.26619455334486</v>
      </c>
      <c r="P914" s="3">
        <f t="shared" si="261"/>
        <v>58.26619455334486</v>
      </c>
      <c r="Q914" s="3">
        <f t="shared" si="262"/>
        <v>-90.029686139054135</v>
      </c>
      <c r="R914">
        <f t="shared" si="263"/>
        <v>89.970313860945865</v>
      </c>
      <c r="S914">
        <f t="shared" si="264"/>
        <v>2.7105440594094029E-2</v>
      </c>
      <c r="T914">
        <f t="shared" si="247"/>
        <v>58.26619455334486</v>
      </c>
    </row>
    <row r="915" spans="1:20" x14ac:dyDescent="0.3">
      <c r="A915">
        <f t="shared" si="248"/>
        <v>170.9556784085654</v>
      </c>
      <c r="B915">
        <f t="shared" si="265"/>
        <v>27.208441268351589</v>
      </c>
      <c r="C915" t="str">
        <f t="shared" si="249"/>
        <v>-0.424364177984108-815.947853840976i</v>
      </c>
      <c r="D915" t="str">
        <f t="shared" si="250"/>
        <v>4.97916665245571-389.964888925476i</v>
      </c>
      <c r="E915" t="str">
        <f t="shared" si="251"/>
        <v>81.234489668632+0.0070819162431423i</v>
      </c>
      <c r="F915" t="str">
        <f t="shared" si="252"/>
        <v>2.04729728613084-2744.6835895449i</v>
      </c>
      <c r="G915" t="str">
        <f t="shared" si="253"/>
        <v>0.999999994545756-0.0000738528526696888i</v>
      </c>
      <c r="H915" t="str">
        <f t="shared" si="254"/>
        <v>232.947376555658+2.98220590840465i</v>
      </c>
      <c r="I915" t="str">
        <f t="shared" si="255"/>
        <v>48.8724262938931-3607.32655368927i</v>
      </c>
      <c r="K915" t="str">
        <f t="shared" si="256"/>
        <v>0.0515053390482492-0.00068891549733974i</v>
      </c>
      <c r="L915" t="str">
        <f t="shared" si="257"/>
        <v>0.0006-44.4488551960738i</v>
      </c>
      <c r="M915" t="str">
        <f t="shared" si="258"/>
        <v>0.004-4.21674549005428i</v>
      </c>
      <c r="N915">
        <f t="shared" si="259"/>
        <v>89.970201191083092</v>
      </c>
      <c r="O915">
        <f t="shared" si="260"/>
        <v>58.233249263706853</v>
      </c>
      <c r="P915" s="3">
        <f t="shared" si="261"/>
        <v>58.233249263706853</v>
      </c>
      <c r="Q915" s="3">
        <f t="shared" si="262"/>
        <v>-90.029798808916908</v>
      </c>
      <c r="R915">
        <f t="shared" si="263"/>
        <v>89.970201191083092</v>
      </c>
      <c r="S915">
        <f t="shared" si="264"/>
        <v>2.7208441268351587E-2</v>
      </c>
      <c r="T915">
        <f t="shared" si="247"/>
        <v>58.233249263706853</v>
      </c>
    </row>
    <row r="916" spans="1:20" x14ac:dyDescent="0.3">
      <c r="A916">
        <f t="shared" si="248"/>
        <v>171.60530998651797</v>
      </c>
      <c r="B916">
        <f t="shared" si="265"/>
        <v>27.311833345171326</v>
      </c>
      <c r="C916" t="str">
        <f t="shared" si="249"/>
        <v>-0.424362133285417-812.858850915511i</v>
      </c>
      <c r="D916" t="str">
        <f t="shared" si="250"/>
        <v>4.9791666523475-388.488634141219i</v>
      </c>
      <c r="E916" t="str">
        <f t="shared" si="251"/>
        <v>81.2344875461418+0.0071088622877002i</v>
      </c>
      <c r="F916" t="str">
        <f t="shared" si="252"/>
        <v>2.04729728604581-2734.29327624645i</v>
      </c>
      <c r="G916" t="str">
        <f t="shared" si="253"/>
        <v>0.999999994504225-0.0000741334935067548i</v>
      </c>
      <c r="H916" t="str">
        <f t="shared" si="254"/>
        <v>232.947423766388+2.99353840709692i</v>
      </c>
      <c r="I916" t="str">
        <f t="shared" si="255"/>
        <v>48.8724286517373-3593.67107391436i</v>
      </c>
      <c r="K916" t="str">
        <f t="shared" si="256"/>
        <v>0.0515052643470895-0.000691532307827048i</v>
      </c>
      <c r="L916" t="str">
        <f t="shared" si="257"/>
        <v>0.0006-44.2805889580331i</v>
      </c>
      <c r="M916" t="str">
        <f t="shared" si="258"/>
        <v>0.004-4.20078251649161i</v>
      </c>
      <c r="N916">
        <f t="shared" si="259"/>
        <v>89.970088094647537</v>
      </c>
      <c r="O916">
        <f t="shared" si="260"/>
        <v>58.200303962935358</v>
      </c>
      <c r="P916" s="3">
        <f t="shared" si="261"/>
        <v>58.200303962935358</v>
      </c>
      <c r="Q916" s="3">
        <f t="shared" si="262"/>
        <v>-90.029911905352463</v>
      </c>
      <c r="R916">
        <f t="shared" si="263"/>
        <v>89.970088094647537</v>
      </c>
      <c r="S916">
        <f t="shared" si="264"/>
        <v>2.7311833345171326E-2</v>
      </c>
      <c r="T916">
        <f t="shared" si="247"/>
        <v>58.200303962935358</v>
      </c>
    </row>
    <row r="917" spans="1:20" x14ac:dyDescent="0.3">
      <c r="A917">
        <f t="shared" si="248"/>
        <v>172.25741016446673</v>
      </c>
      <c r="B917">
        <f t="shared" si="265"/>
        <v>27.415618311882977</v>
      </c>
      <c r="C917" t="str">
        <f t="shared" si="249"/>
        <v>-0.424360073024127-809.781541237968i</v>
      </c>
      <c r="D917" t="str">
        <f t="shared" si="250"/>
        <v>4.97916665223844-387.01796789639i</v>
      </c>
      <c r="E917" t="str">
        <f t="shared" si="251"/>
        <v>81.2344854074982+0.00713591112491676i</v>
      </c>
      <c r="F917" t="str">
        <f t="shared" si="252"/>
        <v>2.04729728596013-2723.94229667475i</v>
      </c>
      <c r="G917" t="str">
        <f t="shared" si="253"/>
        <v>0.999999994462378-0.0000744152007789663i</v>
      </c>
      <c r="H917" t="str">
        <f t="shared" si="254"/>
        <v>232.94747133661+3.0049139706144i</v>
      </c>
      <c r="I917" t="str">
        <f t="shared" si="255"/>
        <v>48.8724310275353-3580.06729030445i</v>
      </c>
      <c r="K917" t="str">
        <f t="shared" si="256"/>
        <v>0.0515051890773557-0.000694159049971422i</v>
      </c>
      <c r="L917" t="str">
        <f t="shared" si="257"/>
        <v>0.0006-44.112959711131i</v>
      </c>
      <c r="M917" t="str">
        <f t="shared" si="258"/>
        <v>0.004-4.18487997259576i</v>
      </c>
      <c r="N917">
        <f t="shared" si="259"/>
        <v>89.969974570036186</v>
      </c>
      <c r="O917">
        <f t="shared" si="260"/>
        <v>58.167358650945779</v>
      </c>
      <c r="P917" s="3">
        <f t="shared" si="261"/>
        <v>58.167358650945779</v>
      </c>
      <c r="Q917" s="3">
        <f t="shared" si="262"/>
        <v>-90.030025429963814</v>
      </c>
      <c r="R917">
        <f t="shared" si="263"/>
        <v>89.969974570036186</v>
      </c>
      <c r="S917">
        <f t="shared" si="264"/>
        <v>2.7415618311882977E-2</v>
      </c>
      <c r="T917">
        <f t="shared" si="247"/>
        <v>58.167358650945779</v>
      </c>
    </row>
    <row r="918" spans="1:20" x14ac:dyDescent="0.3">
      <c r="A918">
        <f t="shared" si="248"/>
        <v>172.91198832309172</v>
      </c>
      <c r="B918">
        <f t="shared" si="265"/>
        <v>27.519797661468132</v>
      </c>
      <c r="C918" t="str">
        <f t="shared" si="249"/>
        <v>-0.424357997081898-806.715880540217i</v>
      </c>
      <c r="D918" t="str">
        <f t="shared" si="250"/>
        <v>4.97916665212859-385.552869034961i</v>
      </c>
      <c r="E918" t="str">
        <f t="shared" si="251"/>
        <v>81.2344832525777+0.00716306314995159i</v>
      </c>
      <c r="F918" t="str">
        <f t="shared" si="252"/>
        <v>2.04729728587381-2713.63050192748i</v>
      </c>
      <c r="G918" t="str">
        <f t="shared" si="253"/>
        <v>0.999999994420212-0.0000746979785387767i</v>
      </c>
      <c r="H918" t="str">
        <f t="shared" si="254"/>
        <v>232.947519269061+3.01633276261868i</v>
      </c>
      <c r="I918" t="str">
        <f t="shared" si="255"/>
        <v>48.8724334214243-3566.51500716454i</v>
      </c>
      <c r="K918" t="str">
        <f t="shared" si="256"/>
        <v>0.0515051132347221-0.000696795761373367i</v>
      </c>
      <c r="L918" t="str">
        <f t="shared" si="257"/>
        <v>0.0006-43.9459650439638i</v>
      </c>
      <c r="M918" t="str">
        <f t="shared" si="258"/>
        <v>0.004-4.16903762960326i</v>
      </c>
      <c r="N918">
        <f t="shared" si="259"/>
        <v>89.969860615640158</v>
      </c>
      <c r="O918">
        <f t="shared" si="260"/>
        <v>58.13441332765273</v>
      </c>
      <c r="P918" s="3">
        <f t="shared" si="261"/>
        <v>58.13441332765273</v>
      </c>
      <c r="Q918" s="3">
        <f t="shared" si="262"/>
        <v>-90.030139384359842</v>
      </c>
      <c r="R918">
        <f t="shared" si="263"/>
        <v>89.969860615640158</v>
      </c>
      <c r="S918">
        <f t="shared" si="264"/>
        <v>2.7519797661468132E-2</v>
      </c>
      <c r="T918">
        <f t="shared" si="247"/>
        <v>58.13441332765273</v>
      </c>
    </row>
    <row r="919" spans="1:20" x14ac:dyDescent="0.3">
      <c r="A919">
        <f t="shared" si="248"/>
        <v>173.56905387871944</v>
      </c>
      <c r="B919">
        <f t="shared" si="265"/>
        <v>27.624372892581711</v>
      </c>
      <c r="C919" t="str">
        <f t="shared" si="249"/>
        <v>-0.424355905339324-803.661824721714i</v>
      </c>
      <c r="D919" t="str">
        <f t="shared" si="250"/>
        <v>4.97916665201792-384.093316480994i</v>
      </c>
      <c r="E919" t="str">
        <f t="shared" si="251"/>
        <v>81.2344810812568+0.00719031875952279i</v>
      </c>
      <c r="F919" t="str">
        <f t="shared" si="252"/>
        <v>2.04729728578684-2703.35774366603i</v>
      </c>
      <c r="G919" t="str">
        <f t="shared" si="253"/>
        <v>0.999999994377725-0.0000749818308540383i</v>
      </c>
      <c r="H919" t="str">
        <f t="shared" si="254"/>
        <v>232.947567566499+3.02779494739334i</v>
      </c>
      <c r="I919" t="str">
        <f t="shared" si="255"/>
        <v>48.8724358335412-3553.01402954049i</v>
      </c>
      <c r="K919" t="str">
        <f t="shared" si="256"/>
        <v>0.0515050368148303-0.000699442479774651i</v>
      </c>
      <c r="L919" t="str">
        <f t="shared" si="257"/>
        <v>0.0006-43.7796025542576i</v>
      </c>
      <c r="M919" t="str">
        <f t="shared" si="258"/>
        <v>0.004-4.15325525961671i</v>
      </c>
      <c r="N919">
        <f t="shared" si="259"/>
        <v>89.969746229844702</v>
      </c>
      <c r="O919">
        <f t="shared" si="260"/>
        <v>58.101467992970314</v>
      </c>
      <c r="P919" s="3">
        <f t="shared" si="261"/>
        <v>58.101467992970314</v>
      </c>
      <c r="Q919" s="3">
        <f t="shared" si="262"/>
        <v>-90.030253770155298</v>
      </c>
      <c r="R919">
        <f t="shared" si="263"/>
        <v>89.969746229844702</v>
      </c>
      <c r="S919">
        <f t="shared" si="264"/>
        <v>2.7624372892581711E-2</v>
      </c>
      <c r="T919">
        <f t="shared" si="247"/>
        <v>58.101467992970314</v>
      </c>
    </row>
    <row r="920" spans="1:20" x14ac:dyDescent="0.3">
      <c r="A920">
        <f t="shared" si="248"/>
        <v>174.22861628345859</v>
      </c>
      <c r="B920">
        <f t="shared" si="265"/>
        <v>27.729345509573523</v>
      </c>
      <c r="C920" t="str">
        <f t="shared" si="249"/>
        <v>-0.424353797676348-800.619329848827i</v>
      </c>
      <c r="D920" t="str">
        <f t="shared" si="250"/>
        <v>4.97916665190634-382.639289238331i</v>
      </c>
      <c r="E920" t="str">
        <f t="shared" si="251"/>
        <v>81.2344788934105+0.00721767835190345i</v>
      </c>
      <c r="F920" t="str">
        <f t="shared" si="252"/>
        <v>2.04729728569918-2693.12387411328i</v>
      </c>
      <c r="G920" t="str">
        <f t="shared" si="253"/>
        <v>0.999999994334914-0.0000752667618080615i</v>
      </c>
      <c r="H920" t="str">
        <f t="shared" si="254"/>
        <v>232.947616231704+3.03930068984655i</v>
      </c>
      <c r="I920" t="str">
        <f t="shared" si="255"/>
        <v>48.8724382640253-3539.56416321618i</v>
      </c>
      <c r="K920" t="str">
        <f t="shared" si="256"/>
        <v>0.0515049598132881-0.000702099243058852i</v>
      </c>
      <c r="L920" t="str">
        <f t="shared" si="257"/>
        <v>0.0006-43.613869848832i</v>
      </c>
      <c r="M920" t="str">
        <f t="shared" si="258"/>
        <v>0.004-4.13753263560143i</v>
      </c>
      <c r="N920">
        <f t="shared" si="259"/>
        <v>89.96963141102907</v>
      </c>
      <c r="O920">
        <f t="shared" si="260"/>
        <v>58.068522646811672</v>
      </c>
      <c r="P920" s="3">
        <f t="shared" si="261"/>
        <v>58.068522646811672</v>
      </c>
      <c r="Q920" s="3">
        <f t="shared" si="262"/>
        <v>-90.03036858897093</v>
      </c>
      <c r="R920">
        <f t="shared" si="263"/>
        <v>89.96963141102907</v>
      </c>
      <c r="S920">
        <f t="shared" si="264"/>
        <v>2.7729345509573525E-2</v>
      </c>
      <c r="T920">
        <f t="shared" si="247"/>
        <v>58.068522646811672</v>
      </c>
    </row>
    <row r="921" spans="1:20" x14ac:dyDescent="0.3">
      <c r="A921">
        <f t="shared" si="248"/>
        <v>174.89068502533573</v>
      </c>
      <c r="B921">
        <f t="shared" si="265"/>
        <v>27.834717022509903</v>
      </c>
      <c r="C921" t="str">
        <f t="shared" si="249"/>
        <v>-0.424351673971673-797.588352154275i</v>
      </c>
      <c r="D921" t="str">
        <f t="shared" si="250"/>
        <v>4.97916665179396-381.190766390307i</v>
      </c>
      <c r="E921" t="str">
        <f t="shared" si="251"/>
        <v>81.2344766889138+0.00724514232693213i</v>
      </c>
      <c r="F921" t="str">
        <f t="shared" si="252"/>
        <v>2.04729728561086-2682.92874605162i</v>
      </c>
      <c r="G921" t="str">
        <f t="shared" si="253"/>
        <v>0.999999994291778-0.000075552775499673i</v>
      </c>
      <c r="H921" t="str">
        <f t="shared" si="254"/>
        <v>232.947665267476+3.05085015551318i</v>
      </c>
      <c r="I921" t="str">
        <f t="shared" si="255"/>
        <v>48.872440713016-3526.1652147108i</v>
      </c>
      <c r="K921" t="str">
        <f t="shared" si="256"/>
        <v>0.0515048822256706-0.000704766089251865i</v>
      </c>
      <c r="L921" t="str">
        <f t="shared" si="257"/>
        <v>0.0006-43.4487645435665i</v>
      </c>
      <c r="M921" t="str">
        <f t="shared" si="258"/>
        <v>0.004-4.12186953138218i</v>
      </c>
      <c r="N921">
        <f t="shared" si="259"/>
        <v>89.969516157566659</v>
      </c>
      <c r="O921">
        <f t="shared" si="260"/>
        <v>58.035577289089737</v>
      </c>
      <c r="P921" s="3">
        <f t="shared" si="261"/>
        <v>58.035577289089737</v>
      </c>
      <c r="Q921" s="3">
        <f t="shared" si="262"/>
        <v>-90.030483842433341</v>
      </c>
      <c r="R921">
        <f t="shared" si="263"/>
        <v>89.969516157566659</v>
      </c>
      <c r="S921">
        <f t="shared" si="264"/>
        <v>2.7834717022509902E-2</v>
      </c>
      <c r="T921">
        <f t="shared" si="247"/>
        <v>58.035577289089737</v>
      </c>
    </row>
    <row r="922" spans="1:20" x14ac:dyDescent="0.3">
      <c r="A922">
        <f t="shared" si="248"/>
        <v>175.55526962843203</v>
      </c>
      <c r="B922">
        <f t="shared" si="265"/>
        <v>27.940488947195441</v>
      </c>
      <c r="C922" t="str">
        <f t="shared" si="249"/>
        <v>-0.424349534103344-794.568848036407i</v>
      </c>
      <c r="D922" t="str">
        <f t="shared" si="250"/>
        <v>4.97916665168071-379.747727099433i</v>
      </c>
      <c r="E922" t="str">
        <f t="shared" si="251"/>
        <v>81.2344744676386+0.00727271108603204i</v>
      </c>
      <c r="F922" t="str">
        <f t="shared" si="252"/>
        <v>2.04729728552188-2672.7722128207i</v>
      </c>
      <c r="G922" t="str">
        <f t="shared" si="253"/>
        <v>0.999999994248313-0.0000758398760432754i</v>
      </c>
      <c r="H922" t="str">
        <f t="shared" si="254"/>
        <v>232.947714676638+3.06244351055742i</v>
      </c>
      <c r="I922" t="str">
        <f t="shared" si="255"/>
        <v>48.8724431806551-3512.816991276i</v>
      </c>
      <c r="K922" t="str">
        <f t="shared" si="256"/>
        <v>0.0515048040475186-0.000707443056522434i</v>
      </c>
      <c r="L922" t="str">
        <f t="shared" si="257"/>
        <v>0.0006-43.2842842633657i</v>
      </c>
      <c r="M922" t="str">
        <f t="shared" si="258"/>
        <v>0.004-4.10626572163995i</v>
      </c>
      <c r="N922">
        <f t="shared" si="259"/>
        <v>89.96940046782484</v>
      </c>
      <c r="O922">
        <f t="shared" si="260"/>
        <v>58.002631919716279</v>
      </c>
      <c r="P922" s="3">
        <f t="shared" si="261"/>
        <v>58.002631919716279</v>
      </c>
      <c r="Q922" s="3">
        <f t="shared" si="262"/>
        <v>-90.03059953217516</v>
      </c>
      <c r="R922">
        <f t="shared" si="263"/>
        <v>89.96940046782484</v>
      </c>
      <c r="S922">
        <f t="shared" si="264"/>
        <v>2.794048894719544E-2</v>
      </c>
      <c r="T922">
        <f t="shared" si="247"/>
        <v>58.002631919716279</v>
      </c>
    </row>
    <row r="923" spans="1:20" x14ac:dyDescent="0.3">
      <c r="A923">
        <f t="shared" si="248"/>
        <v>176.22237965302008</v>
      </c>
      <c r="B923">
        <f t="shared" si="265"/>
        <v>28.046662805194785</v>
      </c>
      <c r="C923" t="str">
        <f t="shared" si="249"/>
        <v>-0.424347377948411-791.560774058664i</v>
      </c>
      <c r="D923" t="str">
        <f t="shared" si="250"/>
        <v>4.9791666515666-378.310150607103i</v>
      </c>
      <c r="E923" t="str">
        <f t="shared" si="251"/>
        <v>81.2344722294589+0.00730038503218138i</v>
      </c>
      <c r="F923" t="str">
        <f t="shared" si="252"/>
        <v>2.04729728543222-2662.65412831537i</v>
      </c>
      <c r="G923" t="str">
        <f t="shared" si="253"/>
        <v>0.999999994204517-0.0000761280675689058i</v>
      </c>
      <c r="H923" t="str">
        <f t="shared" si="254"/>
        <v>232.947764462032+3.07408092177498i</v>
      </c>
      <c r="I923" t="str">
        <f t="shared" si="255"/>
        <v>48.8724456670836-3499.51930089305i</v>
      </c>
      <c r="K923" t="str">
        <f t="shared" si="256"/>
        <v>0.0515047252743394-0.000710130183182666i</v>
      </c>
      <c r="L923" t="str">
        <f t="shared" si="257"/>
        <v>0.0006-43.1204266421258i</v>
      </c>
      <c r="M923" t="str">
        <f t="shared" si="258"/>
        <v>0.004-4.0907209819087i</v>
      </c>
      <c r="N923">
        <f t="shared" si="259"/>
        <v>89.969284340164975</v>
      </c>
      <c r="O923">
        <f t="shared" si="260"/>
        <v>57.969686538602822</v>
      </c>
      <c r="P923" s="3">
        <f t="shared" si="261"/>
        <v>57.969686538602822</v>
      </c>
      <c r="Q923" s="3">
        <f t="shared" si="262"/>
        <v>-90.030715659835025</v>
      </c>
      <c r="R923">
        <f t="shared" si="263"/>
        <v>89.969284340164975</v>
      </c>
      <c r="S923">
        <f t="shared" si="264"/>
        <v>2.8046662805194786E-2</v>
      </c>
      <c r="T923">
        <f t="shared" si="247"/>
        <v>57.969686538602822</v>
      </c>
    </row>
    <row r="924" spans="1:20" x14ac:dyDescent="0.3">
      <c r="A924">
        <f t="shared" si="248"/>
        <v>176.89202469570156</v>
      </c>
      <c r="B924">
        <f t="shared" si="265"/>
        <v>28.153240123854527</v>
      </c>
      <c r="C924" t="str">
        <f t="shared" si="249"/>
        <v>-0.424345205383023-788.564086948889i</v>
      </c>
      <c r="D924" t="str">
        <f t="shared" si="250"/>
        <v>4.97916665145161-376.878016233296i</v>
      </c>
      <c r="E924" t="str">
        <f t="shared" si="251"/>
        <v>81.2344699742448+0.0073281645699763i</v>
      </c>
      <c r="F924" t="str">
        <f t="shared" si="252"/>
        <v>2.04729728534187-2652.57434698359i</v>
      </c>
      <c r="G924" t="str">
        <f t="shared" si="253"/>
        <v>0.999999994160388-0.0000764173542222954i</v>
      </c>
      <c r="H924" t="str">
        <f t="shared" si="254"/>
        <v>232.947814626523+3.08576255659567i</v>
      </c>
      <c r="I924" t="str">
        <f t="shared" si="255"/>
        <v>48.8724481724456-3486.27195227023i</v>
      </c>
      <c r="K924" t="str">
        <f t="shared" si="256"/>
        <v>0.0515046459016065-0.000712827507688584i</v>
      </c>
      <c r="L924" t="str">
        <f t="shared" si="257"/>
        <v>0.0006-42.9571893226995i</v>
      </c>
      <c r="M924" t="str">
        <f t="shared" si="258"/>
        <v>0.004-4.07523508857212i</v>
      </c>
      <c r="N924">
        <f t="shared" si="259"/>
        <v>89.969167772942484</v>
      </c>
      <c r="O924">
        <f t="shared" si="260"/>
        <v>57.936741145659944</v>
      </c>
      <c r="P924" s="3">
        <f t="shared" si="261"/>
        <v>57.936741145659944</v>
      </c>
      <c r="Q924" s="3">
        <f t="shared" si="262"/>
        <v>-90.030832227057516</v>
      </c>
      <c r="R924">
        <f t="shared" si="263"/>
        <v>89.969167772942484</v>
      </c>
      <c r="S924">
        <f t="shared" si="264"/>
        <v>2.8153240123854527E-2</v>
      </c>
      <c r="T924">
        <f t="shared" si="247"/>
        <v>57.936741145659944</v>
      </c>
    </row>
    <row r="925" spans="1:20" x14ac:dyDescent="0.3">
      <c r="A925">
        <f t="shared" si="248"/>
        <v>177.56421438954524</v>
      </c>
      <c r="B925">
        <f t="shared" si="265"/>
        <v>28.260222436325176</v>
      </c>
      <c r="C925" t="str">
        <f t="shared" si="249"/>
        <v>-0.424343016282078-785.578743598746i</v>
      </c>
      <c r="D925" t="str">
        <f t="shared" si="250"/>
        <v>4.97916665133578-375.451303376282i</v>
      </c>
      <c r="E925" t="str">
        <f t="shared" si="251"/>
        <v>81.2344677018676+0.00735605010558818i</v>
      </c>
      <c r="F925" t="str">
        <f t="shared" si="252"/>
        <v>2.04729728525085-2642.53272382434i</v>
      </c>
      <c r="G925" t="str">
        <f t="shared" si="253"/>
        <v>0.999999994115923-0.0000767077401649292i</v>
      </c>
      <c r="H925" t="str">
        <f t="shared" si="254"/>
        <v>232.947865172999+3.09748858308559i</v>
      </c>
      <c r="I925" t="str">
        <f t="shared" si="255"/>
        <v>48.8724506968843-3473.07475484003i</v>
      </c>
      <c r="K925" t="str">
        <f t="shared" si="256"/>
        <v>0.0515045659247582-0.00071553506864059i</v>
      </c>
      <c r="L925" t="str">
        <f t="shared" si="257"/>
        <v>0.0006-42.7945699568633i</v>
      </c>
      <c r="M925" t="str">
        <f t="shared" si="258"/>
        <v>0.004-4.05980781886045i</v>
      </c>
      <c r="N925">
        <f t="shared" si="259"/>
        <v>89.969050764506747</v>
      </c>
      <c r="O925">
        <f t="shared" si="260"/>
        <v>57.903795740797747</v>
      </c>
      <c r="P925" s="3">
        <f t="shared" si="261"/>
        <v>57.903795740797747</v>
      </c>
      <c r="Q925" s="3">
        <f t="shared" si="262"/>
        <v>-90.030949235493253</v>
      </c>
      <c r="R925">
        <f t="shared" si="263"/>
        <v>89.969050764506747</v>
      </c>
      <c r="S925">
        <f t="shared" si="264"/>
        <v>2.8260222436325175E-2</v>
      </c>
      <c r="T925">
        <f t="shared" si="247"/>
        <v>57.903795740797747</v>
      </c>
    </row>
    <row r="926" spans="1:20" x14ac:dyDescent="0.3">
      <c r="A926">
        <f t="shared" si="248"/>
        <v>178.23895840422551</v>
      </c>
      <c r="B926">
        <f t="shared" si="265"/>
        <v>28.367611281583212</v>
      </c>
      <c r="C926" t="str">
        <f t="shared" si="249"/>
        <v>-0.424340810520139-782.604701063069i</v>
      </c>
      <c r="D926" t="str">
        <f t="shared" si="250"/>
        <v>4.97916665121902-374.029991512313i</v>
      </c>
      <c r="E926" t="str">
        <f t="shared" si="251"/>
        <v>81.2344654121965+0.00738404204678508i</v>
      </c>
      <c r="F926" t="str">
        <f t="shared" si="252"/>
        <v>2.04729728515911-2632.52911438546i</v>
      </c>
      <c r="G926" t="str">
        <f t="shared" si="253"/>
        <v>0.999999994071119-0.0000769992295741061i</v>
      </c>
      <c r="H926" t="str">
        <f t="shared" si="254"/>
        <v>232.947916104367+3.10925916994982i</v>
      </c>
      <c r="I926" t="str">
        <f t="shared" si="255"/>
        <v>48.8724532405453-3459.92751875624i</v>
      </c>
      <c r="K926" t="str">
        <f t="shared" si="256"/>
        <v>0.0515044853391988-0.000718252904784081i</v>
      </c>
      <c r="L926" t="str">
        <f t="shared" si="257"/>
        <v>0.0006-42.6325662052832i</v>
      </c>
      <c r="M926" t="str">
        <f t="shared" si="258"/>
        <v>0.004-4.04443895084722i</v>
      </c>
      <c r="N926">
        <f t="shared" si="259"/>
        <v>89.968933313201049</v>
      </c>
      <c r="O926">
        <f t="shared" si="260"/>
        <v>57.870850323925481</v>
      </c>
      <c r="P926" s="3">
        <f t="shared" si="261"/>
        <v>57.870850323925481</v>
      </c>
      <c r="Q926" s="3">
        <f t="shared" si="262"/>
        <v>-90.031066686798951</v>
      </c>
      <c r="R926">
        <f t="shared" si="263"/>
        <v>89.968933313201049</v>
      </c>
      <c r="S926">
        <f t="shared" si="264"/>
        <v>2.8367611281583213E-2</v>
      </c>
      <c r="T926">
        <f t="shared" si="247"/>
        <v>57.870850323925481</v>
      </c>
    </row>
    <row r="927" spans="1:20" x14ac:dyDescent="0.3">
      <c r="A927">
        <f t="shared" si="248"/>
        <v>178.91626644616156</v>
      </c>
      <c r="B927">
        <f t="shared" si="265"/>
        <v>28.475408204453228</v>
      </c>
      <c r="C927" t="str">
        <f t="shared" si="249"/>
        <v>-0.424338587970256-779.641916559268i</v>
      </c>
      <c r="D927" t="str">
        <f t="shared" si="250"/>
        <v>4.97916665110139-372.614060195344i</v>
      </c>
      <c r="E927" t="str">
        <f t="shared" si="251"/>
        <v>81.2344631050999+0.00741214080294446i</v>
      </c>
      <c r="F927" t="str">
        <f t="shared" si="252"/>
        <v>2.04729728506668-2622.56337476171i</v>
      </c>
      <c r="G927" t="str">
        <f t="shared" si="253"/>
        <v>0.999999994025973-0.0000772918266429984i</v>
      </c>
      <c r="H927" t="str">
        <f t="shared" si="254"/>
        <v>232.947967423558+3.12107448653459i</v>
      </c>
      <c r="I927" t="str">
        <f t="shared" si="255"/>
        <v>48.8724558035749-3446.83005489153i</v>
      </c>
      <c r="K927" t="str">
        <f t="shared" si="256"/>
        <v>0.0515044041402974-0.000720981055009905i</v>
      </c>
      <c r="L927" t="str">
        <f t="shared" si="257"/>
        <v>0.0006-42.4711757374808i</v>
      </c>
      <c r="M927" t="str">
        <f t="shared" si="258"/>
        <v>0.004-4.02912826344614i</v>
      </c>
      <c r="N927">
        <f t="shared" si="259"/>
        <v>89.968815417362649</v>
      </c>
      <c r="O927">
        <f t="shared" si="260"/>
        <v>57.837904894951855</v>
      </c>
      <c r="P927" s="3">
        <f t="shared" si="261"/>
        <v>57.837904894951855</v>
      </c>
      <c r="Q927" s="3">
        <f t="shared" si="262"/>
        <v>-90.031184582637351</v>
      </c>
      <c r="R927">
        <f t="shared" si="263"/>
        <v>89.968815417362649</v>
      </c>
      <c r="S927">
        <f t="shared" si="264"/>
        <v>2.8475408204453226E-2</v>
      </c>
      <c r="T927">
        <f t="shared" si="247"/>
        <v>57.837904894951855</v>
      </c>
    </row>
    <row r="928" spans="1:20" x14ac:dyDescent="0.3">
      <c r="A928">
        <f t="shared" si="248"/>
        <v>179.596148258657</v>
      </c>
      <c r="B928">
        <f t="shared" si="265"/>
        <v>28.583614755630151</v>
      </c>
      <c r="C928" t="str">
        <f t="shared" si="249"/>
        <v>-0.42433634850461-776.690347466694i</v>
      </c>
      <c r="D928" t="str">
        <f t="shared" si="250"/>
        <v>4.9791666509829-371.203489056727i</v>
      </c>
      <c r="E928" t="str">
        <f t="shared" si="251"/>
        <v>81.2344607804452+0.00744034678507159i</v>
      </c>
      <c r="F928" t="str">
        <f t="shared" si="252"/>
        <v>2.04729728497356-2612.63536159257i</v>
      </c>
      <c r="G928" t="str">
        <f t="shared" si="253"/>
        <v>0.999999993980485-0.0000775855355807125i</v>
      </c>
      <c r="H928" t="str">
        <f t="shared" si="254"/>
        <v>232.948019133527+3.13293470282994i</v>
      </c>
      <c r="I928" t="str">
        <f t="shared" si="255"/>
        <v>48.872458386121-3433.78217483449i</v>
      </c>
      <c r="K928" t="str">
        <f t="shared" si="256"/>
        <v>0.0515043223233876-0.000723719558354935i</v>
      </c>
      <c r="L928" t="str">
        <f t="shared" si="257"/>
        <v>0.0006-42.3103962317999i</v>
      </c>
      <c r="M928" t="str">
        <f t="shared" si="258"/>
        <v>0.004-4.01387553640779i</v>
      </c>
      <c r="N928">
        <f t="shared" si="259"/>
        <v>89.968697075322737</v>
      </c>
      <c r="O928">
        <f t="shared" si="260"/>
        <v>57.804959453784704</v>
      </c>
      <c r="P928" s="3">
        <f t="shared" si="261"/>
        <v>57.804959453784704</v>
      </c>
      <c r="Q928" s="3">
        <f t="shared" si="262"/>
        <v>-90.031302924677263</v>
      </c>
      <c r="R928">
        <f t="shared" si="263"/>
        <v>89.968697075322737</v>
      </c>
      <c r="S928">
        <f t="shared" si="264"/>
        <v>2.8583614755630152E-2</v>
      </c>
      <c r="T928">
        <f t="shared" si="247"/>
        <v>57.804959453784704</v>
      </c>
    </row>
    <row r="929" spans="1:20" x14ac:dyDescent="0.3">
      <c r="A929">
        <f t="shared" si="248"/>
        <v>180.27861362203987</v>
      </c>
      <c r="B929">
        <f t="shared" si="265"/>
        <v>28.692232491701546</v>
      </c>
      <c r="C929" t="str">
        <f t="shared" si="249"/>
        <v>-0.424334091994778-773.749951326039i</v>
      </c>
      <c r="D929" t="str">
        <f t="shared" si="250"/>
        <v>4.97916665086346-369.798257804921i</v>
      </c>
      <c r="E929" t="str">
        <f t="shared" si="251"/>
        <v>81.2344584380987+0.00746866040576915i</v>
      </c>
      <c r="F929" t="str">
        <f t="shared" si="252"/>
        <v>2.04729728487972-2602.74493206022i</v>
      </c>
      <c r="G929" t="str">
        <f t="shared" si="253"/>
        <v>0.999999993934649-0.0000778803606123495i</v>
      </c>
      <c r="H929" t="str">
        <f t="shared" si="254"/>
        <v>232.948071237248+3.144839989472i</v>
      </c>
      <c r="I929" t="str">
        <f t="shared" si="255"/>
        <v>48.8724609883316-3420.78369088695i</v>
      </c>
      <c r="K929" t="str">
        <f t="shared" si="256"/>
        <v>0.0515042398837681-0.000726468454002599i</v>
      </c>
      <c r="L929" t="str">
        <f t="shared" si="257"/>
        <v>0.0006-42.1502253753737i</v>
      </c>
      <c r="M929" t="str">
        <f t="shared" si="258"/>
        <v>0.004-3.99868055031658i</v>
      </c>
      <c r="N929">
        <f t="shared" si="259"/>
        <v>89.968578285406323</v>
      </c>
      <c r="O929">
        <f t="shared" si="260"/>
        <v>57.772014000331282</v>
      </c>
      <c r="P929" s="3">
        <f t="shared" si="261"/>
        <v>57.772014000331282</v>
      </c>
      <c r="Q929" s="3">
        <f t="shared" si="262"/>
        <v>-90.031421714593677</v>
      </c>
      <c r="R929">
        <f t="shared" si="263"/>
        <v>89.968578285406323</v>
      </c>
      <c r="S929">
        <f t="shared" si="264"/>
        <v>2.8692232491701546E-2</v>
      </c>
      <c r="T929">
        <f t="shared" si="247"/>
        <v>57.772014000331282</v>
      </c>
    </row>
    <row r="930" spans="1:20" x14ac:dyDescent="0.3">
      <c r="A930">
        <f t="shared" si="248"/>
        <v>180.96367235380364</v>
      </c>
      <c r="B930">
        <f t="shared" si="265"/>
        <v>28.801262975170012</v>
      </c>
      <c r="C930" t="str">
        <f t="shared" si="249"/>
        <v>-0.42433181831086-770.820685838727i</v>
      </c>
      <c r="D930" t="str">
        <f t="shared" si="250"/>
        <v>4.97916665074313-368.398346225204i</v>
      </c>
      <c r="E930" t="str">
        <f t="shared" si="251"/>
        <v>81.2344560779262+0.00749708207928336i</v>
      </c>
      <c r="F930" t="str">
        <f t="shared" si="252"/>
        <v>2.04729728478516-2592.89194388753i</v>
      </c>
      <c r="G930" t="str">
        <f t="shared" si="253"/>
        <v>0.999999993888465-0.000078176305979066i</v>
      </c>
      <c r="H930" t="str">
        <f t="shared" si="254"/>
        <v>232.948123737721+3.15679051774553i</v>
      </c>
      <c r="I930" t="str">
        <f t="shared" si="255"/>
        <v>48.8724636103568-3407.83441606139i</v>
      </c>
      <c r="K930" t="str">
        <f t="shared" si="256"/>
        <v>0.0515041568167014-0.000729227781283397i</v>
      </c>
      <c r="L930" t="str">
        <f t="shared" si="257"/>
        <v>0.0006-41.99066086409i</v>
      </c>
      <c r="M930" t="str">
        <f t="shared" si="258"/>
        <v>0.004-3.98354308658756i</v>
      </c>
      <c r="N930">
        <f t="shared" si="259"/>
        <v>89.968459045932363</v>
      </c>
      <c r="O930">
        <f t="shared" si="260"/>
        <v>57.739068534498131</v>
      </c>
      <c r="P930" s="3">
        <f t="shared" si="261"/>
        <v>57.739068534498131</v>
      </c>
      <c r="Q930" s="3">
        <f t="shared" si="262"/>
        <v>-90.031540954067637</v>
      </c>
      <c r="R930">
        <f t="shared" si="263"/>
        <v>89.968459045932363</v>
      </c>
      <c r="S930">
        <f t="shared" si="264"/>
        <v>2.8801262975170012E-2</v>
      </c>
      <c r="T930">
        <f t="shared" si="247"/>
        <v>57.739068534498131</v>
      </c>
    </row>
    <row r="931" spans="1:20" x14ac:dyDescent="0.3">
      <c r="A931">
        <f t="shared" si="248"/>
        <v>181.65133430874809</v>
      </c>
      <c r="B931">
        <f t="shared" si="265"/>
        <v>28.910707774475657</v>
      </c>
      <c r="C931" t="str">
        <f t="shared" si="249"/>
        <v>-0.424329527322429-767.902508866302i</v>
      </c>
      <c r="D931" t="str">
        <f t="shared" si="250"/>
        <v>4.97916665062188-367.003734179379i</v>
      </c>
      <c r="E931" t="str">
        <f t="shared" si="251"/>
        <v>81.2344536997921+0.00752561222148185i</v>
      </c>
      <c r="F931" t="str">
        <f t="shared" si="252"/>
        <v>2.0472972846899-2583.07625533595i</v>
      </c>
      <c r="G931" t="str">
        <f t="shared" si="253"/>
        <v>0.999999993841929-0.0000784733759381346i</v>
      </c>
      <c r="H931" t="str">
        <f t="shared" si="254"/>
        <v>232.948176637965+3.16878645958639i</v>
      </c>
      <c r="I931" t="str">
        <f t="shared" si="255"/>
        <v>48.8724662523474-3394.93416407811i</v>
      </c>
      <c r="K931" t="str">
        <f t="shared" si="256"/>
        <v>0.0515040731174144-0.000731997579675469i</v>
      </c>
      <c r="L931" t="str">
        <f t="shared" si="257"/>
        <v>0.0006-41.8317004025604i</v>
      </c>
      <c r="M931" t="str">
        <f t="shared" si="258"/>
        <v>0.004-3.9684629274632i</v>
      </c>
      <c r="N931">
        <f t="shared" si="259"/>
        <v>89.968339355213615</v>
      </c>
      <c r="O931">
        <f t="shared" si="260"/>
        <v>57.706123056191146</v>
      </c>
      <c r="P931" s="3">
        <f t="shared" si="261"/>
        <v>57.706123056191146</v>
      </c>
      <c r="Q931" s="3">
        <f t="shared" si="262"/>
        <v>-90.031660644786385</v>
      </c>
      <c r="R931">
        <f t="shared" si="263"/>
        <v>89.968339355213615</v>
      </c>
      <c r="S931">
        <f t="shared" si="264"/>
        <v>2.8910707774475658E-2</v>
      </c>
      <c r="T931">
        <f t="shared" si="247"/>
        <v>57.706123056191146</v>
      </c>
    </row>
    <row r="932" spans="1:20" x14ac:dyDescent="0.3">
      <c r="A932">
        <f t="shared" si="248"/>
        <v>182.34160937912134</v>
      </c>
      <c r="B932">
        <f t="shared" si="265"/>
        <v>29.020568464018666</v>
      </c>
      <c r="C932" t="str">
        <f t="shared" si="249"/>
        <v>-0.424327218897758-764.995378429802i</v>
      </c>
      <c r="D932" t="str">
        <f t="shared" si="250"/>
        <v>4.97916665049972-365.614401605482i</v>
      </c>
      <c r="E932" t="str">
        <f t="shared" si="251"/>
        <v>81.2344513035591+0.00755425124988504i</v>
      </c>
      <c r="F932" t="str">
        <f t="shared" si="252"/>
        <v>2.0472972845939-2573.2977252035i</v>
      </c>
      <c r="G932" t="str">
        <f t="shared" si="253"/>
        <v>0.999999993795039-0.0000787715747630058i</v>
      </c>
      <c r="H932" t="str">
        <f t="shared" si="254"/>
        <v>232.948229941027+3.18082798758402i</v>
      </c>
      <c r="I932" t="str">
        <f t="shared" si="255"/>
        <v>48.8724689144559-3382.08274936269i</v>
      </c>
      <c r="K932" t="str">
        <f t="shared" si="256"/>
        <v>0.0515039887810973-0.000734777888805111i</v>
      </c>
      <c r="L932" t="str">
        <f t="shared" si="257"/>
        <v>0.0006-41.6733417040847i</v>
      </c>
      <c r="M932" t="str">
        <f t="shared" si="258"/>
        <v>0.004-3.95343985601035i</v>
      </c>
      <c r="N932">
        <f t="shared" si="259"/>
        <v>89.968219211556686</v>
      </c>
      <c r="O932">
        <f t="shared" si="260"/>
        <v>57.673177565315271</v>
      </c>
      <c r="P932" s="3">
        <f t="shared" si="261"/>
        <v>57.673177565315271</v>
      </c>
      <c r="Q932" s="3">
        <f t="shared" si="262"/>
        <v>-90.031780788443314</v>
      </c>
      <c r="R932">
        <f t="shared" si="263"/>
        <v>89.968219211556686</v>
      </c>
      <c r="S932">
        <f t="shared" si="264"/>
        <v>2.9020568464018667E-2</v>
      </c>
      <c r="T932">
        <f t="shared" si="247"/>
        <v>57.673177565315271</v>
      </c>
    </row>
    <row r="933" spans="1:20" x14ac:dyDescent="0.3">
      <c r="A933">
        <f t="shared" si="248"/>
        <v>183.03450749476201</v>
      </c>
      <c r="B933">
        <f t="shared" si="265"/>
        <v>29.130846624181938</v>
      </c>
      <c r="C933" t="str">
        <f t="shared" si="249"/>
        <v>-0.424324892904131-762.099252709196i</v>
      </c>
      <c r="D933" t="str">
        <f t="shared" si="250"/>
        <v>4.97916665037662-364.230328517496i</v>
      </c>
      <c r="E933" t="str">
        <f t="shared" si="251"/>
        <v>81.2344488890906+0.00758299958365476i</v>
      </c>
      <c r="F933" t="str">
        <f t="shared" si="252"/>
        <v>2.04729728449717-2563.55621282274i</v>
      </c>
      <c r="G933" t="str">
        <f t="shared" si="253"/>
        <v>0.999999993747792-0.0000790709067433694i</v>
      </c>
      <c r="H933" t="str">
        <f t="shared" si="254"/>
        <v>232.948283649971+3.19291527498382i</v>
      </c>
      <c r="I933" t="str">
        <f t="shared" si="255"/>
        <v>48.8724715968346-3369.27998704317i</v>
      </c>
      <c r="K933" t="str">
        <f t="shared" si="256"/>
        <v>0.0515039038029042-0.000737568748447322i</v>
      </c>
      <c r="L933" t="str">
        <f t="shared" si="257"/>
        <v>0.0006-41.5155824906204i</v>
      </c>
      <c r="M933" t="str">
        <f t="shared" si="258"/>
        <v>0.004-3.9384736561171i</v>
      </c>
      <c r="N933">
        <f t="shared" si="259"/>
        <v>89.968098613261986</v>
      </c>
      <c r="O933">
        <f t="shared" si="260"/>
        <v>57.640232061775023</v>
      </c>
      <c r="P933" s="3">
        <f t="shared" si="261"/>
        <v>57.640232061775023</v>
      </c>
      <c r="Q933" s="3">
        <f t="shared" si="262"/>
        <v>-90.031901386738014</v>
      </c>
      <c r="R933">
        <f t="shared" si="263"/>
        <v>89.968098613261986</v>
      </c>
      <c r="S933">
        <f t="shared" si="264"/>
        <v>2.9130846624181937E-2</v>
      </c>
      <c r="T933">
        <f t="shared" si="247"/>
        <v>57.640232061775023</v>
      </c>
    </row>
    <row r="934" spans="1:20" x14ac:dyDescent="0.3">
      <c r="A934">
        <f t="shared" si="248"/>
        <v>183.73003862324211</v>
      </c>
      <c r="B934">
        <f t="shared" si="265"/>
        <v>29.241543841353831</v>
      </c>
      <c r="C934" t="str">
        <f t="shared" si="249"/>
        <v>-0.424322549207895-759.214090042743i</v>
      </c>
      <c r="D934" t="str">
        <f t="shared" si="250"/>
        <v>4.97916665025258-362.851495005068i</v>
      </c>
      <c r="E934" t="str">
        <f t="shared" si="251"/>
        <v>81.2344464562471+0.00761185764360694i</v>
      </c>
      <c r="F934" t="str">
        <f t="shared" si="252"/>
        <v>2.0472972843997-2553.85157805876i</v>
      </c>
      <c r="G934" t="str">
        <f t="shared" si="253"/>
        <v>0.999999993700185-0.0000793713761852156i</v>
      </c>
      <c r="H934" t="str">
        <f t="shared" si="254"/>
        <v>232.948337767891+3.20504849568978i</v>
      </c>
      <c r="I934" t="str">
        <f t="shared" si="255"/>
        <v>48.8724742996383-3356.52569294758i</v>
      </c>
      <c r="K934" t="str">
        <f t="shared" si="256"/>
        <v>0.0515038181779518-0.000740370198526342i</v>
      </c>
      <c r="L934" t="str">
        <f t="shared" si="257"/>
        <v>0.0006-41.3584204927479i</v>
      </c>
      <c r="M934" t="str">
        <f t="shared" si="258"/>
        <v>0.004-3.92356411248965i</v>
      </c>
      <c r="N934">
        <f t="shared" si="259"/>
        <v>89.96797755862373</v>
      </c>
      <c r="O934">
        <f t="shared" si="260"/>
        <v>57.607286545473968</v>
      </c>
      <c r="P934" s="3">
        <f t="shared" si="261"/>
        <v>57.607286545473968</v>
      </c>
      <c r="Q934" s="3">
        <f t="shared" si="262"/>
        <v>-90.03202244137627</v>
      </c>
      <c r="R934">
        <f t="shared" si="263"/>
        <v>89.96797755862373</v>
      </c>
      <c r="S934">
        <f t="shared" si="264"/>
        <v>2.9241543841353832E-2</v>
      </c>
      <c r="T934">
        <f t="shared" si="247"/>
        <v>57.607286545473968</v>
      </c>
    </row>
    <row r="935" spans="1:20" x14ac:dyDescent="0.3">
      <c r="A935">
        <f t="shared" si="248"/>
        <v>184.42821277001042</v>
      </c>
      <c r="B935">
        <f t="shared" si="265"/>
        <v>29.352661707950976</v>
      </c>
      <c r="C935" t="str">
        <f t="shared" si="249"/>
        <v>-0.424320187674551-756.339848926424i</v>
      </c>
      <c r="D935" t="str">
        <f t="shared" si="250"/>
        <v>4.9791666501276-361.477881233214i</v>
      </c>
      <c r="E935" t="str">
        <f t="shared" si="251"/>
        <v>81.2344440048892+0.00764082585221144i</v>
      </c>
      <c r="F935" t="str">
        <f t="shared" si="252"/>
        <v>2.0472972843015-2544.18368130712i</v>
      </c>
      <c r="G935" t="str">
        <f t="shared" si="253"/>
        <v>0.999999993652215-0.0000796729874108975i</v>
      </c>
      <c r="H935" t="str">
        <f t="shared" si="254"/>
        <v>232.948392297898+3.21722782426694i</v>
      </c>
      <c r="I935" t="str">
        <f t="shared" si="255"/>
        <v>48.8724770230224-3343.81968360106i</v>
      </c>
      <c r="K935" t="str">
        <f t="shared" si="256"/>
        <v>0.0515037319013204-0.000743182279116231i</v>
      </c>
      <c r="L935" t="str">
        <f t="shared" si="257"/>
        <v>0.0006-41.2018534496393i</v>
      </c>
      <c r="M935" t="str">
        <f t="shared" si="258"/>
        <v>0.004-3.90871101064918i</v>
      </c>
      <c r="N935">
        <f t="shared" si="259"/>
        <v>89.96785604592985</v>
      </c>
      <c r="O935">
        <f t="shared" si="260"/>
        <v>57.574341016315138</v>
      </c>
      <c r="P935" s="3">
        <f t="shared" si="261"/>
        <v>57.574341016315138</v>
      </c>
      <c r="Q935" s="3">
        <f t="shared" si="262"/>
        <v>-90.03214395407015</v>
      </c>
      <c r="R935">
        <f t="shared" si="263"/>
        <v>89.96785604592985</v>
      </c>
      <c r="S935">
        <f t="shared" si="264"/>
        <v>2.9352661707950974E-2</v>
      </c>
      <c r="T935">
        <f t="shared" si="247"/>
        <v>57.574341016315138</v>
      </c>
    </row>
    <row r="936" spans="1:20" x14ac:dyDescent="0.3">
      <c r="A936">
        <f t="shared" si="248"/>
        <v>185.12903997853647</v>
      </c>
      <c r="B936">
        <f t="shared" si="265"/>
        <v>29.46420182244119</v>
      </c>
      <c r="C936" t="str">
        <f t="shared" si="249"/>
        <v>-0.42431780816846-753.476488013314i</v>
      </c>
      <c r="D936" t="str">
        <f t="shared" si="250"/>
        <v>4.97916665000165-360.109467442038i</v>
      </c>
      <c r="E936" t="str">
        <f t="shared" si="251"/>
        <v>81.2344415348756+0.00766990463362537i</v>
      </c>
      <c r="F936" t="str">
        <f t="shared" si="252"/>
        <v>2.04729728420254-2534.55238349187i</v>
      </c>
      <c r="G936" t="str">
        <f t="shared" si="253"/>
        <v>0.99999999360388-0.0000799757447591934i</v>
      </c>
      <c r="H936" t="str">
        <f t="shared" si="254"/>
        <v>232.948447243132+3.22945343594395i</v>
      </c>
      <c r="I936" t="str">
        <f t="shared" si="255"/>
        <v>48.8724797671443-3331.16177622342i</v>
      </c>
      <c r="K936" t="str">
        <f t="shared" si="256"/>
        <v>0.0515036449680524-0.000746005030441383i</v>
      </c>
      <c r="L936" t="str">
        <f t="shared" si="257"/>
        <v>0.0006-41.0458791090251i</v>
      </c>
      <c r="M936" t="str">
        <f t="shared" si="258"/>
        <v>0.004-3.89391413692884i</v>
      </c>
      <c r="N936">
        <f t="shared" si="259"/>
        <v>89.967734073462097</v>
      </c>
      <c r="O936">
        <f t="shared" si="260"/>
        <v>57.541395474200598</v>
      </c>
      <c r="P936" s="3">
        <f t="shared" si="261"/>
        <v>57.541395474200598</v>
      </c>
      <c r="Q936" s="3">
        <f t="shared" si="262"/>
        <v>-90.032265926537903</v>
      </c>
      <c r="R936">
        <f t="shared" si="263"/>
        <v>89.967734073462097</v>
      </c>
      <c r="S936">
        <f t="shared" si="264"/>
        <v>2.946420182244119E-2</v>
      </c>
      <c r="T936">
        <f t="shared" si="247"/>
        <v>57.541395474200598</v>
      </c>
    </row>
    <row r="937" spans="1:20" x14ac:dyDescent="0.3">
      <c r="A937">
        <f t="shared" si="248"/>
        <v>185.83253033045492</v>
      </c>
      <c r="B937">
        <f t="shared" si="265"/>
        <v>29.576165789366467</v>
      </c>
      <c r="C937" t="str">
        <f t="shared" si="249"/>
        <v>-0.42431541055247-750.62396611301i</v>
      </c>
      <c r="D937" t="str">
        <f t="shared" si="250"/>
        <v>4.97916664987474-358.746233946447i</v>
      </c>
      <c r="E937" t="str">
        <f t="shared" si="251"/>
        <v>81.2344390460652+0.00769909441366946i</v>
      </c>
      <c r="F937" t="str">
        <f t="shared" si="252"/>
        <v>2.04729728410283-2524.95754606357i</v>
      </c>
      <c r="G937" t="str">
        <f t="shared" si="253"/>
        <v>0.999999993555177-0.0000802796525853684i</v>
      </c>
      <c r="H937" t="str">
        <f t="shared" si="254"/>
        <v>232.948502606756+3.24172550661538i</v>
      </c>
      <c r="I937" t="str">
        <f t="shared" si="255"/>
        <v>48.8724825321605-3318.55178872644i</v>
      </c>
      <c r="K937" t="str">
        <f t="shared" si="256"/>
        <v>0.0515035573731523-0.000748838492877046i</v>
      </c>
      <c r="L937" t="str">
        <f t="shared" si="257"/>
        <v>0.0006-40.8904952271618i</v>
      </c>
      <c r="M937" t="str">
        <f t="shared" si="258"/>
        <v>0.004-3.87917327847066i</v>
      </c>
      <c r="N937">
        <f t="shared" si="259"/>
        <v>89.967611639495914</v>
      </c>
      <c r="O937">
        <f t="shared" si="260"/>
        <v>57.508449919031797</v>
      </c>
      <c r="P937" s="3">
        <f t="shared" si="261"/>
        <v>57.508449919031797</v>
      </c>
      <c r="Q937" s="3">
        <f t="shared" si="262"/>
        <v>-90.032388360504086</v>
      </c>
      <c r="R937">
        <f t="shared" si="263"/>
        <v>89.967611639495914</v>
      </c>
      <c r="S937">
        <f t="shared" si="264"/>
        <v>2.9576165789366466E-2</v>
      </c>
      <c r="T937">
        <f t="shared" si="247"/>
        <v>57.508449919031797</v>
      </c>
    </row>
    <row r="938" spans="1:20" x14ac:dyDescent="0.3">
      <c r="A938">
        <f t="shared" si="248"/>
        <v>186.53869394571063</v>
      </c>
      <c r="B938">
        <f t="shared" si="265"/>
        <v>29.688555219366059</v>
      </c>
      <c r="C938" t="str">
        <f t="shared" si="249"/>
        <v>-0.424312994689263-747.78224219104i</v>
      </c>
      <c r="D938" t="str">
        <f t="shared" si="250"/>
        <v>4.97916664974688-357.388161135872i</v>
      </c>
      <c r="E938" t="str">
        <f t="shared" si="251"/>
        <v>81.2344365383147+0.00772839561984331i</v>
      </c>
      <c r="F938" t="str">
        <f t="shared" si="252"/>
        <v>2.04729728400236-2515.39903099725i</v>
      </c>
      <c r="G938" t="str">
        <f t="shared" si="253"/>
        <v>0.999999993506104-0.0000805847152612382i</v>
      </c>
      <c r="H938" t="str">
        <f t="shared" si="254"/>
        <v>232.948558391954+3.25404421284463i</v>
      </c>
      <c r="I938" t="str">
        <f t="shared" si="255"/>
        <v>48.8724853182315-3305.98953971118i</v>
      </c>
      <c r="K938" t="str">
        <f t="shared" si="256"/>
        <v>0.0515034691115872-0.000751682706949968i</v>
      </c>
      <c r="L938" t="str">
        <f t="shared" si="257"/>
        <v>0.0006-40.7356995688004i</v>
      </c>
      <c r="M938" t="str">
        <f t="shared" si="258"/>
        <v>0.004-3.86448822322241i</v>
      </c>
      <c r="N938">
        <f t="shared" si="259"/>
        <v>89.967488742300432</v>
      </c>
      <c r="O938">
        <f t="shared" si="260"/>
        <v>57.475504350709492</v>
      </c>
      <c r="P938" s="3">
        <f t="shared" si="261"/>
        <v>57.475504350709492</v>
      </c>
      <c r="Q938" s="3">
        <f t="shared" si="262"/>
        <v>-90.032511257699568</v>
      </c>
      <c r="R938">
        <f t="shared" si="263"/>
        <v>89.967488742300432</v>
      </c>
      <c r="S938">
        <f t="shared" si="264"/>
        <v>2.9688555219366058E-2</v>
      </c>
      <c r="T938">
        <f t="shared" si="247"/>
        <v>57.475504350709492</v>
      </c>
    </row>
    <row r="939" spans="1:20" x14ac:dyDescent="0.3">
      <c r="A939">
        <f t="shared" si="248"/>
        <v>187.24754098270435</v>
      </c>
      <c r="B939">
        <f t="shared" si="265"/>
        <v>29.801371729199651</v>
      </c>
      <c r="C939" t="str">
        <f t="shared" si="249"/>
        <v>-0.424310560439785-744.951275368261i</v>
      </c>
      <c r="D939" t="str">
        <f t="shared" si="250"/>
        <v>4.97916664961806-356.035229473981i</v>
      </c>
      <c r="E939" t="str">
        <f t="shared" si="251"/>
        <v>81.2344340114796+0.00775780868135127i</v>
      </c>
      <c r="F939" t="str">
        <f t="shared" si="252"/>
        <v>2.04729728390113-2505.8767007905i</v>
      </c>
      <c r="G939" t="str">
        <f t="shared" si="253"/>
        <v>0.999999993456656-0.0000808909371752311i</v>
      </c>
      <c r="H939" t="str">
        <f t="shared" si="254"/>
        <v>232.948614601936+3.26640973186606i</v>
      </c>
      <c r="I939" t="str">
        <f t="shared" si="255"/>
        <v>48.872488125517-3293.47484846551i</v>
      </c>
      <c r="K939" t="str">
        <f t="shared" si="256"/>
        <v>0.051503380178286-0.000754537713338855i</v>
      </c>
      <c r="L939" t="str">
        <f t="shared" si="257"/>
        <v>0.0006-40.5814899071532i</v>
      </c>
      <c r="M939" t="str">
        <f t="shared" si="258"/>
        <v>0.004-3.84985875993467i</v>
      </c>
      <c r="N939">
        <f t="shared" si="259"/>
        <v>89.967365380138503</v>
      </c>
      <c r="O939">
        <f t="shared" si="260"/>
        <v>57.442558769133669</v>
      </c>
      <c r="P939" s="3">
        <f t="shared" si="261"/>
        <v>57.442558769133669</v>
      </c>
      <c r="Q939" s="3">
        <f t="shared" si="262"/>
        <v>-90.032634619861497</v>
      </c>
      <c r="R939">
        <f t="shared" si="263"/>
        <v>89.967365380138503</v>
      </c>
      <c r="S939">
        <f t="shared" si="264"/>
        <v>2.9801371729199652E-2</v>
      </c>
      <c r="T939">
        <f t="shared" si="247"/>
        <v>57.442558769133669</v>
      </c>
    </row>
    <row r="940" spans="1:20" x14ac:dyDescent="0.3">
      <c r="A940">
        <f t="shared" si="248"/>
        <v>187.95908163843862</v>
      </c>
      <c r="B940">
        <f t="shared" si="265"/>
        <v>29.91461694177061</v>
      </c>
      <c r="C940" t="str">
        <f t="shared" si="249"/>
        <v>-0.424308107664334-742.131024920252i</v>
      </c>
      <c r="D940" t="str">
        <f t="shared" si="250"/>
        <v>4.97916664948823-354.687419498392i</v>
      </c>
      <c r="E940" t="str">
        <f t="shared" si="251"/>
        <v>81.2344314654151+0.00778733402907065i</v>
      </c>
      <c r="F940" t="str">
        <f t="shared" si="252"/>
        <v>2.04729728379912-2496.39041846135i</v>
      </c>
      <c r="G940" t="str">
        <f t="shared" si="253"/>
        <v>0.999999993406832-0.0000811983227324513i</v>
      </c>
      <c r="H940" t="str">
        <f t="shared" si="254"/>
        <v>232.948671239939+3.27882224158789i</v>
      </c>
      <c r="I940" t="str">
        <f t="shared" si="255"/>
        <v>48.8724909541785-3281.00753496137i</v>
      </c>
      <c r="K940" t="str">
        <f t="shared" si="256"/>
        <v>0.0515032905681382-0.000757403552874972i</v>
      </c>
      <c r="L940" t="str">
        <f t="shared" si="257"/>
        <v>0.0006-40.4278640238626i</v>
      </c>
      <c r="M940" t="str">
        <f t="shared" si="258"/>
        <v>0.004-3.83528467815766i</v>
      </c>
      <c r="N940">
        <f t="shared" si="259"/>
        <v>89.967241551266582</v>
      </c>
      <c r="O940">
        <f t="shared" si="260"/>
        <v>57.409613174203251</v>
      </c>
      <c r="P940" s="3">
        <f t="shared" si="261"/>
        <v>57.409613174203251</v>
      </c>
      <c r="Q940" s="3">
        <f t="shared" si="262"/>
        <v>-90.032758448733418</v>
      </c>
      <c r="R940">
        <f t="shared" si="263"/>
        <v>89.967241551266582</v>
      </c>
      <c r="S940">
        <f t="shared" si="264"/>
        <v>2.9914616941770611E-2</v>
      </c>
      <c r="T940">
        <f t="shared" ref="T940:T1003" si="266">P940</f>
        <v>57.409613174203251</v>
      </c>
    </row>
    <row r="941" spans="1:20" x14ac:dyDescent="0.3">
      <c r="A941">
        <f t="shared" ref="A941:A1004" si="267">2*PI()*B941</f>
        <v>188.6733261486647</v>
      </c>
      <c r="B941">
        <f t="shared" si="265"/>
        <v>30.02829248614934</v>
      </c>
      <c r="C941" t="str">
        <f t="shared" ref="C941:C1004" si="268">IMPRODUCT(D941,E941,$C$40,,K941,$C$41)</f>
        <v>-0.424305636221957-739.321450276796i</v>
      </c>
      <c r="D941" t="str">
        <f t="shared" ref="D941:D1004" si="269">IMDIV(IMPRODUCT($C$37,$C$38,COMPLEX(1,A941/$C$38)),IMSUM(-1*A941*A941/$C$39,COMPLEX(0,1*A941)))</f>
        <v>4.97916664935744-353.344711820412i</v>
      </c>
      <c r="E941" t="str">
        <f t="shared" ref="E941:E1004" si="270">IMDIV(IMPRODUCT(IMSUM(F941,G941),$C$29,H941),IMSUM(1,I941))</f>
        <v>81.2344288999752+0.0078169720956081i</v>
      </c>
      <c r="F941" t="str">
        <f t="shared" ref="F941:F1004" si="271">IMDIV(IMPRODUCT($C$14,$C$15,COMPLEX(1,A941/$C$15)),IMSUM(-1*A941*A941/$C$16,COMPLEX(0,A941)))</f>
        <v>2.04729728369634-2486.94004754647i</v>
      </c>
      <c r="G941" t="str">
        <f t="shared" ref="G941:G1004" si="272">IMDIV(1,COMPLEX(1,A941*$C$9*$C$10))</f>
        <v>0.999999993356629-0.0000815068763547428i</v>
      </c>
      <c r="H941" t="str">
        <f t="shared" ref="H941:H1004" si="273">IMDIV($C$3,IMSUM(K941,COMPLEX(0,$C$28*A941)))</f>
        <v>232.94872830922+3.29128192059454i</v>
      </c>
      <c r="I941" t="str">
        <f t="shared" ref="I941:I1004" si="274">IMPRODUCT(F941,$C$29,H941,$C$31)</f>
        <v>48.872493804379-3268.58741985228i</v>
      </c>
      <c r="K941" t="str">
        <f t="shared" ref="K941:K1004" si="275">IF($C$26&lt;=0,IMDIV(1,IMSUM(IMDIV(1,L941),1/$C$18)),IMDIV(1,IMSUM(IMDIV(1,L941),1/$C$18,IMDIV(1,M941))))</f>
        <v>0.0515032002759957-0.0007602802665427i</v>
      </c>
      <c r="L941" t="str">
        <f t="shared" ref="L941:L1004" si="276">IMSUM($C$21/$C$22,IMDIV(1,COMPLEX(0,$C$20*$C$22*A941)))</f>
        <v>0.0006-40.2748197089684i</v>
      </c>
      <c r="M941" t="str">
        <f t="shared" ref="M941:M1004" si="277">IMSUM($C$25/$C$26,IMDIV(1,COMPLEX(0,$C$24*$C$26*A941)))</f>
        <v>0.004-3.82076576823835i</v>
      </c>
      <c r="N941">
        <f t="shared" ref="N941:N1004" si="278">ABS(R941)</f>
        <v>89.967117253934831</v>
      </c>
      <c r="O941">
        <f t="shared" ref="O941:O1004" si="279">ABS(P941)</f>
        <v>57.376667565816966</v>
      </c>
      <c r="P941" s="3">
        <f t="shared" ref="P941:P1004" si="280">20*LOG10(IMABS(C941))</f>
        <v>57.376667565816966</v>
      </c>
      <c r="Q941" s="3">
        <f t="shared" ref="Q941:Q1004" si="281">IMARGUMENT(C941)*180/PI()</f>
        <v>-90.032882746065169</v>
      </c>
      <c r="R941">
        <f t="shared" ref="R941:R1004" si="282">IF(Q941&lt;0,Q941+180,Q941-180)</f>
        <v>89.967117253934831</v>
      </c>
      <c r="S941">
        <f t="shared" ref="S941:S1004" si="283">B941/1000</f>
        <v>3.0028292486149341E-2</v>
      </c>
      <c r="T941">
        <f t="shared" si="266"/>
        <v>57.376667565816966</v>
      </c>
    </row>
    <row r="942" spans="1:20" x14ac:dyDescent="0.3">
      <c r="A942">
        <f t="shared" si="267"/>
        <v>189.39028478802965</v>
      </c>
      <c r="B942">
        <f t="shared" ref="B942:B1005" si="284">B941*(1+B$42)</f>
        <v>30.142399997596709</v>
      </c>
      <c r="C942" t="str">
        <f t="shared" si="268"/>
        <v>-0.424303145970477-736.522511021205i</v>
      </c>
      <c r="D942" t="str">
        <f t="shared" si="269"/>
        <v>4.97916664922562-352.007087124737i</v>
      </c>
      <c r="E942" t="str">
        <f t="shared" si="270"/>
        <v>81.2344263150118+0.0078467233152733i</v>
      </c>
      <c r="F942" t="str">
        <f t="shared" si="271"/>
        <v>2.04729728359278-2477.52545209911i</v>
      </c>
      <c r="G942" t="str">
        <f t="shared" si="272"/>
        <v>0.999999993306043-0.000081816602480752i</v>
      </c>
      <c r="H942" t="str">
        <f t="shared" si="273"/>
        <v>232.948785813065+3.30378894814926i</v>
      </c>
      <c r="I942" t="str">
        <f t="shared" si="274"/>
        <v>48.8724966762821-3256.21432447073i</v>
      </c>
      <c r="K942" t="str">
        <f t="shared" si="275"/>
        <v>0.0515031092966701-0.000763167895480055i</v>
      </c>
      <c r="L942" t="str">
        <f t="shared" si="276"/>
        <v>0.0006-40.1223547608771i</v>
      </c>
      <c r="M942" t="str">
        <f t="shared" si="277"/>
        <v>0.004-3.80630182131735i</v>
      </c>
      <c r="N942">
        <f t="shared" si="278"/>
        <v>89.966992486386999</v>
      </c>
      <c r="O942">
        <f t="shared" si="279"/>
        <v>57.343721943872225</v>
      </c>
      <c r="P942" s="3">
        <f t="shared" si="280"/>
        <v>57.343721943872225</v>
      </c>
      <c r="Q942" s="3">
        <f t="shared" si="281"/>
        <v>-90.033007513613001</v>
      </c>
      <c r="R942">
        <f t="shared" si="282"/>
        <v>89.966992486386999</v>
      </c>
      <c r="S942">
        <f t="shared" si="283"/>
        <v>3.0142399997596707E-2</v>
      </c>
      <c r="T942">
        <f t="shared" si="266"/>
        <v>57.343721943872225</v>
      </c>
    </row>
    <row r="943" spans="1:20" x14ac:dyDescent="0.3">
      <c r="A943">
        <f t="shared" si="267"/>
        <v>190.10996787022415</v>
      </c>
      <c r="B943">
        <f t="shared" si="284"/>
        <v>30.256941117587576</v>
      </c>
      <c r="C943" t="str">
        <f t="shared" si="268"/>
        <v>-0.424300636767137-733.734166889825i</v>
      </c>
      <c r="D943" t="str">
        <f t="shared" si="269"/>
        <v>4.97916664909283-350.67452616919i</v>
      </c>
      <c r="E943" t="str">
        <f t="shared" si="270"/>
        <v>81.2344237103776+0.0078765881240774i</v>
      </c>
      <c r="F943" t="str">
        <f t="shared" si="271"/>
        <v>2.04729728348843-2468.14649668714i</v>
      </c>
      <c r="G943" t="str">
        <f t="shared" si="272"/>
        <v>0.999999993255073-0.0000821275055659927i</v>
      </c>
      <c r="H943" t="str">
        <f t="shared" si="273"/>
        <v>232.948843754781+3.31634350419681i</v>
      </c>
      <c r="I943" t="str">
        <f t="shared" si="274"/>
        <v>48.8724995700535-3243.88807082556i</v>
      </c>
      <c r="K943" t="str">
        <f t="shared" si="275"/>
        <v>0.0515030176249344-0.000766066480979317i</v>
      </c>
      <c r="L943" t="str">
        <f t="shared" si="276"/>
        <v>0.0006-39.9704669863291i</v>
      </c>
      <c r="M943" t="str">
        <f t="shared" si="277"/>
        <v>0.004-3.79189262932591i</v>
      </c>
      <c r="N943">
        <f t="shared" si="278"/>
        <v>89.966867246860431</v>
      </c>
      <c r="O943">
        <f t="shared" si="279"/>
        <v>57.310776308266099</v>
      </c>
      <c r="P943" s="3">
        <f t="shared" si="280"/>
        <v>57.310776308266099</v>
      </c>
      <c r="Q943" s="3">
        <f t="shared" si="281"/>
        <v>-90.033132753139569</v>
      </c>
      <c r="R943">
        <f t="shared" si="282"/>
        <v>89.966867246860431</v>
      </c>
      <c r="S943">
        <f t="shared" si="283"/>
        <v>3.0256941117587578E-2</v>
      </c>
      <c r="T943">
        <f t="shared" si="266"/>
        <v>57.310776308266099</v>
      </c>
    </row>
    <row r="944" spans="1:20" x14ac:dyDescent="0.3">
      <c r="A944">
        <f t="shared" si="267"/>
        <v>190.832385748131</v>
      </c>
      <c r="B944">
        <f t="shared" si="284"/>
        <v>30.37191749383441</v>
      </c>
      <c r="C944" t="str">
        <f t="shared" si="268"/>
        <v>-0.424298108467559-730.956377771377i</v>
      </c>
      <c r="D944" t="str">
        <f t="shared" si="269"/>
        <v>4.97916664895901-349.347009784429i</v>
      </c>
      <c r="E944" t="str">
        <f t="shared" si="270"/>
        <v>81.2344210859218+0.00790656695978593i</v>
      </c>
      <c r="F944" t="str">
        <f t="shared" si="271"/>
        <v>2.04729728338328-2458.80304639114i</v>
      </c>
      <c r="G944" t="str">
        <f t="shared" si="272"/>
        <v>0.999999993203714-0.0000824395900829096i</v>
      </c>
      <c r="H944" t="str">
        <f t="shared" si="273"/>
        <v>232.948902137703+3.3289457693659i</v>
      </c>
      <c r="I944" t="str">
        <f t="shared" si="274"/>
        <v>48.8725024858594-3231.60848159948i</v>
      </c>
      <c r="K944" t="str">
        <f t="shared" si="275"/>
        <v>0.0515029252555217-0.000768976064487533i</v>
      </c>
      <c r="L944" t="str">
        <f t="shared" si="276"/>
        <v>0.0006-39.8191542003677i</v>
      </c>
      <c r="M944" t="str">
        <f t="shared" si="277"/>
        <v>0.004-3.77753798498298i</v>
      </c>
      <c r="N944">
        <f t="shared" si="278"/>
        <v>89.966741533586088</v>
      </c>
      <c r="O944">
        <f t="shared" si="279"/>
        <v>57.277830658894445</v>
      </c>
      <c r="P944" s="3">
        <f t="shared" si="280"/>
        <v>57.277830658894445</v>
      </c>
      <c r="Q944" s="3">
        <f t="shared" si="281"/>
        <v>-90.033258466413912</v>
      </c>
      <c r="R944">
        <f t="shared" si="282"/>
        <v>89.966741533586088</v>
      </c>
      <c r="S944">
        <f t="shared" si="283"/>
        <v>3.0371917493834409E-2</v>
      </c>
      <c r="T944">
        <f t="shared" si="266"/>
        <v>57.277830658894445</v>
      </c>
    </row>
    <row r="945" spans="1:20" x14ac:dyDescent="0.3">
      <c r="A945">
        <f t="shared" si="267"/>
        <v>191.55754881397391</v>
      </c>
      <c r="B945">
        <f t="shared" si="284"/>
        <v>30.48733078031098</v>
      </c>
      <c r="C945" t="str">
        <f t="shared" si="268"/>
        <v>-0.424295560926598-728.189103706449i</v>
      </c>
      <c r="D945" t="str">
        <f t="shared" si="269"/>
        <v>4.97916664882417-348.024518873689i</v>
      </c>
      <c r="E945" t="str">
        <f t="shared" si="270"/>
        <v>81.2344184414945+0.00793666026187337i</v>
      </c>
      <c r="F945" t="str">
        <f t="shared" si="271"/>
        <v>2.04729728327733-2449.49496680244i</v>
      </c>
      <c r="G945" t="str">
        <f t="shared" si="272"/>
        <v>0.999999993151964-0.0000827528605209421i</v>
      </c>
      <c r="H945" t="str">
        <f t="shared" si="273"/>
        <v>232.948960965193+3.34159592497191i</v>
      </c>
      <c r="I945" t="str">
        <f t="shared" si="274"/>
        <v>48.8725054238679-3219.37538014651i</v>
      </c>
      <c r="K945" t="str">
        <f t="shared" si="275"/>
        <v>0.0515028321831245-0.00077189668760709i</v>
      </c>
      <c r="L945" t="str">
        <f t="shared" si="276"/>
        <v>0.0006-39.6684142263077i</v>
      </c>
      <c r="M945" t="str">
        <f t="shared" si="277"/>
        <v>0.004-3.76323768179216i</v>
      </c>
      <c r="N945">
        <f t="shared" si="278"/>
        <v>89.966615344788437</v>
      </c>
      <c r="O945">
        <f t="shared" si="279"/>
        <v>57.244884995652669</v>
      </c>
      <c r="P945" s="3">
        <f t="shared" si="280"/>
        <v>57.244884995652669</v>
      </c>
      <c r="Q945" s="3">
        <f t="shared" si="281"/>
        <v>-90.033384655211563</v>
      </c>
      <c r="R945">
        <f t="shared" si="282"/>
        <v>89.966615344788437</v>
      </c>
      <c r="S945">
        <f t="shared" si="283"/>
        <v>3.0487330780310979E-2</v>
      </c>
      <c r="T945">
        <f t="shared" si="266"/>
        <v>57.244884995652669</v>
      </c>
    </row>
    <row r="946" spans="1:20" x14ac:dyDescent="0.3">
      <c r="A946">
        <f t="shared" si="267"/>
        <v>192.28546749946702</v>
      </c>
      <c r="B946">
        <f t="shared" si="284"/>
        <v>30.603182637276163</v>
      </c>
      <c r="C946" t="str">
        <f t="shared" si="268"/>
        <v>-0.424292993997762-725.432304886874i</v>
      </c>
      <c r="D946" t="str">
        <f t="shared" si="269"/>
        <v>4.97916664868831-346.707034412494i</v>
      </c>
      <c r="E946" t="str">
        <f t="shared" si="270"/>
        <v>81.2344157769428+0.00796686847158095i</v>
      </c>
      <c r="F946" t="str">
        <f t="shared" si="271"/>
        <v>2.04729728317058-2440.2221240212i</v>
      </c>
      <c r="G946" t="str">
        <f t="shared" si="272"/>
        <v>0.99999999309982-0.0000830673213865903i</v>
      </c>
      <c r="H946" t="str">
        <f t="shared" si="273"/>
        <v>232.949020240634+3.35429415301942i</v>
      </c>
      <c r="I946" t="str">
        <f t="shared" si="274"/>
        <v>48.8725083842481-3207.18859048937i</v>
      </c>
      <c r="K946" t="str">
        <f t="shared" si="275"/>
        <v>0.0515027384023956-0.000774828392096308i</v>
      </c>
      <c r="L946" t="str">
        <f t="shared" si="276"/>
        <v>0.0006-39.518244895704i</v>
      </c>
      <c r="M946" t="str">
        <f t="shared" si="277"/>
        <v>0.004-3.74899151403881i</v>
      </c>
      <c r="N946">
        <f t="shared" si="278"/>
        <v>89.966488678685536</v>
      </c>
      <c r="O946">
        <f t="shared" si="279"/>
        <v>57.211939318435164</v>
      </c>
      <c r="P946" s="3">
        <f t="shared" si="280"/>
        <v>57.211939318435164</v>
      </c>
      <c r="Q946" s="3">
        <f t="shared" si="281"/>
        <v>-90.033511321314464</v>
      </c>
      <c r="R946">
        <f t="shared" si="282"/>
        <v>89.966488678685536</v>
      </c>
      <c r="S946">
        <f t="shared" si="283"/>
        <v>3.0603182637276162E-2</v>
      </c>
      <c r="T946">
        <f t="shared" si="266"/>
        <v>57.211939318435164</v>
      </c>
    </row>
    <row r="947" spans="1:20" x14ac:dyDescent="0.3">
      <c r="A947">
        <f t="shared" si="267"/>
        <v>193.01615227596497</v>
      </c>
      <c r="B947">
        <f t="shared" si="284"/>
        <v>30.719474731297812</v>
      </c>
      <c r="C947" t="str">
        <f t="shared" si="268"/>
        <v>-0.4242904075337-722.685941655199i</v>
      </c>
      <c r="D947" t="str">
        <f t="shared" si="269"/>
        <v>4.97916664855144-345.394537448386i</v>
      </c>
      <c r="E947" t="str">
        <f t="shared" si="270"/>
        <v>81.2344130921152+0.00799719203186424i</v>
      </c>
      <c r="F947" t="str">
        <f t="shared" si="271"/>
        <v>2.04729728306301-2430.98438465445i</v>
      </c>
      <c r="G947" t="str">
        <f t="shared" si="272"/>
        <v>0.999999993047279-0.0000833829772034783i</v>
      </c>
      <c r="H947" t="str">
        <f t="shared" si="273"/>
        <v>232.949079967437+3.36704063620486i</v>
      </c>
      <c r="I947" t="str">
        <f t="shared" si="274"/>
        <v>48.8725113671697-3195.04793731696i</v>
      </c>
      <c r="K947" t="str">
        <f t="shared" si="275"/>
        <v>0.0515026439079474-0.000777771219869994i</v>
      </c>
      <c r="L947" t="str">
        <f t="shared" si="276"/>
        <v>0.0006-39.3686440483204i</v>
      </c>
      <c r="M947" t="str">
        <f t="shared" si="277"/>
        <v>0.004-3.73479927678702i</v>
      </c>
      <c r="N947">
        <f t="shared" si="278"/>
        <v>89.966361533488879</v>
      </c>
      <c r="O947">
        <f t="shared" si="279"/>
        <v>57.178993627135817</v>
      </c>
      <c r="P947" s="3">
        <f t="shared" si="280"/>
        <v>57.178993627135817</v>
      </c>
      <c r="Q947" s="3">
        <f t="shared" si="281"/>
        <v>-90.033638466511121</v>
      </c>
      <c r="R947">
        <f t="shared" si="282"/>
        <v>89.966361533488879</v>
      </c>
      <c r="S947">
        <f t="shared" si="283"/>
        <v>3.0719474731297811E-2</v>
      </c>
      <c r="T947">
        <f t="shared" si="266"/>
        <v>57.178993627135817</v>
      </c>
    </row>
    <row r="948" spans="1:20" x14ac:dyDescent="0.3">
      <c r="A948">
        <f t="shared" si="267"/>
        <v>193.74961365461365</v>
      </c>
      <c r="B948">
        <f t="shared" si="284"/>
        <v>30.836208735276745</v>
      </c>
      <c r="C948" t="str">
        <f t="shared" si="268"/>
        <v>-0.424287801385782-719.949974504051i</v>
      </c>
      <c r="D948" t="str">
        <f t="shared" si="269"/>
        <v>4.97916664841348-344.087009100656i</v>
      </c>
      <c r="E948" t="str">
        <f t="shared" si="270"/>
        <v>81.2344103868559+0.00802763138746521i</v>
      </c>
      <c r="F948" t="str">
        <f t="shared" si="271"/>
        <v>2.04729728295462-2421.78161581421i</v>
      </c>
      <c r="G948" t="str">
        <f t="shared" si="272"/>
        <v>0.999999992994338-0.0000836998325124204i</v>
      </c>
      <c r="H948" t="str">
        <f t="shared" si="273"/>
        <v>232.94914014904+3.3798355579192i</v>
      </c>
      <c r="I948" t="str">
        <f t="shared" si="274"/>
        <v>48.8725143728049-3182.95324598195i</v>
      </c>
      <c r="K948" t="str">
        <f t="shared" si="275"/>
        <v>0.0515025486943503-0.000780725212999986i</v>
      </c>
      <c r="L948" t="str">
        <f t="shared" si="276"/>
        <v>0.0006-39.2196095320984i</v>
      </c>
      <c r="M948" t="str">
        <f t="shared" si="277"/>
        <v>0.004-3.7206607658767i</v>
      </c>
      <c r="N948">
        <f t="shared" si="278"/>
        <v>89.966233907403506</v>
      </c>
      <c r="O948">
        <f t="shared" si="279"/>
        <v>57.146047921647224</v>
      </c>
      <c r="P948" s="3">
        <f t="shared" si="280"/>
        <v>57.146047921647224</v>
      </c>
      <c r="Q948" s="3">
        <f t="shared" si="281"/>
        <v>-90.033766092596494</v>
      </c>
      <c r="R948">
        <f t="shared" si="282"/>
        <v>89.966233907403506</v>
      </c>
      <c r="S948">
        <f t="shared" si="283"/>
        <v>3.0836208735276746E-2</v>
      </c>
      <c r="T948">
        <f t="shared" si="266"/>
        <v>57.146047921647224</v>
      </c>
    </row>
    <row r="949" spans="1:20" x14ac:dyDescent="0.3">
      <c r="A949">
        <f t="shared" si="267"/>
        <v>194.48586218650121</v>
      </c>
      <c r="B949">
        <f t="shared" si="284"/>
        <v>30.953386328470799</v>
      </c>
      <c r="C949" t="str">
        <f t="shared" si="268"/>
        <v>-0.424285175404298-717.224364075654i</v>
      </c>
      <c r="D949" t="str">
        <f t="shared" si="269"/>
        <v>4.97916664827451-342.784430560072i</v>
      </c>
      <c r="E949" t="str">
        <f t="shared" si="270"/>
        <v>81.2344076610104+0.00805818698487605i</v>
      </c>
      <c r="F949" t="str">
        <f t="shared" si="271"/>
        <v>2.04729728284542-2412.61368511558i</v>
      </c>
      <c r="G949" t="str">
        <f t="shared" si="272"/>
        <v>0.999999992940994-0.0000840178918714857i</v>
      </c>
      <c r="H949" t="str">
        <f t="shared" si="273"/>
        <v>232.949200788906+3.3926791022505i</v>
      </c>
      <c r="I949" t="str">
        <f t="shared" si="274"/>
        <v>48.8725174013269-3170.90434249816i</v>
      </c>
      <c r="K949" t="str">
        <f t="shared" si="275"/>
        <v>0.0515024527561347-0.000783690413715779i</v>
      </c>
      <c r="L949" t="str">
        <f t="shared" si="276"/>
        <v>0.0006-39.0711392031265i</v>
      </c>
      <c r="M949" t="str">
        <f t="shared" si="277"/>
        <v>0.004-3.7065757779206i</v>
      </c>
      <c r="N949">
        <f t="shared" si="278"/>
        <v>89.966105798627979</v>
      </c>
      <c r="O949">
        <f t="shared" si="279"/>
        <v>57.113102201861743</v>
      </c>
      <c r="P949" s="3">
        <f t="shared" si="280"/>
        <v>57.113102201861743</v>
      </c>
      <c r="Q949" s="3">
        <f t="shared" si="281"/>
        <v>-90.033894201372021</v>
      </c>
      <c r="R949">
        <f t="shared" si="282"/>
        <v>89.966105798627979</v>
      </c>
      <c r="S949">
        <f t="shared" si="283"/>
        <v>3.0953386328470799E-2</v>
      </c>
      <c r="T949">
        <f t="shared" si="266"/>
        <v>57.113102201861743</v>
      </c>
    </row>
    <row r="950" spans="1:20" x14ac:dyDescent="0.3">
      <c r="A950">
        <f t="shared" si="267"/>
        <v>195.22490846280991</v>
      </c>
      <c r="B950">
        <f t="shared" si="284"/>
        <v>31.07100919651899</v>
      </c>
      <c r="C950" t="str">
        <f t="shared" si="268"/>
        <v>-0.424282529438443-714.50907116118i</v>
      </c>
      <c r="D950" t="str">
        <f t="shared" si="269"/>
        <v>4.97916664813444-341.486783088601i</v>
      </c>
      <c r="E950" t="str">
        <f t="shared" si="270"/>
        <v>81.2344049144222+0.00808885927235152i</v>
      </c>
      <c r="F950" t="str">
        <f t="shared" si="271"/>
        <v>2.04729728273537-2403.48046067477i</v>
      </c>
      <c r="G950" t="str">
        <f t="shared" si="272"/>
        <v>0.999999992887243-0.0000843371598560642i</v>
      </c>
      <c r="H950" t="str">
        <f t="shared" si="273"/>
        <v>232.949261890524+3.4055714539866i</v>
      </c>
      <c r="I950" t="str">
        <f t="shared" si="274"/>
        <v>48.8725204529092-3158.90105353801i</v>
      </c>
      <c r="K950" t="str">
        <f t="shared" si="275"/>
        <v>0.0515023560877884-0.000786666864405036i</v>
      </c>
      <c r="L950" t="str">
        <f t="shared" si="276"/>
        <v>0.0006-38.9232309256092i</v>
      </c>
      <c r="M950" t="str">
        <f t="shared" si="277"/>
        <v>0.004-3.69254411030145i</v>
      </c>
      <c r="N950">
        <f t="shared" si="278"/>
        <v>89.965977205354193</v>
      </c>
      <c r="O950">
        <f t="shared" si="279"/>
        <v>57.080156467670434</v>
      </c>
      <c r="P950" s="3">
        <f t="shared" si="280"/>
        <v>57.080156467670434</v>
      </c>
      <c r="Q950" s="3">
        <f t="shared" si="281"/>
        <v>-90.034022794645807</v>
      </c>
      <c r="R950">
        <f t="shared" si="282"/>
        <v>89.965977205354193</v>
      </c>
      <c r="S950">
        <f t="shared" si="283"/>
        <v>3.1071009196518989E-2</v>
      </c>
      <c r="T950">
        <f t="shared" si="266"/>
        <v>57.080156467670434</v>
      </c>
    </row>
    <row r="951" spans="1:20" x14ac:dyDescent="0.3">
      <c r="A951">
        <f t="shared" si="267"/>
        <v>195.96676311496861</v>
      </c>
      <c r="B951">
        <f t="shared" si="284"/>
        <v>31.189079031465763</v>
      </c>
      <c r="C951" t="str">
        <f t="shared" si="268"/>
        <v>-0.424279863336011-711.804056700239i</v>
      </c>
      <c r="D951" t="str">
        <f t="shared" si="269"/>
        <v>4.97916664799332-340.194048019151i</v>
      </c>
      <c r="E951" t="str">
        <f t="shared" si="270"/>
        <v>81.2344021469328+0.00811964869994966i</v>
      </c>
      <c r="F951" t="str">
        <f t="shared" si="271"/>
        <v>2.04729728262449-2394.38181110729i</v>
      </c>
      <c r="G951" t="str">
        <f t="shared" si="272"/>
        <v>0.999999992833084-0.0000846576410589322i</v>
      </c>
      <c r="H951" t="str">
        <f t="shared" si="273"/>
        <v>232.949323457411+3.41851279861779i</v>
      </c>
      <c r="I951" t="str">
        <f t="shared" si="274"/>
        <v>48.8725235277275-3146.94320643021i</v>
      </c>
      <c r="K951" t="str">
        <f t="shared" si="275"/>
        <v>0.0515022586837579-0.000789654607614209i</v>
      </c>
      <c r="L951" t="str">
        <f t="shared" si="276"/>
        <v>0.0006-38.7758825718362i</v>
      </c>
      <c r="M951" t="str">
        <f t="shared" si="277"/>
        <v>0.004-3.67856556116902i</v>
      </c>
      <c r="N951">
        <f t="shared" si="278"/>
        <v>89.965848125767565</v>
      </c>
      <c r="O951">
        <f t="shared" si="279"/>
        <v>57.04721071896374</v>
      </c>
      <c r="P951" s="3">
        <f t="shared" si="280"/>
        <v>57.04721071896374</v>
      </c>
      <c r="Q951" s="3">
        <f t="shared" si="281"/>
        <v>-90.034151874232435</v>
      </c>
      <c r="R951">
        <f t="shared" si="282"/>
        <v>89.965848125767565</v>
      </c>
      <c r="S951">
        <f t="shared" si="283"/>
        <v>3.1189079031465762E-2</v>
      </c>
      <c r="T951">
        <f t="shared" si="266"/>
        <v>57.04721071896374</v>
      </c>
    </row>
    <row r="952" spans="1:20" x14ac:dyDescent="0.3">
      <c r="A952">
        <f t="shared" si="267"/>
        <v>196.7114368148055</v>
      </c>
      <c r="B952">
        <f t="shared" si="284"/>
        <v>31.307597531785333</v>
      </c>
      <c r="C952" t="str">
        <f t="shared" si="268"/>
        <v>-0.42427717694413-709.109281780304i</v>
      </c>
      <c r="D952" t="str">
        <f t="shared" si="269"/>
        <v>4.97916664785117-338.906206755294i</v>
      </c>
      <c r="E952" t="str">
        <f t="shared" si="270"/>
        <v>81.2343993583843+0.00815055571947693i</v>
      </c>
      <c r="F952" t="str">
        <f t="shared" si="271"/>
        <v>2.04729728251277-2385.31760552603i</v>
      </c>
      <c r="G952" t="str">
        <f t="shared" si="272"/>
        <v>0.999999992778512-0.0000849793400903187i</v>
      </c>
      <c r="H952" t="str">
        <f t="shared" si="273"/>
        <v>232.949385493111+3.43150332233955i</v>
      </c>
      <c r="I952" t="str">
        <f t="shared" si="274"/>
        <v>48.8725266259601-3135.03062915713i</v>
      </c>
      <c r="K952" t="str">
        <f t="shared" si="275"/>
        <v>0.0515021605384473-0.000792653686049109i</v>
      </c>
      <c r="L952" t="str">
        <f t="shared" si="276"/>
        <v>0.0006-38.6290920221521i</v>
      </c>
      <c r="M952" t="str">
        <f t="shared" si="277"/>
        <v>0.004-3.66463992943715i</v>
      </c>
      <c r="N952">
        <f t="shared" si="278"/>
        <v>89.965718558046873</v>
      </c>
      <c r="O952">
        <f t="shared" si="279"/>
        <v>57.01426495563134</v>
      </c>
      <c r="P952" s="3">
        <f t="shared" si="280"/>
        <v>57.01426495563134</v>
      </c>
      <c r="Q952" s="3">
        <f t="shared" si="281"/>
        <v>-90.034281441953127</v>
      </c>
      <c r="R952">
        <f t="shared" si="282"/>
        <v>89.965718558046873</v>
      </c>
      <c r="S952">
        <f t="shared" si="283"/>
        <v>3.1307597531785331E-2</v>
      </c>
      <c r="T952">
        <f t="shared" si="266"/>
        <v>57.01426495563134</v>
      </c>
    </row>
    <row r="953" spans="1:20" x14ac:dyDescent="0.3">
      <c r="A953">
        <f t="shared" si="267"/>
        <v>197.45894027470177</v>
      </c>
      <c r="B953">
        <f t="shared" si="284"/>
        <v>31.42656640240612</v>
      </c>
      <c r="C953" t="str">
        <f t="shared" si="268"/>
        <v>-0.424274470108291-706.424707636131i</v>
      </c>
      <c r="D953" t="str">
        <f t="shared" si="269"/>
        <v>4.97916664770788-337.623240770998i</v>
      </c>
      <c r="E953" t="str">
        <f t="shared" si="270"/>
        <v>81.2343965486157+0.0081815807845703i</v>
      </c>
      <c r="F953" t="str">
        <f t="shared" si="271"/>
        <v>2.04729728240019-2376.28771353932i</v>
      </c>
      <c r="G953" t="str">
        <f t="shared" si="272"/>
        <v>0.999999992723524-0.0000853022615779714i</v>
      </c>
      <c r="H953" t="str">
        <f t="shared" si="273"/>
        <v>232.949448001191+3.44454321205502i</v>
      </c>
      <c r="I953" t="str">
        <f t="shared" si="274"/>
        <v>48.8725297477835-3123.16315035228i</v>
      </c>
      <c r="K953" t="str">
        <f t="shared" si="275"/>
        <v>0.0515020616462184-0.000795664142575457i</v>
      </c>
      <c r="L953" t="str">
        <f t="shared" si="276"/>
        <v>0.0006-38.4828571649253i</v>
      </c>
      <c r="M953" t="str">
        <f t="shared" si="277"/>
        <v>0.004-3.65076701478098i</v>
      </c>
      <c r="N953">
        <f t="shared" si="278"/>
        <v>89.965588500364291</v>
      </c>
      <c r="O953">
        <f t="shared" si="279"/>
        <v>56.981319177561858</v>
      </c>
      <c r="P953" s="3">
        <f t="shared" si="280"/>
        <v>56.981319177561858</v>
      </c>
      <c r="Q953" s="3">
        <f t="shared" si="281"/>
        <v>-90.034411499635709</v>
      </c>
      <c r="R953">
        <f t="shared" si="282"/>
        <v>89.965588500364291</v>
      </c>
      <c r="S953">
        <f t="shared" si="283"/>
        <v>3.1426566402406118E-2</v>
      </c>
      <c r="T953">
        <f t="shared" si="266"/>
        <v>56.981319177561858</v>
      </c>
    </row>
    <row r="954" spans="1:20" x14ac:dyDescent="0.3">
      <c r="A954">
        <f t="shared" si="267"/>
        <v>198.20928424774564</v>
      </c>
      <c r="B954">
        <f t="shared" si="284"/>
        <v>31.545987354735264</v>
      </c>
      <c r="C954" t="str">
        <f t="shared" si="268"/>
        <v>-0.424271742673067-703.750295649233i</v>
      </c>
      <c r="D954" t="str">
        <f t="shared" si="269"/>
        <v>4.97916664756352-336.34513161037i</v>
      </c>
      <c r="E954" t="str">
        <f t="shared" si="270"/>
        <v>81.2343937174661+0.00821272435064301i</v>
      </c>
      <c r="F954" t="str">
        <f t="shared" si="271"/>
        <v>2.04729728228675-2367.29200524915i</v>
      </c>
      <c r="G954" t="str">
        <f t="shared" si="272"/>
        <v>0.999999992668118-0.0000856264101672233i</v>
      </c>
      <c r="H954" t="str">
        <f t="shared" si="273"/>
        <v>232.949510985252+3.45763265537793i</v>
      </c>
      <c r="I954" t="str">
        <f t="shared" si="274"/>
        <v>48.8725328933783-3111.34059929807i</v>
      </c>
      <c r="K954" t="str">
        <f t="shared" si="275"/>
        <v>0.0515019620013897-0.000798686020219493i</v>
      </c>
      <c r="L954" t="str">
        <f t="shared" si="276"/>
        <v>0.0006-38.3371758965186i</v>
      </c>
      <c r="M954" t="str">
        <f t="shared" si="277"/>
        <v>0.004-3.63694661763397i</v>
      </c>
      <c r="N954">
        <f t="shared" si="278"/>
        <v>89.96545795088538</v>
      </c>
      <c r="O954">
        <f t="shared" si="279"/>
        <v>56.948373384643276</v>
      </c>
      <c r="P954" s="3">
        <f t="shared" si="280"/>
        <v>56.948373384643276</v>
      </c>
      <c r="Q954" s="3">
        <f t="shared" si="281"/>
        <v>-90.03454204911462</v>
      </c>
      <c r="R954">
        <f t="shared" si="282"/>
        <v>89.96545795088538</v>
      </c>
      <c r="S954">
        <f t="shared" si="283"/>
        <v>3.1545987354735266E-2</v>
      </c>
      <c r="T954">
        <f t="shared" si="266"/>
        <v>56.948373384643276</v>
      </c>
    </row>
    <row r="955" spans="1:20" x14ac:dyDescent="0.3">
      <c r="A955">
        <f t="shared" si="267"/>
        <v>198.96247952788707</v>
      </c>
      <c r="B955">
        <f t="shared" si="284"/>
        <v>31.66586210668326</v>
      </c>
      <c r="C955" t="str">
        <f t="shared" si="268"/>
        <v>-0.424268994481816-701.086007347307i</v>
      </c>
      <c r="D955" t="str">
        <f t="shared" si="269"/>
        <v>4.97916664741806-335.07186088738i</v>
      </c>
      <c r="E955" t="str">
        <f t="shared" si="270"/>
        <v>81.2343908647727+0.00824398687493127i</v>
      </c>
      <c r="F955" t="str">
        <f t="shared" si="271"/>
        <v>2.04729728217246-2358.33035124924i</v>
      </c>
      <c r="G955" t="str">
        <f t="shared" si="272"/>
        <v>0.99999999261229-0.0000859517905210603i</v>
      </c>
      <c r="H955" t="str">
        <f t="shared" si="273"/>
        <v>232.949574448915+3.47077184063518i</v>
      </c>
      <c r="I955" t="str">
        <f t="shared" si="274"/>
        <v>48.8725360629254-3099.5628059231i</v>
      </c>
      <c r="K955" t="str">
        <f t="shared" si="275"/>
        <v>0.0515018615982372-0.00080171936216856i</v>
      </c>
      <c r="L955" t="str">
        <f t="shared" si="276"/>
        <v>0.0006-38.1920461212579i</v>
      </c>
      <c r="M955" t="str">
        <f t="shared" si="277"/>
        <v>0.004-3.62317853918507i</v>
      </c>
      <c r="N955">
        <f t="shared" si="278"/>
        <v>89.965326907768997</v>
      </c>
      <c r="O955">
        <f t="shared" si="279"/>
        <v>56.91542757676266</v>
      </c>
      <c r="P955" s="3">
        <f t="shared" si="280"/>
        <v>56.91542757676266</v>
      </c>
      <c r="Q955" s="3">
        <f t="shared" si="281"/>
        <v>-90.034673092231003</v>
      </c>
      <c r="R955">
        <f t="shared" si="282"/>
        <v>89.965326907768997</v>
      </c>
      <c r="S955">
        <f t="shared" si="283"/>
        <v>3.1665862106683262E-2</v>
      </c>
      <c r="T955">
        <f t="shared" si="266"/>
        <v>56.91542757676266</v>
      </c>
    </row>
    <row r="956" spans="1:20" x14ac:dyDescent="0.3">
      <c r="A956">
        <f t="shared" si="267"/>
        <v>199.71853695009307</v>
      </c>
      <c r="B956">
        <f t="shared" si="284"/>
        <v>31.786192382688657</v>
      </c>
      <c r="C956" t="str">
        <f t="shared" si="268"/>
        <v>-0.424266225376424-698.431804403668i</v>
      </c>
      <c r="D956" t="str">
        <f t="shared" si="269"/>
        <v>4.97916664727151-333.8034102856i</v>
      </c>
      <c r="E956" t="str">
        <f t="shared" si="270"/>
        <v>81.2343879903714+0.00827536881648812i</v>
      </c>
      <c r="F956" t="str">
        <f t="shared" si="271"/>
        <v>2.04729728205729-2349.40262262318i</v>
      </c>
      <c r="G956" t="str">
        <f t="shared" si="272"/>
        <v>0.999999992556036-0.0000862784073201869i</v>
      </c>
      <c r="H956" t="str">
        <f t="shared" si="273"/>
        <v>232.949638395834+3.48396095686956i</v>
      </c>
      <c r="I956" t="str">
        <f t="shared" si="274"/>
        <v>48.8725392566069-3087.82960079987i</v>
      </c>
      <c r="K956" t="str">
        <f t="shared" si="275"/>
        <v>0.0515017604309926-0.000804764211771655i</v>
      </c>
      <c r="L956" t="str">
        <f t="shared" si="276"/>
        <v>0.0006-38.0474657514025i</v>
      </c>
      <c r="M956" t="str">
        <f t="shared" si="277"/>
        <v>0.004-3.60946258137584i</v>
      </c>
      <c r="N956">
        <f t="shared" si="278"/>
        <v>89.965195369167375</v>
      </c>
      <c r="O956">
        <f t="shared" si="279"/>
        <v>56.88248175380609</v>
      </c>
      <c r="P956" s="3">
        <f t="shared" si="280"/>
        <v>56.88248175380609</v>
      </c>
      <c r="Q956" s="3">
        <f t="shared" si="281"/>
        <v>-90.034804630832625</v>
      </c>
      <c r="R956">
        <f t="shared" si="282"/>
        <v>89.965195369167375</v>
      </c>
      <c r="S956">
        <f t="shared" si="283"/>
        <v>3.1786192382688656E-2</v>
      </c>
      <c r="T956">
        <f t="shared" si="266"/>
        <v>56.88248175380609</v>
      </c>
    </row>
    <row r="957" spans="1:20" x14ac:dyDescent="0.3">
      <c r="A957">
        <f t="shared" si="267"/>
        <v>200.47746739050342</v>
      </c>
      <c r="B957">
        <f t="shared" si="284"/>
        <v>31.906979913742877</v>
      </c>
      <c r="C957" t="str">
        <f t="shared" si="268"/>
        <v>-0.424263435198164-695.787648636739i</v>
      </c>
      <c r="D957" t="str">
        <f t="shared" si="269"/>
        <v>4.97916664712384-332.539761557943i</v>
      </c>
      <c r="E957" t="str">
        <f t="shared" si="270"/>
        <v>81.2343850940978+0.00830687063616509i</v>
      </c>
      <c r="F957" t="str">
        <f t="shared" si="271"/>
        <v>2.04729728194125-2340.50869094259i</v>
      </c>
      <c r="G957" t="str">
        <f t="shared" si="272"/>
        <v>0.999999992499355-0.0000866062652630946i</v>
      </c>
      <c r="H957" t="str">
        <f t="shared" si="273"/>
        <v>232.949702829688+3.49720019384251i</v>
      </c>
      <c r="I957" t="str">
        <f t="shared" si="274"/>
        <v>48.8725424746065-3076.14081514225i</v>
      </c>
      <c r="K957" t="str">
        <f t="shared" si="275"/>
        <v>0.0515016584938448-0.000807820612540069i</v>
      </c>
      <c r="L957" t="str">
        <f t="shared" si="276"/>
        <v>0.0006-37.9034327071155i</v>
      </c>
      <c r="M957" t="str">
        <f t="shared" si="277"/>
        <v>0.004-3.59579854689763i</v>
      </c>
      <c r="N957">
        <f t="shared" si="278"/>
        <v>89.965063333226013</v>
      </c>
      <c r="O957">
        <f t="shared" si="279"/>
        <v>56.849535915659075</v>
      </c>
      <c r="P957" s="3">
        <f t="shared" si="280"/>
        <v>56.849535915659075</v>
      </c>
      <c r="Q957" s="3">
        <f t="shared" si="281"/>
        <v>-90.034936666773987</v>
      </c>
      <c r="R957">
        <f t="shared" si="282"/>
        <v>89.965063333226013</v>
      </c>
      <c r="S957">
        <f t="shared" si="283"/>
        <v>3.1906979913742875E-2</v>
      </c>
      <c r="T957">
        <f t="shared" si="266"/>
        <v>56.849535915659075</v>
      </c>
    </row>
    <row r="958" spans="1:20" x14ac:dyDescent="0.3">
      <c r="A958">
        <f t="shared" si="267"/>
        <v>201.23928176658734</v>
      </c>
      <c r="B958">
        <f t="shared" si="284"/>
        <v>32.0282264374151</v>
      </c>
      <c r="C958" t="str">
        <f t="shared" si="268"/>
        <v>-0.424260623786614-693.153502009446i</v>
      </c>
      <c r="D958" t="str">
        <f t="shared" si="269"/>
        <v>4.97916664697504-331.280896526398i</v>
      </c>
      <c r="E958" t="str">
        <f t="shared" si="270"/>
        <v>81.234382175785+0.00833849279668492i</v>
      </c>
      <c r="F958" t="str">
        <f t="shared" si="271"/>
        <v>2.04729728182432-2331.64842826529i</v>
      </c>
      <c r="G958" t="str">
        <f t="shared" si="272"/>
        <v>0.999999992442242-0.0000869353690661292i</v>
      </c>
      <c r="H958" t="str">
        <f t="shared" si="273"/>
        <v>232.949767754186+3.51048974203686i</v>
      </c>
      <c r="I958" t="str">
        <f t="shared" si="274"/>
        <v>48.87254571711-3064.49628080319i</v>
      </c>
      <c r="K958" t="str">
        <f t="shared" si="275"/>
        <v>0.0515015557809373-0.000810888608147922i</v>
      </c>
      <c r="L958" t="str">
        <f t="shared" si="276"/>
        <v>0.0006-37.759944916433i</v>
      </c>
      <c r="M958" t="str">
        <f t="shared" si="277"/>
        <v>0.004-3.58218623918871i</v>
      </c>
      <c r="N958">
        <f t="shared" si="278"/>
        <v>89.964930798083657</v>
      </c>
      <c r="O958">
        <f t="shared" si="279"/>
        <v>56.816590062205904</v>
      </c>
      <c r="P958" s="3">
        <f t="shared" si="280"/>
        <v>56.816590062205904</v>
      </c>
      <c r="Q958" s="3">
        <f t="shared" si="281"/>
        <v>-90.035069201916343</v>
      </c>
      <c r="R958">
        <f t="shared" si="282"/>
        <v>89.964930798083657</v>
      </c>
      <c r="S958">
        <f t="shared" si="283"/>
        <v>3.2028226437415097E-2</v>
      </c>
      <c r="T958">
        <f t="shared" si="266"/>
        <v>56.816590062205904</v>
      </c>
    </row>
    <row r="959" spans="1:20" x14ac:dyDescent="0.3">
      <c r="A959">
        <f t="shared" si="267"/>
        <v>202.00399103730038</v>
      </c>
      <c r="B959">
        <f t="shared" si="284"/>
        <v>32.14993369787728</v>
      </c>
      <c r="C959" t="str">
        <f t="shared" si="268"/>
        <v>-0.4242577909804-690.529326628721i</v>
      </c>
      <c r="D959" t="str">
        <f t="shared" si="269"/>
        <v>4.97916664682507-330.026797081768i</v>
      </c>
      <c r="E959" t="str">
        <f t="shared" si="270"/>
        <v>81.2343792352656+0.00837023576258833i</v>
      </c>
      <c r="F959" t="str">
        <f t="shared" si="271"/>
        <v>2.04729728170651-2322.82170713342i</v>
      </c>
      <c r="G959" t="str">
        <f t="shared" si="272"/>
        <v>0.999999992384694-0.0000872657234635586i</v>
      </c>
      <c r="H959" t="str">
        <f t="shared" si="273"/>
        <v>232.949833173064+3.52382979265951i</v>
      </c>
      <c r="I959" t="str">
        <f t="shared" si="274"/>
        <v>48.8725489843036-3052.89583027214i</v>
      </c>
      <c r="K959" t="str">
        <f t="shared" si="275"/>
        <v>0.0515014522863703-0.000813968242432798i</v>
      </c>
      <c r="L959" t="str">
        <f t="shared" si="276"/>
        <v>0.0006-37.6170003152351i</v>
      </c>
      <c r="M959" t="str">
        <f t="shared" si="277"/>
        <v>0.004-3.56862546243147i</v>
      </c>
      <c r="N959">
        <f t="shared" si="278"/>
        <v>89.964797761872376</v>
      </c>
      <c r="O959">
        <f t="shared" si="279"/>
        <v>56.783644193330225</v>
      </c>
      <c r="P959" s="3">
        <f t="shared" si="280"/>
        <v>56.783644193330225</v>
      </c>
      <c r="Q959" s="3">
        <f t="shared" si="281"/>
        <v>-90.035202238127624</v>
      </c>
      <c r="R959">
        <f t="shared" si="282"/>
        <v>89.964797761872376</v>
      </c>
      <c r="S959">
        <f t="shared" si="283"/>
        <v>3.2149933697877282E-2</v>
      </c>
      <c r="T959">
        <f t="shared" si="266"/>
        <v>56.783644193330225</v>
      </c>
    </row>
    <row r="960" spans="1:20" x14ac:dyDescent="0.3">
      <c r="A960">
        <f t="shared" si="267"/>
        <v>202.77160620324213</v>
      </c>
      <c r="B960">
        <f t="shared" si="284"/>
        <v>32.272103445929211</v>
      </c>
      <c r="C960" t="str">
        <f t="shared" si="268"/>
        <v>-0.424254936616597-687.915084744929i</v>
      </c>
      <c r="D960" t="str">
        <f t="shared" si="269"/>
        <v>4.97916664667399-328.777445183412i</v>
      </c>
      <c r="E960" t="str">
        <f t="shared" si="270"/>
        <v>81.2343762723707+0.00840210000026727i</v>
      </c>
      <c r="F960" t="str">
        <f t="shared" si="271"/>
        <v>2.04729728158779-2314.02840057163i</v>
      </c>
      <c r="G960" t="str">
        <f t="shared" si="272"/>
        <v>0.999999992326707-0.0000875973332076406i</v>
      </c>
      <c r="H960" t="str">
        <f t="shared" si="273"/>
        <v>232.949899090085+3.53722053764421i</v>
      </c>
      <c r="I960" t="str">
        <f t="shared" si="274"/>
        <v>48.872552276375-3041.33929667269i</v>
      </c>
      <c r="K960" t="str">
        <f t="shared" si="275"/>
        <v>0.0515013480041986-0.000817059559396298i</v>
      </c>
      <c r="L960" t="str">
        <f t="shared" si="276"/>
        <v>0.0006-37.4745968472156i</v>
      </c>
      <c r="M960" t="str">
        <f t="shared" si="277"/>
        <v>0.004-3.55511602154959i</v>
      </c>
      <c r="N960">
        <f t="shared" si="278"/>
        <v>89.964664222717445</v>
      </c>
      <c r="O960">
        <f t="shared" si="279"/>
        <v>56.750698308914778</v>
      </c>
      <c r="P960" s="3">
        <f t="shared" si="280"/>
        <v>56.750698308914778</v>
      </c>
      <c r="Q960" s="3">
        <f t="shared" si="281"/>
        <v>-90.035335777282555</v>
      </c>
      <c r="R960">
        <f t="shared" si="282"/>
        <v>89.964664222717445</v>
      </c>
      <c r="S960">
        <f t="shared" si="283"/>
        <v>3.2272103445929214E-2</v>
      </c>
      <c r="T960">
        <f t="shared" si="266"/>
        <v>56.750698308914778</v>
      </c>
    </row>
    <row r="961" spans="1:20" x14ac:dyDescent="0.3">
      <c r="A961">
        <f t="shared" si="267"/>
        <v>203.54213830681445</v>
      </c>
      <c r="B961">
        <f t="shared" si="284"/>
        <v>32.394737439023743</v>
      </c>
      <c r="C961" t="str">
        <f t="shared" si="268"/>
        <v>-0.424252060531396-685.31073875133i</v>
      </c>
      <c r="D961" t="str">
        <f t="shared" si="269"/>
        <v>4.97916664652175-327.532822858984i</v>
      </c>
      <c r="E961" t="str">
        <f t="shared" si="270"/>
        <v>81.2343732869304+0.00843408597796927i</v>
      </c>
      <c r="F961" t="str">
        <f t="shared" si="271"/>
        <v>2.04729728146817-2305.26838208527i</v>
      </c>
      <c r="G961" t="str">
        <f t="shared" si="272"/>
        <v>0.999999992268279-0.000087930203068692i</v>
      </c>
      <c r="H961" t="str">
        <f t="shared" si="273"/>
        <v>232.949965509044+3.55066216965438i</v>
      </c>
      <c r="I961" t="str">
        <f t="shared" si="274"/>
        <v>48.8725555935141-3029.82651376027i</v>
      </c>
      <c r="K961" t="str">
        <f t="shared" si="275"/>
        <v>0.0515012429284316-0.000820162603204658i</v>
      </c>
      <c r="L961" t="str">
        <f t="shared" si="276"/>
        <v>0.0006-37.332732463853i</v>
      </c>
      <c r="M961" t="str">
        <f t="shared" si="277"/>
        <v>0.004-3.5416577222052i</v>
      </c>
      <c r="N961">
        <f t="shared" si="278"/>
        <v>89.964530178737306</v>
      </c>
      <c r="O961">
        <f t="shared" si="279"/>
        <v>56.717752408841321</v>
      </c>
      <c r="P961" s="3">
        <f t="shared" si="280"/>
        <v>56.717752408841321</v>
      </c>
      <c r="Q961" s="3">
        <f t="shared" si="281"/>
        <v>-90.035469821262694</v>
      </c>
      <c r="R961">
        <f t="shared" si="282"/>
        <v>89.964530178737306</v>
      </c>
      <c r="S961">
        <f t="shared" si="283"/>
        <v>3.2394737439023741E-2</v>
      </c>
      <c r="T961">
        <f t="shared" si="266"/>
        <v>56.717752408841321</v>
      </c>
    </row>
    <row r="962" spans="1:20" x14ac:dyDescent="0.3">
      <c r="A962">
        <f t="shared" si="267"/>
        <v>204.31559843238031</v>
      </c>
      <c r="B962">
        <f t="shared" si="284"/>
        <v>32.517837441292031</v>
      </c>
      <c r="C962" t="str">
        <f t="shared" si="268"/>
        <v>-0.424249162559413-682.716251183535i</v>
      </c>
      <c r="D962" t="str">
        <f t="shared" si="269"/>
        <v>4.97916664636836-326.292912204173i</v>
      </c>
      <c r="E962" t="str">
        <f t="shared" si="270"/>
        <v>81.234370278773+0.00846619416581201i</v>
      </c>
      <c r="F962" t="str">
        <f t="shared" si="271"/>
        <v>2.04729728134764-2296.54152565851i</v>
      </c>
      <c r="G962" t="str">
        <f t="shared" si="272"/>
        <v>0.999999992209407-0.0000882643378351567i</v>
      </c>
      <c r="H962" t="str">
        <f t="shared" si="273"/>
        <v>232.950032433765+3.56415488208584i</v>
      </c>
      <c r="I962" t="str">
        <f t="shared" si="274"/>
        <v>48.8725589359115-3018.35731591964i</v>
      </c>
      <c r="K962" t="str">
        <f t="shared" si="275"/>
        <v>0.0515011370530333-0.000823277418189335i</v>
      </c>
      <c r="L962" t="str">
        <f t="shared" si="276"/>
        <v>0.0006-37.1914051243803i</v>
      </c>
      <c r="M962" t="str">
        <f t="shared" si="277"/>
        <v>0.004-3.52825037079618i</v>
      </c>
      <c r="N962">
        <f t="shared" si="278"/>
        <v>89.964395628043675</v>
      </c>
      <c r="O962">
        <f t="shared" si="279"/>
        <v>56.684806492990695</v>
      </c>
      <c r="P962" s="3">
        <f t="shared" si="280"/>
        <v>56.684806492990695</v>
      </c>
      <c r="Q962" s="3">
        <f t="shared" si="281"/>
        <v>-90.035604371956325</v>
      </c>
      <c r="R962">
        <f t="shared" si="282"/>
        <v>89.964395628043675</v>
      </c>
      <c r="S962">
        <f t="shared" si="283"/>
        <v>3.2517837441292032E-2</v>
      </c>
      <c r="T962">
        <f t="shared" si="266"/>
        <v>56.684806492990695</v>
      </c>
    </row>
    <row r="963" spans="1:20" x14ac:dyDescent="0.3">
      <c r="A963">
        <f t="shared" si="267"/>
        <v>205.09199770642334</v>
      </c>
      <c r="B963">
        <f t="shared" si="284"/>
        <v>32.641405223568938</v>
      </c>
      <c r="C963" t="str">
        <f t="shared" si="268"/>
        <v>-0.424246242534366-680.131584718986i</v>
      </c>
      <c r="D963" t="str">
        <f t="shared" si="269"/>
        <v>4.97916664621383-325.057695382449i</v>
      </c>
      <c r="E963" t="str">
        <f t="shared" si="270"/>
        <v>81.2343672477256+0.0084984250357772i</v>
      </c>
      <c r="F963" t="str">
        <f t="shared" si="271"/>
        <v>2.04729728122619-2287.84770575261i</v>
      </c>
      <c r="G963" t="str">
        <f t="shared" si="272"/>
        <v>0.999999992150086-0.0000885997423136745i</v>
      </c>
      <c r="H963" t="str">
        <f t="shared" si="273"/>
        <v>232.950099868095+3.57769886906958i</v>
      </c>
      <c r="I963" t="str">
        <f t="shared" si="274"/>
        <v>48.8725623037598-3006.9315381625i</v>
      </c>
      <c r="K963" t="str">
        <f t="shared" si="275"/>
        <v>0.0515010303719226-0.000826404048847637i</v>
      </c>
      <c r="L963" t="str">
        <f t="shared" si="276"/>
        <v>0.0006-37.0506127957565i</v>
      </c>
      <c r="M963" t="str">
        <f t="shared" si="277"/>
        <v>0.004-3.51489377445326i</v>
      </c>
      <c r="N963">
        <f t="shared" si="278"/>
        <v>89.964260568741352</v>
      </c>
      <c r="O963">
        <f t="shared" si="279"/>
        <v>56.651860561242991</v>
      </c>
      <c r="P963" s="3">
        <f t="shared" si="280"/>
        <v>56.651860561242991</v>
      </c>
      <c r="Q963" s="3">
        <f t="shared" si="281"/>
        <v>-90.035739431258648</v>
      </c>
      <c r="R963">
        <f t="shared" si="282"/>
        <v>89.964260568741352</v>
      </c>
      <c r="S963">
        <f t="shared" si="283"/>
        <v>3.2641405223568939E-2</v>
      </c>
      <c r="T963">
        <f t="shared" si="266"/>
        <v>56.651860561242991</v>
      </c>
    </row>
    <row r="964" spans="1:20" x14ac:dyDescent="0.3">
      <c r="A964">
        <f t="shared" si="267"/>
        <v>205.87134729770779</v>
      </c>
      <c r="B964">
        <f t="shared" si="284"/>
        <v>32.765442563418503</v>
      </c>
      <c r="C964" t="str">
        <f t="shared" si="268"/>
        <v>-0.424243300288648-677.556702176394i</v>
      </c>
      <c r="D964" t="str">
        <f t="shared" si="269"/>
        <v>4.97916664605807-323.827154624801i</v>
      </c>
      <c r="E964" t="str">
        <f t="shared" si="270"/>
        <v>81.2343641936147+0.0085307790617234i</v>
      </c>
      <c r="F964" t="str">
        <f t="shared" si="271"/>
        <v>2.04729728110381-2279.18679730403i</v>
      </c>
      <c r="G964" t="str">
        <f t="shared" si="272"/>
        <v>0.999999992090313-0.0000889364213291505i</v>
      </c>
      <c r="H964" t="str">
        <f t="shared" si="273"/>
        <v>232.950167815918+3.5912943254746i</v>
      </c>
      <c r="I964" t="str">
        <f t="shared" si="274"/>
        <v>48.8725656972525-2995.54901612522i</v>
      </c>
      <c r="K964" t="str">
        <f t="shared" si="275"/>
        <v>0.0515009228789714-0.000829542539843271i</v>
      </c>
      <c r="L964" t="str">
        <f t="shared" si="276"/>
        <v>0.0006-36.9103534526366i</v>
      </c>
      <c r="M964" t="str">
        <f t="shared" si="277"/>
        <v>0.004-3.50158774103732i</v>
      </c>
      <c r="N964">
        <f t="shared" si="278"/>
        <v>89.964124998928341</v>
      </c>
      <c r="O964">
        <f t="shared" si="279"/>
        <v>56.61891461347728</v>
      </c>
      <c r="P964" s="3">
        <f t="shared" si="280"/>
        <v>56.61891461347728</v>
      </c>
      <c r="Q964" s="3">
        <f t="shared" si="281"/>
        <v>-90.035875001071659</v>
      </c>
      <c r="R964">
        <f t="shared" si="282"/>
        <v>89.964124998928341</v>
      </c>
      <c r="S964">
        <f t="shared" si="283"/>
        <v>3.2765442563418505E-2</v>
      </c>
      <c r="T964">
        <f t="shared" si="266"/>
        <v>56.61891461347728</v>
      </c>
    </row>
    <row r="965" spans="1:20" x14ac:dyDescent="0.3">
      <c r="A965">
        <f t="shared" si="267"/>
        <v>206.65365841743906</v>
      </c>
      <c r="B965">
        <f t="shared" si="284"/>
        <v>32.889951245159494</v>
      </c>
      <c r="C965" t="str">
        <f t="shared" si="268"/>
        <v>-0.424240335653147-674.991566515221i</v>
      </c>
      <c r="D965" t="str">
        <f t="shared" si="269"/>
        <v>4.97916664590112-322.601272229491i</v>
      </c>
      <c r="E965" t="str">
        <f t="shared" si="270"/>
        <v>81.2343611162644+0.00856325671941488i</v>
      </c>
      <c r="F965" t="str">
        <f t="shared" si="271"/>
        <v>2.04729728098051-2270.55867572272i</v>
      </c>
      <c r="G965" t="str">
        <f t="shared" si="272"/>
        <v>0.999999992030085-0.0000892743797248245i</v>
      </c>
      <c r="H965" t="str">
        <f t="shared" si="273"/>
        <v>232.950236281142+3.60494144691068i</v>
      </c>
      <c r="I965" t="str">
        <f t="shared" si="274"/>
        <v>48.8725691165853-2984.20958606641i</v>
      </c>
      <c r="K965" t="str">
        <f t="shared" si="275"/>
        <v>0.0515008145680052-0.00083269293600697i</v>
      </c>
      <c r="L965" t="str">
        <f t="shared" si="276"/>
        <v>0.0006-36.7706250773426i</v>
      </c>
      <c r="M965" t="str">
        <f t="shared" si="277"/>
        <v>0.004-3.4883320791366i</v>
      </c>
      <c r="N965">
        <f t="shared" si="278"/>
        <v>89.963988916695712</v>
      </c>
      <c r="O965">
        <f t="shared" si="279"/>
        <v>56.585968649571747</v>
      </c>
      <c r="P965" s="3">
        <f t="shared" si="280"/>
        <v>56.585968649571747</v>
      </c>
      <c r="Q965" s="3">
        <f t="shared" si="281"/>
        <v>-90.036011083304288</v>
      </c>
      <c r="R965">
        <f t="shared" si="282"/>
        <v>89.963988916695712</v>
      </c>
      <c r="S965">
        <f t="shared" si="283"/>
        <v>3.2889951245159497E-2</v>
      </c>
      <c r="T965">
        <f t="shared" si="266"/>
        <v>56.585968649571747</v>
      </c>
    </row>
    <row r="966" spans="1:20" x14ac:dyDescent="0.3">
      <c r="A966">
        <f t="shared" si="267"/>
        <v>207.43894231942534</v>
      </c>
      <c r="B966">
        <f t="shared" si="284"/>
        <v>33.014933059891099</v>
      </c>
      <c r="C966" t="str">
        <f t="shared" si="268"/>
        <v>-0.42423734845736-672.436140835132i</v>
      </c>
      <c r="D966" t="str">
        <f t="shared" si="269"/>
        <v>4.97916664574305-321.380030561787i</v>
      </c>
      <c r="E966" t="str">
        <f t="shared" si="270"/>
        <v>81.2343580154981+0.00859585848650158i</v>
      </c>
      <c r="F966" t="str">
        <f t="shared" si="271"/>
        <v>2.04729728085627-2261.96321689024i</v>
      </c>
      <c r="G966" t="str">
        <f t="shared" si="272"/>
        <v>0.999999991969399-0.0000896136223623404i</v>
      </c>
      <c r="H966" t="str">
        <f t="shared" si="273"/>
        <v>232.95030526771+3.61864042973122i</v>
      </c>
      <c r="I966" t="str">
        <f t="shared" si="274"/>
        <v>48.8725725619546-2972.91308486458i</v>
      </c>
      <c r="K966" t="str">
        <f t="shared" si="275"/>
        <v>0.0515007054328024-0.000835855282337099i</v>
      </c>
      <c r="L966" t="str">
        <f t="shared" si="276"/>
        <v>0.0006-36.6314256598352i</v>
      </c>
      <c r="M966" t="str">
        <f t="shared" si="277"/>
        <v>0.004-3.47512659806395i</v>
      </c>
      <c r="N966">
        <f t="shared" si="278"/>
        <v>89.963852320127728</v>
      </c>
      <c r="O966">
        <f t="shared" si="279"/>
        <v>56.553022669403575</v>
      </c>
      <c r="P966" s="3">
        <f t="shared" si="280"/>
        <v>56.553022669403575</v>
      </c>
      <c r="Q966" s="3">
        <f t="shared" si="281"/>
        <v>-90.036147679872272</v>
      </c>
      <c r="R966">
        <f t="shared" si="282"/>
        <v>89.963852320127728</v>
      </c>
      <c r="S966">
        <f t="shared" si="283"/>
        <v>3.3014933059891102E-2</v>
      </c>
      <c r="T966">
        <f t="shared" si="266"/>
        <v>56.553022669403575</v>
      </c>
    </row>
    <row r="967" spans="1:20" x14ac:dyDescent="0.3">
      <c r="A967">
        <f t="shared" si="267"/>
        <v>208.22721030023916</v>
      </c>
      <c r="B967">
        <f t="shared" si="284"/>
        <v>33.140389805518687</v>
      </c>
      <c r="C967" t="str">
        <f t="shared" si="268"/>
        <v>-0.424234338530148-669.890388375485i</v>
      </c>
      <c r="D967" t="str">
        <f t="shared" si="269"/>
        <v>4.97916664558368-320.163412053717i</v>
      </c>
      <c r="E967" t="str">
        <f t="shared" si="270"/>
        <v>81.2343548911376+0.00862858484253605i</v>
      </c>
      <c r="F967" t="str">
        <f t="shared" si="271"/>
        <v>2.04729728073108-2253.40029715803i</v>
      </c>
      <c r="G967" t="str">
        <f t="shared" si="272"/>
        <v>0.99999999190825-0.0000899541541218168i</v>
      </c>
      <c r="H967" t="str">
        <f t="shared" si="273"/>
        <v>232.950374779588+3.63239147103606i</v>
      </c>
      <c r="I967" t="str">
        <f t="shared" si="274"/>
        <v>48.8725760335587-2961.65935001573i</v>
      </c>
      <c r="K967" t="str">
        <f t="shared" si="275"/>
        <v>0.0515005954670951-0.00083902962400028i</v>
      </c>
      <c r="L967" t="str">
        <f t="shared" si="276"/>
        <v>0.0006-36.492753197684i</v>
      </c>
      <c r="M967" t="str">
        <f t="shared" si="277"/>
        <v>0.004-3.4619711078541i</v>
      </c>
      <c r="N967">
        <f t="shared" si="278"/>
        <v>89.963715207301618</v>
      </c>
      <c r="O967">
        <f t="shared" si="279"/>
        <v>56.520076672849129</v>
      </c>
      <c r="P967" s="3">
        <f t="shared" si="280"/>
        <v>56.520076672849129</v>
      </c>
      <c r="Q967" s="3">
        <f t="shared" si="281"/>
        <v>-90.036284792698382</v>
      </c>
      <c r="R967">
        <f t="shared" si="282"/>
        <v>89.963715207301618</v>
      </c>
      <c r="S967">
        <f t="shared" si="283"/>
        <v>3.3140389805518686E-2</v>
      </c>
      <c r="T967">
        <f t="shared" si="266"/>
        <v>56.520076672849129</v>
      </c>
    </row>
    <row r="968" spans="1:20" x14ac:dyDescent="0.3">
      <c r="A968">
        <f t="shared" si="267"/>
        <v>209.01847369938008</v>
      </c>
      <c r="B968">
        <f t="shared" si="284"/>
        <v>33.266323286779659</v>
      </c>
      <c r="C968" t="str">
        <f t="shared" si="268"/>
        <v>-0.424231305698187-667.354272514781i</v>
      </c>
      <c r="D968" t="str">
        <f t="shared" si="269"/>
        <v>4.97916664542317-318.951399203816i</v>
      </c>
      <c r="E968" t="str">
        <f t="shared" si="270"/>
        <v>81.2343517430041+0.00866143626898366i</v>
      </c>
      <c r="F968" t="str">
        <f t="shared" si="271"/>
        <v>2.04729728060494-2244.86979334561i</v>
      </c>
      <c r="G968" t="str">
        <f t="shared" si="272"/>
        <v>0.999999991846636-0.0000902959799019162i</v>
      </c>
      <c r="H968" t="str">
        <f t="shared" si="273"/>
        <v>232.950444820781+3.64619476867433i</v>
      </c>
      <c r="I968" t="str">
        <f t="shared" si="274"/>
        <v>48.8725795315974-2950.44821963114i</v>
      </c>
      <c r="K968" t="str">
        <f t="shared" si="275"/>
        <v>0.0515004846645662-0.000842216006331936i</v>
      </c>
      <c r="L968" t="str">
        <f t="shared" si="276"/>
        <v>0.0006-36.3546056960391i</v>
      </c>
      <c r="M968" t="str">
        <f t="shared" si="277"/>
        <v>0.004-3.44886541926092i</v>
      </c>
      <c r="N968">
        <f t="shared" si="278"/>
        <v>89.96357757628779</v>
      </c>
      <c r="O968">
        <f t="shared" si="279"/>
        <v>56.487130659783737</v>
      </c>
      <c r="P968" s="3">
        <f t="shared" si="280"/>
        <v>56.487130659783737</v>
      </c>
      <c r="Q968" s="3">
        <f t="shared" si="281"/>
        <v>-90.03642242371221</v>
      </c>
      <c r="R968">
        <f t="shared" si="282"/>
        <v>89.96357757628779</v>
      </c>
      <c r="S968">
        <f t="shared" si="283"/>
        <v>3.3266323286779656E-2</v>
      </c>
      <c r="T968">
        <f t="shared" si="266"/>
        <v>56.487130659783737</v>
      </c>
    </row>
    <row r="969" spans="1:20" x14ac:dyDescent="0.3">
      <c r="A969">
        <f t="shared" si="267"/>
        <v>209.81274389943769</v>
      </c>
      <c r="B969">
        <f t="shared" si="284"/>
        <v>33.39273531526942</v>
      </c>
      <c r="C969" t="str">
        <f t="shared" si="268"/>
        <v>-0.424228249787642-664.827756770153i</v>
      </c>
      <c r="D969" t="str">
        <f t="shared" si="269"/>
        <v>4.97916664526141-317.743974576872i</v>
      </c>
      <c r="E969" t="str">
        <f t="shared" si="270"/>
        <v>81.2343485709161+0.00869441324923534i</v>
      </c>
      <c r="F969" t="str">
        <f t="shared" si="271"/>
        <v>2.04729728047782-2236.37158273882i</v>
      </c>
      <c r="G969" t="str">
        <f t="shared" si="272"/>
        <v>0.999999991784553-0.0000906391046199163i</v>
      </c>
      <c r="H969" t="str">
        <f t="shared" si="273"/>
        <v>232.950515395316+3.66005052124729i</v>
      </c>
      <c r="I969" t="str">
        <f t="shared" si="274"/>
        <v>48.8725830562717-2939.27953243491i</v>
      </c>
      <c r="K969" t="str">
        <f t="shared" si="275"/>
        <v>0.0515003730188522-0.000845414474836992i</v>
      </c>
      <c r="L969" t="str">
        <f t="shared" si="276"/>
        <v>0.0006-36.2169811676022i</v>
      </c>
      <c r="M969" t="str">
        <f t="shared" si="277"/>
        <v>0.004-3.43580934375465i</v>
      </c>
      <c r="N969">
        <f t="shared" si="278"/>
        <v>89.963439425149531</v>
      </c>
      <c r="O969">
        <f t="shared" si="279"/>
        <v>56.454184630081841</v>
      </c>
      <c r="P969" s="3">
        <f t="shared" si="280"/>
        <v>56.454184630081841</v>
      </c>
      <c r="Q969" s="3">
        <f t="shared" si="281"/>
        <v>-90.036560574850469</v>
      </c>
      <c r="R969">
        <f t="shared" si="282"/>
        <v>89.963439425149531</v>
      </c>
      <c r="S969">
        <f t="shared" si="283"/>
        <v>3.3392735315269421E-2</v>
      </c>
      <c r="T969">
        <f t="shared" si="266"/>
        <v>56.454184630081841</v>
      </c>
    </row>
    <row r="970" spans="1:20" x14ac:dyDescent="0.3">
      <c r="A970">
        <f t="shared" si="267"/>
        <v>210.61003232625558</v>
      </c>
      <c r="B970">
        <f t="shared" si="284"/>
        <v>33.519627709467443</v>
      </c>
      <c r="C970" t="str">
        <f t="shared" si="268"/>
        <v>-0.424225170622869-662.310804796838i</v>
      </c>
      <c r="D970" t="str">
        <f t="shared" si="269"/>
        <v>4.97916664509842-316.541120803677i</v>
      </c>
      <c r="E970" t="str">
        <f t="shared" si="270"/>
        <v>81.2343453746921+0.00872751626861555i</v>
      </c>
      <c r="F970" t="str">
        <f t="shared" si="271"/>
        <v>2.04729728034976-2227.90554308806i</v>
      </c>
      <c r="G970" t="str">
        <f t="shared" si="272"/>
        <v>0.999999991721997-0.0000909835332117804i</v>
      </c>
      <c r="H970" t="str">
        <f t="shared" si="273"/>
        <v>232.950586507255+3.67395892811121i</v>
      </c>
      <c r="I970" t="str">
        <f t="shared" si="274"/>
        <v>48.872586607785-2928.15312776175i</v>
      </c>
      <c r="K970" t="str">
        <f t="shared" si="275"/>
        <v>0.0515002605235404-0.000848625075190409i</v>
      </c>
      <c r="L970" t="str">
        <f t="shared" si="276"/>
        <v>0.0006-36.0798776325984i</v>
      </c>
      <c r="M970" t="str">
        <f t="shared" si="277"/>
        <v>0.004-3.42280269351927i</v>
      </c>
      <c r="N970">
        <f t="shared" si="278"/>
        <v>89.963300751943322</v>
      </c>
      <c r="O970">
        <f t="shared" si="279"/>
        <v>56.421238583616983</v>
      </c>
      <c r="P970" s="3">
        <f t="shared" si="280"/>
        <v>56.421238583616983</v>
      </c>
      <c r="Q970" s="3">
        <f t="shared" si="281"/>
        <v>-90.036699248056678</v>
      </c>
      <c r="R970">
        <f t="shared" si="282"/>
        <v>89.963300751943322</v>
      </c>
      <c r="S970">
        <f t="shared" si="283"/>
        <v>3.3519627709467439E-2</v>
      </c>
      <c r="T970">
        <f t="shared" si="266"/>
        <v>56.421238583616983</v>
      </c>
    </row>
    <row r="971" spans="1:20" x14ac:dyDescent="0.3">
      <c r="A971">
        <f t="shared" si="267"/>
        <v>211.41035044909532</v>
      </c>
      <c r="B971">
        <f t="shared" si="284"/>
        <v>33.647002294763418</v>
      </c>
      <c r="C971" t="str">
        <f t="shared" si="268"/>
        <v>-0.424222068027044-659.803380387648i</v>
      </c>
      <c r="D971" t="str">
        <f t="shared" si="269"/>
        <v>4.97916664493421-315.342820580777i</v>
      </c>
      <c r="E971" t="str">
        <f t="shared" si="270"/>
        <v>81.2343421541486+0.00876074581436987i</v>
      </c>
      <c r="F971" t="str">
        <f t="shared" si="271"/>
        <v>2.04729728022072-2219.47155260651i</v>
      </c>
      <c r="G971" t="str">
        <f t="shared" si="272"/>
        <v>0.999999991658964-0.0000913292706322285i</v>
      </c>
      <c r="H971" t="str">
        <f t="shared" si="273"/>
        <v>232.95065816069+3.68792018938018i</v>
      </c>
      <c r="I971" t="str">
        <f t="shared" si="274"/>
        <v>48.8725901863414-2917.06884555459i</v>
      </c>
      <c r="K971" t="str">
        <f t="shared" si="275"/>
        <v>0.0515001471721695-0.000851847853237825i</v>
      </c>
      <c r="L971" t="str">
        <f t="shared" si="276"/>
        <v>0.0006-35.9432931187471i</v>
      </c>
      <c r="M971" t="str">
        <f t="shared" si="277"/>
        <v>0.004-3.40984528144977i</v>
      </c>
      <c r="N971">
        <f t="shared" si="278"/>
        <v>89.963161554718482</v>
      </c>
      <c r="O971">
        <f t="shared" si="279"/>
        <v>56.388292520261686</v>
      </c>
      <c r="P971" s="3">
        <f t="shared" si="280"/>
        <v>56.388292520261686</v>
      </c>
      <c r="Q971" s="3">
        <f t="shared" si="281"/>
        <v>-90.036838445281518</v>
      </c>
      <c r="R971">
        <f t="shared" si="282"/>
        <v>89.963161554718482</v>
      </c>
      <c r="S971">
        <f t="shared" si="283"/>
        <v>3.3647002294763417E-2</v>
      </c>
      <c r="T971">
        <f t="shared" si="266"/>
        <v>56.388292520261686</v>
      </c>
    </row>
    <row r="972" spans="1:20" x14ac:dyDescent="0.3">
      <c r="A972">
        <f t="shared" si="267"/>
        <v>212.21370978080191</v>
      </c>
      <c r="B972">
        <f t="shared" si="284"/>
        <v>33.774860903483521</v>
      </c>
      <c r="C972" t="str">
        <f t="shared" si="268"/>
        <v>-0.424218941821984-657.305447472433i</v>
      </c>
      <c r="D972" t="str">
        <f t="shared" si="269"/>
        <v>4.97916664476871-314.149056670217i</v>
      </c>
      <c r="E972" t="str">
        <f t="shared" si="270"/>
        <v>81.2343389090997+0.00879410237572176i</v>
      </c>
      <c r="F972" t="str">
        <f t="shared" si="271"/>
        <v>2.04729728009069-2211.06948996836i</v>
      </c>
      <c r="G972" t="str">
        <f t="shared" si="272"/>
        <v>0.999999991595452-0.0000916763218548083i</v>
      </c>
      <c r="H972" t="str">
        <f t="shared" si="273"/>
        <v>232.950730359747+3.70193450592914i</v>
      </c>
      <c r="I972" t="str">
        <f t="shared" si="274"/>
        <v>48.8725937921468-2906.02652636232i</v>
      </c>
      <c r="K972" t="str">
        <f t="shared" si="275"/>
        <v>0.051500032958229-0.000855082854996191i</v>
      </c>
      <c r="L972" t="str">
        <f t="shared" si="276"/>
        <v>0.0006-35.8072256612344i</v>
      </c>
      <c r="M972" t="str">
        <f t="shared" si="277"/>
        <v>0.004-3.3969369211494i</v>
      </c>
      <c r="N972">
        <f t="shared" si="278"/>
        <v>89.963021831517366</v>
      </c>
      <c r="O972">
        <f t="shared" si="279"/>
        <v>56.355346439887263</v>
      </c>
      <c r="P972" s="3">
        <f t="shared" si="280"/>
        <v>56.355346439887263</v>
      </c>
      <c r="Q972" s="3">
        <f t="shared" si="281"/>
        <v>-90.036978168482634</v>
      </c>
      <c r="R972">
        <f t="shared" si="282"/>
        <v>89.963021831517366</v>
      </c>
      <c r="S972">
        <f t="shared" si="283"/>
        <v>3.3774860903483521E-2</v>
      </c>
      <c r="T972">
        <f t="shared" si="266"/>
        <v>56.355346439887263</v>
      </c>
    </row>
    <row r="973" spans="1:20" x14ac:dyDescent="0.3">
      <c r="A973">
        <f t="shared" si="267"/>
        <v>213.02012187796896</v>
      </c>
      <c r="B973">
        <f t="shared" si="284"/>
        <v>33.903205374916759</v>
      </c>
      <c r="C973" t="str">
        <f t="shared" si="268"/>
        <v>-0.424215791828074-654.816970117614i</v>
      </c>
      <c r="D973" t="str">
        <f t="shared" si="269"/>
        <v>4.97916664460199-312.959811899305i</v>
      </c>
      <c r="E973" t="str">
        <f t="shared" si="270"/>
        <v>81.23433563936+0.00882758644381788i</v>
      </c>
      <c r="F973" t="str">
        <f t="shared" si="271"/>
        <v>2.04729727995968-2202.69923430714i</v>
      </c>
      <c r="G973" t="str">
        <f t="shared" si="272"/>
        <v>0.999999991531456-0.0000920246918719674i</v>
      </c>
      <c r="H973" t="str">
        <f t="shared" si="273"/>
        <v>232.950803108579+3.71600207939659i</v>
      </c>
      <c r="I973" t="str">
        <f t="shared" si="274"/>
        <v>48.872597425409-2895.02601133746i</v>
      </c>
      <c r="K973" t="str">
        <f t="shared" si="275"/>
        <v>0.0514999178751594-0.000858330126654356i</v>
      </c>
      <c r="L973" t="str">
        <f t="shared" si="276"/>
        <v>0.0006-35.6716733026842i</v>
      </c>
      <c r="M973" t="str">
        <f t="shared" si="277"/>
        <v>0.004-3.38407742692707i</v>
      </c>
      <c r="N973">
        <f t="shared" si="278"/>
        <v>89.962881580375281</v>
      </c>
      <c r="O973">
        <f t="shared" si="279"/>
        <v>56.322400342364475</v>
      </c>
      <c r="P973" s="3">
        <f t="shared" si="280"/>
        <v>56.322400342364475</v>
      </c>
      <c r="Q973" s="3">
        <f t="shared" si="281"/>
        <v>-90.037118419624719</v>
      </c>
      <c r="R973">
        <f t="shared" si="282"/>
        <v>89.962881580375281</v>
      </c>
      <c r="S973">
        <f t="shared" si="283"/>
        <v>3.3903205374916756E-2</v>
      </c>
      <c r="T973">
        <f t="shared" si="266"/>
        <v>56.322400342364475</v>
      </c>
    </row>
    <row r="974" spans="1:20" x14ac:dyDescent="0.3">
      <c r="A974">
        <f t="shared" si="267"/>
        <v>213.82959834110525</v>
      </c>
      <c r="B974">
        <f t="shared" si="284"/>
        <v>34.032037555341446</v>
      </c>
      <c r="C974" t="str">
        <f t="shared" si="268"/>
        <v>-0.424212617864532-652.33791252562i</v>
      </c>
      <c r="D974" t="str">
        <f t="shared" si="269"/>
        <v>4.97916664443398-311.775069160356i</v>
      </c>
      <c r="E974" t="str">
        <f t="shared" si="270"/>
        <v>81.2343323447419+0.00886119851177409i</v>
      </c>
      <c r="F974" t="str">
        <f t="shared" si="271"/>
        <v>2.04729727982766-2194.3606652139i</v>
      </c>
      <c r="G974" t="str">
        <f t="shared" si="272"/>
        <v>0.999999991466973-0.0000923743856951244i</v>
      </c>
      <c r="H974" t="str">
        <f t="shared" si="273"/>
        <v>232.950876411372+3.73012311218757i</v>
      </c>
      <c r="I974" t="str">
        <f t="shared" si="274"/>
        <v>48.8726010863363-2884.06714223391i</v>
      </c>
      <c r="K974" t="str">
        <f t="shared" si="275"/>
        <v>0.051499801916351-0.000861589714573696i</v>
      </c>
      <c r="L974" t="str">
        <f t="shared" si="276"/>
        <v>0.0006-35.5366340931302i</v>
      </c>
      <c r="M974" t="str">
        <f t="shared" si="277"/>
        <v>0.004-3.37126661379466i</v>
      </c>
      <c r="N974">
        <f t="shared" si="278"/>
        <v>89.962740799320443</v>
      </c>
      <c r="O974">
        <f t="shared" si="279"/>
        <v>56.289454227562942</v>
      </c>
      <c r="P974" s="3">
        <f t="shared" si="280"/>
        <v>56.289454227562942</v>
      </c>
      <c r="Q974" s="3">
        <f t="shared" si="281"/>
        <v>-90.037259200679557</v>
      </c>
      <c r="R974">
        <f t="shared" si="282"/>
        <v>89.962740799320443</v>
      </c>
      <c r="S974">
        <f t="shared" si="283"/>
        <v>3.4032037555341448E-2</v>
      </c>
      <c r="T974">
        <f t="shared" si="266"/>
        <v>56.289454227562942</v>
      </c>
    </row>
    <row r="975" spans="1:20" x14ac:dyDescent="0.3">
      <c r="A975">
        <f t="shared" si="267"/>
        <v>214.64215081480145</v>
      </c>
      <c r="B975">
        <f t="shared" si="284"/>
        <v>34.161359298051742</v>
      </c>
      <c r="C975" t="str">
        <f t="shared" si="268"/>
        <v>-0.424209419749088-649.868239034382i</v>
      </c>
      <c r="D975" t="str">
        <f t="shared" si="269"/>
        <v>4.97916664426469-310.594811410448i</v>
      </c>
      <c r="E975" t="str">
        <f t="shared" si="270"/>
        <v>81.2343290250556+0.00889493907469856i</v>
      </c>
      <c r="F975" t="str">
        <f t="shared" si="271"/>
        <v>2.04729727969464-2186.05366273554i</v>
      </c>
      <c r="G975" t="str">
        <f t="shared" si="272"/>
        <v>0.999999991401999-0.000092725408354741i</v>
      </c>
      <c r="H975" t="str">
        <f t="shared" si="273"/>
        <v>232.950950272345+3.74429780747666i</v>
      </c>
      <c r="I975" t="str">
        <f t="shared" si="274"/>
        <v>48.8726047751401-2873.14976140467i</v>
      </c>
      <c r="K975" t="str">
        <f t="shared" si="275"/>
        <v>0.0514996850751442-0.000864861665288763i</v>
      </c>
      <c r="L975" t="str">
        <f t="shared" si="276"/>
        <v>0.0006-35.4021060899883i</v>
      </c>
      <c r="M975" t="str">
        <f t="shared" si="277"/>
        <v>0.004-3.35850429746429i</v>
      </c>
      <c r="N975">
        <f t="shared" si="278"/>
        <v>89.962599486373932</v>
      </c>
      <c r="O975">
        <f t="shared" si="279"/>
        <v>56.25650809535118</v>
      </c>
      <c r="P975" s="3">
        <f t="shared" si="280"/>
        <v>56.25650809535118</v>
      </c>
      <c r="Q975" s="3">
        <f t="shared" si="281"/>
        <v>-90.037400513626068</v>
      </c>
      <c r="R975">
        <f t="shared" si="282"/>
        <v>89.962599486373932</v>
      </c>
      <c r="S975">
        <f t="shared" si="283"/>
        <v>3.4161359298051745E-2</v>
      </c>
      <c r="T975">
        <f t="shared" si="266"/>
        <v>56.25650809535118</v>
      </c>
    </row>
    <row r="976" spans="1:20" x14ac:dyDescent="0.3">
      <c r="A976">
        <f t="shared" si="267"/>
        <v>215.45779098789771</v>
      </c>
      <c r="B976">
        <f t="shared" si="284"/>
        <v>34.291172463384342</v>
      </c>
      <c r="C976" t="str">
        <f t="shared" si="268"/>
        <v>-0.42420619729802-647.407914116818i</v>
      </c>
      <c r="D976" t="str">
        <f t="shared" si="269"/>
        <v>4.97916664409409-309.419021671174i</v>
      </c>
      <c r="E976" t="str">
        <f t="shared" si="270"/>
        <v>81.2343256801107+0.00892880862965513i</v>
      </c>
      <c r="F976" t="str">
        <f t="shared" si="271"/>
        <v>2.0472972795606-2177.77810737301i</v>
      </c>
      <c r="G976" t="str">
        <f t="shared" si="272"/>
        <v>0.99999999133653-0.0000930777649003953i</v>
      </c>
      <c r="H976" t="str">
        <f t="shared" si="273"/>
        <v>232.95102469575+3.7585263692108i</v>
      </c>
      <c r="I976" t="str">
        <f t="shared" si="274"/>
        <v>48.8726084920321-2862.27371179954i</v>
      </c>
      <c r="K976" t="str">
        <f t="shared" si="275"/>
        <v>0.0514995673448283-0.000868146025507859i</v>
      </c>
      <c r="L976" t="str">
        <f t="shared" si="276"/>
        <v>0.0006-35.2680873580279i</v>
      </c>
      <c r="M976" t="str">
        <f t="shared" si="277"/>
        <v>0.004-3.34579029434577i</v>
      </c>
      <c r="N976">
        <f t="shared" si="278"/>
        <v>89.962457639549783</v>
      </c>
      <c r="O976">
        <f t="shared" si="279"/>
        <v>56.223561945596686</v>
      </c>
      <c r="P976" s="3">
        <f t="shared" si="280"/>
        <v>56.223561945596686</v>
      </c>
      <c r="Q976" s="3">
        <f t="shared" si="281"/>
        <v>-90.037542360450217</v>
      </c>
      <c r="R976">
        <f t="shared" si="282"/>
        <v>89.962457639549783</v>
      </c>
      <c r="S976">
        <f t="shared" si="283"/>
        <v>3.429117246338434E-2</v>
      </c>
      <c r="T976">
        <f t="shared" si="266"/>
        <v>56.223561945596686</v>
      </c>
    </row>
    <row r="977" spans="1:20" x14ac:dyDescent="0.3">
      <c r="A977">
        <f t="shared" si="267"/>
        <v>216.27653059365173</v>
      </c>
      <c r="B977">
        <f t="shared" si="284"/>
        <v>34.421478918745201</v>
      </c>
      <c r="C977" t="str">
        <f t="shared" si="268"/>
        <v>-0.424202950326199-644.956902380353i</v>
      </c>
      <c r="D977" t="str">
        <f t="shared" si="269"/>
        <v>4.97916664392221-308.247683028408i</v>
      </c>
      <c r="E977" t="str">
        <f t="shared" si="270"/>
        <v>81.2343223097153+0.00896280767572622i</v>
      </c>
      <c r="F977" t="str">
        <f t="shared" si="271"/>
        <v>2.04729727942554-2169.5338800797i</v>
      </c>
      <c r="G977" t="str">
        <f t="shared" si="272"/>
        <v>0.999999991270562-0.0000934314604008535i</v>
      </c>
      <c r="H977" t="str">
        <f t="shared" si="273"/>
        <v>232.951099685867+3.77280900211227i</v>
      </c>
      <c r="I977" t="str">
        <f t="shared" si="274"/>
        <v>48.8726122372267-2851.43883696291i</v>
      </c>
      <c r="K977" t="str">
        <f t="shared" si="275"/>
        <v>0.0514994487186422-0.000871442842113703i</v>
      </c>
      <c r="L977" t="str">
        <f t="shared" si="276"/>
        <v>0.0006-35.1345759693443i</v>
      </c>
      <c r="M977" t="str">
        <f t="shared" si="277"/>
        <v>0.004-3.33312442154391i</v>
      </c>
      <c r="N977">
        <f t="shared" si="278"/>
        <v>89.962315256854836</v>
      </c>
      <c r="O977">
        <f t="shared" si="279"/>
        <v>56.190615778166233</v>
      </c>
      <c r="P977" s="3">
        <f t="shared" si="280"/>
        <v>56.190615778166233</v>
      </c>
      <c r="Q977" s="3">
        <f t="shared" si="281"/>
        <v>-90.037684743145164</v>
      </c>
      <c r="R977">
        <f t="shared" si="282"/>
        <v>89.962315256854836</v>
      </c>
      <c r="S977">
        <f t="shared" si="283"/>
        <v>3.4421478918745203E-2</v>
      </c>
      <c r="T977">
        <f t="shared" si="266"/>
        <v>56.190615778166233</v>
      </c>
    </row>
    <row r="978" spans="1:20" x14ac:dyDescent="0.3">
      <c r="A978">
        <f t="shared" si="267"/>
        <v>217.09838140990757</v>
      </c>
      <c r="B978">
        <f t="shared" si="284"/>
        <v>34.552280538636431</v>
      </c>
      <c r="C978" t="str">
        <f t="shared" si="268"/>
        <v>-0.424199678647312-642.515168566364i</v>
      </c>
      <c r="D978" t="str">
        <f t="shared" si="269"/>
        <v>4.97916664374903-307.080778632048i</v>
      </c>
      <c r="E978" t="str">
        <f t="shared" si="270"/>
        <v>81.2343189136761+0.00899693671395105i</v>
      </c>
      <c r="F978" t="str">
        <f t="shared" si="271"/>
        <v>2.04729727928946-2161.32086225961i</v>
      </c>
      <c r="G978" t="str">
        <f t="shared" si="272"/>
        <v>0.999999991204092-0.0000937864999441427i</v>
      </c>
      <c r="H978" t="str">
        <f t="shared" si="273"/>
        <v>232.951175247014+3.78714591168162i</v>
      </c>
      <c r="I978" t="str">
        <f t="shared" si="274"/>
        <v>48.872616010939-2840.64498103146i</v>
      </c>
      <c r="K978" t="str">
        <f t="shared" si="275"/>
        <v>0.0514993291897731-0.00087475216216404i</v>
      </c>
      <c r="L978" t="str">
        <f t="shared" si="276"/>
        <v>0.0006-35.0015700033317i</v>
      </c>
      <c r="M978" t="str">
        <f t="shared" si="277"/>
        <v>0.004-3.32050649685586i</v>
      </c>
      <c r="N978">
        <f t="shared" si="278"/>
        <v>89.962172336288759</v>
      </c>
      <c r="O978">
        <f t="shared" si="279"/>
        <v>56.157669592925302</v>
      </c>
      <c r="P978" s="3">
        <f t="shared" si="280"/>
        <v>56.157669592925302</v>
      </c>
      <c r="Q978" s="3">
        <f t="shared" si="281"/>
        <v>-90.037827663711241</v>
      </c>
      <c r="R978">
        <f t="shared" si="282"/>
        <v>89.962172336288759</v>
      </c>
      <c r="S978">
        <f t="shared" si="283"/>
        <v>3.4552280538636432E-2</v>
      </c>
      <c r="T978">
        <f t="shared" si="266"/>
        <v>56.157669592925302</v>
      </c>
    </row>
    <row r="979" spans="1:20" x14ac:dyDescent="0.3">
      <c r="A979">
        <f t="shared" si="267"/>
        <v>217.92335525926524</v>
      </c>
      <c r="B979">
        <f t="shared" si="284"/>
        <v>34.683579204683248</v>
      </c>
      <c r="C979" t="str">
        <f t="shared" si="268"/>
        <v>-0.424196382073417-640.0826775497i</v>
      </c>
      <c r="D979" t="str">
        <f t="shared" si="269"/>
        <v>4.97916664357454-305.918291695784i</v>
      </c>
      <c r="E979" t="str">
        <f t="shared" si="270"/>
        <v>81.2343154917976+0.00903119624742025i</v>
      </c>
      <c r="F979" t="str">
        <f t="shared" si="271"/>
        <v>2.04729727915234-2153.13893576575i</v>
      </c>
      <c r="G979" t="str">
        <f t="shared" si="272"/>
        <v>0.999999991137117-0.0000941428886376251i</v>
      </c>
      <c r="H979" t="str">
        <f t="shared" si="273"/>
        <v>232.951251383539+3.80153730420069i</v>
      </c>
      <c r="I979" t="str">
        <f t="shared" si="274"/>
        <v>48.8726198133869-2829.891988732i</v>
      </c>
      <c r="K979" t="str">
        <f t="shared" si="275"/>
        <v>0.0514992087513566-0.000878074032892278i</v>
      </c>
      <c r="L979" t="str">
        <f t="shared" si="276"/>
        <v>0.0006-34.8690675466544i</v>
      </c>
      <c r="M979" t="str">
        <f t="shared" si="277"/>
        <v>0.004-3.30793633876853i</v>
      </c>
      <c r="N979">
        <f t="shared" si="278"/>
        <v>89.962028875844027</v>
      </c>
      <c r="O979">
        <f t="shared" si="279"/>
        <v>56.124723389738456</v>
      </c>
      <c r="P979" s="3">
        <f t="shared" si="280"/>
        <v>56.124723389738456</v>
      </c>
      <c r="Q979" s="3">
        <f t="shared" si="281"/>
        <v>-90.037971124155973</v>
      </c>
      <c r="R979">
        <f t="shared" si="282"/>
        <v>89.962028875844027</v>
      </c>
      <c r="S979">
        <f t="shared" si="283"/>
        <v>3.4683579204683249E-2</v>
      </c>
      <c r="T979">
        <f t="shared" si="266"/>
        <v>56.124723389738456</v>
      </c>
    </row>
    <row r="980" spans="1:20" x14ac:dyDescent="0.3">
      <c r="A980">
        <f t="shared" si="267"/>
        <v>218.75146400925044</v>
      </c>
      <c r="B980">
        <f t="shared" si="284"/>
        <v>34.815376805661046</v>
      </c>
      <c r="C980" t="str">
        <f t="shared" si="268"/>
        <v>-0.424193060415249-637.659394338175i</v>
      </c>
      <c r="D980" t="str">
        <f t="shared" si="269"/>
        <v>4.97916664339869-304.76020549685i</v>
      </c>
      <c r="E980" t="str">
        <f t="shared" si="270"/>
        <v>81.2343120438837+0.00906558678120417i</v>
      </c>
      <c r="F980" t="str">
        <f t="shared" si="271"/>
        <v>2.04729727901419-2144.98798289834i</v>
      </c>
      <c r="G980" t="str">
        <f t="shared" si="272"/>
        <v>0.999999991069631-0.0000945006316080706i</v>
      </c>
      <c r="H980" t="str">
        <f t="shared" si="273"/>
        <v>232.951328099822+3.81598338673545i</v>
      </c>
      <c r="I980" t="str">
        <f t="shared" si="274"/>
        <v>48.8726236447882-2819.17970537906i</v>
      </c>
      <c r="K980" t="str">
        <f t="shared" si="275"/>
        <v>0.0514990873964763-0.000881408501708104i</v>
      </c>
      <c r="L980" t="str">
        <f t="shared" si="276"/>
        <v>0.0006-34.7370666932201i</v>
      </c>
      <c r="M980" t="str">
        <f t="shared" si="277"/>
        <v>0.004-3.29541376645601i</v>
      </c>
      <c r="N980">
        <f t="shared" si="278"/>
        <v>89.961884873505937</v>
      </c>
      <c r="O980">
        <f t="shared" si="279"/>
        <v>56.09177716846925</v>
      </c>
      <c r="P980" s="3">
        <f t="shared" si="280"/>
        <v>56.09177716846925</v>
      </c>
      <c r="Q980" s="3">
        <f t="shared" si="281"/>
        <v>-90.038115126494063</v>
      </c>
      <c r="R980">
        <f t="shared" si="282"/>
        <v>89.961884873505937</v>
      </c>
      <c r="S980">
        <f t="shared" si="283"/>
        <v>3.4815376805661047E-2</v>
      </c>
      <c r="T980">
        <f t="shared" si="266"/>
        <v>56.09177716846925</v>
      </c>
    </row>
    <row r="981" spans="1:20" x14ac:dyDescent="0.3">
      <c r="A981">
        <f t="shared" si="267"/>
        <v>219.58271957248562</v>
      </c>
      <c r="B981">
        <f t="shared" si="284"/>
        <v>34.94767523752256</v>
      </c>
      <c r="C981" t="str">
        <f t="shared" si="268"/>
        <v>-0.424189713482045-635.245284072052i</v>
      </c>
      <c r="D981" t="str">
        <f t="shared" si="269"/>
        <v>4.97916664322152-303.606503375786i</v>
      </c>
      <c r="E981" t="str">
        <f t="shared" si="270"/>
        <v>81.2343085697366+0.00910010882241937i</v>
      </c>
      <c r="F981" t="str">
        <f t="shared" si="271"/>
        <v>2.04729727887495-2136.86788640317i</v>
      </c>
      <c r="G981" t="str">
        <f t="shared" si="272"/>
        <v>0.999999991001631-0.0000948597340017309i</v>
      </c>
      <c r="H981" t="str">
        <f t="shared" si="273"/>
        <v>232.951405400279+3.83048436713921i</v>
      </c>
      <c r="I981" t="str">
        <f t="shared" si="274"/>
        <v>48.8726275053639-2808.50797687286i</v>
      </c>
      <c r="K981" t="str">
        <f t="shared" si="275"/>
        <v>0.0514989651181629-0.000884755616198146i</v>
      </c>
      <c r="L981" t="str">
        <f t="shared" si="276"/>
        <v>0.0006-34.6055655441524i</v>
      </c>
      <c r="M981" t="str">
        <f t="shared" si="277"/>
        <v>0.004-3.28293859977685i</v>
      </c>
      <c r="N981">
        <f t="shared" si="278"/>
        <v>89.961740327252542</v>
      </c>
      <c r="O981">
        <f t="shared" si="279"/>
        <v>56.058830928980115</v>
      </c>
      <c r="P981" s="3">
        <f t="shared" si="280"/>
        <v>56.058830928980115</v>
      </c>
      <c r="Q981" s="3">
        <f t="shared" si="281"/>
        <v>-90.038259672747458</v>
      </c>
      <c r="R981">
        <f t="shared" si="282"/>
        <v>89.961740327252542</v>
      </c>
      <c r="S981">
        <f t="shared" si="283"/>
        <v>3.4947675237522562E-2</v>
      </c>
      <c r="T981">
        <f t="shared" si="266"/>
        <v>56.058830928980115</v>
      </c>
    </row>
    <row r="982" spans="1:20" x14ac:dyDescent="0.3">
      <c r="A982">
        <f t="shared" si="267"/>
        <v>220.41713390686104</v>
      </c>
      <c r="B982">
        <f t="shared" si="284"/>
        <v>35.080476403425145</v>
      </c>
      <c r="C982" t="str">
        <f t="shared" si="268"/>
        <v>-0.424186341081464-632.840312023557i</v>
      </c>
      <c r="D982" t="str">
        <f t="shared" si="269"/>
        <v>4.97916664304302-302.457168736202i</v>
      </c>
      <c r="E982" t="str">
        <f t="shared" si="270"/>
        <v>81.2343050691566+0.00913476288021369i</v>
      </c>
      <c r="F982" t="str">
        <f t="shared" si="271"/>
        <v>2.04729727873468-2128.77852946996i</v>
      </c>
      <c r="G982" t="str">
        <f t="shared" si="272"/>
        <v>0.999999990933113-0.0000952202009844132i</v>
      </c>
      <c r="H982" t="str">
        <f t="shared" si="273"/>
        <v>232.951483289359+3.84504045405534i</v>
      </c>
      <c r="I982" t="str">
        <f t="shared" si="274"/>
        <v>48.8726313953361-2797.87664969705i</v>
      </c>
      <c r="K982" t="str">
        <f t="shared" si="275"/>
        <v>0.0514988419093943-0.000888115424126564i</v>
      </c>
      <c r="L982" t="str">
        <f t="shared" si="276"/>
        <v>0.0006-34.4745622077629i</v>
      </c>
      <c r="M982" t="str">
        <f t="shared" si="277"/>
        <v>0.004-3.27051065927162i</v>
      </c>
      <c r="N982">
        <f t="shared" si="278"/>
        <v>89.961595235054631</v>
      </c>
      <c r="O982">
        <f t="shared" si="279"/>
        <v>56.025884671132509</v>
      </c>
      <c r="P982" s="3">
        <f t="shared" si="280"/>
        <v>56.025884671132509</v>
      </c>
      <c r="Q982" s="3">
        <f t="shared" si="281"/>
        <v>-90.038404764945369</v>
      </c>
      <c r="R982">
        <f t="shared" si="282"/>
        <v>89.961595235054631</v>
      </c>
      <c r="S982">
        <f t="shared" si="283"/>
        <v>3.5080476403425147E-2</v>
      </c>
      <c r="T982">
        <f t="shared" si="266"/>
        <v>56.025884671132509</v>
      </c>
    </row>
    <row r="983" spans="1:20" x14ac:dyDescent="0.3">
      <c r="A983">
        <f t="shared" si="267"/>
        <v>221.25471901570711</v>
      </c>
      <c r="B983">
        <f t="shared" si="284"/>
        <v>35.213782213758158</v>
      </c>
      <c r="C983" t="str">
        <f t="shared" si="268"/>
        <v>-0.424182943020289-630.444443596377i</v>
      </c>
      <c r="D983" t="str">
        <f t="shared" si="269"/>
        <v>4.97916664286309-301.312185044533i</v>
      </c>
      <c r="E983" t="str">
        <f t="shared" si="270"/>
        <v>81.2343015419428+0.00916954946576413i</v>
      </c>
      <c r="F983" t="str">
        <f t="shared" si="271"/>
        <v>2.04729727859335-2120.71979573057i</v>
      </c>
      <c r="G983" t="str">
        <f t="shared" si="272"/>
        <v>0.999999990864074-0.0000955820377415551i</v>
      </c>
      <c r="H983" t="str">
        <f t="shared" si="273"/>
        <v>232.951561771543+3.85965185692052i</v>
      </c>
      <c r="I983" t="str">
        <f t="shared" si="274"/>
        <v>48.8726353149287-2787.28557091637i</v>
      </c>
      <c r="K983" t="str">
        <f t="shared" si="275"/>
        <v>0.0514987177630957-0.000891487973435755i</v>
      </c>
      <c r="L983" t="str">
        <f t="shared" si="276"/>
        <v>0.0006-34.3440547995246i</v>
      </c>
      <c r="M983" t="str">
        <f t="shared" si="277"/>
        <v>0.004-3.25812976616021i</v>
      </c>
      <c r="N983">
        <f t="shared" si="278"/>
        <v>89.961449594875674</v>
      </c>
      <c r="O983">
        <f t="shared" si="279"/>
        <v>55.992938394786933</v>
      </c>
      <c r="P983" s="3">
        <f t="shared" si="280"/>
        <v>55.992938394786933</v>
      </c>
      <c r="Q983" s="3">
        <f t="shared" si="281"/>
        <v>-90.038550405124326</v>
      </c>
      <c r="R983">
        <f t="shared" si="282"/>
        <v>89.961449594875674</v>
      </c>
      <c r="S983">
        <f t="shared" si="283"/>
        <v>3.5213782213758156E-2</v>
      </c>
      <c r="T983">
        <f t="shared" si="266"/>
        <v>55.992938394786933</v>
      </c>
    </row>
    <row r="984" spans="1:20" x14ac:dyDescent="0.3">
      <c r="A984">
        <f t="shared" si="267"/>
        <v>222.09548694796678</v>
      </c>
      <c r="B984">
        <f t="shared" si="284"/>
        <v>35.347594586170437</v>
      </c>
      <c r="C984" t="str">
        <f t="shared" si="268"/>
        <v>-0.424179519102891-628.057644325142i</v>
      </c>
      <c r="D984" t="str">
        <f t="shared" si="269"/>
        <v>4.97916664268184-300.171535829803i</v>
      </c>
      <c r="E984" t="str">
        <f t="shared" si="270"/>
        <v>81.2342979878928+0.00920446909231436i</v>
      </c>
      <c r="F984" t="str">
        <f t="shared" si="271"/>
        <v>2.04729727845092-2112.69156925742i</v>
      </c>
      <c r="G984" t="str">
        <f t="shared" si="272"/>
        <v>0.999999990794509-0.0000959452494782986i</v>
      </c>
      <c r="H984" t="str">
        <f t="shared" si="273"/>
        <v>232.951640851348+3.87431878596756i</v>
      </c>
      <c r="I984" t="str">
        <f t="shared" si="274"/>
        <v>48.8726392643667-2776.73458817463i</v>
      </c>
      <c r="K984" t="str">
        <f t="shared" si="275"/>
        <v>0.0514985926721375-0.000894873312246906i</v>
      </c>
      <c r="L984" t="str">
        <f t="shared" si="276"/>
        <v>0.0006-34.2140414420449i</v>
      </c>
      <c r="M984" t="str">
        <f t="shared" si="277"/>
        <v>0.004-3.24579574233933i</v>
      </c>
      <c r="N984">
        <f t="shared" si="278"/>
        <v>89.961303404671909</v>
      </c>
      <c r="O984">
        <f t="shared" si="279"/>
        <v>55.959992099802562</v>
      </c>
      <c r="P984" s="3">
        <f t="shared" si="280"/>
        <v>55.959992099802562</v>
      </c>
      <c r="Q984" s="3">
        <f t="shared" si="281"/>
        <v>-90.038696595328091</v>
      </c>
      <c r="R984">
        <f t="shared" si="282"/>
        <v>89.961303404671909</v>
      </c>
      <c r="S984">
        <f t="shared" si="283"/>
        <v>3.5347594586170435E-2</v>
      </c>
      <c r="T984">
        <f t="shared" si="266"/>
        <v>55.959992099802562</v>
      </c>
    </row>
    <row r="985" spans="1:20" x14ac:dyDescent="0.3">
      <c r="A985">
        <f t="shared" si="267"/>
        <v>222.93944979836905</v>
      </c>
      <c r="B985">
        <f t="shared" si="284"/>
        <v>35.481915445597885</v>
      </c>
      <c r="C985" t="str">
        <f t="shared" si="268"/>
        <v>-0.42417606913286-625.679879874952i</v>
      </c>
      <c r="D985" t="str">
        <f t="shared" si="269"/>
        <v>4.97916664249925-299.035204683391i</v>
      </c>
      <c r="E985" t="str">
        <f t="shared" si="270"/>
        <v>81.2342944068021+0.00923952227516443i</v>
      </c>
      <c r="F985" t="str">
        <f t="shared" si="271"/>
        <v>2.04729727830742-2104.69373456178i</v>
      </c>
      <c r="G985" t="str">
        <f t="shared" si="272"/>
        <v>0.999999990724414-0.0000963098414195652i</v>
      </c>
      <c r="H985" t="str">
        <f t="shared" si="273"/>
        <v>232.951720533328+3.88904145222868i</v>
      </c>
      <c r="I985" t="str">
        <f t="shared" si="274"/>
        <v>48.8726432438788-2766.22354969243i</v>
      </c>
      <c r="K985" t="str">
        <f t="shared" si="275"/>
        <v>0.0514984666293364-0.000898271488860715i</v>
      </c>
      <c r="L985" t="str">
        <f t="shared" si="276"/>
        <v>0.0006-34.0845202650377i</v>
      </c>
      <c r="M985" t="str">
        <f t="shared" si="277"/>
        <v>0.004-3.23350841037987i</v>
      </c>
      <c r="N985">
        <f t="shared" si="278"/>
        <v>89.961156662392185</v>
      </c>
      <c r="O985">
        <f t="shared" si="279"/>
        <v>55.92704578603766</v>
      </c>
      <c r="P985" s="3">
        <f t="shared" si="280"/>
        <v>55.92704578603766</v>
      </c>
      <c r="Q985" s="3">
        <f t="shared" si="281"/>
        <v>-90.038843337607815</v>
      </c>
      <c r="R985">
        <f t="shared" si="282"/>
        <v>89.961156662392185</v>
      </c>
      <c r="S985">
        <f t="shared" si="283"/>
        <v>3.5481915445597888E-2</v>
      </c>
      <c r="T985">
        <f t="shared" si="266"/>
        <v>55.92704578603766</v>
      </c>
    </row>
    <row r="986" spans="1:20" x14ac:dyDescent="0.3">
      <c r="A986">
        <f t="shared" si="267"/>
        <v>223.78661970760282</v>
      </c>
      <c r="B986">
        <f t="shared" si="284"/>
        <v>35.616746724291154</v>
      </c>
      <c r="C986" t="str">
        <f t="shared" si="268"/>
        <v>-0.424172592912345-623.311116040895i</v>
      </c>
      <c r="D986" t="str">
        <f t="shared" si="269"/>
        <v>4.97916664231519-297.903175258792i</v>
      </c>
      <c r="E986" t="str">
        <f t="shared" si="270"/>
        <v>81.2342907984663+0.00927470953166823i</v>
      </c>
      <c r="F986" t="str">
        <f t="shared" si="271"/>
        <v>2.04729727816282-2096.7261765921i</v>
      </c>
      <c r="G986" t="str">
        <f t="shared" si="272"/>
        <v>0.999999990653786-0.0000966758188101315i</v>
      </c>
      <c r="H986" t="str">
        <f t="shared" si="273"/>
        <v>232.951800822063+3.90382006753816i</v>
      </c>
      <c r="I986" t="str">
        <f t="shared" si="274"/>
        <v>48.872647253692-2755.75230426488i</v>
      </c>
      <c r="K986" t="str">
        <f t="shared" si="275"/>
        <v>0.0514983396274553-0.00090168255175799i</v>
      </c>
      <c r="L986" t="str">
        <f t="shared" si="276"/>
        <v>0.0006-33.9554894052977i</v>
      </c>
      <c r="M986" t="str">
        <f t="shared" si="277"/>
        <v>0.004-3.22126759352448i</v>
      </c>
      <c r="N986">
        <f t="shared" si="278"/>
        <v>89.961009365978043</v>
      </c>
      <c r="O986">
        <f t="shared" si="279"/>
        <v>55.894099453349632</v>
      </c>
      <c r="P986" s="3">
        <f t="shared" si="280"/>
        <v>55.894099453349632</v>
      </c>
      <c r="Q986" s="3">
        <f t="shared" si="281"/>
        <v>-90.038990634021957</v>
      </c>
      <c r="R986">
        <f t="shared" si="282"/>
        <v>89.961009365978043</v>
      </c>
      <c r="S986">
        <f t="shared" si="283"/>
        <v>3.5616746724291153E-2</v>
      </c>
      <c r="T986">
        <f t="shared" si="266"/>
        <v>55.894099453349632</v>
      </c>
    </row>
    <row r="987" spans="1:20" x14ac:dyDescent="0.3">
      <c r="A987">
        <f t="shared" si="267"/>
        <v>224.63700886249174</v>
      </c>
      <c r="B987">
        <f t="shared" si="284"/>
        <v>35.752090361843464</v>
      </c>
      <c r="C987" t="str">
        <f t="shared" si="268"/>
        <v>-0.424169090241367-620.951318747503i</v>
      </c>
      <c r="D987" t="str">
        <f t="shared" si="269"/>
        <v>4.97916664212979-296.775431271382i</v>
      </c>
      <c r="E987" t="str">
        <f t="shared" si="270"/>
        <v>81.2342871626772+0.00931003138128208i</v>
      </c>
      <c r="F987" t="str">
        <f t="shared" si="271"/>
        <v>2.04729727801712-2088.7887807324i</v>
      </c>
      <c r="G987" t="str">
        <f t="shared" si="272"/>
        <v>0.99999999058262-0.0000970431869147038i</v>
      </c>
      <c r="H987" t="str">
        <f t="shared" si="273"/>
        <v>232.951881722177+3.91865484453584i</v>
      </c>
      <c r="I987" t="str">
        <f t="shared" si="274"/>
        <v>48.8726512940385-2745.32070125966i</v>
      </c>
      <c r="K987" t="str">
        <f t="shared" si="275"/>
        <v>0.051498211659201-0.000905106549600298i</v>
      </c>
      <c r="L987" t="str">
        <f t="shared" si="276"/>
        <v>0.0006-33.8269470066723i</v>
      </c>
      <c r="M987" t="str">
        <f t="shared" si="277"/>
        <v>0.004-3.20907311568488i</v>
      </c>
      <c r="N987">
        <f t="shared" si="278"/>
        <v>89.960861513363639</v>
      </c>
      <c r="O987">
        <f t="shared" si="279"/>
        <v>55.861153101594347</v>
      </c>
      <c r="P987" s="3">
        <f t="shared" si="280"/>
        <v>55.861153101594347</v>
      </c>
      <c r="Q987" s="3">
        <f t="shared" si="281"/>
        <v>-90.039138486636361</v>
      </c>
      <c r="R987">
        <f t="shared" si="282"/>
        <v>89.960861513363639</v>
      </c>
      <c r="S987">
        <f t="shared" si="283"/>
        <v>3.5752090361843465E-2</v>
      </c>
      <c r="T987">
        <f t="shared" si="266"/>
        <v>55.861153101594347</v>
      </c>
    </row>
    <row r="988" spans="1:20" x14ac:dyDescent="0.3">
      <c r="A988">
        <f t="shared" si="267"/>
        <v>225.49062949616925</v>
      </c>
      <c r="B988">
        <f t="shared" si="284"/>
        <v>35.887948305218472</v>
      </c>
      <c r="C988" t="str">
        <f t="shared" si="268"/>
        <v>-0.424165560919143-618.60045404832i</v>
      </c>
      <c r="D988" t="str">
        <f t="shared" si="269"/>
        <v>4.97916664194298-295.651956498186i</v>
      </c>
      <c r="E988" t="str">
        <f t="shared" si="270"/>
        <v>81.2342834992264+0.00934548834553306i</v>
      </c>
      <c r="F988" t="str">
        <f t="shared" si="271"/>
        <v>2.04729727787031-2080.88143280057i</v>
      </c>
      <c r="G988" t="str">
        <f t="shared" si="272"/>
        <v>0.999999990510912-0.0000974119510179945i</v>
      </c>
      <c r="H988" t="str">
        <f t="shared" si="273"/>
        <v>232.951963238324+3.93354599666991i</v>
      </c>
      <c r="I988" t="str">
        <f t="shared" si="274"/>
        <v>48.8726553651508-2734.92859061464i</v>
      </c>
      <c r="K988" t="str">
        <f t="shared" si="275"/>
        <v>0.0514980827172258-0.000908543531230642i</v>
      </c>
      <c r="L988" t="str">
        <f t="shared" si="276"/>
        <v>0.0006-33.6988912200361i</v>
      </c>
      <c r="M988" t="str">
        <f t="shared" si="277"/>
        <v>0.004-3.19692480143941i</v>
      </c>
      <c r="N988">
        <f t="shared" si="278"/>
        <v>89.960713102475708</v>
      </c>
      <c r="O988">
        <f t="shared" si="279"/>
        <v>55.828206730626945</v>
      </c>
      <c r="P988" s="3">
        <f t="shared" si="280"/>
        <v>55.828206730626945</v>
      </c>
      <c r="Q988" s="3">
        <f t="shared" si="281"/>
        <v>-90.039286897524292</v>
      </c>
      <c r="R988">
        <f t="shared" si="282"/>
        <v>89.960713102475708</v>
      </c>
      <c r="S988">
        <f t="shared" si="283"/>
        <v>3.5887948305218471E-2</v>
      </c>
      <c r="T988">
        <f t="shared" si="266"/>
        <v>55.828206730626945</v>
      </c>
    </row>
    <row r="989" spans="1:20" x14ac:dyDescent="0.3">
      <c r="A989">
        <f t="shared" si="267"/>
        <v>226.34749388825469</v>
      </c>
      <c r="B989">
        <f t="shared" si="284"/>
        <v>36.024322508778305</v>
      </c>
      <c r="C989" t="str">
        <f t="shared" si="268"/>
        <v>-0.424162004742843-616.258488125374i</v>
      </c>
      <c r="D989" t="str">
        <f t="shared" si="269"/>
        <v>4.97916664175467-294.532734777641i</v>
      </c>
      <c r="E989" t="str">
        <f t="shared" si="270"/>
        <v>81.2342798079039+0.00938108094806099i</v>
      </c>
      <c r="F989" t="str">
        <f t="shared" si="271"/>
        <v>2.04729727772239-2073.00401904675i</v>
      </c>
      <c r="G989" t="str">
        <f t="shared" si="272"/>
        <v>0.999999990438658-0.0000977821164247977i</v>
      </c>
      <c r="H989" t="str">
        <f t="shared" si="273"/>
        <v>232.952045375198+3.94849373819996i</v>
      </c>
      <c r="I989" t="str">
        <f t="shared" si="274"/>
        <v>48.8726594672622-2724.57582283585i</v>
      </c>
      <c r="K989" t="str">
        <f t="shared" si="275"/>
        <v>0.0514979527941253-0.000911993545674042i</v>
      </c>
      <c r="L989" t="str">
        <f t="shared" si="276"/>
        <v>0.0006-33.5713202032637i</v>
      </c>
      <c r="M989" t="str">
        <f t="shared" si="277"/>
        <v>0.004-3.1848224760305i</v>
      </c>
      <c r="N989">
        <f t="shared" si="278"/>
        <v>89.960564131233639</v>
      </c>
      <c r="O989">
        <f t="shared" si="279"/>
        <v>55.795260340301255</v>
      </c>
      <c r="P989" s="3">
        <f t="shared" si="280"/>
        <v>55.795260340301255</v>
      </c>
      <c r="Q989" s="3">
        <f t="shared" si="281"/>
        <v>-90.039435868766361</v>
      </c>
      <c r="R989">
        <f t="shared" si="282"/>
        <v>89.960564131233639</v>
      </c>
      <c r="S989">
        <f t="shared" si="283"/>
        <v>3.6024322508778302E-2</v>
      </c>
      <c r="T989">
        <f t="shared" si="266"/>
        <v>55.795260340301255</v>
      </c>
    </row>
    <row r="990" spans="1:20" x14ac:dyDescent="0.3">
      <c r="A990">
        <f t="shared" si="267"/>
        <v>227.20761436503008</v>
      </c>
      <c r="B990">
        <f t="shared" si="284"/>
        <v>36.161214934311666</v>
      </c>
      <c r="C990" t="str">
        <f t="shared" si="268"/>
        <v>-0.424158421508286-613.925387288714i</v>
      </c>
      <c r="D990" t="str">
        <f t="shared" si="269"/>
        <v>4.979166641565-293.417750009369i</v>
      </c>
      <c r="E990" t="str">
        <f t="shared" si="270"/>
        <v>81.2342760884972+0.00941680971459555i</v>
      </c>
      <c r="F990" t="str">
        <f t="shared" si="271"/>
        <v>2.04729727757333-2065.1564261517i</v>
      </c>
      <c r="G990" t="str">
        <f t="shared" si="272"/>
        <v>0.999999990365853-0.000098153688460066i</v>
      </c>
      <c r="H990" t="str">
        <f t="shared" si="273"/>
        <v>232.952128137523+3.96349828420027i</v>
      </c>
      <c r="I990" t="str">
        <f t="shared" si="274"/>
        <v>48.8726636006093-2714.26224899522i</v>
      </c>
      <c r="K990" t="str">
        <f t="shared" si="275"/>
        <v>0.0514978218824398-0.000915456642138283i</v>
      </c>
      <c r="L990" t="str">
        <f t="shared" si="276"/>
        <v>0.0006-33.4442321212031i</v>
      </c>
      <c r="M990" t="str">
        <f t="shared" si="277"/>
        <v>0.004-3.17276596536212i</v>
      </c>
      <c r="N990">
        <f t="shared" si="278"/>
        <v>89.960414597549288</v>
      </c>
      <c r="O990">
        <f t="shared" si="279"/>
        <v>55.762313930470128</v>
      </c>
      <c r="P990" s="3">
        <f t="shared" si="280"/>
        <v>55.762313930470128</v>
      </c>
      <c r="Q990" s="3">
        <f t="shared" si="281"/>
        <v>-90.039585402450712</v>
      </c>
      <c r="R990">
        <f t="shared" si="282"/>
        <v>89.960414597549288</v>
      </c>
      <c r="S990">
        <f t="shared" si="283"/>
        <v>3.6161214934311667E-2</v>
      </c>
      <c r="T990">
        <f t="shared" si="266"/>
        <v>55.762313930470128</v>
      </c>
    </row>
    <row r="991" spans="1:20" x14ac:dyDescent="0.3">
      <c r="A991">
        <f t="shared" si="267"/>
        <v>228.07100329961719</v>
      </c>
      <c r="B991">
        <f t="shared" si="284"/>
        <v>36.298627551062047</v>
      </c>
      <c r="C991" t="str">
        <f t="shared" si="268"/>
        <v>-0.424154811009819-611.601117975912i</v>
      </c>
      <c r="D991" t="str">
        <f t="shared" si="269"/>
        <v>4.97916664137389-292.306986153937i</v>
      </c>
      <c r="E991" t="str">
        <f t="shared" si="270"/>
        <v>81.2342723407933+0.00945267517298933i</v>
      </c>
      <c r="F991" t="str">
        <f t="shared" si="271"/>
        <v>2.04729727742314-2057.33854122517i</v>
      </c>
      <c r="G991" t="str">
        <f t="shared" si="272"/>
        <v>0.999999990292495-0.0000985266724689864i</v>
      </c>
      <c r="H991" t="str">
        <f t="shared" si="273"/>
        <v>232.952211530062+3.97855985056278i</v>
      </c>
      <c r="I991" t="str">
        <f t="shared" si="274"/>
        <v>48.8726677654302-2703.98772072853i</v>
      </c>
      <c r="K991" t="str">
        <f t="shared" si="275"/>
        <v>0.0514976899746527-0.000918932870014501i</v>
      </c>
      <c r="L991" t="str">
        <f t="shared" si="276"/>
        <v>0.0006-33.3176251456497i</v>
      </c>
      <c r="M991" t="str">
        <f t="shared" si="277"/>
        <v>0.004-3.16075509599733i</v>
      </c>
      <c r="N991">
        <f t="shared" si="278"/>
        <v>89.960264499327124</v>
      </c>
      <c r="O991">
        <f t="shared" si="279"/>
        <v>55.729367500985212</v>
      </c>
      <c r="P991" s="3">
        <f t="shared" si="280"/>
        <v>55.729367500985212</v>
      </c>
      <c r="Q991" s="3">
        <f t="shared" si="281"/>
        <v>-90.039735500672876</v>
      </c>
      <c r="R991">
        <f t="shared" si="282"/>
        <v>89.960264499327124</v>
      </c>
      <c r="S991">
        <f t="shared" si="283"/>
        <v>3.629862755106205E-2</v>
      </c>
      <c r="T991">
        <f t="shared" si="266"/>
        <v>55.729367500985212</v>
      </c>
    </row>
    <row r="992" spans="1:20" x14ac:dyDescent="0.3">
      <c r="A992">
        <f t="shared" si="267"/>
        <v>228.93767311215575</v>
      </c>
      <c r="B992">
        <f t="shared" si="284"/>
        <v>36.436562335756086</v>
      </c>
      <c r="C992" t="str">
        <f t="shared" si="268"/>
        <v>-0.424151173040174-609.285646751583i</v>
      </c>
      <c r="D992" t="str">
        <f t="shared" si="269"/>
        <v>4.97916664118128-291.200427232635i</v>
      </c>
      <c r="E992" t="str">
        <f t="shared" si="270"/>
        <v>81.2342685645772+0.00948867785321477i</v>
      </c>
      <c r="F992" t="str">
        <f t="shared" si="271"/>
        <v>2.04729727727182-2049.55025180424i</v>
      </c>
      <c r="G992" t="str">
        <f t="shared" si="272"/>
        <v>0.999999990218578-0.0000989010738170581i</v>
      </c>
      <c r="H992" t="str">
        <f t="shared" si="273"/>
        <v>232.952295557616+3.99367865400017i</v>
      </c>
      <c r="I992" t="str">
        <f t="shared" si="274"/>
        <v>48.8726719619641-2693.75209023326i</v>
      </c>
      <c r="K992" t="str">
        <f t="shared" si="275"/>
        <v>0.0514975570631896-0.000922422278877827i</v>
      </c>
      <c r="L992" t="str">
        <f t="shared" si="276"/>
        <v>0.0006-33.1914974553194i</v>
      </c>
      <c r="M992" t="str">
        <f t="shared" si="277"/>
        <v>0.004-3.14878969515574i</v>
      </c>
      <c r="N992">
        <f t="shared" si="278"/>
        <v>89.960113834464082</v>
      </c>
      <c r="O992">
        <f t="shared" si="279"/>
        <v>55.696421051697051</v>
      </c>
      <c r="P992" s="3">
        <f t="shared" si="280"/>
        <v>55.696421051697051</v>
      </c>
      <c r="Q992" s="3">
        <f t="shared" si="281"/>
        <v>-90.039886165535918</v>
      </c>
      <c r="R992">
        <f t="shared" si="282"/>
        <v>89.960113834464082</v>
      </c>
      <c r="S992">
        <f t="shared" si="283"/>
        <v>3.6436562335756088E-2</v>
      </c>
      <c r="T992">
        <f t="shared" si="266"/>
        <v>55.696421051697051</v>
      </c>
    </row>
    <row r="993" spans="1:20" x14ac:dyDescent="0.3">
      <c r="A993">
        <f t="shared" si="267"/>
        <v>229.80763626998191</v>
      </c>
      <c r="B993">
        <f t="shared" si="284"/>
        <v>36.575021272631957</v>
      </c>
      <c r="C993" t="str">
        <f t="shared" si="268"/>
        <v>-0.42414750739046-606.978940306919i</v>
      </c>
      <c r="D993" t="str">
        <f t="shared" si="269"/>
        <v>4.97916664098722-290.098057327243i</v>
      </c>
      <c r="E993" t="str">
        <f t="shared" si="270"/>
        <v>81.2342647596321+0.00952481828739385i</v>
      </c>
      <c r="F993" t="str">
        <f t="shared" si="271"/>
        <v>2.04729727711934-2041.79144585178i</v>
      </c>
      <c r="G993" t="str">
        <f t="shared" si="272"/>
        <v>0.999999990144098-0.0000992768978901688i</v>
      </c>
      <c r="H993" t="str">
        <f t="shared" si="273"/>
        <v>232.952380225019+4.00885491204905i</v>
      </c>
      <c r="I993" t="str">
        <f t="shared" si="274"/>
        <v>48.8726761904528-2683.55521026644i</v>
      </c>
      <c r="K993" t="str">
        <f t="shared" si="275"/>
        <v>0.05149742314042-0.000925924918488119i</v>
      </c>
      <c r="L993" t="str">
        <f t="shared" si="276"/>
        <v>0.0006-33.0658472358234i</v>
      </c>
      <c r="M993" t="str">
        <f t="shared" si="277"/>
        <v>0.004-3.13686959071104i</v>
      </c>
      <c r="N993">
        <f t="shared" si="278"/>
        <v>89.959962600849636</v>
      </c>
      <c r="O993">
        <f t="shared" si="279"/>
        <v>55.663474582455201</v>
      </c>
      <c r="P993" s="3">
        <f t="shared" si="280"/>
        <v>55.663474582455201</v>
      </c>
      <c r="Q993" s="3">
        <f t="shared" si="281"/>
        <v>-90.040037399150364</v>
      </c>
      <c r="R993">
        <f t="shared" si="282"/>
        <v>89.959962600849636</v>
      </c>
      <c r="S993">
        <f t="shared" si="283"/>
        <v>3.6575021272631958E-2</v>
      </c>
      <c r="T993">
        <f t="shared" si="266"/>
        <v>55.663474582455201</v>
      </c>
    </row>
    <row r="994" spans="1:20" x14ac:dyDescent="0.3">
      <c r="A994">
        <f t="shared" si="267"/>
        <v>230.68090528780786</v>
      </c>
      <c r="B994">
        <f t="shared" si="284"/>
        <v>36.714006353467958</v>
      </c>
      <c r="C994" t="str">
        <f t="shared" si="268"/>
        <v>-0.424143813850142-604.680965459172i</v>
      </c>
      <c r="D994" t="str">
        <f t="shared" si="269"/>
        <v>4.97916664079169-288.999860579798i</v>
      </c>
      <c r="E994" t="str">
        <f t="shared" si="270"/>
        <v>81.2342609257392+0.00956109700977872i</v>
      </c>
      <c r="F994" t="str">
        <f t="shared" si="271"/>
        <v>2.0472972769657-2034.06201175474i</v>
      </c>
      <c r="G994" t="str">
        <f t="shared" si="272"/>
        <v>0.99999999006905-0.0000996541500946726i</v>
      </c>
      <c r="H994" t="str">
        <f t="shared" si="273"/>
        <v>232.952465537144+4.02408884307311i</v>
      </c>
      <c r="I994" t="str">
        <f t="shared" si="274"/>
        <v>48.8726804511394-2673.3969341425i</v>
      </c>
      <c r="K994" t="str">
        <f t="shared" si="275"/>
        <v>0.051497288198654-0.000929440838790535i</v>
      </c>
      <c r="L994" t="str">
        <f t="shared" si="276"/>
        <v>0.0006-32.9406726796407i</v>
      </c>
      <c r="M994" t="str">
        <f t="shared" si="277"/>
        <v>0.004-3.12499461118852i</v>
      </c>
      <c r="N994">
        <f t="shared" si="278"/>
        <v>89.959810796365673</v>
      </c>
      <c r="O994">
        <f t="shared" si="279"/>
        <v>55.630528093107763</v>
      </c>
      <c r="P994" s="3">
        <f t="shared" si="280"/>
        <v>55.630528093107763</v>
      </c>
      <c r="Q994" s="3">
        <f t="shared" si="281"/>
        <v>-90.040189203634327</v>
      </c>
      <c r="R994">
        <f t="shared" si="282"/>
        <v>89.959810796365673</v>
      </c>
      <c r="S994">
        <f t="shared" si="283"/>
        <v>3.6714006353467957E-2</v>
      </c>
      <c r="T994">
        <f t="shared" si="266"/>
        <v>55.630528093107763</v>
      </c>
    </row>
    <row r="995" spans="1:20" x14ac:dyDescent="0.3">
      <c r="A995">
        <f t="shared" si="267"/>
        <v>231.55749272790155</v>
      </c>
      <c r="B995">
        <f t="shared" si="284"/>
        <v>36.853519577611138</v>
      </c>
      <c r="C995" t="str">
        <f t="shared" si="268"/>
        <v>-0.424140092207264-602.391689151223i</v>
      </c>
      <c r="D995" t="str">
        <f t="shared" si="269"/>
        <v>4.97916664059466-287.905821192372i</v>
      </c>
      <c r="E995" t="str">
        <f t="shared" si="270"/>
        <v>81.2342570626788+0.00959751455678262i</v>
      </c>
      <c r="F995" t="str">
        <f t="shared" si="271"/>
        <v>2.04729727681087-2026.36183832262i</v>
      </c>
      <c r="G995" t="str">
        <f t="shared" si="272"/>
        <v>0.999999989993432-0.000100032835857468i</v>
      </c>
      <c r="H995" t="str">
        <f t="shared" si="273"/>
        <v>232.952551498901+4.0393806662662i</v>
      </c>
      <c r="I995" t="str">
        <f t="shared" si="274"/>
        <v>48.8726847442691-2663.27711573126i</v>
      </c>
      <c r="K995" t="str">
        <f t="shared" si="275"/>
        <v>0.0514971522301444-0.000932970089916262i</v>
      </c>
      <c r="L995" t="str">
        <f t="shared" si="276"/>
        <v>0.0006-32.8159719860936i</v>
      </c>
      <c r="M995" t="str">
        <f t="shared" si="277"/>
        <v>0.004-3.11316458576262i</v>
      </c>
      <c r="N995">
        <f t="shared" si="278"/>
        <v>89.959658418886534</v>
      </c>
      <c r="O995">
        <f t="shared" si="279"/>
        <v>55.597581583501963</v>
      </c>
      <c r="P995" s="3">
        <f t="shared" si="280"/>
        <v>55.597581583501963</v>
      </c>
      <c r="Q995" s="3">
        <f t="shared" si="281"/>
        <v>-90.040341581113466</v>
      </c>
      <c r="R995">
        <f t="shared" si="282"/>
        <v>89.959658418886534</v>
      </c>
      <c r="S995">
        <f t="shared" si="283"/>
        <v>3.6853519577611141E-2</v>
      </c>
      <c r="T995">
        <f t="shared" si="266"/>
        <v>55.597581583501963</v>
      </c>
    </row>
    <row r="996" spans="1:20" x14ac:dyDescent="0.3">
      <c r="A996">
        <f t="shared" si="267"/>
        <v>232.43741120026755</v>
      </c>
      <c r="B996">
        <f t="shared" si="284"/>
        <v>36.993562952006059</v>
      </c>
      <c r="C996" t="str">
        <f t="shared" si="268"/>
        <v>-0.424136342248188-600.111078451074i</v>
      </c>
      <c r="D996" t="str">
        <f t="shared" si="269"/>
        <v>4.97916664039614-286.81592342684i</v>
      </c>
      <c r="E996" t="str">
        <f t="shared" si="270"/>
        <v>81.2342531702294+0.00963407146696009i</v>
      </c>
      <c r="F996" t="str">
        <f t="shared" si="271"/>
        <v>2.04729727665488-2018.69081478585i</v>
      </c>
      <c r="G996" t="str">
        <f t="shared" si="272"/>
        <v>0.999999989917237-0.000100412960626076i</v>
      </c>
      <c r="H996" t="str">
        <f t="shared" si="273"/>
        <v>232.952638115237+4.05473060165554i</v>
      </c>
      <c r="I996" t="str">
        <f t="shared" si="274"/>
        <v>48.8726890700891-2653.19560945573i</v>
      </c>
      <c r="K996" t="str">
        <f t="shared" si="275"/>
        <v>0.0514970152270845-0.000936512722183134i</v>
      </c>
      <c r="L996" t="str">
        <f t="shared" si="276"/>
        <v>0.0006-32.6917433613205i</v>
      </c>
      <c r="M996" t="str">
        <f t="shared" si="277"/>
        <v>0.004-3.10137934425446i</v>
      </c>
      <c r="N996">
        <f t="shared" si="278"/>
        <v>89.95950546627904</v>
      </c>
      <c r="O996">
        <f t="shared" si="279"/>
        <v>55.564635053483741</v>
      </c>
      <c r="P996" s="3">
        <f t="shared" si="280"/>
        <v>55.564635053483741</v>
      </c>
      <c r="Q996" s="3">
        <f t="shared" si="281"/>
        <v>-90.04049453372096</v>
      </c>
      <c r="R996">
        <f t="shared" si="282"/>
        <v>89.95950546627904</v>
      </c>
      <c r="S996">
        <f t="shared" si="283"/>
        <v>3.6993562952006058E-2</v>
      </c>
      <c r="T996">
        <f t="shared" si="266"/>
        <v>55.564635053483741</v>
      </c>
    </row>
    <row r="997" spans="1:20" x14ac:dyDescent="0.3">
      <c r="A997">
        <f t="shared" si="267"/>
        <v>233.32067336282856</v>
      </c>
      <c r="B997">
        <f t="shared" si="284"/>
        <v>37.13413849122368</v>
      </c>
      <c r="C997" t="str">
        <f t="shared" si="268"/>
        <v>-0.424132563757665-597.839100551383i</v>
      </c>
      <c r="D997" t="str">
        <f t="shared" si="269"/>
        <v>4.97916664019608-285.730151604659i</v>
      </c>
      <c r="E997" t="str">
        <f t="shared" si="270"/>
        <v>81.2342492481669+0.00967076828107639i</v>
      </c>
      <c r="F997" t="str">
        <f t="shared" si="271"/>
        <v>2.04729727649771-2011.04883079417i</v>
      </c>
      <c r="G997" t="str">
        <f t="shared" si="272"/>
        <v>0.999999989840463-0.000100794529868716i</v>
      </c>
      <c r="H997" t="str">
        <f t="shared" si="273"/>
        <v>232.952725391137+4.07013887010489i</v>
      </c>
      <c r="I997" t="str">
        <f t="shared" si="274"/>
        <v>48.8726934288485-2643.15227029007i</v>
      </c>
      <c r="K997" t="str">
        <f t="shared" si="275"/>
        <v>0.0514968771816085-0.000940068786096323i</v>
      </c>
      <c r="L997" t="str">
        <f t="shared" si="276"/>
        <v>0.0006-32.5679850182512i</v>
      </c>
      <c r="M997" t="str">
        <f t="shared" si="277"/>
        <v>0.004-3.08963871712936i</v>
      </c>
      <c r="N997">
        <f t="shared" si="278"/>
        <v>89.9593519364023</v>
      </c>
      <c r="O997">
        <f t="shared" si="279"/>
        <v>55.531688502897822</v>
      </c>
      <c r="P997" s="3">
        <f t="shared" si="280"/>
        <v>55.531688502897822</v>
      </c>
      <c r="Q997" s="3">
        <f t="shared" si="281"/>
        <v>-90.0406480635977</v>
      </c>
      <c r="R997">
        <f t="shared" si="282"/>
        <v>89.9593519364023</v>
      </c>
      <c r="S997">
        <f t="shared" si="283"/>
        <v>3.7134138491223684E-2</v>
      </c>
      <c r="T997">
        <f t="shared" si="266"/>
        <v>55.531688502897822</v>
      </c>
    </row>
    <row r="998" spans="1:20" x14ac:dyDescent="0.3">
      <c r="A998">
        <f t="shared" si="267"/>
        <v>234.20729192160729</v>
      </c>
      <c r="B998">
        <f t="shared" si="284"/>
        <v>37.275248217490329</v>
      </c>
      <c r="C998" t="str">
        <f t="shared" si="268"/>
        <v>-0.424128756518661-595.57572276901i</v>
      </c>
      <c r="D998" t="str">
        <f t="shared" si="269"/>
        <v>4.97916663999453-284.648490106635i</v>
      </c>
      <c r="E998" t="str">
        <f t="shared" si="270"/>
        <v>81.234245296267+0.00970760554204929i</v>
      </c>
      <c r="F998" t="str">
        <f t="shared" si="271"/>
        <v>2.04729727633933-2003.43577641509i</v>
      </c>
      <c r="G998" t="str">
        <f t="shared" si="272"/>
        <v>0.999999989763103-0.00010117754907439i</v>
      </c>
      <c r="H998" t="str">
        <f t="shared" si="273"/>
        <v>232.952813331622+4.08560569331766i</v>
      </c>
      <c r="I998" t="str">
        <f t="shared" si="274"/>
        <v>48.8726978207976-2633.14695375746i</v>
      </c>
      <c r="K998" t="str">
        <f t="shared" si="275"/>
        <v>0.0514967380857916-0.000943638332349008i</v>
      </c>
      <c r="L998" t="str">
        <f t="shared" si="276"/>
        <v>0.0006-32.4446951765802i</v>
      </c>
      <c r="M998" t="str">
        <f t="shared" si="277"/>
        <v>0.004-3.07794253549448i</v>
      </c>
      <c r="N998">
        <f t="shared" si="278"/>
        <v>89.959197827107914</v>
      </c>
      <c r="O998">
        <f t="shared" si="279"/>
        <v>55.498741931588</v>
      </c>
      <c r="P998" s="3">
        <f t="shared" si="280"/>
        <v>55.498741931588</v>
      </c>
      <c r="Q998" s="3">
        <f t="shared" si="281"/>
        <v>-90.040802172892086</v>
      </c>
      <c r="R998">
        <f t="shared" si="282"/>
        <v>89.959197827107914</v>
      </c>
      <c r="S998">
        <f t="shared" si="283"/>
        <v>3.7275248217490328E-2</v>
      </c>
      <c r="T998">
        <f t="shared" si="266"/>
        <v>55.498741931588</v>
      </c>
    </row>
    <row r="999" spans="1:20" x14ac:dyDescent="0.3">
      <c r="A999">
        <f t="shared" si="267"/>
        <v>235.09727963090941</v>
      </c>
      <c r="B999">
        <f t="shared" si="284"/>
        <v>37.416894160716794</v>
      </c>
      <c r="C999" t="str">
        <f t="shared" si="268"/>
        <v>-0.424124920312661-593.320912544505i</v>
      </c>
      <c r="D999" t="str">
        <f t="shared" si="269"/>
        <v>4.97916663979148-283.570923372704i</v>
      </c>
      <c r="E999" t="str">
        <f t="shared" si="270"/>
        <v>81.2342413143026+0.00974458379499145i</v>
      </c>
      <c r="F999" t="str">
        <f t="shared" si="271"/>
        <v>2.04729727617975-1995.85154213225i</v>
      </c>
      <c r="G999" t="str">
        <f t="shared" si="272"/>
        <v>0.999999989685155-0.000101562023752956i</v>
      </c>
      <c r="H999" t="str">
        <f t="shared" si="273"/>
        <v>232.952901941755+4.10113129384027i</v>
      </c>
      <c r="I999" t="str">
        <f t="shared" si="274"/>
        <v>48.8727022461898-2623.17951592808i</v>
      </c>
      <c r="K999" t="str">
        <f t="shared" si="275"/>
        <v>0.0514965979316475-0.000947221411823016i</v>
      </c>
      <c r="L999" t="str">
        <f t="shared" si="276"/>
        <v>0.0006-32.3218720627417i</v>
      </c>
      <c r="M999" t="str">
        <f t="shared" si="277"/>
        <v>0.004-3.06629063109631i</v>
      </c>
      <c r="N999">
        <f t="shared" si="278"/>
        <v>89.959043136239799</v>
      </c>
      <c r="O999">
        <f t="shared" si="279"/>
        <v>55.465795339396522</v>
      </c>
      <c r="P999" s="3">
        <f t="shared" si="280"/>
        <v>55.465795339396522</v>
      </c>
      <c r="Q999" s="3">
        <f t="shared" si="281"/>
        <v>-90.040956863760201</v>
      </c>
      <c r="R999">
        <f t="shared" si="282"/>
        <v>89.959043136239799</v>
      </c>
      <c r="S999">
        <f t="shared" si="283"/>
        <v>3.7416894160716793E-2</v>
      </c>
      <c r="T999">
        <f t="shared" si="266"/>
        <v>55.465795339396522</v>
      </c>
    </row>
    <row r="1000" spans="1:20" x14ac:dyDescent="0.3">
      <c r="A1000">
        <f t="shared" si="267"/>
        <v>235.99064929350689</v>
      </c>
      <c r="B1000">
        <f t="shared" si="284"/>
        <v>37.559078358527522</v>
      </c>
      <c r="C1000" t="str">
        <f t="shared" si="268"/>
        <v>-0.424121054919587-591.074637441689i</v>
      </c>
      <c r="D1000" t="str">
        <f t="shared" si="269"/>
        <v>4.97916663958679-282.497435901707i</v>
      </c>
      <c r="E1000" t="str">
        <f t="shared" si="270"/>
        <v>81.2342373020452+0.00978170358724063i</v>
      </c>
      <c r="F1000" t="str">
        <f t="shared" si="271"/>
        <v>2.04729727601893-1988.29601884389i</v>
      </c>
      <c r="G1000" t="str">
        <f t="shared" si="272"/>
        <v>0.999999989606614-0.00010194795943521i</v>
      </c>
      <c r="H1000" t="str">
        <f t="shared" si="273"/>
        <v>232.952991226632+4.11671589506513i</v>
      </c>
      <c r="I1000" t="str">
        <f t="shared" si="274"/>
        <v>48.8727067052786-2613.24981341694i</v>
      </c>
      <c r="K1000" t="str">
        <f t="shared" si="275"/>
        <v>0.0514964567111307-0.000950818075589534i</v>
      </c>
      <c r="L1000" t="str">
        <f t="shared" si="276"/>
        <v>0.0006-32.1995139098842i</v>
      </c>
      <c r="M1000" t="str">
        <f t="shared" si="277"/>
        <v>0.004-3.05468283631831i</v>
      </c>
      <c r="N1000">
        <f t="shared" si="278"/>
        <v>89.958887861634139</v>
      </c>
      <c r="O1000">
        <f t="shared" si="279"/>
        <v>55.43284872616475</v>
      </c>
      <c r="P1000" s="3">
        <f t="shared" si="280"/>
        <v>55.43284872616475</v>
      </c>
      <c r="Q1000" s="3">
        <f t="shared" si="281"/>
        <v>-90.041112138365861</v>
      </c>
      <c r="R1000">
        <f t="shared" si="282"/>
        <v>89.958887861634139</v>
      </c>
      <c r="S1000">
        <f t="shared" si="283"/>
        <v>3.7559078358527523E-2</v>
      </c>
      <c r="T1000">
        <f t="shared" si="266"/>
        <v>55.43284872616475</v>
      </c>
    </row>
    <row r="1001" spans="1:20" x14ac:dyDescent="0.3">
      <c r="A1001">
        <f t="shared" si="267"/>
        <v>236.88741376082226</v>
      </c>
      <c r="B1001">
        <f t="shared" si="284"/>
        <v>37.70180285628993</v>
      </c>
      <c r="C1001" t="str">
        <f t="shared" si="268"/>
        <v>-0.424117160117333-588.83686514715i</v>
      </c>
      <c r="D1001" t="str">
        <f t="shared" si="269"/>
        <v>4.97916663938062-281.428012251168i</v>
      </c>
      <c r="E1001" t="str">
        <f t="shared" si="270"/>
        <v>81.2342332592645+0.00981896546831935i</v>
      </c>
      <c r="F1001" t="str">
        <f t="shared" si="271"/>
        <v>2.04729727585692-1980.76909786129i</v>
      </c>
      <c r="G1001" t="str">
        <f t="shared" si="272"/>
        <v>0.999999989527474-0.000102335361672965i</v>
      </c>
      <c r="H1001" t="str">
        <f t="shared" si="273"/>
        <v>232.953081191396+4.1323597212341i</v>
      </c>
      <c r="I1001" t="str">
        <f t="shared" si="274"/>
        <v>48.8727111983218-2603.35770338203i</v>
      </c>
      <c r="K1001" t="str">
        <f t="shared" si="275"/>
        <v>0.0514963144161333-0.000954428374909741i</v>
      </c>
      <c r="L1001" t="str">
        <f t="shared" si="276"/>
        <v>0.0006-32.0776189578444i</v>
      </c>
      <c r="M1001" t="str">
        <f t="shared" si="277"/>
        <v>0.004-3.04311898417843i</v>
      </c>
      <c r="N1001">
        <f t="shared" si="278"/>
        <v>89.958732001119529</v>
      </c>
      <c r="O1001">
        <f t="shared" si="279"/>
        <v>55.39990209173267</v>
      </c>
      <c r="P1001" s="3">
        <f t="shared" si="280"/>
        <v>55.39990209173267</v>
      </c>
      <c r="Q1001" s="3">
        <f t="shared" si="281"/>
        <v>-90.041267998880471</v>
      </c>
      <c r="R1001">
        <f t="shared" si="282"/>
        <v>89.958732001119529</v>
      </c>
      <c r="S1001">
        <f t="shared" si="283"/>
        <v>3.7701802856289927E-2</v>
      </c>
      <c r="T1001">
        <f t="shared" si="266"/>
        <v>55.39990209173267</v>
      </c>
    </row>
    <row r="1002" spans="1:20" x14ac:dyDescent="0.3">
      <c r="A1002">
        <f t="shared" si="267"/>
        <v>237.78758593311341</v>
      </c>
      <c r="B1002">
        <f t="shared" si="284"/>
        <v>37.845069707143836</v>
      </c>
      <c r="C1002" t="str">
        <f t="shared" si="268"/>
        <v>-0.424113235682382-586.607563469793i</v>
      </c>
      <c r="D1002" t="str">
        <f t="shared" si="269"/>
        <v>4.97916663917287-280.362637037067i</v>
      </c>
      <c r="E1002" t="str">
        <f t="shared" si="270"/>
        <v>81.2342291857284+0.0098563699899946i</v>
      </c>
      <c r="F1002" t="str">
        <f t="shared" si="271"/>
        <v>2.04729727569368-1973.27067090715i</v>
      </c>
      <c r="G1002" t="str">
        <f t="shared" si="272"/>
        <v>0.999999989447731-0.000102724236039131i</v>
      </c>
      <c r="H1002" t="str">
        <f t="shared" si="273"/>
        <v>232.953171841222+4.14806299744155i</v>
      </c>
      <c r="I1002" t="str">
        <f t="shared" si="274"/>
        <v>48.8727157255776-2593.50304352198i</v>
      </c>
      <c r="K1002" t="str">
        <f t="shared" si="275"/>
        <v>0.0514961710384867-0.000958052361235522i</v>
      </c>
      <c r="L1002" t="str">
        <f t="shared" si="276"/>
        <v>0.0006-31.9561854531225i</v>
      </c>
      <c r="M1002" t="str">
        <f t="shared" si="277"/>
        <v>0.004-3.03159890832679i</v>
      </c>
      <c r="N1002">
        <f t="shared" si="278"/>
        <v>89.958575552516749</v>
      </c>
      <c r="O1002">
        <f t="shared" si="279"/>
        <v>55.366955435939033</v>
      </c>
      <c r="P1002" s="3">
        <f t="shared" si="280"/>
        <v>55.366955435939033</v>
      </c>
      <c r="Q1002" s="3">
        <f t="shared" si="281"/>
        <v>-90.041424447483251</v>
      </c>
      <c r="R1002">
        <f t="shared" si="282"/>
        <v>89.958575552516749</v>
      </c>
      <c r="S1002">
        <f t="shared" si="283"/>
        <v>3.7845069707143839E-2</v>
      </c>
      <c r="T1002">
        <f t="shared" si="266"/>
        <v>55.366955435939033</v>
      </c>
    </row>
    <row r="1003" spans="1:20" x14ac:dyDescent="0.3">
      <c r="A1003">
        <f t="shared" si="267"/>
        <v>238.69117875965924</v>
      </c>
      <c r="B1003">
        <f t="shared" si="284"/>
        <v>37.988880972030984</v>
      </c>
      <c r="C1003" t="str">
        <f t="shared" si="268"/>
        <v>-0.424109281389715-584.386700340385i</v>
      </c>
      <c r="D1003" t="str">
        <f t="shared" si="269"/>
        <v>4.97916663896348-279.301294933624i</v>
      </c>
      <c r="E1003" t="str">
        <f t="shared" si="270"/>
        <v>81.2342250812035+0.00989391770623002i</v>
      </c>
      <c r="F1003" t="str">
        <f t="shared" si="271"/>
        <v>2.04729727552917-1965.80063011408i</v>
      </c>
      <c r="G1003" t="str">
        <f t="shared" si="272"/>
        <v>0.999999989367382-0.000103114588127795i</v>
      </c>
      <c r="H1003" t="str">
        <f t="shared" si="273"/>
        <v>232.953263181325+4.16382594963763i</v>
      </c>
      <c r="I1003" t="str">
        <f t="shared" si="274"/>
        <v>48.8727202873059-2583.68569207417i</v>
      </c>
      <c r="K1003" t="str">
        <f t="shared" si="275"/>
        <v>0.0514960265699603-0.000961690086210125i</v>
      </c>
      <c r="L1003" t="str">
        <f t="shared" si="276"/>
        <v>0.0006-31.8352116488568i</v>
      </c>
      <c r="M1003" t="str">
        <f t="shared" si="277"/>
        <v>0.004-3.02012244304323i</v>
      </c>
      <c r="N1003">
        <f t="shared" si="278"/>
        <v>89.958418513638875</v>
      </c>
      <c r="O1003">
        <f t="shared" si="279"/>
        <v>55.334008758621536</v>
      </c>
      <c r="P1003" s="3">
        <f t="shared" si="280"/>
        <v>55.334008758621536</v>
      </c>
      <c r="Q1003" s="3">
        <f t="shared" si="281"/>
        <v>-90.041581486361125</v>
      </c>
      <c r="R1003">
        <f t="shared" si="282"/>
        <v>89.958418513638875</v>
      </c>
      <c r="S1003">
        <f t="shared" si="283"/>
        <v>3.7988880972030986E-2</v>
      </c>
      <c r="T1003">
        <f t="shared" si="266"/>
        <v>55.334008758621536</v>
      </c>
    </row>
    <row r="1004" spans="1:20" x14ac:dyDescent="0.3">
      <c r="A1004">
        <f t="shared" si="267"/>
        <v>239.59820523894595</v>
      </c>
      <c r="B1004">
        <f t="shared" si="284"/>
        <v>38.133238719724702</v>
      </c>
      <c r="C1004" t="str">
        <f t="shared" si="268"/>
        <v>-0.424105297012039-582.17424381107i</v>
      </c>
      <c r="D1004" t="str">
        <f t="shared" si="269"/>
        <v>4.97916663875255-278.243970673076i</v>
      </c>
      <c r="E1004" t="str">
        <f t="shared" si="270"/>
        <v>81.2342209454538+0.00993160917327228i</v>
      </c>
      <c r="F1004" t="str">
        <f t="shared" si="271"/>
        <v>2.04729727536341-1958.35886802305i</v>
      </c>
      <c r="G1004" t="str">
        <f t="shared" si="272"/>
        <v>0.99999998928642-0.000103506423554301i</v>
      </c>
      <c r="H1004" t="str">
        <f t="shared" si="273"/>
        <v>232.953355216964+4.17964880463164i</v>
      </c>
      <c r="I1004" t="str">
        <f t="shared" si="274"/>
        <v>48.8727248837701-2573.90550781277i</v>
      </c>
      <c r="K1004" t="str">
        <f t="shared" si="275"/>
        <v>0.0514958810022607-0.000965341601668847i</v>
      </c>
      <c r="L1004" t="str">
        <f t="shared" si="276"/>
        <v>0.0006-31.7146958047986i</v>
      </c>
      <c r="M1004" t="str">
        <f t="shared" si="277"/>
        <v>0.004-3.00868942323493i</v>
      </c>
      <c r="N1004">
        <f t="shared" si="278"/>
        <v>89.958260882291242</v>
      </c>
      <c r="O1004">
        <f t="shared" si="279"/>
        <v>55.301062059616427</v>
      </c>
      <c r="P1004" s="3">
        <f t="shared" si="280"/>
        <v>55.301062059616427</v>
      </c>
      <c r="Q1004" s="3">
        <f t="shared" si="281"/>
        <v>-90.041739117708758</v>
      </c>
      <c r="R1004">
        <f t="shared" si="282"/>
        <v>89.958260882291242</v>
      </c>
      <c r="S1004">
        <f t="shared" si="283"/>
        <v>3.8133238719724703E-2</v>
      </c>
      <c r="T1004">
        <f t="shared" ref="T1004:T1067" si="285">P1004</f>
        <v>55.301062059616427</v>
      </c>
    </row>
    <row r="1005" spans="1:20" x14ac:dyDescent="0.3">
      <c r="A1005">
        <f t="shared" ref="A1005:A1068" si="286">2*PI()*B1005</f>
        <v>240.50867841885392</v>
      </c>
      <c r="B1005">
        <f t="shared" si="284"/>
        <v>38.278145026859654</v>
      </c>
      <c r="C1005" t="str">
        <f t="shared" ref="C1005:C1068" si="287">IMPRODUCT(D1005,E1005,$C$40,,K1005,$C$41)</f>
        <v>-0.424101282320757-579.970162054936i</v>
      </c>
      <c r="D1005" t="str">
        <f t="shared" ref="D1005:D1068" si="288">IMDIV(IMPRODUCT($C$37,$C$38,COMPLEX(1,A1005/$C$38)),IMSUM(-1*A1005*A1005/$C$39,COMPLEX(0,1*A1005)))</f>
        <v>4.97916663854-277.19064904546i</v>
      </c>
      <c r="E1005" t="str">
        <f t="shared" ref="E1005:E1068" si="289">IMDIV(IMPRODUCT(IMSUM(F1005,G1005),$C$29,H1005),IMSUM(1,I1005))</f>
        <v>81.2342167782425+0.00996944494959784i</v>
      </c>
      <c r="F1005" t="str">
        <f t="shared" ref="F1005:F1068" si="290">IMDIV(IMPRODUCT($C$14,$C$15,COMPLEX(1,A1005/$C$15)),IMSUM(-1*A1005*A1005/$C$16,COMPLEX(0,A1005)))</f>
        <v>2.0472972751964-1950.9452775818i</v>
      </c>
      <c r="G1005" t="str">
        <f t="shared" ref="G1005:G1068" si="291">IMDIV(1,COMPLEX(1,A1005*$C$9*$C$10))</f>
        <v>0.999999989204842-0.000103899747955331i</v>
      </c>
      <c r="H1005" t="str">
        <f t="shared" ref="H1005:H1068" si="292">IMDIV($C$3,IMSUM(K1005,COMPLEX(0,$C$28*A1005)))</f>
        <v>232.953447953437+4.19553179009517i</v>
      </c>
      <c r="I1005" t="str">
        <f t="shared" ref="I1005:I1068" si="293">IMPRODUCT(F1005,$C$29,H1005,$C$31)</f>
        <v>48.8727295152345-2564.16235004653i</v>
      </c>
      <c r="K1005" t="str">
        <f t="shared" ref="K1005:K1068" si="294">IF($C$26&lt;=0,IMDIV(1,IMSUM(IMDIV(1,L1005),1/$C$18)),IMDIV(1,IMSUM(IMDIV(1,L1005),1/$C$18,IMDIV(1,M1005))))</f>
        <v>0.0514957343270312-0.000969006959639689i</v>
      </c>
      <c r="L1005" t="str">
        <f t="shared" ref="L1005:L1068" si="295">IMSUM($C$21/$C$22,IMDIV(1,COMPLEX(0,$C$20*$C$22*A1005)))</f>
        <v>0.0006-31.5946361872869i</v>
      </c>
      <c r="M1005" t="str">
        <f t="shared" ref="M1005:M1068" si="296">IMSUM($C$25/$C$26,IMDIV(1,COMPLEX(0,$C$24*$C$26*A1005)))</f>
        <v>0.004-2.99729968443408i</v>
      </c>
      <c r="N1005">
        <f t="shared" ref="N1005:N1068" si="297">ABS(R1005)</f>
        <v>89.958102656271393</v>
      </c>
      <c r="O1005">
        <f t="shared" ref="O1005:O1068" si="298">ABS(P1005)</f>
        <v>55.268115338758868</v>
      </c>
      <c r="P1005" s="3">
        <f t="shared" ref="P1005:P1068" si="299">20*LOG10(IMABS(C1005))</f>
        <v>55.268115338758868</v>
      </c>
      <c r="Q1005" s="3">
        <f t="shared" ref="Q1005:Q1068" si="300">IMARGUMENT(C1005)*180/PI()</f>
        <v>-90.041897343728607</v>
      </c>
      <c r="R1005">
        <f t="shared" ref="R1005:R1068" si="301">IF(Q1005&lt;0,Q1005+180,Q1005-180)</f>
        <v>89.958102656271393</v>
      </c>
      <c r="S1005">
        <f t="shared" ref="S1005:S1068" si="302">B1005/1000</f>
        <v>3.8278145026859653E-2</v>
      </c>
      <c r="T1005">
        <f t="shared" si="285"/>
        <v>55.268115338758868</v>
      </c>
    </row>
    <row r="1006" spans="1:20" x14ac:dyDescent="0.3">
      <c r="A1006">
        <f t="shared" si="286"/>
        <v>241.42261139684558</v>
      </c>
      <c r="B1006">
        <f t="shared" ref="B1006:B1069" si="303">B1005*(1+B$42)</f>
        <v>38.423601977961724</v>
      </c>
      <c r="C1006" t="str">
        <f t="shared" si="287"/>
        <v>-0.424097237085528-577.774423365548i</v>
      </c>
      <c r="D1006" t="str">
        <f t="shared" si="288"/>
        <v>4.97916663832584-276.14131489839i</v>
      </c>
      <c r="E1006" t="str">
        <f t="shared" si="289"/>
        <v>81.2342125793306+0.0100074255959371i</v>
      </c>
      <c r="F1006" t="str">
        <f t="shared" si="290"/>
        <v>2.0472972750281-1943.55975214335i</v>
      </c>
      <c r="G1006" t="str">
        <f t="shared" si="291"/>
        <v>0.999999989122643-0.000104294566988988i</v>
      </c>
      <c r="H1006" t="str">
        <f t="shared" si="292"/>
        <v>232.953541396078+4.21147513456539i</v>
      </c>
      <c r="I1006" t="str">
        <f t="shared" si="293"/>
        <v>48.872734181965-2554.45607861684i</v>
      </c>
      <c r="K1006" t="str">
        <f t="shared" si="294"/>
        <v>0.0514955865358529-0.000972686212344106i</v>
      </c>
      <c r="L1006" t="str">
        <f t="shared" si="295"/>
        <v>0.0006-31.4750310692238i</v>
      </c>
      <c r="M1006" t="str">
        <f t="shared" si="296"/>
        <v>0.004-2.98595306279546i</v>
      </c>
      <c r="N1006">
        <f t="shared" si="297"/>
        <v>89.957943833368986</v>
      </c>
      <c r="O1006">
        <f t="shared" si="298"/>
        <v>55.235168595882833</v>
      </c>
      <c r="P1006" s="3">
        <f t="shared" si="299"/>
        <v>55.235168595882833</v>
      </c>
      <c r="Q1006" s="3">
        <f t="shared" si="300"/>
        <v>-90.042056166631014</v>
      </c>
      <c r="R1006">
        <f t="shared" si="301"/>
        <v>89.957943833368986</v>
      </c>
      <c r="S1006">
        <f t="shared" si="302"/>
        <v>3.8423601977961727E-2</v>
      </c>
      <c r="T1006">
        <f t="shared" si="285"/>
        <v>55.235168595882833</v>
      </c>
    </row>
    <row r="1007" spans="1:20" x14ac:dyDescent="0.3">
      <c r="A1007">
        <f t="shared" si="286"/>
        <v>242.34001732015361</v>
      </c>
      <c r="B1007">
        <f t="shared" si="303"/>
        <v>38.569611665477979</v>
      </c>
      <c r="C1007" t="str">
        <f t="shared" si="287"/>
        <v>-0.424093161074024-575.586996156471i</v>
      </c>
      <c r="D1007" t="str">
        <f t="shared" si="288"/>
        <v>4.97916663811004-275.095953136843i</v>
      </c>
      <c r="E1007" t="str">
        <f t="shared" si="289"/>
        <v>81.234208348476+0.0100455516753343i</v>
      </c>
      <c r="F1007" t="str">
        <f t="shared" si="290"/>
        <v>2.04729727485854-1936.20218546444i</v>
      </c>
      <c r="G1007" t="str">
        <f t="shared" si="291"/>
        <v>0.999999989039818-0.000104690886334875i</v>
      </c>
      <c r="H1007" t="str">
        <f t="shared" si="292"/>
        <v>232.953635550265+4.22747906744848i</v>
      </c>
      <c r="I1007" t="str">
        <f t="shared" si="293"/>
        <v>48.8727388842309-2544.78655389575i</v>
      </c>
      <c r="K1007" t="str">
        <f t="shared" si="294"/>
        <v>0.0514954376202418-0.000976379412197621i</v>
      </c>
      <c r="L1007" t="str">
        <f t="shared" si="295"/>
        <v>0.0006-31.3558787300497i</v>
      </c>
      <c r="M1007" t="str">
        <f t="shared" si="296"/>
        <v>0.004-2.9746493950941i</v>
      </c>
      <c r="N1007">
        <f t="shared" si="297"/>
        <v>89.957784411365978</v>
      </c>
      <c r="O1007">
        <f t="shared" si="298"/>
        <v>55.202221830820747</v>
      </c>
      <c r="P1007" s="3">
        <f t="shared" si="299"/>
        <v>55.202221830820747</v>
      </c>
      <c r="Q1007" s="3">
        <f t="shared" si="300"/>
        <v>-90.042215588634022</v>
      </c>
      <c r="R1007">
        <f t="shared" si="301"/>
        <v>89.957784411365978</v>
      </c>
      <c r="S1007">
        <f t="shared" si="302"/>
        <v>3.8569611665477982E-2</v>
      </c>
      <c r="T1007">
        <f t="shared" si="285"/>
        <v>55.202221830820747</v>
      </c>
    </row>
    <row r="1008" spans="1:20" x14ac:dyDescent="0.3">
      <c r="A1008">
        <f t="shared" si="286"/>
        <v>243.26090938597019</v>
      </c>
      <c r="B1008">
        <f t="shared" si="303"/>
        <v>38.716176189806795</v>
      </c>
      <c r="C1008" t="str">
        <f t="shared" si="287"/>
        <v>-0.424089054052471-573.407848960851i</v>
      </c>
      <c r="D1008" t="str">
        <f t="shared" si="288"/>
        <v>4.97916663789259-274.054548722938i</v>
      </c>
      <c r="E1008" t="str">
        <f t="shared" si="289"/>
        <v>81.2342040854371+0.0100838237530511i</v>
      </c>
      <c r="F1008" t="str">
        <f t="shared" si="290"/>
        <v>2.04729727468768-1928.87247170399i</v>
      </c>
      <c r="G1008" t="str">
        <f t="shared" si="291"/>
        <v>0.999999988956363-0.000105088711694177i</v>
      </c>
      <c r="H1008" t="str">
        <f t="shared" si="292"/>
        <v>232.953730421417+4.24354381902278i</v>
      </c>
      <c r="I1008" t="str">
        <f t="shared" si="293"/>
        <v>48.8727436223024-2535.15363678388i</v>
      </c>
      <c r="K1008" t="str">
        <f t="shared" si="294"/>
        <v>0.05149528757165-0.000980086611810549i</v>
      </c>
      <c r="L1008" t="str">
        <f t="shared" si="295"/>
        <v>0.0006-31.2371774557179i</v>
      </c>
      <c r="M1008" t="str">
        <f t="shared" si="296"/>
        <v>0.004-2.96338851872295i</v>
      </c>
      <c r="N1008">
        <f t="shared" si="297"/>
        <v>89.957624388036336</v>
      </c>
      <c r="O1008">
        <f t="shared" si="298"/>
        <v>55.169275043404049</v>
      </c>
      <c r="P1008" s="3">
        <f t="shared" si="299"/>
        <v>55.169275043404049</v>
      </c>
      <c r="Q1008" s="3">
        <f t="shared" si="300"/>
        <v>-90.042375611963664</v>
      </c>
      <c r="R1008">
        <f t="shared" si="301"/>
        <v>89.957624388036336</v>
      </c>
      <c r="S1008">
        <f t="shared" si="302"/>
        <v>3.8716176189806793E-2</v>
      </c>
      <c r="T1008">
        <f t="shared" si="285"/>
        <v>55.169275043404049</v>
      </c>
    </row>
    <row r="1009" spans="1:20" x14ac:dyDescent="0.3">
      <c r="A1009">
        <f t="shared" si="286"/>
        <v>244.18530084163689</v>
      </c>
      <c r="B1009">
        <f t="shared" si="303"/>
        <v>38.863297659328062</v>
      </c>
      <c r="C1009" t="str">
        <f t="shared" si="287"/>
        <v>-0.424084915784841-571.236950430934i</v>
      </c>
      <c r="D1009" t="str">
        <f t="shared" si="288"/>
        <v>4.97916663767352-273.017086675723i</v>
      </c>
      <c r="E1009" t="str">
        <f t="shared" si="289"/>
        <v>81.234199789969+0.0101222423966991i</v>
      </c>
      <c r="F1009" t="str">
        <f t="shared" si="290"/>
        <v>2.04729727451553-1921.57050542162i</v>
      </c>
      <c r="G1009" t="str">
        <f t="shared" si="291"/>
        <v>0.999999988872271-0.000105488048789745i</v>
      </c>
      <c r="H1009" t="str">
        <f t="shared" si="292"/>
        <v>232.953826014995+4.25966962044216i</v>
      </c>
      <c r="I1009" t="str">
        <f t="shared" si="293"/>
        <v>48.872748396452-2525.55718870852i</v>
      </c>
      <c r="K1009" t="str">
        <f t="shared" si="294"/>
        <v>0.0514951363814645-0.000983807863988676i</v>
      </c>
      <c r="L1009" t="str">
        <f t="shared" si="295"/>
        <v>0.0006-31.118925538671i</v>
      </c>
      <c r="M1009" t="str">
        <f t="shared" si="296"/>
        <v>0.004-2.95217027169053i</v>
      </c>
      <c r="N1009">
        <f t="shared" si="297"/>
        <v>89.957463761146286</v>
      </c>
      <c r="O1009">
        <f t="shared" si="298"/>
        <v>55.136328233462713</v>
      </c>
      <c r="P1009" s="3">
        <f t="shared" si="299"/>
        <v>55.136328233462713</v>
      </c>
      <c r="Q1009" s="3">
        <f t="shared" si="300"/>
        <v>-90.042536238853714</v>
      </c>
      <c r="R1009">
        <f t="shared" si="301"/>
        <v>89.957463761146286</v>
      </c>
      <c r="S1009">
        <f t="shared" si="302"/>
        <v>3.8863297659328062E-2</v>
      </c>
      <c r="T1009">
        <f t="shared" si="285"/>
        <v>55.136328233462713</v>
      </c>
    </row>
    <row r="1010" spans="1:20" x14ac:dyDescent="0.3">
      <c r="A1010">
        <f t="shared" si="286"/>
        <v>245.11320498483514</v>
      </c>
      <c r="B1010">
        <f t="shared" si="303"/>
        <v>39.010978190433512</v>
      </c>
      <c r="C1010" t="str">
        <f t="shared" si="287"/>
        <v>-0.424080746033976-569.074269337634i</v>
      </c>
      <c r="D1010" t="str">
        <f t="shared" si="288"/>
        <v>4.97916663745271-271.983552070958i</v>
      </c>
      <c r="E1010" t="str">
        <f t="shared" si="289"/>
        <v>81.2341954618249+0.0101608081761647i</v>
      </c>
      <c r="F1010" t="str">
        <f t="shared" si="290"/>
        <v>2.04729727434206-1914.29618157609i</v>
      </c>
      <c r="G1010" t="str">
        <f t="shared" si="291"/>
        <v>0.99999998878754-0.000105888903366174i</v>
      </c>
      <c r="H1010" t="str">
        <f t="shared" si="292"/>
        <v>232.953922336498+4.27585670373941i</v>
      </c>
      <c r="I1010" t="str">
        <f t="shared" si="293"/>
        <v>48.8727532069547-2515.99707162152i</v>
      </c>
      <c r="K1010" t="str">
        <f t="shared" si="294"/>
        <v>0.0514949840410075-0.000987543221733978i</v>
      </c>
      <c r="L1010" t="str">
        <f t="shared" si="295"/>
        <v>0.0006-31.0011212778153i</v>
      </c>
      <c r="M1010" t="str">
        <f t="shared" si="296"/>
        <v>0.004-2.94099449261858i</v>
      </c>
      <c r="N1010">
        <f t="shared" si="297"/>
        <v>89.957302528453994</v>
      </c>
      <c r="O1010">
        <f t="shared" si="298"/>
        <v>55.103381400825569</v>
      </c>
      <c r="P1010" s="3">
        <f t="shared" si="299"/>
        <v>55.103381400825569</v>
      </c>
      <c r="Q1010" s="3">
        <f t="shared" si="300"/>
        <v>-90.042697471546006</v>
      </c>
      <c r="R1010">
        <f t="shared" si="301"/>
        <v>89.957302528453994</v>
      </c>
      <c r="S1010">
        <f t="shared" si="302"/>
        <v>3.9010978190433511E-2</v>
      </c>
      <c r="T1010">
        <f t="shared" si="285"/>
        <v>55.103381400825569</v>
      </c>
    </row>
    <row r="1011" spans="1:20" x14ac:dyDescent="0.3">
      <c r="A1011">
        <f t="shared" si="286"/>
        <v>246.04463516377749</v>
      </c>
      <c r="B1011">
        <f t="shared" si="303"/>
        <v>39.159219907557159</v>
      </c>
      <c r="C1011" t="str">
        <f t="shared" si="287"/>
        <v>-0.424076544560439-566.91977457008i</v>
      </c>
      <c r="D1011" t="str">
        <f t="shared" si="288"/>
        <v>4.9791666372303-270.953930040902i</v>
      </c>
      <c r="E1011" t="str">
        <f t="shared" si="289"/>
        <v>81.2341911007575+0.0101995216636424i</v>
      </c>
      <c r="F1011" t="str">
        <f t="shared" si="290"/>
        <v>2.04729727416728-1907.0493955238i</v>
      </c>
      <c r="G1011" t="str">
        <f t="shared" si="291"/>
        <v>0.999999988702163-0.00010629128118989i</v>
      </c>
      <c r="H1011" t="str">
        <f t="shared" si="292"/>
        <v>232.954019391471+4.29210530182955i</v>
      </c>
      <c r="I1011" t="str">
        <f t="shared" si="293"/>
        <v>48.8727580540872-2506.47314799739i</v>
      </c>
      <c r="K1011" t="str">
        <f t="shared" si="294"/>
        <v>0.0514948305415348-0.000991292738245283i</v>
      </c>
      <c r="L1011" t="str">
        <f t="shared" si="295"/>
        <v>0.0006-30.883762978497i</v>
      </c>
      <c r="M1011" t="str">
        <f t="shared" si="296"/>
        <v>0.004-2.92986102073977i</v>
      </c>
      <c r="N1011">
        <f t="shared" si="297"/>
        <v>89.957140687709781</v>
      </c>
      <c r="O1011">
        <f t="shared" si="298"/>
        <v>55.070434545320175</v>
      </c>
      <c r="P1011" s="3">
        <f t="shared" si="299"/>
        <v>55.070434545320175</v>
      </c>
      <c r="Q1011" s="3">
        <f t="shared" si="300"/>
        <v>-90.042859312290219</v>
      </c>
      <c r="R1011">
        <f t="shared" si="301"/>
        <v>89.957140687709781</v>
      </c>
      <c r="S1011">
        <f t="shared" si="302"/>
        <v>3.9159219907557156E-2</v>
      </c>
      <c r="T1011">
        <f t="shared" si="285"/>
        <v>55.070434545320175</v>
      </c>
    </row>
    <row r="1012" spans="1:20" x14ac:dyDescent="0.3">
      <c r="A1012">
        <f t="shared" si="286"/>
        <v>246.97960477739986</v>
      </c>
      <c r="B1012">
        <f t="shared" si="303"/>
        <v>39.308024943205879</v>
      </c>
      <c r="C1012" t="str">
        <f t="shared" si="287"/>
        <v>-0.424072311122941-564.773435135138i</v>
      </c>
      <c r="D1012" t="str">
        <f t="shared" si="288"/>
        <v>4.97916663700614-269.928205774093i</v>
      </c>
      <c r="E1012" t="str">
        <f t="shared" si="289"/>
        <v>81.2341867065156+0.0102383834336802i</v>
      </c>
      <c r="F1012" t="str">
        <f t="shared" si="290"/>
        <v>2.04729727399115-1899.83004301731i</v>
      </c>
      <c r="G1012" t="str">
        <f t="shared" si="291"/>
        <v>0.999999988616137-0.000106695188049234i</v>
      </c>
      <c r="H1012" t="str">
        <f t="shared" si="292"/>
        <v>232.954117185499+4.30841564851311i</v>
      </c>
      <c r="I1012" t="str">
        <f t="shared" si="293"/>
        <v>48.8727629381284-2496.98528083131i</v>
      </c>
      <c r="K1012" t="str">
        <f t="shared" si="294"/>
        <v>0.0514946758742357-0.000995056466918953i</v>
      </c>
      <c r="L1012" t="str">
        <f t="shared" si="295"/>
        <v>0.0006-30.7668489524776i</v>
      </c>
      <c r="M1012" t="str">
        <f t="shared" si="296"/>
        <v>0.004-2.91876969589537i</v>
      </c>
      <c r="N1012">
        <f t="shared" si="297"/>
        <v>89.95697823665607</v>
      </c>
      <c r="O1012">
        <f t="shared" si="298"/>
        <v>55.037487666772414</v>
      </c>
      <c r="P1012" s="3">
        <f t="shared" si="299"/>
        <v>55.037487666772414</v>
      </c>
      <c r="Q1012" s="3">
        <f t="shared" si="300"/>
        <v>-90.04302176334393</v>
      </c>
      <c r="R1012">
        <f t="shared" si="301"/>
        <v>89.95697823665607</v>
      </c>
      <c r="S1012">
        <f t="shared" si="302"/>
        <v>3.9308024943205878E-2</v>
      </c>
      <c r="T1012">
        <f t="shared" si="285"/>
        <v>55.037487666772414</v>
      </c>
    </row>
    <row r="1013" spans="1:20" x14ac:dyDescent="0.3">
      <c r="A1013">
        <f t="shared" si="286"/>
        <v>247.91812727555401</v>
      </c>
      <c r="B1013">
        <f t="shared" si="303"/>
        <v>39.457395437990066</v>
      </c>
      <c r="C1013" t="str">
        <f t="shared" si="287"/>
        <v>-0.424068045478768-562.635220157023i</v>
      </c>
      <c r="D1013" t="str">
        <f t="shared" si="288"/>
        <v>4.97916663678029-268.906364515148i</v>
      </c>
      <c r="E1013" t="str">
        <f t="shared" si="289"/>
        <v>81.2341822788468+0.010277394063139i</v>
      </c>
      <c r="F1013" t="str">
        <f t="shared" si="290"/>
        <v>2.04729727381369-1892.63802020381i</v>
      </c>
      <c r="G1013" t="str">
        <f t="shared" si="291"/>
        <v>0.999999988529455-0.000107100629754536i</v>
      </c>
      <c r="H1013" t="str">
        <f t="shared" si="292"/>
        <v>232.95421572421+4.32478797847966i</v>
      </c>
      <c r="I1013" t="str">
        <f t="shared" si="293"/>
        <v>48.8727678593598-2487.53333363712i</v>
      </c>
      <c r="K1013" t="str">
        <f t="shared" si="294"/>
        <v>0.0514945200302332-0.000998834461349648i</v>
      </c>
      <c r="L1013" t="str">
        <f t="shared" si="295"/>
        <v>0.0006-30.6503775179095i</v>
      </c>
      <c r="M1013" t="str">
        <f t="shared" si="296"/>
        <v>0.004-2.90772035853294i</v>
      </c>
      <c r="N1013">
        <f t="shared" si="297"/>
        <v>89.956815173027223</v>
      </c>
      <c r="O1013">
        <f t="shared" si="298"/>
        <v>55.004540765007313</v>
      </c>
      <c r="P1013" s="3">
        <f t="shared" si="299"/>
        <v>55.004540765007313</v>
      </c>
      <c r="Q1013" s="3">
        <f t="shared" si="300"/>
        <v>-90.043184826972777</v>
      </c>
      <c r="R1013">
        <f t="shared" si="301"/>
        <v>89.956815173027223</v>
      </c>
      <c r="S1013">
        <f t="shared" si="302"/>
        <v>3.9457395437990067E-2</v>
      </c>
      <c r="T1013">
        <f t="shared" si="285"/>
        <v>55.004540765007313</v>
      </c>
    </row>
    <row r="1014" spans="1:20" x14ac:dyDescent="0.3">
      <c r="A1014">
        <f t="shared" si="286"/>
        <v>248.86021615920114</v>
      </c>
      <c r="B1014">
        <f t="shared" si="303"/>
        <v>39.60733354065443</v>
      </c>
      <c r="C1014" t="str">
        <f t="shared" si="287"/>
        <v>-0.424063747383029-560.50509887681i</v>
      </c>
      <c r="D1014" t="str">
        <f t="shared" si="288"/>
        <v>4.97916663655274-267.888391564534i</v>
      </c>
      <c r="E1014" t="str">
        <f t="shared" si="289"/>
        <v>81.2341778174983+0.0103165541312126i</v>
      </c>
      <c r="F1014" t="str">
        <f t="shared" si="290"/>
        <v>2.04729727363487-1885.47322362364i</v>
      </c>
      <c r="G1014" t="str">
        <f t="shared" si="291"/>
        <v>0.999999988442113-0.000107507612138214i</v>
      </c>
      <c r="H1014" t="str">
        <f t="shared" si="292"/>
        <v>232.954315013275+4.34122252731103i</v>
      </c>
      <c r="I1014" t="str">
        <f t="shared" si="293"/>
        <v>48.8727728180643-2478.1171704454i</v>
      </c>
      <c r="K1014" t="str">
        <f t="shared" si="294"/>
        <v>0.0514943630005826-0.00100262677533096i</v>
      </c>
      <c r="L1014" t="str">
        <f t="shared" si="295"/>
        <v>0.0006-30.5343469993121i</v>
      </c>
      <c r="M1014" t="str">
        <f t="shared" si="296"/>
        <v>0.004-2.89671284970406i</v>
      </c>
      <c r="N1014">
        <f t="shared" si="297"/>
        <v>89.956651494549618</v>
      </c>
      <c r="O1014">
        <f t="shared" si="298"/>
        <v>54.971593839848374</v>
      </c>
      <c r="P1014" s="3">
        <f t="shared" si="299"/>
        <v>54.971593839848374</v>
      </c>
      <c r="Q1014" s="3">
        <f t="shared" si="300"/>
        <v>-90.043348505450382</v>
      </c>
      <c r="R1014">
        <f t="shared" si="301"/>
        <v>89.956651494549618</v>
      </c>
      <c r="S1014">
        <f t="shared" si="302"/>
        <v>3.9607333540654432E-2</v>
      </c>
      <c r="T1014">
        <f t="shared" si="285"/>
        <v>54.971593839848374</v>
      </c>
    </row>
    <row r="1015" spans="1:20" x14ac:dyDescent="0.3">
      <c r="A1015">
        <f t="shared" si="286"/>
        <v>249.80588498060609</v>
      </c>
      <c r="B1015">
        <f t="shared" si="303"/>
        <v>39.757841408108916</v>
      </c>
      <c r="C1015" t="str">
        <f t="shared" si="287"/>
        <v>-0.424059416588859-558.383040651999i</v>
      </c>
      <c r="D1015" t="str">
        <f t="shared" si="288"/>
        <v>4.97916663632342-266.874272278369i</v>
      </c>
      <c r="E1015" t="str">
        <f t="shared" si="289"/>
        <v>81.2341733222131+0.0103558642194891i</v>
      </c>
      <c r="F1015" t="str">
        <f t="shared" si="290"/>
        <v>2.04729727345469-1878.33555020878i</v>
      </c>
      <c r="G1015" t="str">
        <f t="shared" si="291"/>
        <v>0.999999988354106-0.000107916141054842i</v>
      </c>
      <c r="H1015" t="str">
        <f t="shared" si="292"/>
        <v>232.954415058408+4.35771953148473i</v>
      </c>
      <c r="I1015" t="str">
        <f t="shared" si="293"/>
        <v>48.8727778145262-2468.73665580147i</v>
      </c>
      <c r="K1015" t="str">
        <f t="shared" si="294"/>
        <v>0.0514942047762715-0.00100643346285613i</v>
      </c>
      <c r="L1015" t="str">
        <f t="shared" si="295"/>
        <v>0.0006-30.4187557275474i</v>
      </c>
      <c r="M1015" t="str">
        <f t="shared" si="296"/>
        <v>0.004-2.88574701106203i</v>
      </c>
      <c r="N1015">
        <f t="shared" si="297"/>
        <v>89.956487198941659</v>
      </c>
      <c r="O1015">
        <f t="shared" si="298"/>
        <v>54.938646891117678</v>
      </c>
      <c r="P1015" s="3">
        <f t="shared" si="299"/>
        <v>54.938646891117678</v>
      </c>
      <c r="Q1015" s="3">
        <f t="shared" si="300"/>
        <v>-90.043512801058341</v>
      </c>
      <c r="R1015">
        <f t="shared" si="301"/>
        <v>89.956487198941659</v>
      </c>
      <c r="S1015">
        <f t="shared" si="302"/>
        <v>3.9757841408108917E-2</v>
      </c>
      <c r="T1015">
        <f t="shared" si="285"/>
        <v>54.938646891117678</v>
      </c>
    </row>
    <row r="1016" spans="1:20" x14ac:dyDescent="0.3">
      <c r="A1016">
        <f t="shared" si="286"/>
        <v>250.75514734353243</v>
      </c>
      <c r="B1016">
        <f t="shared" si="303"/>
        <v>39.908921205459734</v>
      </c>
      <c r="C1016" t="str">
        <f t="shared" si="287"/>
        <v>-0.424055052848143-556.269014956094i</v>
      </c>
      <c r="D1016" t="str">
        <f t="shared" si="288"/>
        <v>4.97916663609237-265.863992068208i</v>
      </c>
      <c r="E1016" t="str">
        <f t="shared" si="289"/>
        <v>81.2341687927342+0.0103953249118744i</v>
      </c>
      <c r="F1016" t="str">
        <f t="shared" si="290"/>
        <v>2.04729727327315-1871.22489728142i</v>
      </c>
      <c r="G1016" t="str">
        <f t="shared" si="291"/>
        <v>0.999999988265429-0.000108326222381244i</v>
      </c>
      <c r="H1016" t="str">
        <f t="shared" si="292"/>
        <v>232.954515865368+4.37427922837762i</v>
      </c>
      <c r="I1016" t="str">
        <f t="shared" si="293"/>
        <v>48.8727828490348-2459.3916547635i</v>
      </c>
      <c r="K1016" t="str">
        <f t="shared" si="294"/>
        <v>0.0514940453482187-0.0010102545781188i</v>
      </c>
      <c r="L1016" t="str">
        <f t="shared" si="295"/>
        <v>0.0006-30.3036020397962i</v>
      </c>
      <c r="M1016" t="str">
        <f t="shared" si="296"/>
        <v>0.004-2.87482268485956i</v>
      </c>
      <c r="N1016">
        <f t="shared" si="297"/>
        <v>89.956322283913636</v>
      </c>
      <c r="O1016">
        <f t="shared" si="298"/>
        <v>54.905699918636159</v>
      </c>
      <c r="P1016" s="3">
        <f t="shared" si="299"/>
        <v>54.905699918636159</v>
      </c>
      <c r="Q1016" s="3">
        <f t="shared" si="300"/>
        <v>-90.043677716086364</v>
      </c>
      <c r="R1016">
        <f t="shared" si="301"/>
        <v>89.956322283913636</v>
      </c>
      <c r="S1016">
        <f t="shared" si="302"/>
        <v>3.9908921205459733E-2</v>
      </c>
      <c r="T1016">
        <f t="shared" si="285"/>
        <v>54.905699918636159</v>
      </c>
    </row>
    <row r="1017" spans="1:20" x14ac:dyDescent="0.3">
      <c r="A1017">
        <f t="shared" si="286"/>
        <v>251.70801690343785</v>
      </c>
      <c r="B1017">
        <f t="shared" si="303"/>
        <v>40.060575106040481</v>
      </c>
      <c r="C1017" t="str">
        <f t="shared" si="287"/>
        <v>-0.424050655909982-554.162991378128i</v>
      </c>
      <c r="D1017" t="str">
        <f t="shared" si="288"/>
        <v>4.97916663585957-264.857536400828i</v>
      </c>
      <c r="E1017" t="str">
        <f t="shared" si="289"/>
        <v>81.234164228801+0.0104349367946979i</v>
      </c>
      <c r="F1017" t="str">
        <f t="shared" si="290"/>
        <v>2.04729727309022-1864.14116255242i</v>
      </c>
      <c r="G1017" t="str">
        <f t="shared" si="291"/>
        <v>0.999999988176077-0.000108737862016577i</v>
      </c>
      <c r="H1017" t="str">
        <f t="shared" si="292"/>
        <v>232.954617439955+4.3909018562689i</v>
      </c>
      <c r="I1017" t="str">
        <f t="shared" si="293"/>
        <v>48.8727879218787-2450.08203290051i</v>
      </c>
      <c r="K1017" t="str">
        <f t="shared" si="294"/>
        <v>0.0514938847072744-0.00101409017551364i</v>
      </c>
      <c r="L1017" t="str">
        <f t="shared" si="295"/>
        <v>0.0006-30.188884279534i</v>
      </c>
      <c r="M1017" t="str">
        <f t="shared" si="296"/>
        <v>0.004-2.86393971394657i</v>
      </c>
      <c r="N1017">
        <f t="shared" si="297"/>
        <v>89.956156747167867</v>
      </c>
      <c r="O1017">
        <f t="shared" si="298"/>
        <v>54.872752922223057</v>
      </c>
      <c r="P1017" s="3">
        <f t="shared" si="299"/>
        <v>54.872752922223057</v>
      </c>
      <c r="Q1017" s="3">
        <f t="shared" si="300"/>
        <v>-90.043843252832133</v>
      </c>
      <c r="R1017">
        <f t="shared" si="301"/>
        <v>89.956156747167867</v>
      </c>
      <c r="S1017">
        <f t="shared" si="302"/>
        <v>4.0060575106040483E-2</v>
      </c>
      <c r="T1017">
        <f t="shared" si="285"/>
        <v>54.872752922223057</v>
      </c>
    </row>
    <row r="1018" spans="1:20" x14ac:dyDescent="0.3">
      <c r="A1018">
        <f t="shared" si="286"/>
        <v>252.66450736767092</v>
      </c>
      <c r="B1018">
        <f t="shared" si="303"/>
        <v>40.212805291443438</v>
      </c>
      <c r="C1018" t="str">
        <f t="shared" si="287"/>
        <v>-0.424046225522581-552.06493962228i</v>
      </c>
      <c r="D1018" t="str">
        <f t="shared" si="288"/>
        <v>4.97916663562497-263.85489079803i</v>
      </c>
      <c r="E1018" t="str">
        <f t="shared" si="289"/>
        <v>81.2341596301524+0.0104747004566438i</v>
      </c>
      <c r="F1018" t="str">
        <f t="shared" si="290"/>
        <v>2.0472972729059-1857.08424411988i</v>
      </c>
      <c r="G1018" t="str">
        <f t="shared" si="291"/>
        <v>0.999999988086045-0.000109151065882413i</v>
      </c>
      <c r="H1018" t="str">
        <f t="shared" si="292"/>
        <v>232.954719788013+4.40758765434389i</v>
      </c>
      <c r="I1018" t="str">
        <f t="shared" si="293"/>
        <v>48.8727930333501-2440.80765629043i</v>
      </c>
      <c r="K1018" t="str">
        <f t="shared" si="294"/>
        <v>0.0514937228442199-0.00101794030963715i</v>
      </c>
      <c r="L1018" t="str">
        <f t="shared" si="295"/>
        <v>0.0006-30.0746007965073i</v>
      </c>
      <c r="M1018" t="str">
        <f t="shared" si="296"/>
        <v>0.004-2.85309794176785i</v>
      </c>
      <c r="N1018">
        <f t="shared" si="297"/>
        <v>89.955990586398471</v>
      </c>
      <c r="O1018">
        <f t="shared" si="298"/>
        <v>54.839805901696757</v>
      </c>
      <c r="P1018" s="3">
        <f t="shared" si="299"/>
        <v>54.839805901696757</v>
      </c>
      <c r="Q1018" s="3">
        <f t="shared" si="300"/>
        <v>-90.044009413601529</v>
      </c>
      <c r="R1018">
        <f t="shared" si="301"/>
        <v>89.955990586398471</v>
      </c>
      <c r="S1018">
        <f t="shared" si="302"/>
        <v>4.0212805291443436E-2</v>
      </c>
      <c r="T1018">
        <f t="shared" si="285"/>
        <v>54.839805901696757</v>
      </c>
    </row>
    <row r="1019" spans="1:20" x14ac:dyDescent="0.3">
      <c r="A1019">
        <f t="shared" si="286"/>
        <v>253.6246324956681</v>
      </c>
      <c r="B1019">
        <f t="shared" si="303"/>
        <v>40.365613951550927</v>
      </c>
      <c r="C1019" t="str">
        <f t="shared" si="287"/>
        <v>-0.424041761431265-549.974829507373i</v>
      </c>
      <c r="D1019" t="str">
        <f t="shared" si="288"/>
        <v>4.97916663538862-262.856040836418i</v>
      </c>
      <c r="E1019" t="str">
        <f t="shared" si="289"/>
        <v>81.2341549965241+0.0105146164888097i</v>
      </c>
      <c r="F1019" t="str">
        <f t="shared" si="290"/>
        <v>2.04729727272017-1850.05404046766i</v>
      </c>
      <c r="G1019" t="str">
        <f t="shared" si="291"/>
        <v>0.999999987995327-0.000109565839922827i</v>
      </c>
      <c r="H1019" t="str">
        <f t="shared" si="292"/>
        <v>232.954822915436+4.4243368626973i</v>
      </c>
      <c r="I1019" t="str">
        <f t="shared" si="293"/>
        <v>48.872798183743-2431.56839151831i</v>
      </c>
      <c r="K1019" t="str">
        <f t="shared" si="294"/>
        <v>0.0514935597497654-0.00102180503528826i</v>
      </c>
      <c r="L1019" t="str">
        <f t="shared" si="295"/>
        <v>0.0006-29.9607499467098i</v>
      </c>
      <c r="M1019" t="str">
        <f t="shared" si="296"/>
        <v>0.004-2.84229721236087i</v>
      </c>
      <c r="N1019">
        <f t="shared" si="297"/>
        <v>89.955823799291551</v>
      </c>
      <c r="O1019">
        <f t="shared" si="298"/>
        <v>54.806858856873731</v>
      </c>
      <c r="P1019" s="3">
        <f t="shared" si="299"/>
        <v>54.806858856873731</v>
      </c>
      <c r="Q1019" s="3">
        <f t="shared" si="300"/>
        <v>-90.044176200708449</v>
      </c>
      <c r="R1019">
        <f t="shared" si="301"/>
        <v>89.955823799291551</v>
      </c>
      <c r="S1019">
        <f t="shared" si="302"/>
        <v>4.036561395155093E-2</v>
      </c>
      <c r="T1019">
        <f t="shared" si="285"/>
        <v>54.806858856873731</v>
      </c>
    </row>
    <row r="1020" spans="1:20" x14ac:dyDescent="0.3">
      <c r="A1020">
        <f t="shared" si="286"/>
        <v>254.58840609915165</v>
      </c>
      <c r="B1020">
        <f t="shared" si="303"/>
        <v>40.519003284566821</v>
      </c>
      <c r="C1020" t="str">
        <f t="shared" si="287"/>
        <v>-0.42403726338005-547.892630966487i</v>
      </c>
      <c r="D1020" t="str">
        <f t="shared" si="288"/>
        <v>4.97916663515046-261.8609721472i</v>
      </c>
      <c r="E1020" t="str">
        <f t="shared" si="289"/>
        <v>81.23415032765+0.0105546854847106i</v>
      </c>
      <c r="F1020" t="str">
        <f t="shared" si="290"/>
        <v>2.04729727253301-1843.05045046392i</v>
      </c>
      <c r="G1020" t="str">
        <f t="shared" si="291"/>
        <v>0.999999987903918-0.00010998219010448i</v>
      </c>
      <c r="H1020" t="str">
        <f t="shared" si="292"/>
        <v>232.954926828156+4.44114972233682i</v>
      </c>
      <c r="I1020" t="str">
        <f t="shared" si="293"/>
        <v>48.8728033733542-2422.36410567418i</v>
      </c>
      <c r="K1020" t="str">
        <f t="shared" si="294"/>
        <v>0.0514933954145515-0.00102568440746915i</v>
      </c>
      <c r="L1020" t="str">
        <f t="shared" si="295"/>
        <v>0.0006-29.8473300923588i</v>
      </c>
      <c r="M1020" t="str">
        <f t="shared" si="296"/>
        <v>0.004-2.83153737035353i</v>
      </c>
      <c r="N1020">
        <f t="shared" si="297"/>
        <v>89.955656383525024</v>
      </c>
      <c r="O1020">
        <f t="shared" si="298"/>
        <v>54.77391178756929</v>
      </c>
      <c r="P1020" s="3">
        <f t="shared" si="299"/>
        <v>54.77391178756929</v>
      </c>
      <c r="Q1020" s="3">
        <f t="shared" si="300"/>
        <v>-90.044343616474976</v>
      </c>
      <c r="R1020">
        <f t="shared" si="301"/>
        <v>89.955656383525024</v>
      </c>
      <c r="S1020">
        <f t="shared" si="302"/>
        <v>4.0519003284566819E-2</v>
      </c>
      <c r="T1020">
        <f t="shared" si="285"/>
        <v>54.77391178756929</v>
      </c>
    </row>
    <row r="1021" spans="1:20" x14ac:dyDescent="0.3">
      <c r="A1021">
        <f t="shared" si="286"/>
        <v>255.55584204232844</v>
      </c>
      <c r="B1021">
        <f t="shared" si="303"/>
        <v>40.672975497048178</v>
      </c>
      <c r="C1021" t="str">
        <f t="shared" si="287"/>
        <v>-0.424032731110893-545.818314046526i</v>
      </c>
      <c r="D1021" t="str">
        <f t="shared" si="288"/>
        <v>4.97916663491048-260.869670415981i</v>
      </c>
      <c r="E1021" t="str">
        <f t="shared" si="289"/>
        <v>81.2341456232631+0.0105949080402595i</v>
      </c>
      <c r="F1021" t="str">
        <f t="shared" si="290"/>
        <v>2.04729727234445-1836.07337335967i</v>
      </c>
      <c r="G1021" t="str">
        <f t="shared" si="291"/>
        <v>0.999999987811813-0.000110400122416709i</v>
      </c>
      <c r="H1021" t="str">
        <f t="shared" si="292"/>
        <v>232.955031532154+4.45802647518641i</v>
      </c>
      <c r="I1021" t="str">
        <f t="shared" si="293"/>
        <v>48.8728086024818-2413.19466635132i</v>
      </c>
      <c r="K1021" t="str">
        <f t="shared" si="294"/>
        <v>0.0514932298291476-0.00102957848138589i</v>
      </c>
      <c r="L1021" t="str">
        <f t="shared" si="295"/>
        <v>0.0006-29.7343396018717i</v>
      </c>
      <c r="M1021" t="str">
        <f t="shared" si="296"/>
        <v>0.004-2.82081826096188i</v>
      </c>
      <c r="N1021">
        <f t="shared" si="297"/>
        <v>89.955488336768582</v>
      </c>
      <c r="O1021">
        <f t="shared" si="298"/>
        <v>54.74096469359754</v>
      </c>
      <c r="P1021" s="3">
        <f t="shared" si="299"/>
        <v>54.74096469359754</v>
      </c>
      <c r="Q1021" s="3">
        <f t="shared" si="300"/>
        <v>-90.044511663231418</v>
      </c>
      <c r="R1021">
        <f t="shared" si="301"/>
        <v>89.955488336768582</v>
      </c>
      <c r="S1021">
        <f t="shared" si="302"/>
        <v>4.067297549704818E-2</v>
      </c>
      <c r="T1021">
        <f t="shared" si="285"/>
        <v>54.74096469359754</v>
      </c>
    </row>
    <row r="1022" spans="1:20" x14ac:dyDescent="0.3">
      <c r="A1022">
        <f t="shared" si="286"/>
        <v>256.52695424208929</v>
      </c>
      <c r="B1022">
        <f t="shared" si="303"/>
        <v>40.827532803936961</v>
      </c>
      <c r="C1022" t="str">
        <f t="shared" si="287"/>
        <v>-0.42402816436358-543.751848907752i</v>
      </c>
      <c r="D1022" t="str">
        <f t="shared" si="288"/>
        <v>4.97916663466869-259.88212138255i</v>
      </c>
      <c r="E1022" t="str">
        <f t="shared" si="289"/>
        <v>81.234140883093+0.0106352847538257i</v>
      </c>
      <c r="F1022" t="str">
        <f t="shared" si="290"/>
        <v>2.04729727215446-1829.12270878731i</v>
      </c>
      <c r="G1022" t="str">
        <f t="shared" si="291"/>
        <v>0.999999987719007-0.000110819642871608i</v>
      </c>
      <c r="H1022" t="str">
        <f t="shared" si="292"/>
        <v>232.955137033456+4.47496736409002i</v>
      </c>
      <c r="I1022" t="str">
        <f t="shared" si="293"/>
        <v>48.8728138714269-2404.05994164427i</v>
      </c>
      <c r="K1022" t="str">
        <f t="shared" si="294"/>
        <v>0.0514930629840514-0.0010334873124492i</v>
      </c>
      <c r="L1022" t="str">
        <f t="shared" si="295"/>
        <v>0.0006-29.6217768498423i</v>
      </c>
      <c r="M1022" t="str">
        <f t="shared" si="296"/>
        <v>0.004-2.81013972998792i</v>
      </c>
      <c r="N1022">
        <f t="shared" si="297"/>
        <v>89.955319656683898</v>
      </c>
      <c r="O1022">
        <f t="shared" si="298"/>
        <v>54.708017574770828</v>
      </c>
      <c r="P1022" s="3">
        <f t="shared" si="299"/>
        <v>54.708017574770828</v>
      </c>
      <c r="Q1022" s="3">
        <f t="shared" si="300"/>
        <v>-90.044680343316102</v>
      </c>
      <c r="R1022">
        <f t="shared" si="301"/>
        <v>89.955319656683898</v>
      </c>
      <c r="S1022">
        <f t="shared" si="302"/>
        <v>4.0827532803936958E-2</v>
      </c>
      <c r="T1022">
        <f t="shared" si="285"/>
        <v>54.708017574770828</v>
      </c>
    </row>
    <row r="1023" spans="1:20" x14ac:dyDescent="0.3">
      <c r="A1023">
        <f t="shared" si="286"/>
        <v>257.50175666820923</v>
      </c>
      <c r="B1023">
        <f t="shared" si="303"/>
        <v>40.98267742859192</v>
      </c>
      <c r="C1023" t="str">
        <f t="shared" si="287"/>
        <v>-0.424023562876357-541.693205823392i</v>
      </c>
      <c r="D1023" t="str">
        <f t="shared" si="288"/>
        <v>4.97916663442505-258.898310840684i</v>
      </c>
      <c r="E1023" t="str">
        <f t="shared" si="289"/>
        <v>81.2341361068686+0.0106758162261961i</v>
      </c>
      <c r="F1023" t="str">
        <f t="shared" si="290"/>
        <v>2.04729727196301-1822.19835675919i</v>
      </c>
      <c r="G1023" t="str">
        <f t="shared" si="291"/>
        <v>0.999999987625494-0.000111240757504117i</v>
      </c>
      <c r="H1023" t="str">
        <f t="shared" si="292"/>
        <v>232.955243338134+4.49197263281495i</v>
      </c>
      <c r="I1023" t="str">
        <f t="shared" si="293"/>
        <v>48.872819180493-2394.95980014694i</v>
      </c>
      <c r="K1023" t="str">
        <f t="shared" si="294"/>
        <v>0.0514928948696885-0.00103741095627515i</v>
      </c>
      <c r="L1023" t="str">
        <f t="shared" si="295"/>
        <v>0.0006-29.5096402170177i</v>
      </c>
      <c r="M1023" t="str">
        <f t="shared" si="296"/>
        <v>0.004-2.79950162381742i</v>
      </c>
      <c r="N1023">
        <f t="shared" si="297"/>
        <v>89.955150340924249</v>
      </c>
      <c r="O1023">
        <f t="shared" si="298"/>
        <v>54.675070430900291</v>
      </c>
      <c r="P1023" s="3">
        <f t="shared" si="299"/>
        <v>54.675070430900291</v>
      </c>
      <c r="Q1023" s="3">
        <f t="shared" si="300"/>
        <v>-90.044849659075751</v>
      </c>
      <c r="R1023">
        <f t="shared" si="301"/>
        <v>89.955150340924249</v>
      </c>
      <c r="S1023">
        <f t="shared" si="302"/>
        <v>4.0982677428591921E-2</v>
      </c>
      <c r="T1023">
        <f t="shared" si="285"/>
        <v>54.675070430900291</v>
      </c>
    </row>
    <row r="1024" spans="1:20" x14ac:dyDescent="0.3">
      <c r="A1024">
        <f t="shared" si="286"/>
        <v>258.48026334354842</v>
      </c>
      <c r="B1024">
        <f t="shared" si="303"/>
        <v>41.138411602820568</v>
      </c>
      <c r="C1024" t="str">
        <f t="shared" si="287"/>
        <v>-0.424018926384912-539.642355179187i</v>
      </c>
      <c r="D1024" t="str">
        <f t="shared" si="288"/>
        <v>4.97916663417953-257.918224637938i</v>
      </c>
      <c r="E1024" t="str">
        <f t="shared" si="289"/>
        <v>81.2341312943145+0.0107165030606468i</v>
      </c>
      <c r="F1024" t="str">
        <f t="shared" si="290"/>
        <v>2.04729727177009-1815.3002176662i</v>
      </c>
      <c r="G1024" t="str">
        <f t="shared" si="291"/>
        <v>0.999999987531269-0.000111663472372111i</v>
      </c>
      <c r="H1024" t="str">
        <f t="shared" si="292"/>
        <v>232.955350452304+4.50904252605529i</v>
      </c>
      <c r="I1024" t="str">
        <f t="shared" si="293"/>
        <v>48.8728245299851-2385.89411095076i</v>
      </c>
      <c r="K1024" t="str">
        <f t="shared" si="294"/>
        <v>0.0514927254764123-0.00104134946868587i</v>
      </c>
      <c r="L1024" t="str">
        <f t="shared" si="295"/>
        <v>0.0006-29.3979280902746i</v>
      </c>
      <c r="M1024" t="str">
        <f t="shared" si="296"/>
        <v>0.004-2.78890378941763i</v>
      </c>
      <c r="N1024">
        <f t="shared" si="297"/>
        <v>89.954980387134839</v>
      </c>
      <c r="O1024">
        <f t="shared" si="298"/>
        <v>54.642123261795518</v>
      </c>
      <c r="P1024" s="3">
        <f t="shared" si="299"/>
        <v>54.642123261795518</v>
      </c>
      <c r="Q1024" s="3">
        <f t="shared" si="300"/>
        <v>-90.045019612865161</v>
      </c>
      <c r="R1024">
        <f t="shared" si="301"/>
        <v>89.954980387134839</v>
      </c>
      <c r="S1024">
        <f t="shared" si="302"/>
        <v>4.1138411602820571E-2</v>
      </c>
      <c r="T1024">
        <f t="shared" si="285"/>
        <v>54.642123261795518</v>
      </c>
    </row>
    <row r="1025" spans="1:20" x14ac:dyDescent="0.3">
      <c r="A1025">
        <f t="shared" si="286"/>
        <v>259.46248834425387</v>
      </c>
      <c r="B1025">
        <f t="shared" si="303"/>
        <v>41.294737566911287</v>
      </c>
      <c r="C1025" t="str">
        <f t="shared" si="287"/>
        <v>-0.424014254623209-537.599267472977i</v>
      </c>
      <c r="D1025" t="str">
        <f t="shared" si="288"/>
        <v>4.97916663393216-256.941848675442i</v>
      </c>
      <c r="E1025" t="str">
        <f t="shared" si="289"/>
        <v>81.2341264451556+0.0107573458628923i</v>
      </c>
      <c r="F1025" t="str">
        <f t="shared" si="290"/>
        <v>2.04729727157573-1808.42819227627i</v>
      </c>
      <c r="G1025" t="str">
        <f t="shared" si="291"/>
        <v>0.999999987436326-0.000112087793556484i</v>
      </c>
      <c r="H1025" t="str">
        <f t="shared" si="292"/>
        <v>232.955458382134+4.52617728943567i</v>
      </c>
      <c r="I1025" t="str">
        <f t="shared" si="293"/>
        <v>48.8728299202109-2376.86274364275i</v>
      </c>
      <c r="K1025" t="str">
        <f t="shared" si="294"/>
        <v>0.0514925547945021-0.00104530290571029i</v>
      </c>
      <c r="L1025" t="str">
        <f t="shared" si="295"/>
        <v>0.0006-29.2866388625967i</v>
      </c>
      <c r="M1025" t="str">
        <f t="shared" si="296"/>
        <v>0.004-2.77834607433516i</v>
      </c>
      <c r="N1025">
        <f t="shared" si="297"/>
        <v>89.954809792952531</v>
      </c>
      <c r="O1025">
        <f t="shared" si="298"/>
        <v>54.609176067264656</v>
      </c>
      <c r="P1025" s="3">
        <f t="shared" si="299"/>
        <v>54.609176067264656</v>
      </c>
      <c r="Q1025" s="3">
        <f t="shared" si="300"/>
        <v>-90.045190207047469</v>
      </c>
      <c r="R1025">
        <f t="shared" si="301"/>
        <v>89.954809792952531</v>
      </c>
      <c r="S1025">
        <f t="shared" si="302"/>
        <v>4.1294737566911287E-2</v>
      </c>
      <c r="T1025">
        <f t="shared" si="285"/>
        <v>54.609176067264656</v>
      </c>
    </row>
    <row r="1026" spans="1:20" x14ac:dyDescent="0.3">
      <c r="A1026">
        <f t="shared" si="286"/>
        <v>260.44844579996203</v>
      </c>
      <c r="B1026">
        <f t="shared" si="303"/>
        <v>41.451657569665549</v>
      </c>
      <c r="C1026" t="str">
        <f t="shared" si="287"/>
        <v>-0.424009547323521-535.563913314289i</v>
      </c>
      <c r="D1026" t="str">
        <f t="shared" si="288"/>
        <v>4.9791666336829-255.969168907701i</v>
      </c>
      <c r="E1026" t="str">
        <f t="shared" si="289"/>
        <v>81.2341215591144+0.0107983452411222i</v>
      </c>
      <c r="F1026" t="str">
        <f t="shared" si="290"/>
        <v>2.04729727137987-1801.58218173302i</v>
      </c>
      <c r="G1026" t="str">
        <f t="shared" si="291"/>
        <v>0.999999987340661-0.000112513727161235i</v>
      </c>
      <c r="H1026" t="str">
        <f t="shared" si="292"/>
        <v>232.955567133833+4.54337716951473i</v>
      </c>
      <c r="I1026" t="str">
        <f t="shared" si="293"/>
        <v>48.8728353514818-2367.86556830365i</v>
      </c>
      <c r="K1026" t="str">
        <f t="shared" si="294"/>
        <v>0.0514923828141644-0.00104927132358489i</v>
      </c>
      <c r="L1026" t="str">
        <f t="shared" si="295"/>
        <v>0.0006-29.1757709330511i</v>
      </c>
      <c r="M1026" t="str">
        <f t="shared" si="296"/>
        <v>0.004-2.76782832669372i</v>
      </c>
      <c r="N1026">
        <f t="shared" si="297"/>
        <v>89.954638556005875</v>
      </c>
      <c r="O1026">
        <f t="shared" si="298"/>
        <v>54.576228847114656</v>
      </c>
      <c r="P1026" s="3">
        <f t="shared" si="299"/>
        <v>54.576228847114656</v>
      </c>
      <c r="Q1026" s="3">
        <f t="shared" si="300"/>
        <v>-90.045361443994125</v>
      </c>
      <c r="R1026">
        <f t="shared" si="301"/>
        <v>89.954638556005875</v>
      </c>
      <c r="S1026">
        <f t="shared" si="302"/>
        <v>4.1451657569665547E-2</v>
      </c>
      <c r="T1026">
        <f t="shared" si="285"/>
        <v>54.576228847114656</v>
      </c>
    </row>
    <row r="1027" spans="1:20" x14ac:dyDescent="0.3">
      <c r="A1027">
        <f t="shared" si="286"/>
        <v>261.43814989400192</v>
      </c>
      <c r="B1027">
        <f t="shared" si="303"/>
        <v>41.609173868430283</v>
      </c>
      <c r="C1027" t="str">
        <f t="shared" si="287"/>
        <v>-0.424004804215459-533.536263423877i</v>
      </c>
      <c r="D1027" t="str">
        <f t="shared" si="288"/>
        <v>4.97916663343175-255.000171342391i</v>
      </c>
      <c r="E1027" t="str">
        <f t="shared" si="289"/>
        <v>81.2341166359097+0.0108395018060277i</v>
      </c>
      <c r="F1027" t="str">
        <f t="shared" si="290"/>
        <v>2.04729727118252-1794.7620875543i</v>
      </c>
      <c r="G1027" t="str">
        <f t="shared" si="291"/>
        <v>0.999999987244267-0.00011294127931356i</v>
      </c>
      <c r="H1027" t="str">
        <f t="shared" si="292"/>
        <v>232.955676713661+4.56064241378839i</v>
      </c>
      <c r="I1027" t="str">
        <f t="shared" si="293"/>
        <v>48.8728408241091-2358.90245550611i</v>
      </c>
      <c r="K1027" t="str">
        <f t="shared" si="294"/>
        <v>0.0514922095255306-0.00105325477875434i</v>
      </c>
      <c r="L1027" t="str">
        <f t="shared" si="295"/>
        <v>0.0006-29.0653227067654i</v>
      </c>
      <c r="M1027" t="str">
        <f t="shared" si="296"/>
        <v>0.004-2.75735039519199i</v>
      </c>
      <c r="N1027">
        <f t="shared" si="297"/>
        <v>89.954466673915249</v>
      </c>
      <c r="O1027">
        <f t="shared" si="298"/>
        <v>54.543281601150603</v>
      </c>
      <c r="P1027" s="3">
        <f t="shared" si="299"/>
        <v>54.543281601150603</v>
      </c>
      <c r="Q1027" s="3">
        <f t="shared" si="300"/>
        <v>-90.045533326084751</v>
      </c>
      <c r="R1027">
        <f t="shared" si="301"/>
        <v>89.954466673915249</v>
      </c>
      <c r="S1027">
        <f t="shared" si="302"/>
        <v>4.1609173868430285E-2</v>
      </c>
      <c r="T1027">
        <f t="shared" si="285"/>
        <v>54.543281601150603</v>
      </c>
    </row>
    <row r="1028" spans="1:20" x14ac:dyDescent="0.3">
      <c r="A1028">
        <f t="shared" si="286"/>
        <v>262.43161486359918</v>
      </c>
      <c r="B1028">
        <f t="shared" si="303"/>
        <v>41.767288729130321</v>
      </c>
      <c r="C1028" t="str">
        <f t="shared" si="287"/>
        <v>-0.424000025027212-531.51628863334i</v>
      </c>
      <c r="D1028" t="str">
        <f t="shared" si="288"/>
        <v>4.97916663317866-254.034842040155i</v>
      </c>
      <c r="E1028" t="str">
        <f t="shared" si="289"/>
        <v>81.2341116752594+0.0108808161708037i</v>
      </c>
      <c r="F1028" t="str">
        <f t="shared" si="290"/>
        <v>2.04729727098367-1787.96781163075i</v>
      </c>
      <c r="G1028" t="str">
        <f t="shared" si="291"/>
        <v>0.99999998714714-0.00011337045616394i</v>
      </c>
      <c r="H1028" t="str">
        <f t="shared" si="292"/>
        <v>232.955787127923+4.57797327069391i</v>
      </c>
      <c r="I1028" t="str">
        <f t="shared" si="293"/>
        <v>48.8728463384084-2349.97327631271i</v>
      </c>
      <c r="K1028" t="str">
        <f t="shared" si="294"/>
        <v>0.0514920349186583-0.00105725332787237i</v>
      </c>
      <c r="L1028" t="str">
        <f t="shared" si="295"/>
        <v>0.0006-28.9552925949047i</v>
      </c>
      <c r="M1028" t="str">
        <f t="shared" si="296"/>
        <v>0.004-2.7469121291014i</v>
      </c>
      <c r="N1028">
        <f t="shared" si="297"/>
        <v>89.954294144292561</v>
      </c>
      <c r="O1028">
        <f t="shared" si="298"/>
        <v>54.510334329176395</v>
      </c>
      <c r="P1028" s="3">
        <f t="shared" si="299"/>
        <v>54.510334329176395</v>
      </c>
      <c r="Q1028" s="3">
        <f t="shared" si="300"/>
        <v>-90.045705855707439</v>
      </c>
      <c r="R1028">
        <f t="shared" si="301"/>
        <v>89.954294144292561</v>
      </c>
      <c r="S1028">
        <f t="shared" si="302"/>
        <v>4.1767288729130318E-2</v>
      </c>
      <c r="T1028">
        <f t="shared" si="285"/>
        <v>54.510334329176395</v>
      </c>
    </row>
    <row r="1029" spans="1:20" x14ac:dyDescent="0.3">
      <c r="A1029">
        <f t="shared" si="286"/>
        <v>263.42885500008089</v>
      </c>
      <c r="B1029">
        <f t="shared" si="303"/>
        <v>41.92600442630102</v>
      </c>
      <c r="C1029" t="str">
        <f t="shared" si="287"/>
        <v>-0.423995209484124-529.503959884676i</v>
      </c>
      <c r="D1029" t="str">
        <f t="shared" si="288"/>
        <v>4.97916663292371-253.073167114406i</v>
      </c>
      <c r="E1029" t="str">
        <f t="shared" si="289"/>
        <v>81.2341066768789+0.0109222889511349i</v>
      </c>
      <c r="F1029" t="str">
        <f t="shared" si="290"/>
        <v>2.04729727078331-1781.19925622442i</v>
      </c>
      <c r="G1029" t="str">
        <f t="shared" si="291"/>
        <v>0.999999987049272-0.000113801263886226i</v>
      </c>
      <c r="H1029" t="str">
        <f t="shared" si="292"/>
        <v>232.955898382973+4.59536998961305i</v>
      </c>
      <c r="I1029" t="str">
        <f t="shared" si="293"/>
        <v>48.8728518946961-2341.0779022742i</v>
      </c>
      <c r="K1029" t="str">
        <f t="shared" si="294"/>
        <v>0.0514918589835289-0.00106126702780234i</v>
      </c>
      <c r="L1029" t="str">
        <f t="shared" si="295"/>
        <v>0.0006-28.8456790146491i</v>
      </c>
      <c r="M1029" t="str">
        <f t="shared" si="296"/>
        <v>0.004-2.736513378264i</v>
      </c>
      <c r="N1029">
        <f t="shared" si="297"/>
        <v>89.954120964741477</v>
      </c>
      <c r="O1029">
        <f t="shared" si="298"/>
        <v>54.477387030994258</v>
      </c>
      <c r="P1029" s="3">
        <f t="shared" si="299"/>
        <v>54.477387030994258</v>
      </c>
      <c r="Q1029" s="3">
        <f t="shared" si="300"/>
        <v>-90.045879035258523</v>
      </c>
      <c r="R1029">
        <f t="shared" si="301"/>
        <v>89.954120964741477</v>
      </c>
      <c r="S1029">
        <f t="shared" si="302"/>
        <v>4.1926004426301018E-2</v>
      </c>
      <c r="T1029">
        <f t="shared" si="285"/>
        <v>54.477387030994258</v>
      </c>
    </row>
    <row r="1030" spans="1:20" x14ac:dyDescent="0.3">
      <c r="A1030">
        <f t="shared" si="286"/>
        <v>264.4298846490812</v>
      </c>
      <c r="B1030">
        <f t="shared" si="303"/>
        <v>42.085323243120968</v>
      </c>
      <c r="C1030" t="str">
        <f t="shared" si="287"/>
        <v>-0.423990357310336-527.499248229887i</v>
      </c>
      <c r="D1030" t="str">
        <f t="shared" si="288"/>
        <v>4.97916663266678-252.115132731131i</v>
      </c>
      <c r="E1030" t="str">
        <f t="shared" si="289"/>
        <v>81.234101640482+0.0109639207652622i</v>
      </c>
      <c r="F1030" t="str">
        <f t="shared" si="290"/>
        <v>2.04729727058141-1774.4563239674i</v>
      </c>
      <c r="G1030" t="str">
        <f t="shared" si="291"/>
        <v>0.99999998695066-0.000114233708677728i</v>
      </c>
      <c r="H1030" t="str">
        <f t="shared" si="292"/>
        <v>232.956010485216+4.61283282087593i</v>
      </c>
      <c r="I1030" t="str">
        <f t="shared" si="293"/>
        <v>48.8728574932929-2332.21620542771i</v>
      </c>
      <c r="K1030" t="str">
        <f t="shared" si="294"/>
        <v>0.0514916817100475-0.00106529593561809i</v>
      </c>
      <c r="L1030" t="str">
        <f t="shared" si="295"/>
        <v>0.0006-28.7364803891702i</v>
      </c>
      <c r="M1030" t="str">
        <f t="shared" si="296"/>
        <v>0.004-2.72615399309026i</v>
      </c>
      <c r="N1030">
        <f t="shared" si="297"/>
        <v>89.953947132857266</v>
      </c>
      <c r="O1030">
        <f t="shared" si="298"/>
        <v>54.444439706405142</v>
      </c>
      <c r="P1030" s="3">
        <f t="shared" si="299"/>
        <v>54.444439706405142</v>
      </c>
      <c r="Q1030" s="3">
        <f t="shared" si="300"/>
        <v>-90.046052867142734</v>
      </c>
      <c r="R1030">
        <f t="shared" si="301"/>
        <v>89.953947132857266</v>
      </c>
      <c r="S1030">
        <f t="shared" si="302"/>
        <v>4.2085323243120969E-2</v>
      </c>
      <c r="T1030">
        <f t="shared" si="285"/>
        <v>54.444439706405142</v>
      </c>
    </row>
    <row r="1031" spans="1:20" x14ac:dyDescent="0.3">
      <c r="A1031">
        <f t="shared" si="286"/>
        <v>265.43471821074769</v>
      </c>
      <c r="B1031">
        <f t="shared" si="303"/>
        <v>42.245247471444827</v>
      </c>
      <c r="C1031" t="str">
        <f t="shared" si="287"/>
        <v>-0.423985468227446-525.502124830534i</v>
      </c>
      <c r="D1031" t="str">
        <f t="shared" si="288"/>
        <v>4.97916663240787-251.16072510868i</v>
      </c>
      <c r="E1031" t="str">
        <f t="shared" si="289"/>
        <v>81.2340965657796+0.0110057122339278i</v>
      </c>
      <c r="F1031" t="str">
        <f t="shared" si="290"/>
        <v>2.047297270378-1767.73891786032i</v>
      </c>
      <c r="G1031" t="str">
        <f t="shared" si="291"/>
        <v>0.999999986851296-0.00011466779675931i</v>
      </c>
      <c r="H1031" t="str">
        <f t="shared" si="292"/>
        <v>232.956123441102+4.63036201576454i</v>
      </c>
      <c r="I1031" t="str">
        <f t="shared" si="293"/>
        <v>48.8728631345206-2323.38805829469i</v>
      </c>
      <c r="K1031" t="str">
        <f t="shared" si="294"/>
        <v>0.0514915030880436-0.00106934010860465i</v>
      </c>
      <c r="L1031" t="str">
        <f t="shared" si="295"/>
        <v>0.0006-28.6276951476093i</v>
      </c>
      <c r="M1031" t="str">
        <f t="shared" si="296"/>
        <v>0.004-2.71583382455694i</v>
      </c>
      <c r="N1031">
        <f t="shared" si="297"/>
        <v>89.953772646226696</v>
      </c>
      <c r="O1031">
        <f t="shared" si="298"/>
        <v>54.411492355208225</v>
      </c>
      <c r="P1031" s="3">
        <f t="shared" si="299"/>
        <v>54.411492355208225</v>
      </c>
      <c r="Q1031" s="3">
        <f t="shared" si="300"/>
        <v>-90.046227353773304</v>
      </c>
      <c r="R1031">
        <f t="shared" si="301"/>
        <v>89.953772646226696</v>
      </c>
      <c r="S1031">
        <f t="shared" si="302"/>
        <v>4.2245247471444827E-2</v>
      </c>
      <c r="T1031">
        <f t="shared" si="285"/>
        <v>54.411492355208225</v>
      </c>
    </row>
    <row r="1032" spans="1:20" x14ac:dyDescent="0.3">
      <c r="A1032">
        <f t="shared" si="286"/>
        <v>266.44337013994857</v>
      </c>
      <c r="B1032">
        <f t="shared" si="303"/>
        <v>42.40577941183632</v>
      </c>
      <c r="C1032" t="str">
        <f t="shared" si="287"/>
        <v>-0.423980541954798-523.512560957345i</v>
      </c>
      <c r="D1032" t="str">
        <f t="shared" si="288"/>
        <v>4.97916663214698-250.20993051758i</v>
      </c>
      <c r="E1032" t="str">
        <f t="shared" si="289"/>
        <v>81.2340914524802+0.0110476639804409i</v>
      </c>
      <c r="F1032" t="str">
        <f t="shared" si="290"/>
        <v>2.04729727017301-1761.04694127105i</v>
      </c>
      <c r="G1032" t="str">
        <f t="shared" si="291"/>
        <v>0.999999986751176-0.000115103534375472i</v>
      </c>
      <c r="H1032" t="str">
        <f t="shared" si="292"/>
        <v>232.956237257133+4.64795782651633i</v>
      </c>
      <c r="I1032" t="str">
        <f t="shared" si="293"/>
        <v>48.8728688187039-2314.59333387934i</v>
      </c>
      <c r="K1032" t="str">
        <f t="shared" si="294"/>
        <v>0.0514913231072689-0.00107339960425893i</v>
      </c>
      <c r="L1032" t="str">
        <f t="shared" si="295"/>
        <v>0.0006-28.5193217250542i</v>
      </c>
      <c r="M1032" t="str">
        <f t="shared" si="296"/>
        <v>0.004-2.70555272420496i</v>
      </c>
      <c r="N1032">
        <f t="shared" si="297"/>
        <v>89.953597502428309</v>
      </c>
      <c r="O1032">
        <f t="shared" si="298"/>
        <v>54.378544977201273</v>
      </c>
      <c r="P1032" s="3">
        <f t="shared" si="299"/>
        <v>54.378544977201273</v>
      </c>
      <c r="Q1032" s="3">
        <f t="shared" si="300"/>
        <v>-90.046402497571691</v>
      </c>
      <c r="R1032">
        <f t="shared" si="301"/>
        <v>89.953597502428309</v>
      </c>
      <c r="S1032">
        <f t="shared" si="302"/>
        <v>4.240577941183632E-2</v>
      </c>
      <c r="T1032">
        <f t="shared" si="285"/>
        <v>54.378544977201273</v>
      </c>
    </row>
    <row r="1033" spans="1:20" x14ac:dyDescent="0.3">
      <c r="A1033">
        <f t="shared" si="286"/>
        <v>267.45585494648037</v>
      </c>
      <c r="B1033">
        <f t="shared" si="303"/>
        <v>42.566921373601296</v>
      </c>
      <c r="C1033" t="str">
        <f t="shared" si="287"/>
        <v>-0.423975578209975-521.530527989808i</v>
      </c>
      <c r="D1033" t="str">
        <f t="shared" si="288"/>
        <v>4.97916663188416-249.262735280334i</v>
      </c>
      <c r="E1033" t="str">
        <f t="shared" si="289"/>
        <v>81.2340863002918+0.011089776630655i</v>
      </c>
      <c r="F1033" t="str">
        <f t="shared" si="290"/>
        <v>2.04729726996648-1754.38029793326i</v>
      </c>
      <c r="G1033" t="str">
        <f t="shared" si="291"/>
        <v>0.999999986650294-0.000115540927794443i</v>
      </c>
      <c r="H1033" t="str">
        <f t="shared" si="292"/>
        <v>232.956351939857+4.66562050632792i</v>
      </c>
      <c r="I1033" t="str">
        <f t="shared" si="293"/>
        <v>48.87287454617-2305.83190566656i</v>
      </c>
      <c r="K1033" t="str">
        <f t="shared" si="294"/>
        <v>0.0514911417573976-0.00107747448029053i</v>
      </c>
      <c r="L1033" t="str">
        <f t="shared" si="295"/>
        <v>0.0006-28.4113585625166i</v>
      </c>
      <c r="M1033" t="str">
        <f t="shared" si="296"/>
        <v>0.004-2.69531054413724i</v>
      </c>
      <c r="N1033">
        <f t="shared" si="297"/>
        <v>89.953421699032049</v>
      </c>
      <c r="O1033">
        <f t="shared" si="298"/>
        <v>54.34559757218075</v>
      </c>
      <c r="P1033" s="3">
        <f t="shared" si="299"/>
        <v>54.34559757218075</v>
      </c>
      <c r="Q1033" s="3">
        <f t="shared" si="300"/>
        <v>-90.046578300967951</v>
      </c>
      <c r="R1033">
        <f t="shared" si="301"/>
        <v>89.953421699032049</v>
      </c>
      <c r="S1033">
        <f t="shared" si="302"/>
        <v>4.2566921373601296E-2</v>
      </c>
      <c r="T1033">
        <f t="shared" si="285"/>
        <v>54.34559757218075</v>
      </c>
    </row>
    <row r="1034" spans="1:20" x14ac:dyDescent="0.3">
      <c r="A1034">
        <f t="shared" si="286"/>
        <v>268.472187195277</v>
      </c>
      <c r="B1034">
        <f t="shared" si="303"/>
        <v>42.728675674820984</v>
      </c>
      <c r="C1034" t="str">
        <f t="shared" si="287"/>
        <v>-0.423970576707989-519.555997415712i</v>
      </c>
      <c r="D1034" t="str">
        <f t="shared" si="288"/>
        <v>4.97916663161933-248.319125771217i</v>
      </c>
      <c r="E1034" t="str">
        <f t="shared" si="289"/>
        <v>81.2340811089175+0.011132050813015i</v>
      </c>
      <c r="F1034" t="str">
        <f t="shared" si="290"/>
        <v>2.04729726975837-1747.73889194503i</v>
      </c>
      <c r="G1034" t="str">
        <f t="shared" si="291"/>
        <v>0.999999986548643-0.000115979983308272i</v>
      </c>
      <c r="H1034" t="str">
        <f t="shared" si="292"/>
        <v>232.956467495878+4.68335030935871i</v>
      </c>
      <c r="I1034" t="str">
        <f t="shared" si="293"/>
        <v>48.872880317248-2297.10364762029i</v>
      </c>
      <c r="K1034" t="str">
        <f t="shared" si="294"/>
        <v>0.0514909590280252-0.00108156479462241i</v>
      </c>
      <c r="L1034" t="str">
        <f t="shared" si="295"/>
        <v>0.0006-28.3038041069103i</v>
      </c>
      <c r="M1034" t="str">
        <f t="shared" si="296"/>
        <v>0.004-2.68510713701658i</v>
      </c>
      <c r="N1034">
        <f t="shared" si="297"/>
        <v>89.953245233599475</v>
      </c>
      <c r="O1034">
        <f t="shared" si="298"/>
        <v>54.312650139941013</v>
      </c>
      <c r="P1034" s="3">
        <f t="shared" si="299"/>
        <v>54.312650139941013</v>
      </c>
      <c r="Q1034" s="3">
        <f t="shared" si="300"/>
        <v>-90.046754766400525</v>
      </c>
      <c r="R1034">
        <f t="shared" si="301"/>
        <v>89.953245233599475</v>
      </c>
      <c r="S1034">
        <f t="shared" si="302"/>
        <v>4.2728675674820984E-2</v>
      </c>
      <c r="T1034">
        <f t="shared" si="285"/>
        <v>54.312650139941013</v>
      </c>
    </row>
    <row r="1035" spans="1:20" x14ac:dyDescent="0.3">
      <c r="A1035">
        <f t="shared" si="286"/>
        <v>269.49238150661904</v>
      </c>
      <c r="B1035">
        <f t="shared" si="303"/>
        <v>42.891044642385303</v>
      </c>
      <c r="C1035" t="str">
        <f t="shared" si="287"/>
        <v>-0.423965537162228-517.588940830805i</v>
      </c>
      <c r="D1035" t="str">
        <f t="shared" si="288"/>
        <v>4.97916663135242-247.379088416091i</v>
      </c>
      <c r="E1035" t="str">
        <f t="shared" si="289"/>
        <v>81.234075878061+0.0111744871585201i</v>
      </c>
      <c r="F1035" t="str">
        <f t="shared" si="290"/>
        <v>2.04729726954868-1741.12262776753i</v>
      </c>
      <c r="G1035" t="str">
        <f t="shared" si="291"/>
        <v>0.999999986446219-0.000116420707232918i</v>
      </c>
      <c r="H1035" t="str">
        <f t="shared" si="292"/>
        <v>232.956583931843+4.70114749073454i</v>
      </c>
      <c r="I1035" t="str">
        <f t="shared" si="293"/>
        <v>48.8728861322704-2288.40843418161i</v>
      </c>
      <c r="K1035" t="str">
        <f t="shared" si="294"/>
        <v>0.0514907749086687-0.00108567060539169i</v>
      </c>
      <c r="L1035" t="str">
        <f t="shared" si="295"/>
        <v>0.0006-28.1966568110284i</v>
      </c>
      <c r="M1035" t="str">
        <f t="shared" si="296"/>
        <v>0.004-2.67494235606354i</v>
      </c>
      <c r="N1035">
        <f t="shared" si="297"/>
        <v>89.953068103683577</v>
      </c>
      <c r="O1035">
        <f t="shared" si="298"/>
        <v>54.279702680275442</v>
      </c>
      <c r="P1035" s="3">
        <f t="shared" si="299"/>
        <v>54.279702680275442</v>
      </c>
      <c r="Q1035" s="3">
        <f t="shared" si="300"/>
        <v>-90.046931896316423</v>
      </c>
      <c r="R1035">
        <f t="shared" si="301"/>
        <v>89.953068103683577</v>
      </c>
      <c r="S1035">
        <f t="shared" si="302"/>
        <v>4.2891044642385301E-2</v>
      </c>
      <c r="T1035">
        <f t="shared" si="285"/>
        <v>54.279702680275442</v>
      </c>
    </row>
    <row r="1036" spans="1:20" x14ac:dyDescent="0.3">
      <c r="A1036">
        <f t="shared" si="286"/>
        <v>270.51645255634418</v>
      </c>
      <c r="B1036">
        <f t="shared" si="303"/>
        <v>43.054030612026366</v>
      </c>
      <c r="C1036" t="str">
        <f t="shared" si="287"/>
        <v>-0.423960459283631-515.629329938341i</v>
      </c>
      <c r="D1036" t="str">
        <f t="shared" si="288"/>
        <v>4.97916663108354-246.442609692204i</v>
      </c>
      <c r="E1036" t="str">
        <f t="shared" si="289"/>
        <v>81.2340706074222+0.0112170863007726i</v>
      </c>
      <c r="F1036" t="str">
        <f t="shared" si="290"/>
        <v>2.04729726933739-1734.53141022357i</v>
      </c>
      <c r="G1036" t="str">
        <f t="shared" si="291"/>
        <v>0.999999986343014-0.000116863105908343i</v>
      </c>
      <c r="H1036" t="str">
        <f t="shared" si="292"/>
        <v>232.956701254455+4.71901230655145i</v>
      </c>
      <c r="I1036" t="str">
        <f t="shared" si="293"/>
        <v>48.872891991572-2279.74614026696i</v>
      </c>
      <c r="K1036" t="str">
        <f t="shared" si="294"/>
        <v>0.0514905893887657-0.0010897919709504i</v>
      </c>
      <c r="L1036" t="str">
        <f t="shared" si="295"/>
        <v>0.0006-28.089915133521i</v>
      </c>
      <c r="M1036" t="str">
        <f t="shared" si="296"/>
        <v>0.004-2.66481605505433i</v>
      </c>
      <c r="N1036">
        <f t="shared" si="297"/>
        <v>89.952890306828905</v>
      </c>
      <c r="O1036">
        <f t="shared" si="298"/>
        <v>54.246755192975655</v>
      </c>
      <c r="P1036" s="3">
        <f t="shared" si="299"/>
        <v>54.246755192975655</v>
      </c>
      <c r="Q1036" s="3">
        <f t="shared" si="300"/>
        <v>-90.047109693171095</v>
      </c>
      <c r="R1036">
        <f t="shared" si="301"/>
        <v>89.952890306828905</v>
      </c>
      <c r="S1036">
        <f t="shared" si="302"/>
        <v>4.3054030612026367E-2</v>
      </c>
      <c r="T1036">
        <f t="shared" si="285"/>
        <v>54.246755192975655</v>
      </c>
    </row>
    <row r="1037" spans="1:20" x14ac:dyDescent="0.3">
      <c r="A1037">
        <f t="shared" si="286"/>
        <v>271.54441507605833</v>
      </c>
      <c r="B1037">
        <f t="shared" si="303"/>
        <v>43.217635928352067</v>
      </c>
      <c r="C1037" t="str">
        <f t="shared" si="287"/>
        <v>-0.423955342780607-513.67713654867i</v>
      </c>
      <c r="D1037" t="str">
        <f t="shared" si="288"/>
        <v>4.9791666308126-245.509676127994i</v>
      </c>
      <c r="E1037" t="str">
        <f t="shared" si="289"/>
        <v>81.2340652966979+0.0112598488760103i</v>
      </c>
      <c r="F1037" t="str">
        <f t="shared" si="290"/>
        <v>2.04729726912448-1727.96514449627i</v>
      </c>
      <c r="G1037" t="str">
        <f t="shared" si="291"/>
        <v>0.999999986239024-0.000117307185698596i</v>
      </c>
      <c r="H1037" t="str">
        <f t="shared" si="292"/>
        <v>232.956819470464+4.73694501387925i</v>
      </c>
      <c r="I1037" t="str">
        <f t="shared" si="293"/>
        <v>48.8728978954897-2271.11664126633i</v>
      </c>
      <c r="K1037" t="str">
        <f t="shared" si="294"/>
        <v>0.0514904024576735-0.00109392894986615i</v>
      </c>
      <c r="L1037" t="str">
        <f t="shared" si="295"/>
        <v>0.0006-27.9835775388733i</v>
      </c>
      <c r="M1037" t="str">
        <f t="shared" si="296"/>
        <v>0.004-2.65472808831872i</v>
      </c>
      <c r="N1037">
        <f t="shared" si="297"/>
        <v>89.952711840571482</v>
      </c>
      <c r="O1037">
        <f t="shared" si="298"/>
        <v>54.213807677831483</v>
      </c>
      <c r="P1037" s="3">
        <f t="shared" si="299"/>
        <v>54.213807677831483</v>
      </c>
      <c r="Q1037" s="3">
        <f t="shared" si="300"/>
        <v>-90.047288159428518</v>
      </c>
      <c r="R1037">
        <f t="shared" si="301"/>
        <v>89.952711840571482</v>
      </c>
      <c r="S1037">
        <f t="shared" si="302"/>
        <v>4.3217635928352066E-2</v>
      </c>
      <c r="T1037">
        <f t="shared" si="285"/>
        <v>54.213807677831483</v>
      </c>
    </row>
    <row r="1038" spans="1:20" x14ac:dyDescent="0.3">
      <c r="A1038">
        <f t="shared" si="286"/>
        <v>272.57628385334732</v>
      </c>
      <c r="B1038">
        <f t="shared" si="303"/>
        <v>43.381862944879806</v>
      </c>
      <c r="C1038" t="str">
        <f t="shared" si="287"/>
        <v>-0.423950187359763-511.732332578853i</v>
      </c>
      <c r="D1038" t="str">
        <f t="shared" si="288"/>
        <v>4.97916663053961-244.580274302898i</v>
      </c>
      <c r="E1038" t="str">
        <f t="shared" si="289"/>
        <v>81.2340599455836+0.01130277552306i</v>
      </c>
      <c r="F1038" t="str">
        <f t="shared" si="290"/>
        <v>2.04729726890997-1721.42373612769i</v>
      </c>
      <c r="G1038" t="str">
        <f t="shared" si="291"/>
        <v>0.999999986134242-0.000117752952991912i</v>
      </c>
      <c r="H1038" t="str">
        <f t="shared" si="292"/>
        <v>232.956938586676+4.75494587076526i</v>
      </c>
      <c r="I1038" t="str">
        <f t="shared" si="293"/>
        <v>48.8729038443627-2262.5198130415i</v>
      </c>
      <c r="K1038" t="str">
        <f t="shared" si="294"/>
        <v>0.0514902141046686-0.00109808160092297i</v>
      </c>
      <c r="L1038" t="str">
        <f t="shared" si="295"/>
        <v>0.0006-27.8776424973833i</v>
      </c>
      <c r="M1038" t="str">
        <f t="shared" si="296"/>
        <v>0.004-2.64467831073792i</v>
      </c>
      <c r="N1038">
        <f t="shared" si="297"/>
        <v>89.952532702438745</v>
      </c>
      <c r="O1038">
        <f t="shared" si="298"/>
        <v>54.180860134631303</v>
      </c>
      <c r="P1038" s="3">
        <f t="shared" si="299"/>
        <v>54.180860134631303</v>
      </c>
      <c r="Q1038" s="3">
        <f t="shared" si="300"/>
        <v>-90.047467297561255</v>
      </c>
      <c r="R1038">
        <f t="shared" si="301"/>
        <v>89.952532702438745</v>
      </c>
      <c r="S1038">
        <f t="shared" si="302"/>
        <v>4.3381862944879807E-2</v>
      </c>
      <c r="T1038">
        <f t="shared" si="285"/>
        <v>54.180860134631303</v>
      </c>
    </row>
    <row r="1039" spans="1:20" x14ac:dyDescent="0.3">
      <c r="A1039">
        <f t="shared" si="286"/>
        <v>273.61207373199005</v>
      </c>
      <c r="B1039">
        <f t="shared" si="303"/>
        <v>43.546714024070347</v>
      </c>
      <c r="C1039" t="str">
        <f t="shared" si="287"/>
        <v>-0.423944992725815-509.794890052264i</v>
      </c>
      <c r="D1039" t="str">
        <f t="shared" si="288"/>
        <v>4.9791666302645-243.65439084716i</v>
      </c>
      <c r="E1039" t="str">
        <f t="shared" si="289"/>
        <v>81.2340545537738+0.0113458668833694i</v>
      </c>
      <c r="F1039" t="str">
        <f t="shared" si="290"/>
        <v>2.04729726869382-1714.90709101747i</v>
      </c>
      <c r="G1039" t="str">
        <f t="shared" si="291"/>
        <v>0.999999986028662-0.000118200414200802i</v>
      </c>
      <c r="H1039" t="str">
        <f t="shared" si="292"/>
        <v>232.957058609944+4.77301513623825i</v>
      </c>
      <c r="I1039" t="str">
        <f t="shared" si="293"/>
        <v>48.8729098385345-2253.95553192418i</v>
      </c>
      <c r="K1039" t="str">
        <f t="shared" si="294"/>
        <v>0.0514900243189463-0.00110224998312203i</v>
      </c>
      <c r="L1039" t="str">
        <f t="shared" si="295"/>
        <v>0.0006-27.7721084851397i</v>
      </c>
      <c r="M1039" t="str">
        <f t="shared" si="296"/>
        <v>0.004-2.63466657774249i</v>
      </c>
      <c r="N1039">
        <f t="shared" si="297"/>
        <v>89.952352889949452</v>
      </c>
      <c r="O1039">
        <f t="shared" si="298"/>
        <v>54.147912563162095</v>
      </c>
      <c r="P1039" s="3">
        <f t="shared" si="299"/>
        <v>54.147912563162095</v>
      </c>
      <c r="Q1039" s="3">
        <f t="shared" si="300"/>
        <v>-90.047647110050548</v>
      </c>
      <c r="R1039">
        <f t="shared" si="301"/>
        <v>89.952352889949452</v>
      </c>
      <c r="S1039">
        <f t="shared" si="302"/>
        <v>4.354671402407035E-2</v>
      </c>
      <c r="T1039">
        <f t="shared" si="285"/>
        <v>54.147912563162095</v>
      </c>
    </row>
    <row r="1040" spans="1:20" x14ac:dyDescent="0.3">
      <c r="A1040">
        <f t="shared" si="286"/>
        <v>274.6517996121716</v>
      </c>
      <c r="B1040">
        <f t="shared" si="303"/>
        <v>43.712191537361818</v>
      </c>
      <c r="C1040" t="str">
        <f t="shared" si="287"/>
        <v>-0.423939758580275-507.864781098151i</v>
      </c>
      <c r="D1040" t="str">
        <f t="shared" si="288"/>
        <v>4.97916662998732-242.732012441634i</v>
      </c>
      <c r="E1040" t="str">
        <f t="shared" si="289"/>
        <v>81.2340491209585+0.0113891236010648i</v>
      </c>
      <c r="F1040" t="str">
        <f t="shared" si="290"/>
        <v>2.04729726847602-1708.4151154215i</v>
      </c>
      <c r="G1040" t="str">
        <f t="shared" si="291"/>
        <v>0.999999985922278-0.000118649575762142i</v>
      </c>
      <c r="H1040" t="str">
        <f t="shared" si="292"/>
        <v>232.957179547178+4.79115307031177i</v>
      </c>
      <c r="I1040" t="str">
        <f t="shared" si="293"/>
        <v>48.8729158783497-2245.42367471437i</v>
      </c>
      <c r="K1040" t="str">
        <f t="shared" si="294"/>
        <v>0.0514898330896198-0.00110643415568235i</v>
      </c>
      <c r="L1040" t="str">
        <f t="shared" si="295"/>
        <v>0.0006-27.6669739840005i</v>
      </c>
      <c r="M1040" t="str">
        <f t="shared" si="296"/>
        <v>0.004-2.62469274531032i</v>
      </c>
      <c r="N1040">
        <f t="shared" si="297"/>
        <v>89.952172400613961</v>
      </c>
      <c r="O1040">
        <f t="shared" si="298"/>
        <v>54.114964963208848</v>
      </c>
      <c r="P1040" s="3">
        <f t="shared" si="299"/>
        <v>54.114964963208848</v>
      </c>
      <c r="Q1040" s="3">
        <f t="shared" si="300"/>
        <v>-90.047827599386039</v>
      </c>
      <c r="R1040">
        <f t="shared" si="301"/>
        <v>89.952172400613961</v>
      </c>
      <c r="S1040">
        <f t="shared" si="302"/>
        <v>4.3712191537361819E-2</v>
      </c>
      <c r="T1040">
        <f t="shared" si="285"/>
        <v>54.114964963208848</v>
      </c>
    </row>
    <row r="1041" spans="1:20" x14ac:dyDescent="0.3">
      <c r="A1041">
        <f t="shared" si="286"/>
        <v>275.69547645069787</v>
      </c>
      <c r="B1041">
        <f t="shared" si="303"/>
        <v>43.878297865203791</v>
      </c>
      <c r="C1041" t="str">
        <f t="shared" si="287"/>
        <v>-0.423934484623228-505.941977951277i</v>
      </c>
      <c r="D1041" t="str">
        <f t="shared" si="288"/>
        <v>4.97916662970803-241.813125817599i</v>
      </c>
      <c r="E1041" t="str">
        <f t="shared" si="289"/>
        <v>81.2340436468259+0.0114325463228928i</v>
      </c>
      <c r="F1041" t="str">
        <f t="shared" si="290"/>
        <v>2.04729726825656-1701.94771595052i</v>
      </c>
      <c r="G1041" t="str">
        <f t="shared" si="291"/>
        <v>0.999999985815084-0.000119100444137271i</v>
      </c>
      <c r="H1041" t="str">
        <f t="shared" si="292"/>
        <v>232.957301405336+4.80935993398813i</v>
      </c>
      <c r="I1041" t="str">
        <f t="shared" si="293"/>
        <v>48.8729219641549-2236.92411867841i</v>
      </c>
      <c r="K1041" t="str">
        <f t="shared" si="294"/>
        <v>0.0514896404057202-0.00111063417804163i</v>
      </c>
      <c r="L1041" t="str">
        <f t="shared" si="295"/>
        <v>0.0006-27.5622374815706i</v>
      </c>
      <c r="M1041" t="str">
        <f t="shared" si="296"/>
        <v>0.004-2.61475666996445i</v>
      </c>
      <c r="N1041">
        <f t="shared" si="297"/>
        <v>89.951991231933803</v>
      </c>
      <c r="O1041">
        <f t="shared" si="298"/>
        <v>54.082017334555232</v>
      </c>
      <c r="P1041" s="3">
        <f t="shared" si="299"/>
        <v>54.082017334555232</v>
      </c>
      <c r="Q1041" s="3">
        <f t="shared" si="300"/>
        <v>-90.048008768066197</v>
      </c>
      <c r="R1041">
        <f t="shared" si="301"/>
        <v>89.951991231933803</v>
      </c>
      <c r="S1041">
        <f t="shared" si="302"/>
        <v>4.3878297865203794E-2</v>
      </c>
      <c r="T1041">
        <f t="shared" si="285"/>
        <v>54.082017334555232</v>
      </c>
    </row>
    <row r="1042" spans="1:20" x14ac:dyDescent="0.3">
      <c r="A1042">
        <f t="shared" si="286"/>
        <v>276.74311926121055</v>
      </c>
      <c r="B1042">
        <f t="shared" si="303"/>
        <v>44.045035397091567</v>
      </c>
      <c r="C1042" t="str">
        <f t="shared" si="287"/>
        <v>-0.423929170552123-504.026452951495i</v>
      </c>
      <c r="D1042" t="str">
        <f t="shared" si="288"/>
        <v>4.97916662942659-240.89771775656i</v>
      </c>
      <c r="E1042" t="str">
        <f t="shared" si="289"/>
        <v>81.2340381310639+0.011476135698281i</v>
      </c>
      <c r="F1042" t="str">
        <f t="shared" si="290"/>
        <v>2.04729726803543-1695.50479956881i</v>
      </c>
      <c r="G1042" t="str">
        <f t="shared" si="291"/>
        <v>0.999999985707074-0.00011955302581208i</v>
      </c>
      <c r="H1042" t="str">
        <f t="shared" si="292"/>
        <v>232.957424191432+4.82763598926229i</v>
      </c>
      <c r="I1042" t="str">
        <f t="shared" si="293"/>
        <v>48.8729280963006-2228.45674154732i</v>
      </c>
      <c r="K1042" t="str">
        <f t="shared" si="294"/>
        <v>0.0514894462561948-0.00111485010985695i</v>
      </c>
      <c r="L1042" t="str">
        <f t="shared" si="295"/>
        <v>0.0006-27.4578974711801i</v>
      </c>
      <c r="M1042" t="str">
        <f t="shared" si="296"/>
        <v>0.004-2.60485820877112i</v>
      </c>
      <c r="N1042">
        <f t="shared" si="297"/>
        <v>89.951809381401972</v>
      </c>
      <c r="O1042">
        <f t="shared" si="298"/>
        <v>54.049069676983159</v>
      </c>
      <c r="P1042" s="3">
        <f t="shared" si="299"/>
        <v>54.049069676983159</v>
      </c>
      <c r="Q1042" s="3">
        <f t="shared" si="300"/>
        <v>-90.048190618598028</v>
      </c>
      <c r="R1042">
        <f t="shared" si="301"/>
        <v>89.951809381401972</v>
      </c>
      <c r="S1042">
        <f t="shared" si="302"/>
        <v>4.4045035397091564E-2</v>
      </c>
      <c r="T1042">
        <f t="shared" si="285"/>
        <v>54.049069676983159</v>
      </c>
    </row>
    <row r="1043" spans="1:20" x14ac:dyDescent="0.3">
      <c r="A1043">
        <f t="shared" si="286"/>
        <v>277.7947431144031</v>
      </c>
      <c r="B1043">
        <f t="shared" si="303"/>
        <v>44.212406531600514</v>
      </c>
      <c r="C1043" t="str">
        <f t="shared" si="287"/>
        <v>-0.423923816062226-502.118178543353i</v>
      </c>
      <c r="D1043" t="str">
        <f t="shared" si="288"/>
        <v>4.97916662914303-239.985775090068i</v>
      </c>
      <c r="E1043" t="str">
        <f t="shared" si="289"/>
        <v>81.2340325733541+0.0115198923793559i</v>
      </c>
      <c r="F1043" t="str">
        <f t="shared" si="290"/>
        <v>2.04729726781262-1689.08627359288i</v>
      </c>
      <c r="G1043" t="str">
        <f t="shared" si="291"/>
        <v>0.999999985598241-0.000120007327297105i</v>
      </c>
      <c r="H1043" t="str">
        <f t="shared" si="292"/>
        <v>232.957547912533+4.84598149912549i</v>
      </c>
      <c r="I1043" t="str">
        <f t="shared" si="293"/>
        <v>48.872934275141-2220.0214215151i</v>
      </c>
      <c r="K1043" t="str">
        <f t="shared" si="294"/>
        <v>0.0514892506299077-0.00111908201100558i</v>
      </c>
      <c r="L1043" t="str">
        <f t="shared" si="295"/>
        <v>0.0006-27.353952451863i</v>
      </c>
      <c r="M1043" t="str">
        <f t="shared" si="296"/>
        <v>0.004-2.59499721933764i</v>
      </c>
      <c r="N1043">
        <f t="shared" si="297"/>
        <v>89.951626846502776</v>
      </c>
      <c r="O1043">
        <f t="shared" si="298"/>
        <v>54.016121990272836</v>
      </c>
      <c r="P1043" s="3">
        <f t="shared" si="299"/>
        <v>54.016121990272836</v>
      </c>
      <c r="Q1043" s="3">
        <f t="shared" si="300"/>
        <v>-90.048373153497224</v>
      </c>
      <c r="R1043">
        <f t="shared" si="301"/>
        <v>89.951626846502776</v>
      </c>
      <c r="S1043">
        <f t="shared" si="302"/>
        <v>4.4212406531600516E-2</v>
      </c>
      <c r="T1043">
        <f t="shared" si="285"/>
        <v>54.016121990272836</v>
      </c>
    </row>
    <row r="1044" spans="1:20" x14ac:dyDescent="0.3">
      <c r="A1044">
        <f t="shared" si="286"/>
        <v>278.85036313823787</v>
      </c>
      <c r="B1044">
        <f t="shared" si="303"/>
        <v>44.380413676420595</v>
      </c>
      <c r="C1044" t="str">
        <f t="shared" si="287"/>
        <v>-0.42391842084646-500.217127275703i</v>
      </c>
      <c r="D1044" t="str">
        <f t="shared" si="288"/>
        <v>4.97916662885732-239.077284699519i</v>
      </c>
      <c r="E1044" t="str">
        <f t="shared" si="289"/>
        <v>81.2340269733788+0.0115638170209174i</v>
      </c>
      <c r="F1044" t="str">
        <f t="shared" si="290"/>
        <v>2.04729726758811-1682.69204569005i</v>
      </c>
      <c r="G1044" t="str">
        <f t="shared" si="291"/>
        <v>0.99999998548858-0.000120463355127625i</v>
      </c>
      <c r="H1044" t="str">
        <f t="shared" si="292"/>
        <v>232.957672575759+4.86439672756901i</v>
      </c>
      <c r="I1044" t="str">
        <f t="shared" si="293"/>
        <v>48.8729405010307-2211.6180372368i</v>
      </c>
      <c r="K1044" t="str">
        <f t="shared" si="294"/>
        <v>0.0514890535156381-0.0011233299415857i</v>
      </c>
      <c r="L1044" t="str">
        <f t="shared" si="295"/>
        <v>0.0006-27.2504009283353i</v>
      </c>
      <c r="M1044" t="str">
        <f t="shared" si="296"/>
        <v>0.004-2.58517355981035i</v>
      </c>
      <c r="N1044">
        <f t="shared" si="297"/>
        <v>89.951443624711757</v>
      </c>
      <c r="O1044">
        <f t="shared" si="298"/>
        <v>53.983174274202817</v>
      </c>
      <c r="P1044" s="3">
        <f t="shared" si="299"/>
        <v>53.983174274202817</v>
      </c>
      <c r="Q1044" s="3">
        <f t="shared" si="300"/>
        <v>-90.048556375288243</v>
      </c>
      <c r="R1044">
        <f t="shared" si="301"/>
        <v>89.951443624711757</v>
      </c>
      <c r="S1044">
        <f t="shared" si="302"/>
        <v>4.4380413676420594E-2</v>
      </c>
      <c r="T1044">
        <f t="shared" si="285"/>
        <v>53.983174274202817</v>
      </c>
    </row>
    <row r="1045" spans="1:20" x14ac:dyDescent="0.3">
      <c r="A1045">
        <f t="shared" si="286"/>
        <v>279.90999451816316</v>
      </c>
      <c r="B1045">
        <f t="shared" si="303"/>
        <v>44.549059248390996</v>
      </c>
      <c r="C1045" t="str">
        <f t="shared" si="287"/>
        <v>-0.423912984595384-498.323271801311i</v>
      </c>
      <c r="D1045" t="str">
        <f t="shared" si="288"/>
        <v>4.97916662856941-238.172233515975i</v>
      </c>
      <c r="E1045" t="str">
        <f t="shared" si="289"/>
        <v>81.2340213308173+0.011607910280456i</v>
      </c>
      <c r="F1045" t="str">
        <f t="shared" si="290"/>
        <v>2.0472972673619-1676.32202387722i</v>
      </c>
      <c r="G1045" t="str">
        <f t="shared" si="291"/>
        <v>0.999999985378083-0.000120921115863749i</v>
      </c>
      <c r="H1045" t="str">
        <f t="shared" si="292"/>
        <v>232.957798188285+4.88288193958792i</v>
      </c>
      <c r="I1045" t="str">
        <f t="shared" si="293"/>
        <v>48.8729467743275-2203.24646782693i</v>
      </c>
      <c r="K1045" t="str">
        <f t="shared" si="294"/>
        <v>0.0514888549020804-0.00112759396191715i</v>
      </c>
      <c r="L1045" t="str">
        <f t="shared" si="295"/>
        <v>0.0006-27.1472414109736i</v>
      </c>
      <c r="M1045" t="str">
        <f t="shared" si="296"/>
        <v>0.004-2.57538708887264i</v>
      </c>
      <c r="N1045">
        <f t="shared" si="297"/>
        <v>89.951259713495801</v>
      </c>
      <c r="O1045">
        <f t="shared" si="298"/>
        <v>53.95022652855009</v>
      </c>
      <c r="P1045" s="3">
        <f t="shared" si="299"/>
        <v>53.95022652855009</v>
      </c>
      <c r="Q1045" s="3">
        <f t="shared" si="300"/>
        <v>-90.048740286504199</v>
      </c>
      <c r="R1045">
        <f t="shared" si="301"/>
        <v>89.951259713495801</v>
      </c>
      <c r="S1045">
        <f t="shared" si="302"/>
        <v>4.4549059248390997E-2</v>
      </c>
      <c r="T1045">
        <f t="shared" si="285"/>
        <v>53.95022652855009</v>
      </c>
    </row>
    <row r="1046" spans="1:20" x14ac:dyDescent="0.3">
      <c r="A1046">
        <f t="shared" si="286"/>
        <v>280.97365249733218</v>
      </c>
      <c r="B1046">
        <f t="shared" si="303"/>
        <v>44.718345673534884</v>
      </c>
      <c r="C1046" t="str">
        <f t="shared" si="287"/>
        <v>-0.423907506997047-496.436584876445i</v>
      </c>
      <c r="D1046" t="str">
        <f t="shared" si="288"/>
        <v>4.97916662827934-237.270608519969i</v>
      </c>
      <c r="E1046" t="str">
        <f t="shared" si="289"/>
        <v>81.2340156453457+0.0116521728182165i</v>
      </c>
      <c r="F1046" t="str">
        <f t="shared" si="290"/>
        <v>2.04729726713395-1669.97611651949i</v>
      </c>
      <c r="G1046" t="str">
        <f t="shared" si="291"/>
        <v>0.999999985266746-0.000121380616090517i</v>
      </c>
      <c r="H1046" t="str">
        <f t="shared" si="292"/>
        <v>232.95792475734+4.90143740118518i</v>
      </c>
      <c r="I1046" t="str">
        <f t="shared" si="293"/>
        <v>48.8729530953929-2194.90659285767i</v>
      </c>
      <c r="K1046" t="str">
        <f t="shared" si="294"/>
        <v>0.051488654777843-0.00113187413254226i</v>
      </c>
      <c r="L1046" t="str">
        <f t="shared" si="295"/>
        <v>0.0006-27.0444724157936i</v>
      </c>
      <c r="M1046" t="str">
        <f t="shared" si="296"/>
        <v>0.004-2.56563766574282i</v>
      </c>
      <c r="N1046">
        <f t="shared" si="297"/>
        <v>89.951075110313042</v>
      </c>
      <c r="O1046">
        <f t="shared" si="298"/>
        <v>53.917278753089739</v>
      </c>
      <c r="P1046" s="3">
        <f t="shared" si="299"/>
        <v>53.917278753089739</v>
      </c>
      <c r="Q1046" s="3">
        <f t="shared" si="300"/>
        <v>-90.048924889686958</v>
      </c>
      <c r="R1046">
        <f t="shared" si="301"/>
        <v>89.951075110313042</v>
      </c>
      <c r="S1046">
        <f t="shared" si="302"/>
        <v>4.4718345673534887E-2</v>
      </c>
      <c r="T1046">
        <f t="shared" si="285"/>
        <v>53.917278753089739</v>
      </c>
    </row>
    <row r="1047" spans="1:20" x14ac:dyDescent="0.3">
      <c r="A1047">
        <f t="shared" si="286"/>
        <v>282.04135237682209</v>
      </c>
      <c r="B1047">
        <f t="shared" si="303"/>
        <v>44.888275387094318</v>
      </c>
      <c r="C1047" t="str">
        <f t="shared" si="287"/>
        <v>-0.423901987737864-494.557039360512i</v>
      </c>
      <c r="D1047" t="str">
        <f t="shared" si="288"/>
        <v>4.97916662798704-236.372396741325i</v>
      </c>
      <c r="E1047" t="str">
        <f t="shared" si="289"/>
        <v>81.2340099166383+0.0116966052971466i</v>
      </c>
      <c r="F1047" t="str">
        <f t="shared" si="290"/>
        <v>2.04729726690427-1663.65423232885i</v>
      </c>
      <c r="G1047" t="str">
        <f t="shared" si="291"/>
        <v>0.99999998515456-0.000121841862417991i</v>
      </c>
      <c r="H1047" t="str">
        <f t="shared" si="292"/>
        <v>232.958052290208+4.92006337937535i</v>
      </c>
      <c r="I1047" t="str">
        <f t="shared" si="293"/>
        <v>48.8729594645916-2186.59829235711i</v>
      </c>
      <c r="K1047" t="str">
        <f t="shared" si="294"/>
        <v>0.0514884531314486-0.00113617051422661i</v>
      </c>
      <c r="L1047" t="str">
        <f t="shared" si="295"/>
        <v>0.0006-26.9420924644288i</v>
      </c>
      <c r="M1047" t="str">
        <f t="shared" si="296"/>
        <v>0.004-2.55592515017216i</v>
      </c>
      <c r="N1047">
        <f t="shared" si="297"/>
        <v>89.950889812612772</v>
      </c>
      <c r="O1047">
        <f t="shared" si="298"/>
        <v>53.884330947595451</v>
      </c>
      <c r="P1047" s="3">
        <f t="shared" si="299"/>
        <v>53.884330947595451</v>
      </c>
      <c r="Q1047" s="3">
        <f t="shared" si="300"/>
        <v>-90.049110187387228</v>
      </c>
      <c r="R1047">
        <f t="shared" si="301"/>
        <v>89.950889812612772</v>
      </c>
      <c r="S1047">
        <f t="shared" si="302"/>
        <v>4.488827538709432E-2</v>
      </c>
      <c r="T1047">
        <f t="shared" si="285"/>
        <v>53.884330947595451</v>
      </c>
    </row>
    <row r="1048" spans="1:20" x14ac:dyDescent="0.3">
      <c r="A1048">
        <f t="shared" si="286"/>
        <v>283.11310951585403</v>
      </c>
      <c r="B1048">
        <f t="shared" si="303"/>
        <v>45.05885083356528</v>
      </c>
      <c r="C1048" t="str">
        <f t="shared" si="287"/>
        <v>-0.423896426500756-492.684608215636i</v>
      </c>
      <c r="D1048" t="str">
        <f t="shared" si="288"/>
        <v>4.97916662769252-235.477585258964i</v>
      </c>
      <c r="E1048" t="str">
        <f t="shared" si="289"/>
        <v>81.2340041443668+0.0117412083829661i</v>
      </c>
      <c r="F1048" t="str">
        <f t="shared" si="290"/>
        <v>2.04729726667284-1657.35628036286i</v>
      </c>
      <c r="G1048" t="str">
        <f t="shared" si="291"/>
        <v>0.999999985041521-0.000122304861481354i</v>
      </c>
      <c r="H1048" t="str">
        <f t="shared" si="292"/>
        <v>232.95818079423+4.93876014218809i</v>
      </c>
      <c r="I1048" t="str">
        <f t="shared" si="293"/>
        <v>48.8729658822878-2178.32144680757i</v>
      </c>
      <c r="K1048" t="str">
        <f t="shared" si="294"/>
        <v>0.051488249951332-0.00114048316795969i</v>
      </c>
      <c r="L1048" t="str">
        <f t="shared" si="295"/>
        <v>0.0006-26.8401000841091i</v>
      </c>
      <c r="M1048" t="str">
        <f t="shared" si="296"/>
        <v>0.004-2.54624940244288i</v>
      </c>
      <c r="N1048">
        <f t="shared" si="297"/>
        <v>89.950703817835588</v>
      </c>
      <c r="O1048">
        <f t="shared" si="298"/>
        <v>53.851383111838913</v>
      </c>
      <c r="P1048" s="3">
        <f t="shared" si="299"/>
        <v>53.851383111838913</v>
      </c>
      <c r="Q1048" s="3">
        <f t="shared" si="300"/>
        <v>-90.049296182164412</v>
      </c>
      <c r="R1048">
        <f t="shared" si="301"/>
        <v>89.950703817835588</v>
      </c>
      <c r="S1048">
        <f t="shared" si="302"/>
        <v>4.5058850833565284E-2</v>
      </c>
      <c r="T1048">
        <f t="shared" si="285"/>
        <v>53.851383111838913</v>
      </c>
    </row>
    <row r="1049" spans="1:20" x14ac:dyDescent="0.3">
      <c r="A1049">
        <f t="shared" si="286"/>
        <v>284.18893933201429</v>
      </c>
      <c r="B1049">
        <f t="shared" si="303"/>
        <v>45.23007446673283</v>
      </c>
      <c r="C1049" t="str">
        <f t="shared" si="287"/>
        <v>-0.423890822967216-490.819264506293i</v>
      </c>
      <c r="D1049" t="str">
        <f t="shared" si="288"/>
        <v>4.97916662739575-234.586161200722i</v>
      </c>
      <c r="E1049" t="str">
        <f t="shared" si="289"/>
        <v>81.2339983282004+0.0117859827441102i</v>
      </c>
      <c r="F1049" t="str">
        <f t="shared" si="290"/>
        <v>2.04729726643966-1651.08217002339i</v>
      </c>
      <c r="G1049" t="str">
        <f t="shared" si="291"/>
        <v>0.99999998492762-0.000122769619941i</v>
      </c>
      <c r="H1049" t="str">
        <f t="shared" si="292"/>
        <v>232.958310276799+4.95752795867269i</v>
      </c>
      <c r="I1049" t="str">
        <f t="shared" si="293"/>
        <v>48.8729723488529-2170.07593714385i</v>
      </c>
      <c r="K1049" t="str">
        <f t="shared" si="294"/>
        <v>0.0514880452258413-0.00114481215495584i</v>
      </c>
      <c r="L1049" t="str">
        <f t="shared" si="295"/>
        <v>0.0006-26.7384938076401i</v>
      </c>
      <c r="M1049" t="str">
        <f t="shared" si="296"/>
        <v>0.004-2.53661028336609i</v>
      </c>
      <c r="N1049">
        <f t="shared" si="297"/>
        <v>89.950517123413235</v>
      </c>
      <c r="O1049">
        <f t="shared" si="298"/>
        <v>53.818435245590251</v>
      </c>
      <c r="P1049" s="3">
        <f t="shared" si="299"/>
        <v>53.818435245590251</v>
      </c>
      <c r="Q1049" s="3">
        <f t="shared" si="300"/>
        <v>-90.049482876586765</v>
      </c>
      <c r="R1049">
        <f t="shared" si="301"/>
        <v>89.950517123413235</v>
      </c>
      <c r="S1049">
        <f t="shared" si="302"/>
        <v>4.5230074466732828E-2</v>
      </c>
      <c r="T1049">
        <f t="shared" si="285"/>
        <v>53.818435245590251</v>
      </c>
    </row>
    <row r="1050" spans="1:20" x14ac:dyDescent="0.3">
      <c r="A1050">
        <f t="shared" si="286"/>
        <v>285.26885730147592</v>
      </c>
      <c r="B1050">
        <f t="shared" si="303"/>
        <v>45.401948749706413</v>
      </c>
      <c r="C1050" t="str">
        <f t="shared" si="287"/>
        <v>-0.423885176815638-488.960981398902i</v>
      </c>
      <c r="D1050" t="str">
        <f t="shared" si="288"/>
        <v>4.97916662709672-233.698111743165i</v>
      </c>
      <c r="E1050" t="str">
        <f t="shared" si="289"/>
        <v>81.2339924678053+0.0118309290518327i</v>
      </c>
      <c r="F1050" t="str">
        <f t="shared" si="290"/>
        <v>2.0472972662047-1644.83181105524i</v>
      </c>
      <c r="G1050" t="str">
        <f t="shared" si="291"/>
        <v>0.999999984812852-0.000123236144482632i</v>
      </c>
      <c r="H1050" t="str">
        <f t="shared" si="292"/>
        <v>232.958440745371+4.97636709890144i</v>
      </c>
      <c r="I1050" t="str">
        <f t="shared" si="293"/>
        <v>48.8729788646582-2161.86164475155i</v>
      </c>
      <c r="K1050" t="str">
        <f t="shared" si="294"/>
        <v>0.0514878389432349-0.00114915753665487i</v>
      </c>
      <c r="L1050" t="str">
        <f t="shared" si="295"/>
        <v>0.0006-26.6372721733813i</v>
      </c>
      <c r="M1050" t="str">
        <f t="shared" si="296"/>
        <v>0.004-2.52700765427983i</v>
      </c>
      <c r="N1050">
        <f t="shared" si="297"/>
        <v>89.950329726768601</v>
      </c>
      <c r="O1050">
        <f t="shared" si="298"/>
        <v>53.785487348617657</v>
      </c>
      <c r="P1050" s="3">
        <f t="shared" si="299"/>
        <v>53.785487348617657</v>
      </c>
      <c r="Q1050" s="3">
        <f t="shared" si="300"/>
        <v>-90.049670273231399</v>
      </c>
      <c r="R1050">
        <f t="shared" si="301"/>
        <v>89.950329726768601</v>
      </c>
      <c r="S1050">
        <f t="shared" si="302"/>
        <v>4.5401948749706413E-2</v>
      </c>
      <c r="T1050">
        <f t="shared" si="285"/>
        <v>53.785487348617657</v>
      </c>
    </row>
    <row r="1051" spans="1:20" x14ac:dyDescent="0.3">
      <c r="A1051">
        <f t="shared" si="286"/>
        <v>286.35287895922153</v>
      </c>
      <c r="B1051">
        <f t="shared" si="303"/>
        <v>45.574476154955299</v>
      </c>
      <c r="C1051" t="str">
        <f t="shared" si="287"/>
        <v>-0.423879487722564-487.109732161473i</v>
      </c>
      <c r="D1051" t="str">
        <f t="shared" si="288"/>
        <v>4.97916662679542-232.813424111404i</v>
      </c>
      <c r="E1051" t="str">
        <f t="shared" si="289"/>
        <v>81.2339865628466+0.0118760479801252i</v>
      </c>
      <c r="F1051" t="str">
        <f t="shared" si="290"/>
        <v>2.04729726596794-1638.60511354489i</v>
      </c>
      <c r="G1051" t="str">
        <f t="shared" si="291"/>
        <v>0.999999984697211-0.000123704441817361i</v>
      </c>
      <c r="H1051" t="str">
        <f t="shared" si="292"/>
        <v>232.958572207452+4.99527783397367i</v>
      </c>
      <c r="I1051" t="str">
        <f t="shared" si="293"/>
        <v>48.8729854300783-2153.67845146528i</v>
      </c>
      <c r="K1051" t="str">
        <f t="shared" si="294"/>
        <v>0.0514876310916837-0.00115351937472297i</v>
      </c>
      <c r="L1051" t="str">
        <f t="shared" si="295"/>
        <v>0.0006-26.5364337252254i</v>
      </c>
      <c r="M1051" t="str">
        <f t="shared" si="296"/>
        <v>0.004-2.51744137704705i</v>
      </c>
      <c r="N1051">
        <f t="shared" si="297"/>
        <v>89.950141625315709</v>
      </c>
      <c r="O1051">
        <f t="shared" si="298"/>
        <v>53.752539420687896</v>
      </c>
      <c r="P1051" s="3">
        <f t="shared" si="299"/>
        <v>53.752539420687896</v>
      </c>
      <c r="Q1051" s="3">
        <f t="shared" si="300"/>
        <v>-90.049858374684291</v>
      </c>
      <c r="R1051">
        <f t="shared" si="301"/>
        <v>89.950141625315709</v>
      </c>
      <c r="S1051">
        <f t="shared" si="302"/>
        <v>4.5574476154955301E-2</v>
      </c>
      <c r="T1051">
        <f t="shared" si="285"/>
        <v>53.752539420687896</v>
      </c>
    </row>
    <row r="1052" spans="1:20" x14ac:dyDescent="0.3">
      <c r="A1052">
        <f t="shared" si="286"/>
        <v>287.44101989926656</v>
      </c>
      <c r="B1052">
        <f t="shared" si="303"/>
        <v>45.747659164344128</v>
      </c>
      <c r="C1052" t="str">
        <f t="shared" si="287"/>
        <v>-0.423873755361761-485.265490163183i</v>
      </c>
      <c r="D1052" t="str">
        <f t="shared" si="288"/>
        <v>4.9791666264918-231.93208557891i</v>
      </c>
      <c r="E1052" t="str">
        <f t="shared" si="289"/>
        <v>81.2339806129854+0.0119213402058087i</v>
      </c>
      <c r="F1052" t="str">
        <f t="shared" si="290"/>
        <v>2.04729726572937-1632.40198791923i</v>
      </c>
      <c r="G1052" t="str">
        <f t="shared" si="291"/>
        <v>0.999999984580689-0.000124174518681797i</v>
      </c>
      <c r="H1052" t="str">
        <f t="shared" si="292"/>
        <v>232.958704670609+5.01426043601976i</v>
      </c>
      <c r="I1052" t="str">
        <f t="shared" si="293"/>
        <v>48.872992045492-2145.5262395671i</v>
      </c>
      <c r="K1052" t="str">
        <f t="shared" si="294"/>
        <v>0.0514874216592681-0.00115789773105339i</v>
      </c>
      <c r="L1052" t="str">
        <f t="shared" si="295"/>
        <v>0.0006-26.4359770125776i</v>
      </c>
      <c r="M1052" t="str">
        <f t="shared" si="296"/>
        <v>0.004-2.50791131405364i</v>
      </c>
      <c r="N1052">
        <f t="shared" si="297"/>
        <v>89.949952816459728</v>
      </c>
      <c r="O1052">
        <f t="shared" si="298"/>
        <v>53.719591461565692</v>
      </c>
      <c r="P1052" s="3">
        <f t="shared" si="299"/>
        <v>53.719591461565692</v>
      </c>
      <c r="Q1052" s="3">
        <f t="shared" si="300"/>
        <v>-90.050047183540272</v>
      </c>
      <c r="R1052">
        <f t="shared" si="301"/>
        <v>89.949952816459728</v>
      </c>
      <c r="S1052">
        <f t="shared" si="302"/>
        <v>4.5747659164344132E-2</v>
      </c>
      <c r="T1052">
        <f t="shared" si="285"/>
        <v>53.719591461565692</v>
      </c>
    </row>
    <row r="1053" spans="1:20" x14ac:dyDescent="0.3">
      <c r="A1053">
        <f t="shared" si="286"/>
        <v>288.53329577488381</v>
      </c>
      <c r="B1053">
        <f t="shared" si="303"/>
        <v>45.921500269168639</v>
      </c>
      <c r="C1053" t="str">
        <f t="shared" si="287"/>
        <v>-0.423867979404131-483.428228874009i</v>
      </c>
      <c r="D1053" t="str">
        <f t="shared" si="288"/>
        <v>4.97916662618591-231.054083467332i</v>
      </c>
      <c r="E1053" t="str">
        <f t="shared" si="289"/>
        <v>81.2339746178799+0.0119668064085143i</v>
      </c>
      <c r="F1053" t="str">
        <f t="shared" si="290"/>
        <v>2.047297265489-1626.2223449442i</v>
      </c>
      <c r="G1053" t="str">
        <f t="shared" si="291"/>
        <v>0.999999984463279-0.000124646381838154i</v>
      </c>
      <c r="H1053" t="str">
        <f t="shared" si="292"/>
        <v>232.958838142465+5.03331517820483i</v>
      </c>
      <c r="I1053" t="str">
        <f t="shared" si="293"/>
        <v>48.8729987112786-2137.4048917847i</v>
      </c>
      <c r="K1053" t="str">
        <f t="shared" si="294"/>
        <v>0.0514872106339783-0.00116229266776724i</v>
      </c>
      <c r="L1053" t="str">
        <f t="shared" si="295"/>
        <v>0.0006-26.3359005903343i</v>
      </c>
      <c r="M1053" t="str">
        <f t="shared" si="296"/>
        <v>0.004-2.49841732820646i</v>
      </c>
      <c r="N1053">
        <f t="shared" si="297"/>
        <v>89.949763297596959</v>
      </c>
      <c r="O1053">
        <f t="shared" si="298"/>
        <v>53.686643471013923</v>
      </c>
      <c r="P1053" s="3">
        <f t="shared" si="299"/>
        <v>53.686643471013923</v>
      </c>
      <c r="Q1053" s="3">
        <f t="shared" si="300"/>
        <v>-90.050236702403041</v>
      </c>
      <c r="R1053">
        <f t="shared" si="301"/>
        <v>89.949763297596959</v>
      </c>
      <c r="S1053">
        <f t="shared" si="302"/>
        <v>4.5921500269168643E-2</v>
      </c>
      <c r="T1053">
        <f t="shared" si="285"/>
        <v>53.686643471013923</v>
      </c>
    </row>
    <row r="1054" spans="1:20" x14ac:dyDescent="0.3">
      <c r="A1054">
        <f t="shared" si="286"/>
        <v>289.62972229882837</v>
      </c>
      <c r="B1054">
        <f t="shared" si="303"/>
        <v>46.09600197019148</v>
      </c>
      <c r="C1054" t="str">
        <f t="shared" si="287"/>
        <v>-0.423862159519061-481.597921864364i</v>
      </c>
      <c r="D1054" t="str">
        <f t="shared" si="288"/>
        <v>4.97916662587767-230.179405146316i</v>
      </c>
      <c r="E1054" t="str">
        <f t="shared" si="289"/>
        <v>81.2339685771873+0.0120124472706725i</v>
      </c>
      <c r="F1054" t="str">
        <f t="shared" si="290"/>
        <v>2.04729726524681-1620.06609572357i</v>
      </c>
      <c r="G1054" t="str">
        <f t="shared" si="291"/>
        <v>0.999999984344976-0.000125120038074337i</v>
      </c>
      <c r="H1054" t="str">
        <f t="shared" si="292"/>
        <v>232.958972630702+5.05244233473308i</v>
      </c>
      <c r="I1054" t="str">
        <f t="shared" si="293"/>
        <v>48.8730054278233-2129.31429128978i</v>
      </c>
      <c r="K1054" t="str">
        <f t="shared" si="294"/>
        <v>0.0514869980037136-0.00116670424721434i</v>
      </c>
      <c r="L1054" t="str">
        <f t="shared" si="295"/>
        <v>0.0006-26.2362030188627i</v>
      </c>
      <c r="M1054" t="str">
        <f t="shared" si="296"/>
        <v>0.004-2.48895928293132i</v>
      </c>
      <c r="N1054">
        <f t="shared" si="297"/>
        <v>89.949573066114624</v>
      </c>
      <c r="O1054">
        <f t="shared" si="298"/>
        <v>53.653695448793968</v>
      </c>
      <c r="P1054" s="3">
        <f t="shared" si="299"/>
        <v>53.653695448793968</v>
      </c>
      <c r="Q1054" s="3">
        <f t="shared" si="300"/>
        <v>-90.050426933885376</v>
      </c>
      <c r="R1054">
        <f t="shared" si="301"/>
        <v>89.949573066114624</v>
      </c>
      <c r="S1054">
        <f t="shared" si="302"/>
        <v>4.609600197019148E-2</v>
      </c>
      <c r="T1054">
        <f t="shared" si="285"/>
        <v>53.653695448793968</v>
      </c>
    </row>
    <row r="1055" spans="1:20" x14ac:dyDescent="0.3">
      <c r="A1055">
        <f t="shared" si="286"/>
        <v>290.73031524356395</v>
      </c>
      <c r="B1055">
        <f t="shared" si="303"/>
        <v>46.271166777678211</v>
      </c>
      <c r="C1055" t="str">
        <f t="shared" si="287"/>
        <v>-0.423856295372536-479.774542804685i</v>
      </c>
      <c r="D1055" t="str">
        <f t="shared" si="288"/>
        <v>4.97916662556709-229.308038033319i</v>
      </c>
      <c r="E1055" t="str">
        <f t="shared" si="289"/>
        <v>81.2339624905612+0.0120582634775663i</v>
      </c>
      <c r="F1055" t="str">
        <f t="shared" si="290"/>
        <v>2.04729726500277-1613.93315169762i</v>
      </c>
      <c r="G1055" t="str">
        <f t="shared" si="291"/>
        <v>0.999999984225772-0.000125595494204048i</v>
      </c>
      <c r="H1055" t="str">
        <f t="shared" si="292"/>
        <v>232.959108143061+5.0716421808513i</v>
      </c>
      <c r="I1055" t="str">
        <f t="shared" si="293"/>
        <v>48.8730121955116-2121.25432169633i</v>
      </c>
      <c r="K1055" t="str">
        <f t="shared" si="294"/>
        <v>0.0514867837562814-0.0011711325319739i</v>
      </c>
      <c r="L1055" t="str">
        <f t="shared" si="295"/>
        <v>0.0006-26.1368828639796i</v>
      </c>
      <c r="M1055" t="str">
        <f t="shared" si="296"/>
        <v>0.004-2.47953704217107i</v>
      </c>
      <c r="N1055">
        <f t="shared" si="297"/>
        <v>89.94938211939116</v>
      </c>
      <c r="O1055">
        <f t="shared" si="298"/>
        <v>53.620747394665131</v>
      </c>
      <c r="P1055" s="3">
        <f t="shared" si="299"/>
        <v>53.620747394665131</v>
      </c>
      <c r="Q1055" s="3">
        <f t="shared" si="300"/>
        <v>-90.05061788060884</v>
      </c>
      <c r="R1055">
        <f t="shared" si="301"/>
        <v>89.94938211939116</v>
      </c>
      <c r="S1055">
        <f t="shared" si="302"/>
        <v>4.6271166777678209E-2</v>
      </c>
      <c r="T1055">
        <f t="shared" si="285"/>
        <v>53.620747394665131</v>
      </c>
    </row>
    <row r="1056" spans="1:20" x14ac:dyDescent="0.3">
      <c r="A1056">
        <f t="shared" si="286"/>
        <v>291.83509044148951</v>
      </c>
      <c r="B1056">
        <f t="shared" si="303"/>
        <v>46.446997211433391</v>
      </c>
      <c r="C1056" t="str">
        <f t="shared" si="287"/>
        <v>-0.423850386628436-477.958065465079i</v>
      </c>
      <c r="D1056" t="str">
        <f t="shared" si="288"/>
        <v>4.97916662525414-228.439969593433i</v>
      </c>
      <c r="E1056" t="str">
        <f t="shared" si="289"/>
        <v>81.2339563576533+0.0121042557173293i</v>
      </c>
      <c r="F1056" t="str">
        <f t="shared" si="290"/>
        <v>2.04729726475685-1607.82342464189i</v>
      </c>
      <c r="G1056" t="str">
        <f t="shared" si="291"/>
        <v>0.99999998410566-0.00012607275706688i</v>
      </c>
      <c r="H1056" t="str">
        <f t="shared" si="292"/>
        <v>232.959244687341+5.09091499285315i</v>
      </c>
      <c r="I1056" t="str">
        <f t="shared" si="293"/>
        <v>48.8730190147333-2113.224867059i</v>
      </c>
      <c r="K1056" t="str">
        <f t="shared" si="294"/>
        <v>0.0514865678793966-0.00117557758485538i</v>
      </c>
      <c r="L1056" t="str">
        <f t="shared" si="295"/>
        <v>0.0006-26.0379386969312i</v>
      </c>
      <c r="M1056" t="str">
        <f t="shared" si="296"/>
        <v>0.004-2.47015047038361i</v>
      </c>
      <c r="N1056">
        <f t="shared" si="297"/>
        <v>89.949190454795925</v>
      </c>
      <c r="O1056">
        <f t="shared" si="298"/>
        <v>53.587799308385001</v>
      </c>
      <c r="P1056" s="3">
        <f t="shared" si="299"/>
        <v>53.587799308385001</v>
      </c>
      <c r="Q1056" s="3">
        <f t="shared" si="300"/>
        <v>-90.050809545204075</v>
      </c>
      <c r="R1056">
        <f t="shared" si="301"/>
        <v>89.949190454795925</v>
      </c>
      <c r="S1056">
        <f t="shared" si="302"/>
        <v>4.6446997211433388E-2</v>
      </c>
      <c r="T1056">
        <f t="shared" si="285"/>
        <v>53.587799308385001</v>
      </c>
    </row>
    <row r="1057" spans="1:20" x14ac:dyDescent="0.3">
      <c r="A1057">
        <f t="shared" si="286"/>
        <v>292.9440637851672</v>
      </c>
      <c r="B1057">
        <f t="shared" si="303"/>
        <v>46.623495800836842</v>
      </c>
      <c r="C1057" t="str">
        <f t="shared" si="287"/>
        <v>-0.423844432948151-476.14846371494i</v>
      </c>
      <c r="D1057" t="str">
        <f t="shared" si="288"/>
        <v>4.97916662493879-227.575187339204i</v>
      </c>
      <c r="E1057" t="str">
        <f t="shared" si="289"/>
        <v>81.2339501781112+0.0121504246809534i</v>
      </c>
      <c r="F1057" t="str">
        <f t="shared" si="290"/>
        <v>2.04729726450907-1601.73682666591i</v>
      </c>
      <c r="G1057" t="str">
        <f t="shared" si="291"/>
        <v>0.999999983984633-0.000126551833528418i</v>
      </c>
      <c r="H1057" t="str">
        <f t="shared" si="292"/>
        <v>232.959382271398+5.11026104808294i</v>
      </c>
      <c r="I1057" t="str">
        <f t="shared" si="293"/>
        <v>48.8730258858803-2105.22581187136i</v>
      </c>
      <c r="K1057" t="str">
        <f t="shared" si="294"/>
        <v>0.0514863503606817-0.00118003946889927i</v>
      </c>
      <c r="L1057" t="str">
        <f t="shared" si="295"/>
        <v>0.0006-25.9393690943726i</v>
      </c>
      <c r="M1057" t="str">
        <f t="shared" si="296"/>
        <v>0.004-2.46079943253996i</v>
      </c>
      <c r="N1057">
        <f t="shared" si="297"/>
        <v>89.948998069689296</v>
      </c>
      <c r="O1057">
        <f t="shared" si="298"/>
        <v>53.554851189709439</v>
      </c>
      <c r="P1057" s="3">
        <f t="shared" si="299"/>
        <v>53.554851189709439</v>
      </c>
      <c r="Q1057" s="3">
        <f t="shared" si="300"/>
        <v>-90.051001930310704</v>
      </c>
      <c r="R1057">
        <f t="shared" si="301"/>
        <v>89.948998069689296</v>
      </c>
      <c r="S1057">
        <f t="shared" si="302"/>
        <v>4.6623495800836842E-2</v>
      </c>
      <c r="T1057">
        <f t="shared" si="285"/>
        <v>53.554851189709439</v>
      </c>
    </row>
    <row r="1058" spans="1:20" x14ac:dyDescent="0.3">
      <c r="A1058">
        <f t="shared" si="286"/>
        <v>294.05725122755081</v>
      </c>
      <c r="B1058">
        <f t="shared" si="303"/>
        <v>46.800665084880023</v>
      </c>
      <c r="C1058" t="str">
        <f t="shared" si="287"/>
        <v>-0.423838433990111-474.345711522557i</v>
      </c>
      <c r="D1058" t="str">
        <f t="shared" si="288"/>
        <v>4.97916662462106-226.713678830446i</v>
      </c>
      <c r="E1058" t="str">
        <f t="shared" si="289"/>
        <v>81.2339439515817+0.0121967710623098i</v>
      </c>
      <c r="F1058" t="str">
        <f t="shared" si="290"/>
        <v>2.04729726425941-1595.67327021192i</v>
      </c>
      <c r="G1058" t="str">
        <f t="shared" si="291"/>
        <v>0.999999983862685-0.000127032730480335i</v>
      </c>
      <c r="H1058" t="str">
        <f t="shared" si="292"/>
        <v>232.959520903154+5.12968062493988i</v>
      </c>
      <c r="I1058" t="str">
        <f t="shared" si="293"/>
        <v>48.8730328093486-2097.25704106436i</v>
      </c>
      <c r="K1058" t="str">
        <f t="shared" si="294"/>
        <v>0.0514861311876644-0.00118451824737784i</v>
      </c>
      <c r="L1058" t="str">
        <f t="shared" si="295"/>
        <v>0.0006-25.8411726383469i</v>
      </c>
      <c r="M1058" t="str">
        <f t="shared" si="296"/>
        <v>0.004-2.4514837941223i</v>
      </c>
      <c r="N1058">
        <f t="shared" si="297"/>
        <v>89.948804961422653</v>
      </c>
      <c r="O1058">
        <f t="shared" si="298"/>
        <v>53.521903038392189</v>
      </c>
      <c r="P1058" s="3">
        <f t="shared" si="299"/>
        <v>53.521903038392189</v>
      </c>
      <c r="Q1058" s="3">
        <f t="shared" si="300"/>
        <v>-90.051195038577347</v>
      </c>
      <c r="R1058">
        <f t="shared" si="301"/>
        <v>89.948804961422653</v>
      </c>
      <c r="S1058">
        <f t="shared" si="302"/>
        <v>4.6800665084880025E-2</v>
      </c>
      <c r="T1058">
        <f t="shared" si="285"/>
        <v>53.521903038392189</v>
      </c>
    </row>
    <row r="1059" spans="1:20" x14ac:dyDescent="0.3">
      <c r="A1059">
        <f t="shared" si="286"/>
        <v>295.17466878221552</v>
      </c>
      <c r="B1059">
        <f t="shared" si="303"/>
        <v>46.97850761220257</v>
      </c>
      <c r="C1059" t="str">
        <f t="shared" si="287"/>
        <v>-0.423832389410627-472.549782954766i</v>
      </c>
      <c r="D1059" t="str">
        <f t="shared" si="288"/>
        <v>4.97916662430092-225.855431674071i</v>
      </c>
      <c r="E1059" t="str">
        <f t="shared" si="289"/>
        <v>81.233937677708+0.0122432955581556i</v>
      </c>
      <c r="F1059" t="str">
        <f t="shared" si="290"/>
        <v>2.04729726400785-1589.63266805364i</v>
      </c>
      <c r="G1059" t="str">
        <f t="shared" si="291"/>
        <v>0.999999983739808-0.000127515454840491i</v>
      </c>
      <c r="H1059" t="str">
        <f t="shared" si="292"/>
        <v>232.959660590586+5.14917400288183i</v>
      </c>
      <c r="I1059" t="str">
        <f t="shared" si="293"/>
        <v>48.8730397855366-2089.31844000456i</v>
      </c>
      <c r="K1059" t="str">
        <f t="shared" si="294"/>
        <v>0.0514859103477786-0.00118901398379599i</v>
      </c>
      <c r="L1059" t="str">
        <f t="shared" si="295"/>
        <v>0.0006-25.743347916265i</v>
      </c>
      <c r="M1059" t="str">
        <f t="shared" si="296"/>
        <v>0.004-2.44220342112203i</v>
      </c>
      <c r="N1059">
        <f t="shared" si="297"/>
        <v>89.948611127338324</v>
      </c>
      <c r="O1059">
        <f t="shared" si="298"/>
        <v>53.488954854185387</v>
      </c>
      <c r="P1059" s="3">
        <f t="shared" si="299"/>
        <v>53.488954854185387</v>
      </c>
      <c r="Q1059" s="3">
        <f t="shared" si="300"/>
        <v>-90.051388872661676</v>
      </c>
      <c r="R1059">
        <f t="shared" si="301"/>
        <v>89.948611127338324</v>
      </c>
      <c r="S1059">
        <f t="shared" si="302"/>
        <v>4.6978507612202569E-2</v>
      </c>
      <c r="T1059">
        <f t="shared" si="285"/>
        <v>53.488954854185387</v>
      </c>
    </row>
    <row r="1060" spans="1:20" x14ac:dyDescent="0.3">
      <c r="A1060">
        <f t="shared" si="286"/>
        <v>296.29633252358798</v>
      </c>
      <c r="B1060">
        <f t="shared" si="303"/>
        <v>47.157025941128943</v>
      </c>
      <c r="C1060" t="str">
        <f t="shared" si="287"/>
        <v>-0.423826298863114-470.760652176558i</v>
      </c>
      <c r="D1060" t="str">
        <f t="shared" si="288"/>
        <v>4.97916662397833-225.000433523907i</v>
      </c>
      <c r="E1060" t="str">
        <f t="shared" si="289"/>
        <v>81.2339313561303+0.012289998868177i</v>
      </c>
      <c r="F1060" t="str">
        <f t="shared" si="290"/>
        <v>2.04729726375437-1583.61493329496i</v>
      </c>
      <c r="G1060" t="str">
        <f t="shared" si="291"/>
        <v>0.999999983615996-0.000128000013553037i</v>
      </c>
      <c r="H1060" t="str">
        <f t="shared" si="292"/>
        <v>232.959801341734+5.16874146242952i</v>
      </c>
      <c r="I1060" t="str">
        <f t="shared" si="293"/>
        <v>48.8730468148453-2081.40989449251i</v>
      </c>
      <c r="K1060" t="str">
        <f t="shared" si="294"/>
        <v>0.0514856878283627-0.00119352674189199i</v>
      </c>
      <c r="L1060" t="str">
        <f t="shared" si="295"/>
        <v>0.0006-25.6458935208857i</v>
      </c>
      <c r="M1060" t="str">
        <f t="shared" si="296"/>
        <v>0.004-2.43295818003789i</v>
      </c>
      <c r="N1060">
        <f t="shared" si="297"/>
        <v>89.948416564769573</v>
      </c>
      <c r="O1060">
        <f t="shared" si="298"/>
        <v>53.456006636839177</v>
      </c>
      <c r="P1060" s="3">
        <f t="shared" si="299"/>
        <v>53.456006636839177</v>
      </c>
      <c r="Q1060" s="3">
        <f t="shared" si="300"/>
        <v>-90.051583435230427</v>
      </c>
      <c r="R1060">
        <f t="shared" si="301"/>
        <v>89.948416564769573</v>
      </c>
      <c r="S1060">
        <f t="shared" si="302"/>
        <v>4.7157025941128944E-2</v>
      </c>
      <c r="T1060">
        <f t="shared" si="285"/>
        <v>53.456006636839177</v>
      </c>
    </row>
    <row r="1061" spans="1:20" x14ac:dyDescent="0.3">
      <c r="A1061">
        <f t="shared" si="286"/>
        <v>297.42225858717762</v>
      </c>
      <c r="B1061">
        <f t="shared" si="303"/>
        <v>47.336222639705234</v>
      </c>
      <c r="C1061" t="str">
        <f t="shared" si="287"/>
        <v>-0.423820161998295-468.978293450703i</v>
      </c>
      <c r="D1061" t="str">
        <f t="shared" si="288"/>
        <v>4.97916662365328-224.148672080516i</v>
      </c>
      <c r="E1061" t="str">
        <f t="shared" si="289"/>
        <v>81.2339249864859+0.0123368816949651i</v>
      </c>
      <c r="F1061" t="str">
        <f t="shared" si="290"/>
        <v>2.04729726349895-1577.61997936875i</v>
      </c>
      <c r="G1061" t="str">
        <f t="shared" si="291"/>
        <v>0.999999983491241-0.00012848641358851i</v>
      </c>
      <c r="H1061" t="str">
        <f t="shared" si="292"/>
        <v>232.959943164698+5.18838328517055i</v>
      </c>
      <c r="I1061" t="str">
        <f t="shared" si="293"/>
        <v>48.8730538976796-2073.53129076114i</v>
      </c>
      <c r="K1061" t="str">
        <f t="shared" si="294"/>
        <v>0.0514854636166591-0.00119805658563831i</v>
      </c>
      <c r="L1061" t="str">
        <f t="shared" si="295"/>
        <v>0.0006-25.5488080502946i</v>
      </c>
      <c r="M1061" t="str">
        <f t="shared" si="296"/>
        <v>0.004-2.42374793787396i</v>
      </c>
      <c r="N1061">
        <f t="shared" si="297"/>
        <v>89.948221271040552</v>
      </c>
      <c r="O1061">
        <f t="shared" si="298"/>
        <v>53.423058386101658</v>
      </c>
      <c r="P1061" s="3">
        <f t="shared" si="299"/>
        <v>53.423058386101658</v>
      </c>
      <c r="Q1061" s="3">
        <f t="shared" si="300"/>
        <v>-90.051778728959448</v>
      </c>
      <c r="R1061">
        <f t="shared" si="301"/>
        <v>89.948221271040552</v>
      </c>
      <c r="S1061">
        <f t="shared" si="302"/>
        <v>4.733622263970523E-2</v>
      </c>
      <c r="T1061">
        <f t="shared" si="285"/>
        <v>53.423058386101658</v>
      </c>
    </row>
    <row r="1062" spans="1:20" x14ac:dyDescent="0.3">
      <c r="A1062">
        <f t="shared" si="286"/>
        <v>298.5524631698089</v>
      </c>
      <c r="B1062">
        <f t="shared" si="303"/>
        <v>47.516100285736115</v>
      </c>
      <c r="C1062" t="str">
        <f t="shared" si="287"/>
        <v>-0.423813978464571-467.20268113741i</v>
      </c>
      <c r="D1062" t="str">
        <f t="shared" si="288"/>
        <v>4.97916662332577-223.300135091026i</v>
      </c>
      <c r="E1062" t="str">
        <f t="shared" si="289"/>
        <v>81.2339185684108+0.0123839447440221i</v>
      </c>
      <c r="F1062" t="str">
        <f t="shared" si="290"/>
        <v>2.04729726324161-1571.64772003559i</v>
      </c>
      <c r="G1062" t="str">
        <f t="shared" si="291"/>
        <v>0.999999983365536-0.000128974661943933i</v>
      </c>
      <c r="H1062" t="str">
        <f t="shared" si="292"/>
        <v>232.960086067642+5.20809975376334i</v>
      </c>
      <c r="I1062" t="str">
        <f t="shared" si="293"/>
        <v>48.8730610344467-2065.6825154741i</v>
      </c>
      <c r="K1062" t="str">
        <f t="shared" si="294"/>
        <v>0.0514852376998136-0.00120260357924241i</v>
      </c>
      <c r="L1062" t="str">
        <f t="shared" si="295"/>
        <v>0.0006-25.4520901078846i</v>
      </c>
      <c r="M1062" t="str">
        <f t="shared" si="296"/>
        <v>0.004-2.41457256213784i</v>
      </c>
      <c r="N1062">
        <f t="shared" si="297"/>
        <v>89.948025243466276</v>
      </c>
      <c r="O1062">
        <f t="shared" si="298"/>
        <v>53.390110101719365</v>
      </c>
      <c r="P1062" s="3">
        <f t="shared" si="299"/>
        <v>53.390110101719365</v>
      </c>
      <c r="Q1062" s="3">
        <f t="shared" si="300"/>
        <v>-90.051974756533724</v>
      </c>
      <c r="R1062">
        <f t="shared" si="301"/>
        <v>89.948025243466276</v>
      </c>
      <c r="S1062">
        <f t="shared" si="302"/>
        <v>4.7516100285736114E-2</v>
      </c>
      <c r="T1062">
        <f t="shared" si="285"/>
        <v>53.390110101719365</v>
      </c>
    </row>
    <row r="1063" spans="1:20" x14ac:dyDescent="0.3">
      <c r="A1063">
        <f t="shared" si="286"/>
        <v>299.68696252985421</v>
      </c>
      <c r="B1063">
        <f t="shared" si="303"/>
        <v>47.696661466821915</v>
      </c>
      <c r="C1063" t="str">
        <f t="shared" si="287"/>
        <v>-0.423807747907606-465.433789693923i</v>
      </c>
      <c r="D1063" t="str">
        <f t="shared" si="288"/>
        <v>4.97916662299574-222.454810348947i</v>
      </c>
      <c r="E1063" t="str">
        <f t="shared" si="289"/>
        <v>81.2339121015366+0.012431188723841i</v>
      </c>
      <c r="F1063" t="str">
        <f t="shared" si="290"/>
        <v>2.04729726298229-1565.69806938253i</v>
      </c>
      <c r="G1063" t="str">
        <f t="shared" si="291"/>
        <v>0.999999983238874-0.000129464765642922i</v>
      </c>
      <c r="H1063" t="str">
        <f t="shared" si="292"/>
        <v>232.960230058788+5.22789115194144i</v>
      </c>
      <c r="I1063" t="str">
        <f t="shared" si="293"/>
        <v>48.873068225558-2057.86345572413i</v>
      </c>
      <c r="K1063" t="str">
        <f t="shared" si="294"/>
        <v>0.051485010064875-0.00120716778714757i</v>
      </c>
      <c r="L1063" t="str">
        <f t="shared" si="295"/>
        <v>0.0006-25.3557383023357i</v>
      </c>
      <c r="M1063" t="str">
        <f t="shared" si="296"/>
        <v>0.004-2.40543192083865i</v>
      </c>
      <c r="N1063">
        <f t="shared" si="297"/>
        <v>89.94782847935268</v>
      </c>
      <c r="O1063">
        <f t="shared" si="298"/>
        <v>53.357161783436659</v>
      </c>
      <c r="P1063" s="3">
        <f t="shared" si="299"/>
        <v>53.357161783436659</v>
      </c>
      <c r="Q1063" s="3">
        <f t="shared" si="300"/>
        <v>-90.05217152064732</v>
      </c>
      <c r="R1063">
        <f t="shared" si="301"/>
        <v>89.94782847935268</v>
      </c>
      <c r="S1063">
        <f t="shared" si="302"/>
        <v>4.7696661466821916E-2</v>
      </c>
      <c r="T1063">
        <f t="shared" si="285"/>
        <v>53.357161783436659</v>
      </c>
    </row>
    <row r="1064" spans="1:20" x14ac:dyDescent="0.3">
      <c r="A1064">
        <f t="shared" si="286"/>
        <v>300.82577298746764</v>
      </c>
      <c r="B1064">
        <f t="shared" si="303"/>
        <v>47.877908780395842</v>
      </c>
      <c r="C1064" t="str">
        <f t="shared" si="287"/>
        <v>-0.423801469969908-463.671593674169i</v>
      </c>
      <c r="D1064" t="str">
        <f t="shared" si="288"/>
        <v>4.97916662266321-221.612685693997i</v>
      </c>
      <c r="E1064" t="str">
        <f t="shared" si="289"/>
        <v>81.2339055854933+0.0124786143458277i</v>
      </c>
      <c r="F1064" t="str">
        <f t="shared" si="290"/>
        <v>2.04729726272099-1559.77094182183i</v>
      </c>
      <c r="G1064" t="str">
        <f t="shared" si="291"/>
        <v>0.999999983111248-0.000129956731735779i</v>
      </c>
      <c r="H1064" t="str">
        <f t="shared" si="292"/>
        <v>232.960375146426+5.24775776451738i</v>
      </c>
      <c r="I1064" t="str">
        <f t="shared" si="293"/>
        <v>48.8730754714262-2050.07399903142i</v>
      </c>
      <c r="K1064" t="str">
        <f t="shared" si="294"/>
        <v>0.0514847806987932-0.00121174927403359i</v>
      </c>
      <c r="L1064" t="str">
        <f t="shared" si="295"/>
        <v>0.0006-25.2597512475949i</v>
      </c>
      <c r="M1064" t="str">
        <f t="shared" si="296"/>
        <v>0.004-2.39632588248521i</v>
      </c>
      <c r="N1064">
        <f t="shared" si="297"/>
        <v>89.947630975996574</v>
      </c>
      <c r="O1064">
        <f t="shared" si="298"/>
        <v>53.324213430995975</v>
      </c>
      <c r="P1064" s="3">
        <f t="shared" si="299"/>
        <v>53.324213430995975</v>
      </c>
      <c r="Q1064" s="3">
        <f t="shared" si="300"/>
        <v>-90.052369024003426</v>
      </c>
      <c r="R1064">
        <f t="shared" si="301"/>
        <v>89.947630975996574</v>
      </c>
      <c r="S1064">
        <f t="shared" si="302"/>
        <v>4.7877908780395842E-2</v>
      </c>
      <c r="T1064">
        <f t="shared" si="285"/>
        <v>53.324213430995975</v>
      </c>
    </row>
    <row r="1065" spans="1:20" x14ac:dyDescent="0.3">
      <c r="A1065">
        <f t="shared" si="286"/>
        <v>301.96891092482002</v>
      </c>
      <c r="B1065">
        <f t="shared" si="303"/>
        <v>48.059844833761346</v>
      </c>
      <c r="C1065" t="str">
        <f t="shared" si="287"/>
        <v>-0.423795144292011-461.916067728402i</v>
      </c>
      <c r="D1065" t="str">
        <f t="shared" si="288"/>
        <v>4.97916662232815-220.773749011933i</v>
      </c>
      <c r="E1065" t="str">
        <f t="shared" si="289"/>
        <v>81.2338990199074+0.0125262223244144i</v>
      </c>
      <c r="F1065" t="str">
        <f t="shared" si="290"/>
        <v>2.04729726245772-1553.86625208979i</v>
      </c>
      <c r="G1065" t="str">
        <f t="shared" si="291"/>
        <v>0.999999982982649-0.000130450567299599i</v>
      </c>
      <c r="H1065" t="str">
        <f t="shared" si="292"/>
        <v>232.960521338904+5.26769987738696i</v>
      </c>
      <c r="I1065" t="str">
        <f t="shared" si="293"/>
        <v>48.8730827724691-2042.31403334205i</v>
      </c>
      <c r="K1065" t="str">
        <f t="shared" si="294"/>
        <v>0.0514845495884201-0.00121634810481776i</v>
      </c>
      <c r="L1065" t="str">
        <f t="shared" si="295"/>
        <v>0.0006-25.164127562856i</v>
      </c>
      <c r="M1065" t="str">
        <f t="shared" si="296"/>
        <v>0.004-2.38725431608409i</v>
      </c>
      <c r="N1065">
        <f t="shared" si="297"/>
        <v>89.947432730685449</v>
      </c>
      <c r="O1065">
        <f t="shared" si="298"/>
        <v>53.291265044137994</v>
      </c>
      <c r="P1065" s="3">
        <f t="shared" si="299"/>
        <v>53.291265044137994</v>
      </c>
      <c r="Q1065" s="3">
        <f t="shared" si="300"/>
        <v>-90.052567269314551</v>
      </c>
      <c r="R1065">
        <f t="shared" si="301"/>
        <v>89.947432730685449</v>
      </c>
      <c r="S1065">
        <f t="shared" si="302"/>
        <v>4.8059844833761349E-2</v>
      </c>
      <c r="T1065">
        <f t="shared" si="285"/>
        <v>53.291265044137994</v>
      </c>
    </row>
    <row r="1066" spans="1:20" x14ac:dyDescent="0.3">
      <c r="A1066">
        <f t="shared" si="286"/>
        <v>303.11639278633436</v>
      </c>
      <c r="B1066">
        <f t="shared" si="303"/>
        <v>48.242472244129644</v>
      </c>
      <c r="C1066" t="str">
        <f t="shared" si="287"/>
        <v>-0.423788770511088-460.167186602813i</v>
      </c>
      <c r="D1066" t="str">
        <f t="shared" si="288"/>
        <v>4.97916662199054-219.937988234367i</v>
      </c>
      <c r="E1066" t="str">
        <f t="shared" si="289"/>
        <v>81.2338924044029+0.0125740133769819i</v>
      </c>
      <c r="F1066" t="str">
        <f t="shared" si="290"/>
        <v>2.04729726219244-1547.98391524546i</v>
      </c>
      <c r="G1066" t="str">
        <f t="shared" si="291"/>
        <v>0.999999982853072-0.000130946279438369i</v>
      </c>
      <c r="H1066" t="str">
        <f t="shared" si="292"/>
        <v>232.960668644638+5.28771777753329i</v>
      </c>
      <c r="I1066" t="str">
        <f t="shared" si="293"/>
        <v>48.8730901291065-2034.58344702631i</v>
      </c>
      <c r="K1066" t="str">
        <f t="shared" si="294"/>
        <v>0.0514843167205071-0.00122096434465549i</v>
      </c>
      <c r="L1066" t="str">
        <f t="shared" si="295"/>
        <v>0.0006-25.0688658725404i</v>
      </c>
      <c r="M1066" t="str">
        <f t="shared" si="296"/>
        <v>0.004-2.37821709113777i</v>
      </c>
      <c r="N1066">
        <f t="shared" si="297"/>
        <v>89.94723374069774</v>
      </c>
      <c r="O1066">
        <f t="shared" si="298"/>
        <v>53.258316622601157</v>
      </c>
      <c r="P1066" s="3">
        <f t="shared" si="299"/>
        <v>53.258316622601157</v>
      </c>
      <c r="Q1066" s="3">
        <f t="shared" si="300"/>
        <v>-90.05276625930226</v>
      </c>
      <c r="R1066">
        <f t="shared" si="301"/>
        <v>89.94723374069774</v>
      </c>
      <c r="S1066">
        <f t="shared" si="302"/>
        <v>4.8242472244129642E-2</v>
      </c>
      <c r="T1066">
        <f t="shared" si="285"/>
        <v>53.258316622601157</v>
      </c>
    </row>
    <row r="1067" spans="1:20" x14ac:dyDescent="0.3">
      <c r="A1067">
        <f t="shared" si="286"/>
        <v>304.26823507892249</v>
      </c>
      <c r="B1067">
        <f t="shared" si="303"/>
        <v>48.425793638657339</v>
      </c>
      <c r="C1067" t="str">
        <f t="shared" si="287"/>
        <v>-0.423782348261913-458.424925139189i</v>
      </c>
      <c r="D1067" t="str">
        <f t="shared" si="288"/>
        <v>4.97916662165035-219.1053913386i</v>
      </c>
      <c r="E1067" t="str">
        <f t="shared" si="289"/>
        <v>81.2338857386008+0.0126219882239493i</v>
      </c>
      <c r="F1067" t="str">
        <f t="shared" si="290"/>
        <v>2.04729726192514-1542.12384666944i</v>
      </c>
      <c r="G1067" t="str">
        <f t="shared" si="291"/>
        <v>0.999999982722507-0.000131443875283074i</v>
      </c>
      <c r="H1067" t="str">
        <f t="shared" si="292"/>
        <v>232.960817072105+5.30781175303098i</v>
      </c>
      <c r="I1067" t="str">
        <f t="shared" si="293"/>
        <v>48.8730975417618-2026.88212887712i</v>
      </c>
      <c r="K1067" t="str">
        <f t="shared" si="294"/>
        <v>0.0514840820817059-0.00122559805894126i</v>
      </c>
      <c r="L1067" t="str">
        <f t="shared" si="295"/>
        <v>0.0006-24.9739648062765i</v>
      </c>
      <c r="M1067" t="str">
        <f t="shared" si="296"/>
        <v>0.004-2.36921407764273i</v>
      </c>
      <c r="N1067">
        <f t="shared" si="297"/>
        <v>89.947034003302576</v>
      </c>
      <c r="O1067">
        <f t="shared" si="298"/>
        <v>53.225368166122074</v>
      </c>
      <c r="P1067" s="3">
        <f t="shared" si="299"/>
        <v>53.225368166122074</v>
      </c>
      <c r="Q1067" s="3">
        <f t="shared" si="300"/>
        <v>-90.052965996697424</v>
      </c>
      <c r="R1067">
        <f t="shared" si="301"/>
        <v>89.947034003302576</v>
      </c>
      <c r="S1067">
        <f t="shared" si="302"/>
        <v>4.8425793638657337E-2</v>
      </c>
      <c r="T1067">
        <f t="shared" si="285"/>
        <v>53.225368166122074</v>
      </c>
    </row>
    <row r="1068" spans="1:20" x14ac:dyDescent="0.3">
      <c r="A1068">
        <f t="shared" si="286"/>
        <v>305.42445437222239</v>
      </c>
      <c r="B1068">
        <f t="shared" si="303"/>
        <v>48.60981165448424</v>
      </c>
      <c r="C1068" t="str">
        <f t="shared" si="287"/>
        <v>-0.423775877176494-456.689258274537i</v>
      </c>
      <c r="D1068" t="str">
        <f t="shared" si="288"/>
        <v>4.97916662130758-218.275946347446i</v>
      </c>
      <c r="E1068" t="str">
        <f t="shared" si="289"/>
        <v>81.2338790221181+0.0126701475887444i</v>
      </c>
      <c r="F1068" t="str">
        <f t="shared" si="290"/>
        <v>2.0472972616558-1536.28596206268i</v>
      </c>
      <c r="G1068" t="str">
        <f t="shared" si="291"/>
        <v>0.999999982590949-0.000131943361991791i</v>
      </c>
      <c r="H1068" t="str">
        <f t="shared" si="292"/>
        <v>232.960966629847+5.32798209305034i</v>
      </c>
      <c r="I1068" t="str">
        <f t="shared" si="293"/>
        <v>48.8731050108622-2019.20996810843i</v>
      </c>
      <c r="K1068" t="str">
        <f t="shared" si="294"/>
        <v>0.0514838456585668-0.00123024931330937i</v>
      </c>
      <c r="L1068" t="str">
        <f t="shared" si="295"/>
        <v>0.0006-24.8794229988807i</v>
      </c>
      <c r="M1068" t="str">
        <f t="shared" si="296"/>
        <v>0.004-2.36024514608759i</v>
      </c>
      <c r="N1068">
        <f t="shared" si="297"/>
        <v>89.946833515759849</v>
      </c>
      <c r="O1068">
        <f t="shared" si="298"/>
        <v>53.192419674435236</v>
      </c>
      <c r="P1068" s="3">
        <f t="shared" si="299"/>
        <v>53.192419674435236</v>
      </c>
      <c r="Q1068" s="3">
        <f t="shared" si="300"/>
        <v>-90.053166484240151</v>
      </c>
      <c r="R1068">
        <f t="shared" si="301"/>
        <v>89.946833515759849</v>
      </c>
      <c r="S1068">
        <f t="shared" si="302"/>
        <v>4.860981165448424E-2</v>
      </c>
      <c r="T1068">
        <f t="shared" ref="T1068:T1131" si="304">P1068</f>
        <v>53.192419674435236</v>
      </c>
    </row>
    <row r="1069" spans="1:20" x14ac:dyDescent="0.3">
      <c r="A1069">
        <f t="shared" ref="A1069:A1132" si="305">2*PI()*B1069</f>
        <v>306.5850672988368</v>
      </c>
      <c r="B1069">
        <f t="shared" si="303"/>
        <v>48.794528938771279</v>
      </c>
      <c r="C1069" t="str">
        <f t="shared" ref="C1069:C1132" si="306">IMPRODUCT(D1069,E1069,$C$40,,K1069,$C$41)</f>
        <v>-0.423769356883909-454.96016104075i</v>
      </c>
      <c r="D1069" t="str">
        <f t="shared" ref="D1069:D1132" si="307">IMDIV(IMPRODUCT($C$37,$C$38,COMPLEX(1,A1069/$C$38)),IMSUM(-1*A1069*A1069/$C$39,COMPLEX(0,1*A1069)))</f>
        <v>4.97916662096221-217.449641329061i</v>
      </c>
      <c r="E1069" t="str">
        <f t="shared" ref="E1069:E1132" si="308">IMDIV(IMPRODUCT(IMSUM(F1069,G1069),$C$29,H1069),IMSUM(1,I1069))</f>
        <v>81.2338722545725+0.0127184921977953i</v>
      </c>
      <c r="F1069" t="str">
        <f t="shared" ref="F1069:F1132" si="309">IMDIV(IMPRODUCT($C$14,$C$15,COMPLEX(1,A1069/$C$15)),IMSUM(-1*A1069*A1069/$C$16,COMPLEX(0,A1069)))</f>
        <v>2.0472972613844-1530.47017744525i</v>
      </c>
      <c r="G1069" t="str">
        <f t="shared" ref="G1069:G1132" si="310">IMDIV(1,COMPLEX(1,A1069*$C$9*$C$10))</f>
        <v>0.999999982458389-0.000132444746749804i</v>
      </c>
      <c r="H1069" t="str">
        <f t="shared" ref="H1069:H1132" si="311">IMDIV($C$3,IMSUM(K1069,COMPLEX(0,$C$28*A1069)))</f>
        <v>232.961117326473+5.34822908786125i</v>
      </c>
      <c r="I1069" t="str">
        <f t="shared" ref="I1069:I1132" si="312">IMPRODUCT(F1069,$C$29,H1069,$C$31)</f>
        <v>48.8731125368363-2011.56685435365i</v>
      </c>
      <c r="K1069" t="str">
        <f t="shared" ref="K1069:K1132" si="313">IF($C$26&lt;=0,IMDIV(1,IMSUM(IMDIV(1,L1069),1/$C$18)),IMDIV(1,IMSUM(IMDIV(1,L1069),1/$C$18,IMDIV(1,M1069))))</f>
        <v>0.0514836074375383-0.00123491817363471i</v>
      </c>
      <c r="L1069" t="str">
        <f t="shared" ref="L1069:L1132" si="314">IMSUM($C$21/$C$22,IMDIV(1,COMPLEX(0,$C$20*$C$22*A1069)))</f>
        <v>0.0006-24.7852390903375i</v>
      </c>
      <c r="M1069" t="str">
        <f t="shared" ref="M1069:M1132" si="315">IMSUM($C$25/$C$26,IMDIV(1,COMPLEX(0,$C$24*$C$26*A1069)))</f>
        <v>0.004-2.35131016745128i</v>
      </c>
      <c r="N1069">
        <f t="shared" ref="N1069:N1132" si="316">ABS(R1069)</f>
        <v>89.946632275320184</v>
      </c>
      <c r="O1069">
        <f t="shared" ref="O1069:O1132" si="317">ABS(P1069)</f>
        <v>53.1594711472735</v>
      </c>
      <c r="P1069" s="3">
        <f t="shared" ref="P1069:P1132" si="318">20*LOG10(IMABS(C1069))</f>
        <v>53.1594711472735</v>
      </c>
      <c r="Q1069" s="3">
        <f t="shared" ref="Q1069:Q1132" si="319">IMARGUMENT(C1069)*180/PI()</f>
        <v>-90.053367724679816</v>
      </c>
      <c r="R1069">
        <f t="shared" ref="R1069:R1132" si="320">IF(Q1069&lt;0,Q1069+180,Q1069-180)</f>
        <v>89.946632275320184</v>
      </c>
      <c r="S1069">
        <f t="shared" ref="S1069:S1132" si="321">B1069/1000</f>
        <v>4.879452893877128E-2</v>
      </c>
      <c r="T1069">
        <f t="shared" si="304"/>
        <v>53.1594711472735</v>
      </c>
    </row>
    <row r="1070" spans="1:20" x14ac:dyDescent="0.3">
      <c r="A1070">
        <f t="shared" si="305"/>
        <v>307.75009055457247</v>
      </c>
      <c r="B1070">
        <f t="shared" ref="B1070:B1133" si="322">B1069*(1+B$42)</f>
        <v>48.979948148738615</v>
      </c>
      <c r="C1070" t="str">
        <f t="shared" si="306"/>
        <v>-0.423762787010494-453.237608564201i</v>
      </c>
      <c r="D1070" t="str">
        <f t="shared" si="307"/>
        <v>4.97916662061418-216.62646439677i</v>
      </c>
      <c r="E1070" t="str">
        <f t="shared" si="308"/>
        <v>81.2338654355745+0.0127670227806419i</v>
      </c>
      <c r="F1070" t="str">
        <f t="shared" si="309"/>
        <v>2.04729726111096-1524.67640915515i</v>
      </c>
      <c r="G1070" t="str">
        <f t="shared" si="310"/>
        <v>0.999999982324819-0.000132948036769694i</v>
      </c>
      <c r="H1070" t="str">
        <f t="shared" si="311"/>
        <v>232.961269170656+5.36855302883782i</v>
      </c>
      <c r="I1070" t="str">
        <f t="shared" si="312"/>
        <v>48.8731201201183-2003.95267766405i</v>
      </c>
      <c r="K1070" t="str">
        <f t="shared" si="313"/>
        <v>0.0514833674049661-0.00123960470603366i</v>
      </c>
      <c r="L1070" t="str">
        <f t="shared" si="314"/>
        <v>0.0006-24.6914117257795i</v>
      </c>
      <c r="M1070" t="str">
        <f t="shared" si="315"/>
        <v>0.004-2.34240901320111i</v>
      </c>
      <c r="N1070">
        <f t="shared" si="316"/>
        <v>89.946430279224941</v>
      </c>
      <c r="O1070">
        <f t="shared" si="317"/>
        <v>53.126522584367194</v>
      </c>
      <c r="P1070" s="3">
        <f t="shared" si="318"/>
        <v>53.126522584367194</v>
      </c>
      <c r="Q1070" s="3">
        <f t="shared" si="319"/>
        <v>-90.053569720775059</v>
      </c>
      <c r="R1070">
        <f t="shared" si="320"/>
        <v>89.946430279224941</v>
      </c>
      <c r="S1070">
        <f t="shared" si="321"/>
        <v>4.8979948148738614E-2</v>
      </c>
      <c r="T1070">
        <f t="shared" si="304"/>
        <v>53.126522584367194</v>
      </c>
    </row>
    <row r="1071" spans="1:20" x14ac:dyDescent="0.3">
      <c r="A1071">
        <f t="shared" si="305"/>
        <v>308.91954089867983</v>
      </c>
      <c r="B1071">
        <f t="shared" si="322"/>
        <v>49.16607195170382</v>
      </c>
      <c r="C1071" t="str">
        <f t="shared" si="306"/>
        <v>-0.423756167179809-451.521576065426i</v>
      </c>
      <c r="D1071" t="str">
        <f t="shared" si="307"/>
        <v>4.97916662026352-215.806403708896i</v>
      </c>
      <c r="E1071" t="str">
        <f t="shared" si="308"/>
        <v>81.2338585647339+0.0128157400698415i</v>
      </c>
      <c r="F1071" t="str">
        <f t="shared" si="309"/>
        <v>2.04729726083541-1518.90457384706i</v>
      </c>
      <c r="G1071" t="str">
        <f t="shared" si="310"/>
        <v>0.999999982190233-0.000133453239291459i</v>
      </c>
      <c r="H1071" t="str">
        <f t="shared" si="311"/>
        <v>232.961422171135+5.38895420846232i</v>
      </c>
      <c r="I1071" t="str">
        <f t="shared" si="312"/>
        <v>48.8731277611444-1996.36732850713i</v>
      </c>
      <c r="K1071" t="str">
        <f t="shared" si="313"/>
        <v>0.0514831255470927-0.00124430897686487i</v>
      </c>
      <c r="L1071" t="str">
        <f t="shared" si="314"/>
        <v>0.0006-24.5979395554687i</v>
      </c>
      <c r="M1071" t="str">
        <f t="shared" si="315"/>
        <v>0.004-2.333541555291i</v>
      </c>
      <c r="N1071">
        <f t="shared" si="316"/>
        <v>89.946227524706103</v>
      </c>
      <c r="O1071">
        <f t="shared" si="317"/>
        <v>53.093573985444884</v>
      </c>
      <c r="P1071" s="3">
        <f t="shared" si="318"/>
        <v>53.093573985444884</v>
      </c>
      <c r="Q1071" s="3">
        <f t="shared" si="319"/>
        <v>-90.053772475293897</v>
      </c>
      <c r="R1071">
        <f t="shared" si="320"/>
        <v>89.946227524706103</v>
      </c>
      <c r="S1071">
        <f t="shared" si="321"/>
        <v>4.9166071951703819E-2</v>
      </c>
      <c r="T1071">
        <f t="shared" si="304"/>
        <v>53.093573985444884</v>
      </c>
    </row>
    <row r="1072" spans="1:20" x14ac:dyDescent="0.3">
      <c r="A1072">
        <f t="shared" si="305"/>
        <v>310.09343515409483</v>
      </c>
      <c r="B1072">
        <f t="shared" si="322"/>
        <v>49.352903025120298</v>
      </c>
      <c r="C1072" t="str">
        <f t="shared" si="306"/>
        <v>-0.423749497012272-449.812038858752i</v>
      </c>
      <c r="D1072" t="str">
        <f t="shared" si="307"/>
        <v>4.97916661991017-214.98944746859i</v>
      </c>
      <c r="E1072" t="str">
        <f t="shared" si="308"/>
        <v>81.2338516416572+0.0128646448010557i</v>
      </c>
      <c r="F1072" t="str">
        <f t="shared" si="309"/>
        <v>2.04729726055778-1513.1545884912i</v>
      </c>
      <c r="G1072" t="str">
        <f t="shared" si="310"/>
        <v>0.999999982054621-0.000133960361582599i</v>
      </c>
      <c r="H1072" t="str">
        <f t="shared" si="311"/>
        <v>232.961576336716+5.40943292032926i</v>
      </c>
      <c r="I1072" t="str">
        <f t="shared" si="312"/>
        <v>48.8731354603532-1988.8106977651i</v>
      </c>
      <c r="K1072" t="str">
        <f t="shared" si="313"/>
        <v>0.0514828818500564-0.00124903105273004i</v>
      </c>
      <c r="L1072" t="str">
        <f t="shared" si="314"/>
        <v>0.0006-24.5048212347766i</v>
      </c>
      <c r="M1072" t="str">
        <f t="shared" si="315"/>
        <v>0.004-2.3247076661596i</v>
      </c>
      <c r="N1072">
        <f t="shared" si="316"/>
        <v>89.946024008986413</v>
      </c>
      <c r="O1072">
        <f t="shared" si="317"/>
        <v>53.060625350233039</v>
      </c>
      <c r="P1072" s="3">
        <f t="shared" si="318"/>
        <v>53.060625350233039</v>
      </c>
      <c r="Q1072" s="3">
        <f t="shared" si="319"/>
        <v>-90.053975991013587</v>
      </c>
      <c r="R1072">
        <f t="shared" si="320"/>
        <v>89.946024008986413</v>
      </c>
      <c r="S1072">
        <f t="shared" si="321"/>
        <v>4.9352903025120298E-2</v>
      </c>
      <c r="T1072">
        <f t="shared" si="304"/>
        <v>53.060625350233039</v>
      </c>
    </row>
    <row r="1073" spans="1:20" x14ac:dyDescent="0.3">
      <c r="A1073">
        <f t="shared" si="305"/>
        <v>311.27179020768034</v>
      </c>
      <c r="B1073">
        <f t="shared" si="322"/>
        <v>49.540444056615755</v>
      </c>
      <c r="C1073" t="str">
        <f t="shared" si="306"/>
        <v>-0.423742776125994-448.108972351947i</v>
      </c>
      <c r="D1073" t="str">
        <f t="shared" si="307"/>
        <v>4.97916661955416-214.175583923664i</v>
      </c>
      <c r="E1073" t="str">
        <f t="shared" si="308"/>
        <v>81.2338446659484+0.0129137377130093i</v>
      </c>
      <c r="F1073" t="str">
        <f t="shared" si="309"/>
        <v>2.04729726027802-1507.4263703721i</v>
      </c>
      <c r="G1073" t="str">
        <f t="shared" si="310"/>
        <v>0.999999981917977-0.000134469410938239i</v>
      </c>
      <c r="H1073" t="str">
        <f t="shared" si="311"/>
        <v>232.961731676271+5.42998945915012i</v>
      </c>
      <c r="I1073" t="str">
        <f t="shared" si="312"/>
        <v>48.8731432181892-1981.28267673329i</v>
      </c>
      <c r="K1073" t="str">
        <f t="shared" si="313"/>
        <v>0.0514826362998903-0.00125377100047482i</v>
      </c>
      <c r="L1073" t="str">
        <f t="shared" si="314"/>
        <v>0.0006-24.4120554241648i</v>
      </c>
      <c r="M1073" t="str">
        <f t="shared" si="315"/>
        <v>0.004-2.31590721872843i</v>
      </c>
      <c r="N1073">
        <f t="shared" si="316"/>
        <v>89.945819729279165</v>
      </c>
      <c r="O1073">
        <f t="shared" si="317"/>
        <v>53.027676678456132</v>
      </c>
      <c r="P1073" s="3">
        <f t="shared" si="318"/>
        <v>53.027676678456132</v>
      </c>
      <c r="Q1073" s="3">
        <f t="shared" si="319"/>
        <v>-90.054180270720835</v>
      </c>
      <c r="R1073">
        <f t="shared" si="320"/>
        <v>89.945819729279165</v>
      </c>
      <c r="S1073">
        <f t="shared" si="321"/>
        <v>4.9540444056615757E-2</v>
      </c>
      <c r="T1073">
        <f t="shared" si="304"/>
        <v>53.027676678456132</v>
      </c>
    </row>
    <row r="1074" spans="1:20" x14ac:dyDescent="0.3">
      <c r="A1074">
        <f t="shared" si="305"/>
        <v>312.45462301046956</v>
      </c>
      <c r="B1074">
        <f t="shared" si="322"/>
        <v>49.728697744030896</v>
      </c>
      <c r="C1074" t="str">
        <f t="shared" si="306"/>
        <v>-0.423736004135689-446.412352045851i</v>
      </c>
      <c r="D1074" t="str">
        <f t="shared" si="307"/>
        <v>4.97916661919542-213.364801366416i</v>
      </c>
      <c r="E1074" t="str">
        <f t="shared" si="308"/>
        <v>81.2338376372074+0.0129630195475672i</v>
      </c>
      <c r="F1074" t="str">
        <f t="shared" si="309"/>
        <v>2.04729725999613-1501.71983708741i</v>
      </c>
      <c r="G1074" t="str">
        <f t="shared" si="310"/>
        <v>0.999999981780293-0.00013498039468122i</v>
      </c>
      <c r="H1074" t="str">
        <f t="shared" si="311"/>
        <v>232.961888198742+5.45062412075709i</v>
      </c>
      <c r="I1074" t="str">
        <f t="shared" si="312"/>
        <v>48.873151035098-1973.78315711861i</v>
      </c>
      <c r="K1074" t="str">
        <f t="shared" si="313"/>
        <v>0.0514823888825218-0.00125852888718955i</v>
      </c>
      <c r="L1074" t="str">
        <f t="shared" si="314"/>
        <v>0.0006-24.3196407891659i</v>
      </c>
      <c r="M1074" t="str">
        <f t="shared" si="315"/>
        <v>0.004-2.30714008640011i</v>
      </c>
      <c r="N1074">
        <f t="shared" si="316"/>
        <v>89.945614682788275</v>
      </c>
      <c r="O1074">
        <f t="shared" si="317"/>
        <v>52.994727969836319</v>
      </c>
      <c r="P1074" s="3">
        <f t="shared" si="318"/>
        <v>52.994727969836319</v>
      </c>
      <c r="Q1074" s="3">
        <f t="shared" si="319"/>
        <v>-90.054385317211725</v>
      </c>
      <c r="R1074">
        <f t="shared" si="320"/>
        <v>89.945614682788275</v>
      </c>
      <c r="S1074">
        <f t="shared" si="321"/>
        <v>4.9728697744030895E-2</v>
      </c>
      <c r="T1074">
        <f t="shared" si="304"/>
        <v>52.994727969836319</v>
      </c>
    </row>
    <row r="1075" spans="1:20" x14ac:dyDescent="0.3">
      <c r="A1075">
        <f t="shared" si="305"/>
        <v>313.64195057790937</v>
      </c>
      <c r="B1075">
        <f t="shared" si="322"/>
        <v>49.917666795458217</v>
      </c>
      <c r="C1075" t="str">
        <f t="shared" si="306"/>
        <v>-0.42372918065327-444.722153534052i</v>
      </c>
      <c r="D1075" t="str">
        <f t="shared" si="307"/>
        <v>4.97916661883397-212.557088133469i</v>
      </c>
      <c r="E1075" t="str">
        <f t="shared" si="308"/>
        <v>81.2338305550323+0.0130124910497142i</v>
      </c>
      <c r="F1075" t="str">
        <f t="shared" si="309"/>
        <v>2.04729725971211-1496.03490654675i</v>
      </c>
      <c r="G1075" t="str">
        <f t="shared" si="310"/>
        <v>0.99999998164156-0.000135493320162211i</v>
      </c>
      <c r="H1075" t="str">
        <f t="shared" si="311"/>
        <v>232.962045913137+5.47133720210757i</v>
      </c>
      <c r="I1075" t="str">
        <f t="shared" si="312"/>
        <v>48.8731589115298-1966.31203103797i</v>
      </c>
      <c r="K1075" t="str">
        <f t="shared" si="313"/>
        <v>0.0514821395837718-0.00126330478021013i</v>
      </c>
      <c r="L1075" t="str">
        <f t="shared" si="314"/>
        <v>0.0006-24.2275760003645i</v>
      </c>
      <c r="M1075" t="str">
        <f t="shared" si="315"/>
        <v>0.004-2.2984061430565i</v>
      </c>
      <c r="N1075">
        <f t="shared" si="316"/>
        <v>89.945408866708362</v>
      </c>
      <c r="O1075">
        <f t="shared" si="317"/>
        <v>52.961779224093995</v>
      </c>
      <c r="P1075" s="3">
        <f t="shared" si="318"/>
        <v>52.961779224093995</v>
      </c>
      <c r="Q1075" s="3">
        <f t="shared" si="319"/>
        <v>-90.054591133291638</v>
      </c>
      <c r="R1075">
        <f t="shared" si="320"/>
        <v>89.945408866708362</v>
      </c>
      <c r="S1075">
        <f t="shared" si="321"/>
        <v>4.991766679545822E-2</v>
      </c>
      <c r="T1075">
        <f t="shared" si="304"/>
        <v>52.961779224093995</v>
      </c>
    </row>
    <row r="1076" spans="1:20" x14ac:dyDescent="0.3">
      <c r="A1076">
        <f t="shared" si="305"/>
        <v>314.83378999010546</v>
      </c>
      <c r="B1076">
        <f t="shared" si="322"/>
        <v>50.107353929280961</v>
      </c>
      <c r="C1076" t="str">
        <f t="shared" si="306"/>
        <v>-0.423722305287891-443.038352502496i</v>
      </c>
      <c r="D1076" t="str">
        <f t="shared" si="307"/>
        <v>4.97916661846975-211.752432605594i</v>
      </c>
      <c r="E1076" t="str">
        <f t="shared" si="308"/>
        <v>81.233823419017+0.0130621529675502i</v>
      </c>
      <c r="F1076" t="str">
        <f t="shared" si="309"/>
        <v>2.04729725942592-1490.37149697047i</v>
      </c>
      <c r="G1076" t="str">
        <f t="shared" si="310"/>
        <v>0.99999998150177-0.000136008194759815i</v>
      </c>
      <c r="H1076" t="str">
        <f t="shared" si="311"/>
        <v>232.962204828534+5.49212900128849i</v>
      </c>
      <c r="I1076" t="str">
        <f t="shared" si="312"/>
        <v>48.8731668479375-1958.8691910167i</v>
      </c>
      <c r="K1076" t="str">
        <f t="shared" si="313"/>
        <v>0.0514818883893536-0.00126809874711885i</v>
      </c>
      <c r="L1076" t="str">
        <f t="shared" si="314"/>
        <v>0.0006-24.1358597333777i</v>
      </c>
      <c r="M1076" t="str">
        <f t="shared" si="315"/>
        <v>0.004-2.28970526305688i</v>
      </c>
      <c r="N1076">
        <f t="shared" si="316"/>
        <v>89.945202278224471</v>
      </c>
      <c r="O1076">
        <f t="shared" si="317"/>
        <v>52.928830440947003</v>
      </c>
      <c r="P1076" s="3">
        <f t="shared" si="318"/>
        <v>52.928830440947003</v>
      </c>
      <c r="Q1076" s="3">
        <f t="shared" si="319"/>
        <v>-90.054797721775529</v>
      </c>
      <c r="R1076">
        <f t="shared" si="320"/>
        <v>89.945202278224471</v>
      </c>
      <c r="S1076">
        <f t="shared" si="321"/>
        <v>5.0107353929280958E-2</v>
      </c>
      <c r="T1076">
        <f t="shared" si="304"/>
        <v>52.928830440947003</v>
      </c>
    </row>
    <row r="1077" spans="1:20" x14ac:dyDescent="0.3">
      <c r="A1077">
        <f t="shared" si="305"/>
        <v>316.03015839206785</v>
      </c>
      <c r="B1077">
        <f t="shared" si="322"/>
        <v>50.297761874212227</v>
      </c>
      <c r="C1077" t="str">
        <f t="shared" si="306"/>
        <v>-0.42371537764542-441.360924729178i</v>
      </c>
      <c r="D1077" t="str">
        <f t="shared" si="307"/>
        <v>4.97916661810274-210.950823207552i</v>
      </c>
      <c r="E1077" t="str">
        <f t="shared" si="308"/>
        <v>81.233816228753+0.0131120060523861i</v>
      </c>
      <c r="F1077" t="str">
        <f t="shared" si="309"/>
        <v>2.04729725913755-1484.72952688852i</v>
      </c>
      <c r="G1077" t="str">
        <f t="shared" si="310"/>
        <v>0.999999981360917-0.000136525025880672i</v>
      </c>
      <c r="H1077" t="str">
        <f t="shared" si="311"/>
        <v>232.962364954078+5.51299981752052i</v>
      </c>
      <c r="I1077" t="str">
        <f t="shared" si="312"/>
        <v>48.8731748447775-1951.45452998706i</v>
      </c>
      <c r="K1077" t="str">
        <f t="shared" si="313"/>
        <v>0.0514816352848728-0.0012729108557452i</v>
      </c>
      <c r="L1077" t="str">
        <f t="shared" si="314"/>
        <v>0.0006-24.0444906688361i</v>
      </c>
      <c r="M1077" t="str">
        <f t="shared" si="315"/>
        <v>0.004-2.28103732123619i</v>
      </c>
      <c r="N1077">
        <f t="shared" si="316"/>
        <v>89.94499491451235</v>
      </c>
      <c r="O1077">
        <f t="shared" si="317"/>
        <v>52.89588162011141</v>
      </c>
      <c r="P1077" s="3">
        <f t="shared" si="318"/>
        <v>52.89588162011141</v>
      </c>
      <c r="Q1077" s="3">
        <f t="shared" si="319"/>
        <v>-90.05500508548765</v>
      </c>
      <c r="R1077">
        <f t="shared" si="320"/>
        <v>89.94499491451235</v>
      </c>
      <c r="S1077">
        <f t="shared" si="321"/>
        <v>5.0297761874212227E-2</v>
      </c>
      <c r="T1077">
        <f t="shared" si="304"/>
        <v>52.89588162011141</v>
      </c>
    </row>
    <row r="1078" spans="1:20" x14ac:dyDescent="0.3">
      <c r="A1078">
        <f t="shared" si="305"/>
        <v>317.2310729939577</v>
      </c>
      <c r="B1078">
        <f t="shared" si="322"/>
        <v>50.488893369334235</v>
      </c>
      <c r="C1078" t="str">
        <f t="shared" si="306"/>
        <v>-0.423708397329218-439.689846083765i</v>
      </c>
      <c r="D1078" t="str">
        <f t="shared" si="307"/>
        <v>4.97916661773296-210.152248407924i</v>
      </c>
      <c r="E1078" t="str">
        <f t="shared" si="308"/>
        <v>81.233808983828+0.0131620510586304i</v>
      </c>
      <c r="F1078" t="str">
        <f t="shared" si="309"/>
        <v>2.04729725884699-1479.10891513929i</v>
      </c>
      <c r="G1078" t="str">
        <f t="shared" si="310"/>
        <v>0.999999981218991-0.000137043820959569i</v>
      </c>
      <c r="H1078" t="str">
        <f t="shared" si="311"/>
        <v>232.962526298986+5.53394995116253i</v>
      </c>
      <c r="I1078" t="str">
        <f t="shared" si="312"/>
        <v>48.8731829025115-1944.06794128669i</v>
      </c>
      <c r="K1078" t="str">
        <f t="shared" si="313"/>
        <v>0.0514813802558254-0.00127774117416671i</v>
      </c>
      <c r="L1078" t="str">
        <f t="shared" si="314"/>
        <v>0.0006-23.9534674923651i</v>
      </c>
      <c r="M1078" t="str">
        <f t="shared" si="315"/>
        <v>0.004-2.27240219290315i</v>
      </c>
      <c r="N1078">
        <f t="shared" si="316"/>
        <v>89.944786772738155</v>
      </c>
      <c r="O1078">
        <f t="shared" si="317"/>
        <v>52.862932761300925</v>
      </c>
      <c r="P1078" s="3">
        <f t="shared" si="318"/>
        <v>52.862932761300925</v>
      </c>
      <c r="Q1078" s="3">
        <f t="shared" si="319"/>
        <v>-90.055213227261845</v>
      </c>
      <c r="R1078">
        <f t="shared" si="320"/>
        <v>89.944786772738155</v>
      </c>
      <c r="S1078">
        <f t="shared" si="321"/>
        <v>5.0488893369334237E-2</v>
      </c>
      <c r="T1078">
        <f t="shared" si="304"/>
        <v>52.862932761300925</v>
      </c>
    </row>
    <row r="1079" spans="1:20" x14ac:dyDescent="0.3">
      <c r="A1079">
        <f t="shared" si="305"/>
        <v>318.43655107133475</v>
      </c>
      <c r="B1079">
        <f t="shared" si="322"/>
        <v>50.680751164137703</v>
      </c>
      <c r="C1079" t="str">
        <f t="shared" si="306"/>
        <v>-0.423701363939312-438.025092527268i</v>
      </c>
      <c r="D1079" t="str">
        <f t="shared" si="307"/>
        <v>4.97916661736034-209.356696718942i</v>
      </c>
      <c r="E1079" t="str">
        <f t="shared" si="308"/>
        <v>81.2338016838286+0.0132122887439228i</v>
      </c>
      <c r="F1079" t="str">
        <f t="shared" si="309"/>
        <v>2.0472972585542-1473.50958086837i</v>
      </c>
      <c r="G1079" t="str">
        <f t="shared" si="310"/>
        <v>0.999999981075984-0.000137564587459543i</v>
      </c>
      <c r="H1079" t="str">
        <f t="shared" si="311"/>
        <v>232.962688872544+5.55497970371572i</v>
      </c>
      <c r="I1079" t="str">
        <f t="shared" si="312"/>
        <v>48.873191021602-1936.70931865701i</v>
      </c>
      <c r="K1079" t="str">
        <f t="shared" si="313"/>
        <v>0.0514811232875981-0.00128258977070977i</v>
      </c>
      <c r="L1079" t="str">
        <f t="shared" si="314"/>
        <v>0.0006-23.8627888945658i</v>
      </c>
      <c r="M1079" t="str">
        <f t="shared" si="315"/>
        <v>0.004-2.26379975383856i</v>
      </c>
      <c r="N1079">
        <f t="shared" si="316"/>
        <v>89.944577850058579</v>
      </c>
      <c r="O1079">
        <f t="shared" si="317"/>
        <v>52.829983864227302</v>
      </c>
      <c r="P1079" s="3">
        <f t="shared" si="318"/>
        <v>52.829983864227302</v>
      </c>
      <c r="Q1079" s="3">
        <f t="shared" si="319"/>
        <v>-90.055422149941421</v>
      </c>
      <c r="R1079">
        <f t="shared" si="320"/>
        <v>89.944577850058579</v>
      </c>
      <c r="S1079">
        <f t="shared" si="321"/>
        <v>5.0680751164137706E-2</v>
      </c>
      <c r="T1079">
        <f t="shared" si="304"/>
        <v>52.829983864227302</v>
      </c>
    </row>
    <row r="1080" spans="1:20" x14ac:dyDescent="0.3">
      <c r="A1080">
        <f t="shared" si="305"/>
        <v>319.64660996540579</v>
      </c>
      <c r="B1080">
        <f t="shared" si="322"/>
        <v>50.873338018561427</v>
      </c>
      <c r="C1080" t="str">
        <f t="shared" si="306"/>
        <v>-0.423694277072562-436.366640111676i</v>
      </c>
      <c r="D1080" t="str">
        <f t="shared" si="307"/>
        <v>4.97916661698491-208.564156696329i</v>
      </c>
      <c r="E1080" t="str">
        <f t="shared" si="308"/>
        <v>81.2337943283353+0.0132627198691069i</v>
      </c>
      <c r="F1080" t="str">
        <f t="shared" si="309"/>
        <v>2.0472972582592-1467.93144352746i</v>
      </c>
      <c r="G1080" t="str">
        <f t="shared" si="310"/>
        <v>0.999999980931888-0.00013808733287199i</v>
      </c>
      <c r="H1080" t="str">
        <f t="shared" si="311"/>
        <v>232.962852684109+5.57608937782809i</v>
      </c>
      <c r="I1080" t="str">
        <f t="shared" si="312"/>
        <v>48.8731992025163-1929.37855624179i</v>
      </c>
      <c r="K1080" t="str">
        <f t="shared" si="313"/>
        <v>0.0514808643654666-0.00128745671395046i</v>
      </c>
      <c r="L1080" t="str">
        <f t="shared" si="314"/>
        <v>0.0006-23.772453570996i</v>
      </c>
      <c r="M1080" t="str">
        <f t="shared" si="315"/>
        <v>0.004-2.25522988029345i</v>
      </c>
      <c r="N1080">
        <f t="shared" si="316"/>
        <v>89.944368143620935</v>
      </c>
      <c r="O1080">
        <f t="shared" si="317"/>
        <v>52.797034928599885</v>
      </c>
      <c r="P1080" s="3">
        <f t="shared" si="318"/>
        <v>52.797034928599885</v>
      </c>
      <c r="Q1080" s="3">
        <f t="shared" si="319"/>
        <v>-90.055631856379065</v>
      </c>
      <c r="R1080">
        <f t="shared" si="320"/>
        <v>89.944368143620935</v>
      </c>
      <c r="S1080">
        <f t="shared" si="321"/>
        <v>5.0873338018561427E-2</v>
      </c>
      <c r="T1080">
        <f t="shared" si="304"/>
        <v>52.797034928599885</v>
      </c>
    </row>
    <row r="1081" spans="1:20" x14ac:dyDescent="0.3">
      <c r="A1081">
        <f t="shared" si="305"/>
        <v>320.86126708327436</v>
      </c>
      <c r="B1081">
        <f t="shared" si="322"/>
        <v>51.06665670303196</v>
      </c>
      <c r="C1081" t="str">
        <f t="shared" si="306"/>
        <v>-0.423687136323117-434.71446497963i</v>
      </c>
      <c r="D1081" t="str">
        <f t="shared" si="307"/>
        <v>4.97916661660662-207.77461693913i</v>
      </c>
      <c r="E1081" t="str">
        <f t="shared" si="308"/>
        <v>81.2337869169279+0.0133133451982227i</v>
      </c>
      <c r="F1081" t="str">
        <f t="shared" si="309"/>
        <v>2.04729725796196-1462.37442287319i</v>
      </c>
      <c r="G1081" t="str">
        <f t="shared" si="310"/>
        <v>0.999999980786695-0.000138612064716779i</v>
      </c>
      <c r="H1081" t="str">
        <f t="shared" si="311"/>
        <v>232.963017743109+5.59727927729879i</v>
      </c>
      <c r="I1081" t="str">
        <f t="shared" si="312"/>
        <v>48.873207445725-1922.07554858555i</v>
      </c>
      <c r="K1081" t="str">
        <f t="shared" si="313"/>
        <v>0.0514806034745954-0.00129234207271542i</v>
      </c>
      <c r="L1081" t="str">
        <f t="shared" si="314"/>
        <v>0.0006-23.6824602221518i</v>
      </c>
      <c r="M1081" t="str">
        <f t="shared" si="315"/>
        <v>0.004-2.2466924489873i</v>
      </c>
      <c r="N1081">
        <f t="shared" si="316"/>
        <v>89.944157650562815</v>
      </c>
      <c r="O1081">
        <f t="shared" si="317"/>
        <v>52.764085954125967</v>
      </c>
      <c r="P1081" s="3">
        <f t="shared" si="318"/>
        <v>52.764085954125967</v>
      </c>
      <c r="Q1081" s="3">
        <f t="shared" si="319"/>
        <v>-90.055842349437185</v>
      </c>
      <c r="R1081">
        <f t="shared" si="320"/>
        <v>89.944157650562815</v>
      </c>
      <c r="S1081">
        <f t="shared" si="321"/>
        <v>5.1066656703031961E-2</v>
      </c>
      <c r="T1081">
        <f t="shared" si="304"/>
        <v>52.764085954125967</v>
      </c>
    </row>
    <row r="1082" spans="1:20" x14ac:dyDescent="0.3">
      <c r="A1082">
        <f t="shared" si="305"/>
        <v>322.08053989819075</v>
      </c>
      <c r="B1082">
        <f t="shared" si="322"/>
        <v>51.260709998503479</v>
      </c>
      <c r="C1082" t="str">
        <f t="shared" si="306"/>
        <v>-0.423679941281774-433.068543364065i</v>
      </c>
      <c r="D1082" t="str">
        <f t="shared" si="307"/>
        <v>4.97916661622542-206.98806608955i</v>
      </c>
      <c r="E1082" t="str">
        <f t="shared" si="308"/>
        <v>81.2337794491816+0.0133641654985802i</v>
      </c>
      <c r="F1082" t="str">
        <f t="shared" si="309"/>
        <v>2.04729725766243-1456.83843896594i</v>
      </c>
      <c r="G1082" t="str">
        <f t="shared" si="310"/>
        <v>0.999999980640397-0.000139138790542346i</v>
      </c>
      <c r="H1082" t="str">
        <f t="shared" si="311"/>
        <v>232.963184059045+5.6185497070826i</v>
      </c>
      <c r="I1082" t="str">
        <f t="shared" si="312"/>
        <v>48.8732157517025-1914.80019063208i</v>
      </c>
      <c r="K1082" t="str">
        <f t="shared" si="313"/>
        <v>0.0514803406000362-0.00129724591608264i</v>
      </c>
      <c r="L1082" t="str">
        <f t="shared" si="314"/>
        <v>0.0006-23.5928075534487i</v>
      </c>
      <c r="M1082" t="str">
        <f t="shared" si="315"/>
        <v>0.004-2.2381873371063i</v>
      </c>
      <c r="N1082">
        <f t="shared" si="316"/>
        <v>89.943946368012362</v>
      </c>
      <c r="O1082">
        <f t="shared" si="317"/>
        <v>52.731136940510453</v>
      </c>
      <c r="P1082" s="3">
        <f t="shared" si="318"/>
        <v>52.731136940510453</v>
      </c>
      <c r="Q1082" s="3">
        <f t="shared" si="319"/>
        <v>-90.056053631987638</v>
      </c>
      <c r="R1082">
        <f t="shared" si="320"/>
        <v>89.943946368012362</v>
      </c>
      <c r="S1082">
        <f t="shared" si="321"/>
        <v>5.1260709998503476E-2</v>
      </c>
      <c r="T1082">
        <f t="shared" si="304"/>
        <v>52.731136940510453</v>
      </c>
    </row>
    <row r="1083" spans="1:20" x14ac:dyDescent="0.3">
      <c r="A1083">
        <f t="shared" si="305"/>
        <v>323.30444594980389</v>
      </c>
      <c r="B1083">
        <f t="shared" si="322"/>
        <v>51.455500696497793</v>
      </c>
      <c r="C1083" t="str">
        <f t="shared" si="306"/>
        <v>-0.423672691536666-431.428851587886i</v>
      </c>
      <c r="D1083" t="str">
        <f t="shared" si="307"/>
        <v>4.97916661584135-206.204492832792i</v>
      </c>
      <c r="E1083" t="str">
        <f t="shared" si="308"/>
        <v>81.2337719246697+0.0134151815406662i</v>
      </c>
      <c r="F1083" t="str">
        <f t="shared" si="309"/>
        <v>2.04729725736064-1451.32341216874i</v>
      </c>
      <c r="G1083" t="str">
        <f t="shared" si="310"/>
        <v>0.999999980492984-0.000139667517925818i</v>
      </c>
      <c r="H1083" t="str">
        <f t="shared" si="311"/>
        <v>232.96335164149+5.63990097329427i</v>
      </c>
      <c r="I1083" t="str">
        <f t="shared" si="312"/>
        <v>48.8732241209278-1907.55237772295i</v>
      </c>
      <c r="K1083" t="str">
        <f t="shared" si="313"/>
        <v>0.0514800757267279-0.00130216831338235i</v>
      </c>
      <c r="L1083" t="str">
        <f t="shared" si="314"/>
        <v>0.0006-23.5034942752029i</v>
      </c>
      <c r="M1083" t="str">
        <f t="shared" si="315"/>
        <v>0.004-2.22971442230155i</v>
      </c>
      <c r="N1083">
        <f t="shared" si="316"/>
        <v>89.943734293088127</v>
      </c>
      <c r="O1083">
        <f t="shared" si="317"/>
        <v>52.698187887456299</v>
      </c>
      <c r="P1083" s="3">
        <f t="shared" si="318"/>
        <v>52.698187887456299</v>
      </c>
      <c r="Q1083" s="3">
        <f t="shared" si="319"/>
        <v>-90.056265706911873</v>
      </c>
      <c r="R1083">
        <f t="shared" si="320"/>
        <v>89.943734293088127</v>
      </c>
      <c r="S1083">
        <f t="shared" si="321"/>
        <v>5.1455500696497791E-2</v>
      </c>
      <c r="T1083">
        <f t="shared" si="304"/>
        <v>52.698187887456299</v>
      </c>
    </row>
    <row r="1084" spans="1:20" x14ac:dyDescent="0.3">
      <c r="A1084">
        <f t="shared" si="305"/>
        <v>324.5330028444132</v>
      </c>
      <c r="B1084">
        <f t="shared" si="322"/>
        <v>51.651031599144488</v>
      </c>
      <c r="C1084" t="str">
        <f t="shared" si="306"/>
        <v>-0.423665386672166-429.795366063607i</v>
      </c>
      <c r="D1084" t="str">
        <f t="shared" si="307"/>
        <v>4.97916661545436-205.423885896892i</v>
      </c>
      <c r="E1084" t="str">
        <f t="shared" si="308"/>
        <v>81.2337643429599+0.0134663940983412i</v>
      </c>
      <c r="F1084" t="str">
        <f t="shared" si="309"/>
        <v>2.04729725705654-1445.82926314607i</v>
      </c>
      <c r="G1084" t="str">
        <f t="shared" si="310"/>
        <v>0.999999980344449-0.000140198254473113i</v>
      </c>
      <c r="H1084" t="str">
        <f t="shared" si="311"/>
        <v>232.963520500086+5.66133338321281i</v>
      </c>
      <c r="I1084" t="str">
        <f t="shared" si="312"/>
        <v>48.8732325538816-1900.33200559591i</v>
      </c>
      <c r="K1084" t="str">
        <f t="shared" si="313"/>
        <v>0.0514798088394957-0.00130710933419782i</v>
      </c>
      <c r="L1084" t="str">
        <f t="shared" si="314"/>
        <v>0.0006-23.414519102613i</v>
      </c>
      <c r="M1084" t="str">
        <f t="shared" si="315"/>
        <v>0.004-2.22127358268734i</v>
      </c>
      <c r="N1084">
        <f t="shared" si="316"/>
        <v>89.943521422899067</v>
      </c>
      <c r="O1084">
        <f t="shared" si="317"/>
        <v>52.665238794663935</v>
      </c>
      <c r="P1084" s="3">
        <f t="shared" si="318"/>
        <v>52.665238794663935</v>
      </c>
      <c r="Q1084" s="3">
        <f t="shared" si="319"/>
        <v>-90.056478577100933</v>
      </c>
      <c r="R1084">
        <f t="shared" si="320"/>
        <v>89.943521422899067</v>
      </c>
      <c r="S1084">
        <f t="shared" si="321"/>
        <v>5.1651031599144491E-2</v>
      </c>
      <c r="T1084">
        <f t="shared" si="304"/>
        <v>52.665238794663935</v>
      </c>
    </row>
    <row r="1085" spans="1:20" x14ac:dyDescent="0.3">
      <c r="A1085">
        <f t="shared" si="305"/>
        <v>325.76622825522196</v>
      </c>
      <c r="B1085">
        <f t="shared" si="322"/>
        <v>51.847305519221237</v>
      </c>
      <c r="C1085" t="str">
        <f t="shared" si="306"/>
        <v>-0.423658026270115-428.168063293024i</v>
      </c>
      <c r="D1085" t="str">
        <f t="shared" si="307"/>
        <v>4.97916661506439-204.646234052555i</v>
      </c>
      <c r="E1085" t="str">
        <f t="shared" si="308"/>
        <v>81.2337567036193+0.0135178039486642i</v>
      </c>
      <c r="F1085" t="str">
        <f t="shared" si="309"/>
        <v>2.04729725675013-1440.35591286274i</v>
      </c>
      <c r="G1085" t="str">
        <f t="shared" si="310"/>
        <v>0.999999980194783-0.000140731007819048i</v>
      </c>
      <c r="H1085" t="str">
        <f t="shared" si="311"/>
        <v>232.963690644554+5.68284724528612i</v>
      </c>
      <c r="I1085" t="str">
        <f t="shared" si="312"/>
        <v>48.8732410510492-1893.13897038349i</v>
      </c>
      <c r="K1085" t="str">
        <f t="shared" si="313"/>
        <v>0.0514795399230493-0.00131206904836623i</v>
      </c>
      <c r="L1085" t="str">
        <f t="shared" si="314"/>
        <v>0.0006-23.3258807557412i</v>
      </c>
      <c r="M1085" t="str">
        <f t="shared" si="315"/>
        <v>0.004-2.21286469683935i</v>
      </c>
      <c r="N1085">
        <f t="shared" si="316"/>
        <v>89.94330775454452</v>
      </c>
      <c r="O1085">
        <f t="shared" si="317"/>
        <v>52.632289661831621</v>
      </c>
      <c r="P1085" s="3">
        <f t="shared" si="318"/>
        <v>52.632289661831621</v>
      </c>
      <c r="Q1085" s="3">
        <f t="shared" si="319"/>
        <v>-90.05669224545548</v>
      </c>
      <c r="R1085">
        <f t="shared" si="320"/>
        <v>89.94330775454452</v>
      </c>
      <c r="S1085">
        <f t="shared" si="321"/>
        <v>5.1847305519221239E-2</v>
      </c>
      <c r="T1085">
        <f t="shared" si="304"/>
        <v>52.632289661831621</v>
      </c>
    </row>
    <row r="1086" spans="1:20" x14ac:dyDescent="0.3">
      <c r="A1086">
        <f t="shared" si="305"/>
        <v>327.00413992259178</v>
      </c>
      <c r="B1086">
        <f t="shared" si="322"/>
        <v>52.044325280194279</v>
      </c>
      <c r="C1086" t="str">
        <f t="shared" si="306"/>
        <v>-0.423650609908867-426.546919866882i</v>
      </c>
      <c r="D1086" t="str">
        <f t="shared" si="307"/>
        <v>4.97916661467147-203.871526113001i</v>
      </c>
      <c r="E1086" t="str">
        <f t="shared" si="308"/>
        <v>81.2337490062112+0.0135694118719943i</v>
      </c>
      <c r="F1086" t="str">
        <f t="shared" si="309"/>
        <v>2.04729725644138-1434.90328258278i</v>
      </c>
      <c r="G1086" t="str">
        <f t="shared" si="310"/>
        <v>0.999999980043977-0.000141265785627457i</v>
      </c>
      <c r="H1086" t="str">
        <f t="shared" si="311"/>
        <v>232.963862084689+5.70444286913531i</v>
      </c>
      <c r="I1086" t="str">
        <f t="shared" si="312"/>
        <v>48.8732496129196-1885.9731686115i</v>
      </c>
      <c r="K1086" t="str">
        <f t="shared" si="313"/>
        <v>0.0514792689619827-0.00131704752597946i</v>
      </c>
      <c r="L1086" t="str">
        <f t="shared" si="314"/>
        <v>0.0006-23.2375779594951i</v>
      </c>
      <c r="M1086" t="str">
        <f t="shared" si="315"/>
        <v>0.004-2.20448764379293i</v>
      </c>
      <c r="N1086">
        <f t="shared" si="316"/>
        <v>89.943093285114145</v>
      </c>
      <c r="O1086">
        <f t="shared" si="317"/>
        <v>52.599340488655471</v>
      </c>
      <c r="P1086" s="3">
        <f t="shared" si="318"/>
        <v>52.599340488655471</v>
      </c>
      <c r="Q1086" s="3">
        <f t="shared" si="319"/>
        <v>-90.056906714885855</v>
      </c>
      <c r="R1086">
        <f t="shared" si="320"/>
        <v>89.943093285114145</v>
      </c>
      <c r="S1086">
        <f t="shared" si="321"/>
        <v>5.204432528019428E-2</v>
      </c>
      <c r="T1086">
        <f t="shared" si="304"/>
        <v>52.599340488655471</v>
      </c>
    </row>
    <row r="1087" spans="1:20" x14ac:dyDescent="0.3">
      <c r="A1087">
        <f t="shared" si="305"/>
        <v>328.24675565429766</v>
      </c>
      <c r="B1087">
        <f t="shared" si="322"/>
        <v>52.242093716259021</v>
      </c>
      <c r="C1087" t="str">
        <f t="shared" si="306"/>
        <v>-0.423643137163424-424.931912464514i</v>
      </c>
      <c r="D1087" t="str">
        <f t="shared" si="307"/>
        <v>4.97916661427556-203.099750933794i</v>
      </c>
      <c r="E1087" t="str">
        <f t="shared" si="308"/>
        <v>81.2337412502929+0.0136212186520894i</v>
      </c>
      <c r="F1087" t="str">
        <f t="shared" si="309"/>
        <v>2.04729725613029-1429.47129386828i</v>
      </c>
      <c r="G1087" t="str">
        <f t="shared" si="310"/>
        <v>0.999999979892024-0.000141802595591294i</v>
      </c>
      <c r="H1087" t="str">
        <f t="shared" si="311"/>
        <v>232.964034830354+5.72612056555927i</v>
      </c>
      <c r="I1087" t="str">
        <f t="shared" si="312"/>
        <v>48.8732582399857-1878.83449719747i</v>
      </c>
      <c r="K1087" t="str">
        <f t="shared" si="313"/>
        <v>0.0514789959407741-0.00132204483738505i</v>
      </c>
      <c r="L1087" t="str">
        <f t="shared" si="314"/>
        <v>0.0006-23.1496094436094i</v>
      </c>
      <c r="M1087" t="str">
        <f t="shared" si="315"/>
        <v>0.004-2.19614230304137i</v>
      </c>
      <c r="N1087">
        <f t="shared" si="316"/>
        <v>89.942878011688052</v>
      </c>
      <c r="O1087">
        <f t="shared" si="317"/>
        <v>52.566391274828987</v>
      </c>
      <c r="P1087" s="3">
        <f t="shared" si="318"/>
        <v>52.566391274828987</v>
      </c>
      <c r="Q1087" s="3">
        <f t="shared" si="319"/>
        <v>-90.057121988311948</v>
      </c>
      <c r="R1087">
        <f t="shared" si="320"/>
        <v>89.942878011688052</v>
      </c>
      <c r="S1087">
        <f t="shared" si="321"/>
        <v>5.2242093716259021E-2</v>
      </c>
      <c r="T1087">
        <f t="shared" si="304"/>
        <v>52.566391274828987</v>
      </c>
    </row>
    <row r="1088" spans="1:20" x14ac:dyDescent="0.3">
      <c r="A1088">
        <f t="shared" si="305"/>
        <v>329.49409332578398</v>
      </c>
      <c r="B1088">
        <f t="shared" si="322"/>
        <v>52.440613672380806</v>
      </c>
      <c r="C1088" t="str">
        <f t="shared" si="306"/>
        <v>-0.423635607605961-423.323017853537i</v>
      </c>
      <c r="D1088" t="str">
        <f t="shared" si="307"/>
        <v>4.97916661387663-202.330897412689i</v>
      </c>
      <c r="E1088" t="str">
        <f t="shared" si="308"/>
        <v>81.2337334354225+0.0136732250759204i</v>
      </c>
      <c r="F1088" t="str">
        <f t="shared" si="309"/>
        <v>2.04729725581683-1424.05986857825i</v>
      </c>
      <c r="G1088" t="str">
        <f t="shared" si="310"/>
        <v>0.999999979738913-0.000142341445432746i</v>
      </c>
      <c r="H1088" t="str">
        <f t="shared" si="311"/>
        <v>232.964208891495+5.74788064653908i</v>
      </c>
      <c r="I1088" t="str">
        <f t="shared" si="312"/>
        <v>48.8732669327435-1871.72285344923i</v>
      </c>
      <c r="K1088" t="str">
        <f t="shared" si="313"/>
        <v>0.0514787208437829-0.0013270610531869i</v>
      </c>
      <c r="L1088" t="str">
        <f t="shared" si="314"/>
        <v>0.0006-23.0619739426274i</v>
      </c>
      <c r="M1088" t="str">
        <f t="shared" si="315"/>
        <v>0.004-2.18782855453414i</v>
      </c>
      <c r="N1088">
        <f t="shared" si="316"/>
        <v>89.942661931336588</v>
      </c>
      <c r="O1088">
        <f t="shared" si="317"/>
        <v>52.533442020043623</v>
      </c>
      <c r="P1088" s="3">
        <f t="shared" si="318"/>
        <v>52.533442020043623</v>
      </c>
      <c r="Q1088" s="3">
        <f t="shared" si="319"/>
        <v>-90.057338068663412</v>
      </c>
      <c r="R1088">
        <f t="shared" si="320"/>
        <v>89.942661931336588</v>
      </c>
      <c r="S1088">
        <f t="shared" si="321"/>
        <v>5.2440613672380808E-2</v>
      </c>
      <c r="T1088">
        <f t="shared" si="304"/>
        <v>52.533442020043623</v>
      </c>
    </row>
    <row r="1089" spans="1:20" x14ac:dyDescent="0.3">
      <c r="A1089">
        <f t="shared" si="305"/>
        <v>330.74617088042197</v>
      </c>
      <c r="B1089">
        <f t="shared" si="322"/>
        <v>52.639888004335852</v>
      </c>
      <c r="C1089" t="str">
        <f t="shared" si="306"/>
        <v>-0.423628020805284-421.720212889496i</v>
      </c>
      <c r="D1089" t="str">
        <f t="shared" si="307"/>
        <v>4.97916661347466-201.564954489472i</v>
      </c>
      <c r="E1089" t="str">
        <f t="shared" si="308"/>
        <v>81.2337255611509+0.013725431933906i</v>
      </c>
      <c r="F1089" t="str">
        <f t="shared" si="309"/>
        <v>2.04729725550098-1418.66892886751i</v>
      </c>
      <c r="G1089" t="str">
        <f t="shared" si="310"/>
        <v>0.999999979584636-0.000142882342903347i</v>
      </c>
      <c r="H1089" t="str">
        <f t="shared" si="311"/>
        <v>232.964384278129+5.7697234252427i</v>
      </c>
      <c r="I1089" t="str">
        <f t="shared" si="312"/>
        <v>48.8732756916938-1864.63813506338i</v>
      </c>
      <c r="K1089" t="str">
        <f t="shared" si="313"/>
        <v>0.0514784436552513-0.00133209624424627i</v>
      </c>
      <c r="L1089" t="str">
        <f t="shared" si="314"/>
        <v>0.0006-22.9746701958831i</v>
      </c>
      <c r="M1089" t="str">
        <f t="shared" si="315"/>
        <v>0.004-2.17954627867518i</v>
      </c>
      <c r="N1089">
        <f t="shared" si="316"/>
        <v>89.942445041120379</v>
      </c>
      <c r="O1089">
        <f t="shared" si="317"/>
        <v>52.500492723988344</v>
      </c>
      <c r="P1089" s="3">
        <f t="shared" si="318"/>
        <v>52.500492723988344</v>
      </c>
      <c r="Q1089" s="3">
        <f t="shared" si="319"/>
        <v>-90.057554958879621</v>
      </c>
      <c r="R1089">
        <f t="shared" si="320"/>
        <v>89.942445041120379</v>
      </c>
      <c r="S1089">
        <f t="shared" si="321"/>
        <v>5.2639888004335854E-2</v>
      </c>
      <c r="T1089">
        <f t="shared" si="304"/>
        <v>52.500492723988344</v>
      </c>
    </row>
    <row r="1090" spans="1:20" x14ac:dyDescent="0.3">
      <c r="A1090">
        <f t="shared" si="305"/>
        <v>332.00300632976757</v>
      </c>
      <c r="B1090">
        <f t="shared" si="322"/>
        <v>52.83991957875233</v>
      </c>
      <c r="C1090" t="str">
        <f t="shared" si="306"/>
        <v>-0.423620376326763-420.123474515547i</v>
      </c>
      <c r="D1090" t="str">
        <f t="shared" si="307"/>
        <v>4.97916661306964-200.801911145795i</v>
      </c>
      <c r="E1090" t="str">
        <f t="shared" si="308"/>
        <v>81.2337176270296+0.0137778400197729i</v>
      </c>
      <c r="F1090" t="str">
        <f t="shared" si="309"/>
        <v>2.04729725518272-1413.2983971856i</v>
      </c>
      <c r="G1090" t="str">
        <f t="shared" si="310"/>
        <v>0.999999979429184-0.000143425295784085i</v>
      </c>
      <c r="H1090" t="str">
        <f t="shared" si="311"/>
        <v>232.964561000352+5.79164921602916i</v>
      </c>
      <c r="I1090" t="str">
        <f t="shared" si="312"/>
        <v>48.8732845173407-1857.58024012392i</v>
      </c>
      <c r="K1090" t="str">
        <f t="shared" si="313"/>
        <v>0.0514781643593015-0.00133715048168251i</v>
      </c>
      <c r="L1090" t="str">
        <f t="shared" si="314"/>
        <v>0.0006-22.8876969474826i</v>
      </c>
      <c r="M1090" t="str">
        <f t="shared" si="315"/>
        <v>0.004-2.17129535632116i</v>
      </c>
      <c r="N1090">
        <f t="shared" si="316"/>
        <v>89.942227338090404</v>
      </c>
      <c r="O1090">
        <f t="shared" si="317"/>
        <v>52.467543386349995</v>
      </c>
      <c r="P1090" s="3">
        <f t="shared" si="318"/>
        <v>52.467543386349995</v>
      </c>
      <c r="Q1090" s="3">
        <f t="shared" si="319"/>
        <v>-90.057772661909596</v>
      </c>
      <c r="R1090">
        <f t="shared" si="320"/>
        <v>89.942227338090404</v>
      </c>
      <c r="S1090">
        <f t="shared" si="321"/>
        <v>5.283991957875233E-2</v>
      </c>
      <c r="T1090">
        <f t="shared" si="304"/>
        <v>52.467543386349995</v>
      </c>
    </row>
    <row r="1091" spans="1:20" x14ac:dyDescent="0.3">
      <c r="A1091">
        <f t="shared" si="305"/>
        <v>333.26461775382069</v>
      </c>
      <c r="B1091">
        <f t="shared" si="322"/>
        <v>53.040711273151587</v>
      </c>
      <c r="C1091" t="str">
        <f t="shared" si="306"/>
        <v>-0.423612673732702-418.532779762101i</v>
      </c>
      <c r="D1091" t="str">
        <f t="shared" si="307"/>
        <v>4.97916661266154-200.041756405024i</v>
      </c>
      <c r="E1091" t="str">
        <f t="shared" si="308"/>
        <v>81.2337096326023+0.0138304501306624i</v>
      </c>
      <c r="F1091" t="str">
        <f t="shared" si="309"/>
        <v>2.04729725486204-1407.94819627562i</v>
      </c>
      <c r="G1091" t="str">
        <f t="shared" si="310"/>
        <v>0.999999979272549-0.000143970311885513i</v>
      </c>
      <c r="H1091" t="str">
        <f t="shared" si="311"/>
        <v>232.964739068333+5.81365833445334i</v>
      </c>
      <c r="I1091" t="str">
        <f t="shared" si="312"/>
        <v>48.8732934101918-1850.54906710065i</v>
      </c>
      <c r="K1091" t="str">
        <f t="shared" si="313"/>
        <v>0.0514778829399362-0.00134222383687401i</v>
      </c>
      <c r="L1091" t="str">
        <f t="shared" si="314"/>
        <v>0.0006-22.8010529462867i</v>
      </c>
      <c r="M1091" t="str">
        <f t="shared" si="315"/>
        <v>0.004-2.1630756687798i</v>
      </c>
      <c r="N1091">
        <f t="shared" si="316"/>
        <v>89.942008819287835</v>
      </c>
      <c r="O1091">
        <f t="shared" si="317"/>
        <v>52.434594006812681</v>
      </c>
      <c r="P1091" s="3">
        <f t="shared" si="318"/>
        <v>52.434594006812681</v>
      </c>
      <c r="Q1091" s="3">
        <f t="shared" si="319"/>
        <v>-90.057991180712165</v>
      </c>
      <c r="R1091">
        <f t="shared" si="320"/>
        <v>89.942008819287835</v>
      </c>
      <c r="S1091">
        <f t="shared" si="321"/>
        <v>5.3040711273151589E-2</v>
      </c>
      <c r="T1091">
        <f t="shared" si="304"/>
        <v>52.434594006812681</v>
      </c>
    </row>
    <row r="1092" spans="1:20" x14ac:dyDescent="0.3">
      <c r="A1092">
        <f t="shared" si="305"/>
        <v>334.53102330128519</v>
      </c>
      <c r="B1092">
        <f t="shared" si="322"/>
        <v>53.242265975989561</v>
      </c>
      <c r="C1092" t="str">
        <f t="shared" si="306"/>
        <v>-0.423604912582-416.948105746523i</v>
      </c>
      <c r="D1092" t="str">
        <f t="shared" si="307"/>
        <v>4.97916661225032-199.284479332078i</v>
      </c>
      <c r="E1092" t="str">
        <f t="shared" si="308"/>
        <v>81.2337015774129+0.0138832630670991i</v>
      </c>
      <c r="F1092" t="str">
        <f t="shared" si="309"/>
        <v>2.04729725453892-1402.61824917312i</v>
      </c>
      <c r="G1092" t="str">
        <f t="shared" si="310"/>
        <v>0.999999979114721-0.000144517399047869i</v>
      </c>
      <c r="H1092" t="str">
        <f t="shared" si="311"/>
        <v>232.964918492323+5.83575109727054i</v>
      </c>
      <c r="I1092" t="str">
        <f t="shared" si="312"/>
        <v>48.8733023707588-1843.54451484779i</v>
      </c>
      <c r="K1092" t="str">
        <f t="shared" si="313"/>
        <v>0.0514775993810363-0.00134731638145897i</v>
      </c>
      <c r="L1092" t="str">
        <f t="shared" si="314"/>
        <v>0.0006-22.7147369458924i</v>
      </c>
      <c r="M1092" t="str">
        <f t="shared" si="315"/>
        <v>0.004-2.15488709780813i</v>
      </c>
      <c r="N1092">
        <f t="shared" si="316"/>
        <v>89.941789481744124</v>
      </c>
      <c r="O1092">
        <f t="shared" si="317"/>
        <v>52.401644585058442</v>
      </c>
      <c r="P1092" s="3">
        <f t="shared" si="318"/>
        <v>52.401644585058442</v>
      </c>
      <c r="Q1092" s="3">
        <f t="shared" si="319"/>
        <v>-90.058210518255876</v>
      </c>
      <c r="R1092">
        <f t="shared" si="320"/>
        <v>89.941789481744124</v>
      </c>
      <c r="S1092">
        <f t="shared" si="321"/>
        <v>5.3242265975989564E-2</v>
      </c>
      <c r="T1092">
        <f t="shared" si="304"/>
        <v>52.401644585058442</v>
      </c>
    </row>
    <row r="1093" spans="1:20" x14ac:dyDescent="0.3">
      <c r="A1093">
        <f t="shared" si="305"/>
        <v>335.80224118983011</v>
      </c>
      <c r="B1093">
        <f t="shared" si="322"/>
        <v>53.444586586698321</v>
      </c>
      <c r="C1093" t="str">
        <f t="shared" si="306"/>
        <v>-0.423597092430192-415.369429672779i</v>
      </c>
      <c r="D1093" t="str">
        <f t="shared" si="307"/>
        <v>4.97916661183596-198.530069033271i</v>
      </c>
      <c r="E1093" t="str">
        <f t="shared" si="308"/>
        <v>81.2336934609998+0.0139362796330305i</v>
      </c>
      <c r="F1093" t="str">
        <f t="shared" si="309"/>
        <v>2.04729725421334-1397.30847920502i</v>
      </c>
      <c r="G1093" t="str">
        <f t="shared" si="310"/>
        <v>0.999999978955691-0.000145066565141181i</v>
      </c>
      <c r="H1093" t="str">
        <f t="shared" si="311"/>
        <v>232.965099282649+5.85792782244095i</v>
      </c>
      <c r="I1093" t="str">
        <f t="shared" si="312"/>
        <v>48.8733113995575-1836.56648260251i</v>
      </c>
      <c r="K1093" t="str">
        <f t="shared" si="313"/>
        <v>0.0514773136663613-0.00135242818733633i</v>
      </c>
      <c r="L1093" t="str">
        <f t="shared" si="314"/>
        <v>0.0006-22.6287477046148i</v>
      </c>
      <c r="M1093" t="str">
        <f t="shared" si="315"/>
        <v>0.004-2.14672952561081i</v>
      </c>
      <c r="N1093">
        <f t="shared" si="316"/>
        <v>89.94156932248093</v>
      </c>
      <c r="O1093">
        <f t="shared" si="317"/>
        <v>52.368695120766695</v>
      </c>
      <c r="P1093" s="3">
        <f t="shared" si="318"/>
        <v>52.368695120766695</v>
      </c>
      <c r="Q1093" s="3">
        <f t="shared" si="319"/>
        <v>-90.05843067751907</v>
      </c>
      <c r="R1093">
        <f t="shared" si="320"/>
        <v>89.94156932248093</v>
      </c>
      <c r="S1093">
        <f t="shared" si="321"/>
        <v>5.3444586586698324E-2</v>
      </c>
      <c r="T1093">
        <f t="shared" si="304"/>
        <v>52.368695120766695</v>
      </c>
    </row>
    <row r="1094" spans="1:20" x14ac:dyDescent="0.3">
      <c r="A1094">
        <f t="shared" si="305"/>
        <v>337.07828970635143</v>
      </c>
      <c r="B1094">
        <f t="shared" si="322"/>
        <v>53.647676015727775</v>
      </c>
      <c r="C1094" t="str">
        <f t="shared" si="306"/>
        <v>-0.423589212829523-413.796728831127i</v>
      </c>
      <c r="D1094" t="str">
        <f t="shared" si="307"/>
        <v>4.97916661141847-197.778514656159i</v>
      </c>
      <c r="E1094" t="str">
        <f t="shared" si="308"/>
        <v>81.2336852828988+0.0139895006358203i</v>
      </c>
      <c r="F1094" t="str">
        <f t="shared" si="309"/>
        <v>2.04729725388529-1392.01880998851i</v>
      </c>
      <c r="G1094" t="str">
        <f t="shared" si="310"/>
        <v>0.999999978795451-0.000145617818065384i</v>
      </c>
      <c r="H1094" t="str">
        <f t="shared" si="311"/>
        <v>232.965281449715+5.88018882913423i</v>
      </c>
      <c r="I1094" t="str">
        <f t="shared" si="312"/>
        <v>48.8733204971073-1829.61486998348i</v>
      </c>
      <c r="K1094" t="str">
        <f t="shared" si="313"/>
        <v>0.0514770257795476-0.00135755932666658i</v>
      </c>
      <c r="L1094" t="str">
        <f t="shared" si="314"/>
        <v>0.0006-22.54308398547i</v>
      </c>
      <c r="M1094" t="str">
        <f t="shared" si="315"/>
        <v>0.004-2.13860283483842i</v>
      </c>
      <c r="N1094">
        <f t="shared" si="316"/>
        <v>89.941348338510124</v>
      </c>
      <c r="O1094">
        <f t="shared" si="317"/>
        <v>52.335745613614613</v>
      </c>
      <c r="P1094" s="3">
        <f t="shared" si="318"/>
        <v>52.335745613614613</v>
      </c>
      <c r="Q1094" s="3">
        <f t="shared" si="319"/>
        <v>-90.058651661489876</v>
      </c>
      <c r="R1094">
        <f t="shared" si="320"/>
        <v>89.941348338510124</v>
      </c>
      <c r="S1094">
        <f t="shared" si="321"/>
        <v>5.3647676015727778E-2</v>
      </c>
      <c r="T1094">
        <f t="shared" si="304"/>
        <v>52.335745613614613</v>
      </c>
    </row>
    <row r="1095" spans="1:20" x14ac:dyDescent="0.3">
      <c r="A1095">
        <f t="shared" si="305"/>
        <v>338.35918720723561</v>
      </c>
      <c r="B1095">
        <f t="shared" si="322"/>
        <v>53.851537184587542</v>
      </c>
      <c r="C1095" t="str">
        <f t="shared" si="306"/>
        <v>-0.423581273328727-412.22998059777i</v>
      </c>
      <c r="D1095" t="str">
        <f t="shared" si="307"/>
        <v>4.97916661099777-197.029805389379i</v>
      </c>
      <c r="E1095" t="str">
        <f t="shared" si="308"/>
        <v>81.2336770426417+0.0140429268863124i</v>
      </c>
      <c r="F1095" t="str">
        <f t="shared" si="309"/>
        <v>2.04729725355473-1386.74916542992i</v>
      </c>
      <c r="G1095" t="str">
        <f t="shared" si="310"/>
        <v>0.99999997863399-0.000146171165750431i</v>
      </c>
      <c r="H1095" t="str">
        <f t="shared" si="311"/>
        <v>232.965465004009+5.90253443773428i</v>
      </c>
      <c r="I1095" t="str">
        <f t="shared" si="312"/>
        <v>48.8733296639321-1822.68957698946i</v>
      </c>
      <c r="K1095" t="str">
        <f t="shared" si="313"/>
        <v>0.0514767357041075-0.00136270987187263i</v>
      </c>
      <c r="L1095" t="str">
        <f t="shared" si="314"/>
        <v>0.0006-22.4577445561566i</v>
      </c>
      <c r="M1095" t="str">
        <f t="shared" si="315"/>
        <v>0.004-2.13050690858579i</v>
      </c>
      <c r="N1095">
        <f t="shared" si="316"/>
        <v>89.941126526833756</v>
      </c>
      <c r="O1095">
        <f t="shared" si="317"/>
        <v>52.302796063276716</v>
      </c>
      <c r="P1095" s="3">
        <f t="shared" si="318"/>
        <v>52.302796063276716</v>
      </c>
      <c r="Q1095" s="3">
        <f t="shared" si="319"/>
        <v>-90.058873473166244</v>
      </c>
      <c r="R1095">
        <f t="shared" si="320"/>
        <v>89.941126526833756</v>
      </c>
      <c r="S1095">
        <f t="shared" si="321"/>
        <v>5.3851537184587545E-2</v>
      </c>
      <c r="T1095">
        <f t="shared" si="304"/>
        <v>52.302796063276716</v>
      </c>
    </row>
    <row r="1096" spans="1:20" x14ac:dyDescent="0.3">
      <c r="A1096">
        <f t="shared" si="305"/>
        <v>339.64495211862305</v>
      </c>
      <c r="B1096">
        <f t="shared" si="322"/>
        <v>54.056173025888974</v>
      </c>
      <c r="C1096" t="str">
        <f t="shared" si="306"/>
        <v>-0.423573273473323-410.669162434555i</v>
      </c>
      <c r="D1096" t="str">
        <f t="shared" si="307"/>
        <v>4.97916661057386-196.283930462498i</v>
      </c>
      <c r="E1096" t="str">
        <f t="shared" si="308"/>
        <v>81.2336687397573+0.0140965591987911i</v>
      </c>
      <c r="F1096" t="str">
        <f t="shared" si="309"/>
        <v>2.04729725322164-1381.49946972363i</v>
      </c>
      <c r="G1096" t="str">
        <f t="shared" si="310"/>
        <v>0.9999999784713-0.000146726616156412i</v>
      </c>
      <c r="H1096" t="str">
        <f t="shared" si="311"/>
        <v>232.965649956093+5.92496496984364i</v>
      </c>
      <c r="I1096" t="str">
        <f t="shared" si="312"/>
        <v>48.8733389005585-1815.79050399775i</v>
      </c>
      <c r="K1096" t="str">
        <f t="shared" si="313"/>
        <v>0.0514764434234291-0.00136787989564071i</v>
      </c>
      <c r="L1096" t="str">
        <f t="shared" si="314"/>
        <v>0.0006-22.3727281890383i</v>
      </c>
      <c r="M1096" t="str">
        <f t="shared" si="315"/>
        <v>0.004-2.12244163039031i</v>
      </c>
      <c r="N1096">
        <f t="shared" si="316"/>
        <v>89.940903884443955</v>
      </c>
      <c r="O1096">
        <f t="shared" si="317"/>
        <v>52.269846469425325</v>
      </c>
      <c r="P1096" s="3">
        <f t="shared" si="318"/>
        <v>52.269846469425325</v>
      </c>
      <c r="Q1096" s="3">
        <f t="shared" si="319"/>
        <v>-90.059096115556045</v>
      </c>
      <c r="R1096">
        <f t="shared" si="320"/>
        <v>89.940903884443955</v>
      </c>
      <c r="S1096">
        <f t="shared" si="321"/>
        <v>5.4056173025888971E-2</v>
      </c>
      <c r="T1096">
        <f t="shared" si="304"/>
        <v>52.269846469425325</v>
      </c>
    </row>
    <row r="1097" spans="1:20" x14ac:dyDescent="0.3">
      <c r="A1097">
        <f t="shared" si="305"/>
        <v>340.93560293667383</v>
      </c>
      <c r="B1097">
        <f t="shared" si="322"/>
        <v>54.261586483387354</v>
      </c>
      <c r="C1097" t="str">
        <f t="shared" si="306"/>
        <v>-0.423565212805089-409.114251888621i</v>
      </c>
      <c r="D1097" t="str">
        <f t="shared" si="307"/>
        <v>4.97916661014676-195.540879145853i</v>
      </c>
      <c r="E1097" t="str">
        <f t="shared" si="308"/>
        <v>81.2336603737702+0.014150398391052i</v>
      </c>
      <c r="F1097" t="str">
        <f t="shared" si="309"/>
        <v>2.04729725288604-1376.26964735102i</v>
      </c>
      <c r="G1097" t="str">
        <f t="shared" si="310"/>
        <v>0.999999978307371-0.000147284177273662i</v>
      </c>
      <c r="H1097" t="str">
        <f t="shared" si="311"/>
        <v>232.965836316614+5.94748074828842i</v>
      </c>
      <c r="I1097" t="str">
        <f t="shared" si="312"/>
        <v>48.8733482075192-1808.91755176291i</v>
      </c>
      <c r="K1097" t="str">
        <f t="shared" si="313"/>
        <v>0.0514761489207744-0.0013730694709212i</v>
      </c>
      <c r="L1097" t="str">
        <f t="shared" si="314"/>
        <v>0.0006-22.288033661126i</v>
      </c>
      <c r="M1097" t="str">
        <f t="shared" si="315"/>
        <v>0.004-2.11440688423023i</v>
      </c>
      <c r="N1097">
        <f t="shared" si="316"/>
        <v>89.940680408323132</v>
      </c>
      <c r="O1097">
        <f t="shared" si="317"/>
        <v>52.236896831729965</v>
      </c>
      <c r="P1097" s="3">
        <f t="shared" si="318"/>
        <v>52.236896831729965</v>
      </c>
      <c r="Q1097" s="3">
        <f t="shared" si="319"/>
        <v>-90.059319591676868</v>
      </c>
      <c r="R1097">
        <f t="shared" si="320"/>
        <v>89.940680408323132</v>
      </c>
      <c r="S1097">
        <f t="shared" si="321"/>
        <v>5.4261586483387352E-2</v>
      </c>
      <c r="T1097">
        <f t="shared" si="304"/>
        <v>52.236896831729965</v>
      </c>
    </row>
    <row r="1098" spans="1:20" x14ac:dyDescent="0.3">
      <c r="A1098">
        <f t="shared" si="305"/>
        <v>342.23115822783325</v>
      </c>
      <c r="B1098">
        <f t="shared" si="322"/>
        <v>54.467780512024227</v>
      </c>
      <c r="C1098" t="str">
        <f t="shared" si="306"/>
        <v>-0.423557090862545-407.565226592103i</v>
      </c>
      <c r="D1098" t="str">
        <f t="shared" si="307"/>
        <v>4.97916660971641-194.800640750403i</v>
      </c>
      <c r="E1098" t="str">
        <f t="shared" si="308"/>
        <v>81.2336519442016+0.0142044452843866i</v>
      </c>
      <c r="F1098" t="str">
        <f t="shared" si="309"/>
        <v>2.04729725254788-1371.05962307934i</v>
      </c>
      <c r="G1098" t="str">
        <f t="shared" si="310"/>
        <v>0.999999978142193-0.000147843857122882i</v>
      </c>
      <c r="H1098" t="str">
        <f t="shared" si="311"/>
        <v>232.966024096298+5.97008209712263i</v>
      </c>
      <c r="I1098" t="str">
        <f t="shared" si="312"/>
        <v>48.8733575853491-1802.07062141523i</v>
      </c>
      <c r="K1098" t="str">
        <f t="shared" si="313"/>
        <v>0.0514758521792791-0.00137827867092949i</v>
      </c>
      <c r="L1098" t="str">
        <f t="shared" si="314"/>
        <v>0.0006-22.2036597540605i</v>
      </c>
      <c r="M1098" t="str">
        <f t="shared" si="315"/>
        <v>0.004-2.10640255452305i</v>
      </c>
      <c r="N1098">
        <f t="shared" si="316"/>
        <v>89.940456095443736</v>
      </c>
      <c r="O1098">
        <f t="shared" si="317"/>
        <v>52.203947149857946</v>
      </c>
      <c r="P1098" s="3">
        <f t="shared" si="318"/>
        <v>52.203947149857946</v>
      </c>
      <c r="Q1098" s="3">
        <f t="shared" si="319"/>
        <v>-90.059543904556264</v>
      </c>
      <c r="R1098">
        <f t="shared" si="320"/>
        <v>89.940456095443736</v>
      </c>
      <c r="S1098">
        <f t="shared" si="321"/>
        <v>5.4467780512024229E-2</v>
      </c>
      <c r="T1098">
        <f t="shared" si="304"/>
        <v>52.203947149857946</v>
      </c>
    </row>
    <row r="1099" spans="1:20" x14ac:dyDescent="0.3">
      <c r="A1099">
        <f t="shared" si="305"/>
        <v>343.53163662909901</v>
      </c>
      <c r="B1099">
        <f t="shared" si="322"/>
        <v>54.674758077969919</v>
      </c>
      <c r="C1099" t="str">
        <f t="shared" si="306"/>
        <v>-0.423548907180935-406.022064261787i</v>
      </c>
      <c r="D1099" t="str">
        <f t="shared" si="307"/>
        <v>4.97916660928274-194.063204627569i</v>
      </c>
      <c r="E1099" t="str">
        <f t="shared" si="308"/>
        <v>81.2336434505692+0.0142587007036018i</v>
      </c>
      <c r="F1099" t="str">
        <f t="shared" si="309"/>
        <v>2.04729725220713-1365.86932196063i</v>
      </c>
      <c r="G1099" t="str">
        <f t="shared" si="310"/>
        <v>0.999999977975758-0.000148405663755249i</v>
      </c>
      <c r="H1099" t="str">
        <f t="shared" si="311"/>
        <v>232.966213305953+5.99276934163323i</v>
      </c>
      <c r="I1099" t="str">
        <f t="shared" si="312"/>
        <v>48.8733670345883-1795.2496144593i</v>
      </c>
      <c r="K1099" t="str">
        <f t="shared" si="313"/>
        <v>0.0514755531819508-0.00138350756914689i</v>
      </c>
      <c r="L1099" t="str">
        <f t="shared" si="314"/>
        <v>0.0006-22.119605254095i</v>
      </c>
      <c r="M1099" t="str">
        <f t="shared" si="315"/>
        <v>0.004-2.09842852612378i</v>
      </c>
      <c r="N1099">
        <f t="shared" si="316"/>
        <v>89.940230942768267</v>
      </c>
      <c r="O1099">
        <f t="shared" si="317"/>
        <v>52.170997423473821</v>
      </c>
      <c r="P1099" s="3">
        <f t="shared" si="318"/>
        <v>52.170997423473821</v>
      </c>
      <c r="Q1099" s="3">
        <f t="shared" si="319"/>
        <v>-90.059769057231733</v>
      </c>
      <c r="R1099">
        <f t="shared" si="320"/>
        <v>89.940230942768267</v>
      </c>
      <c r="S1099">
        <f t="shared" si="321"/>
        <v>5.4674758077969919E-2</v>
      </c>
      <c r="T1099">
        <f t="shared" si="304"/>
        <v>52.170997423473821</v>
      </c>
    </row>
    <row r="1100" spans="1:20" x14ac:dyDescent="0.3">
      <c r="A1100">
        <f t="shared" si="305"/>
        <v>344.83705684828959</v>
      </c>
      <c r="B1100">
        <f t="shared" si="322"/>
        <v>54.882522158666205</v>
      </c>
      <c r="C1100" t="str">
        <f t="shared" si="306"/>
        <v>-0.423540661291534-404.484742698818i</v>
      </c>
      <c r="D1100" t="str">
        <f t="shared" si="307"/>
        <v>4.97916660884581-193.328560169085i</v>
      </c>
      <c r="E1100" t="str">
        <f t="shared" si="308"/>
        <v>81.2336348923888+0.0143131654770223i</v>
      </c>
      <c r="F1100" t="str">
        <f t="shared" si="309"/>
        <v>2.04729725186379-1360.69866933067i</v>
      </c>
      <c r="G1100" t="str">
        <f t="shared" si="310"/>
        <v>0.999999977808056-0.000148969605252536i</v>
      </c>
      <c r="H1100" t="str">
        <f t="shared" si="311"/>
        <v>232.96640395647+6.01554280834445i</v>
      </c>
      <c r="I1100" t="str">
        <f t="shared" si="312"/>
        <v>48.8733765557802-1788.45443277266i</v>
      </c>
      <c r="K1100" t="str">
        <f t="shared" si="313"/>
        <v>0.0514752519116692-0.00138875623932144i</v>
      </c>
      <c r="L1100" t="str">
        <f t="shared" si="314"/>
        <v>0.0006-22.0358689520771i</v>
      </c>
      <c r="M1100" t="str">
        <f t="shared" si="315"/>
        <v>0.004-2.09048468432335i</v>
      </c>
      <c r="N1100">
        <f t="shared" si="316"/>
        <v>89.940004947249392</v>
      </c>
      <c r="O1100">
        <f t="shared" si="317"/>
        <v>52.138047652239983</v>
      </c>
      <c r="P1100" s="3">
        <f t="shared" si="318"/>
        <v>52.138047652239983</v>
      </c>
      <c r="Q1100" s="3">
        <f t="shared" si="319"/>
        <v>-90.059995052750608</v>
      </c>
      <c r="R1100">
        <f t="shared" si="320"/>
        <v>89.940004947249392</v>
      </c>
      <c r="S1100">
        <f t="shared" si="321"/>
        <v>5.4882522158666208E-2</v>
      </c>
      <c r="T1100">
        <f t="shared" si="304"/>
        <v>52.138047652239983</v>
      </c>
    </row>
    <row r="1101" spans="1:20" x14ac:dyDescent="0.3">
      <c r="A1101">
        <f t="shared" si="305"/>
        <v>346.14743766431309</v>
      </c>
      <c r="B1101">
        <f t="shared" si="322"/>
        <v>55.091075742869137</v>
      </c>
      <c r="C1101" t="str">
        <f t="shared" si="306"/>
        <v>-0.42353235272236-402.953239788337i</v>
      </c>
      <c r="D1101" t="str">
        <f t="shared" si="307"/>
        <v>4.97916660840555-192.596696806845i</v>
      </c>
      <c r="E1101" t="str">
        <f t="shared" si="308"/>
        <v>81.2336262691681+0.0143678404365918i</v>
      </c>
      <c r="F1101" t="str">
        <f t="shared" si="309"/>
        <v>2.04729725151783-1355.54759080789i</v>
      </c>
      <c r="G1101" t="str">
        <f t="shared" si="310"/>
        <v>0.999999977639077-0.000149535689727227i</v>
      </c>
      <c r="H1101" t="str">
        <f t="shared" si="311"/>
        <v>232.966596058822+6.03840282502278i</v>
      </c>
      <c r="I1101" t="str">
        <f t="shared" si="312"/>
        <v>48.8733861494728-1781.68497860437i</v>
      </c>
      <c r="K1101" t="str">
        <f t="shared" si="313"/>
        <v>0.051474948351184-0.00139402475546884i</v>
      </c>
      <c r="L1101" t="str">
        <f t="shared" si="314"/>
        <v>0.0006-21.9524496434321i</v>
      </c>
      <c r="M1101" t="str">
        <f t="shared" si="315"/>
        <v>0.004-2.08257091484693i</v>
      </c>
      <c r="N1101">
        <f t="shared" si="316"/>
        <v>89.939778105829816</v>
      </c>
      <c r="O1101">
        <f t="shared" si="317"/>
        <v>52.10509783581572</v>
      </c>
      <c r="P1101" s="3">
        <f t="shared" si="318"/>
        <v>52.10509783581572</v>
      </c>
      <c r="Q1101" s="3">
        <f t="shared" si="319"/>
        <v>-90.060221894170184</v>
      </c>
      <c r="R1101">
        <f t="shared" si="320"/>
        <v>89.939778105829816</v>
      </c>
      <c r="S1101">
        <f t="shared" si="321"/>
        <v>5.5091075742869137E-2</v>
      </c>
      <c r="T1101">
        <f t="shared" si="304"/>
        <v>52.10509783581572</v>
      </c>
    </row>
    <row r="1102" spans="1:20" x14ac:dyDescent="0.3">
      <c r="A1102">
        <f t="shared" si="305"/>
        <v>347.46279792743746</v>
      </c>
      <c r="B1102">
        <f t="shared" si="322"/>
        <v>55.300421830692038</v>
      </c>
      <c r="C1102" t="str">
        <f t="shared" si="306"/>
        <v>-0.423523980997793-401.427533499211i</v>
      </c>
      <c r="D1102" t="str">
        <f t="shared" si="307"/>
        <v>4.97916660796192-191.867604012748i</v>
      </c>
      <c r="E1102" t="str">
        <f t="shared" si="308"/>
        <v>81.2336175804154+0.0144227264177844i</v>
      </c>
      <c r="F1102" t="str">
        <f t="shared" si="309"/>
        <v>2.04729725116926-1350.4160122923i</v>
      </c>
      <c r="G1102" t="str">
        <f t="shared" si="310"/>
        <v>0.999999977468811-0.000150103925322633i</v>
      </c>
      <c r="H1102" t="str">
        <f t="shared" si="311"/>
        <v>232.966789624066+6.06134972068159i</v>
      </c>
      <c r="I1102" t="str">
        <f t="shared" si="312"/>
        <v>48.8733958162182-1774.94115457357i</v>
      </c>
      <c r="K1102" t="str">
        <f t="shared" si="313"/>
        <v>0.0514746424831148-0.00139931319187329i</v>
      </c>
      <c r="L1102" t="str">
        <f t="shared" si="314"/>
        <v>0.0006-21.8693461281451i</v>
      </c>
      <c r="M1102" t="str">
        <f t="shared" si="315"/>
        <v>0.004-2.07468710385229i</v>
      </c>
      <c r="N1102">
        <f t="shared" si="316"/>
        <v>89.939550415442284</v>
      </c>
      <c r="O1102">
        <f t="shared" si="317"/>
        <v>52.072147973858229</v>
      </c>
      <c r="P1102" s="3">
        <f t="shared" si="318"/>
        <v>52.072147973858229</v>
      </c>
      <c r="Q1102" s="3">
        <f t="shared" si="319"/>
        <v>-90.060449584557716</v>
      </c>
      <c r="R1102">
        <f t="shared" si="320"/>
        <v>89.939550415442284</v>
      </c>
      <c r="S1102">
        <f t="shared" si="321"/>
        <v>5.5300421830692038E-2</v>
      </c>
      <c r="T1102">
        <f t="shared" si="304"/>
        <v>52.072147973858229</v>
      </c>
    </row>
    <row r="1103" spans="1:20" x14ac:dyDescent="0.3">
      <c r="A1103">
        <f t="shared" si="305"/>
        <v>348.78315655956175</v>
      </c>
      <c r="B1103">
        <f t="shared" si="322"/>
        <v>55.51056343364867</v>
      </c>
      <c r="C1103" t="str">
        <f t="shared" si="306"/>
        <v>-0.423515545638729-399.907601883681i</v>
      </c>
      <c r="D1103" t="str">
        <f t="shared" si="307"/>
        <v>4.9791666075149-191.141271298549i</v>
      </c>
      <c r="E1103" t="str">
        <f t="shared" si="308"/>
        <v>81.2336088256329+0.014477824259668i</v>
      </c>
      <c r="F1103" t="str">
        <f t="shared" si="309"/>
        <v>2.04729725081802-1345.3038599644i</v>
      </c>
      <c r="G1103" t="str">
        <f t="shared" si="310"/>
        <v>0.999999977297249-0.000150674320213009i</v>
      </c>
      <c r="H1103" t="str">
        <f t="shared" si="311"/>
        <v>232.966984663342+6.08438382558601i</v>
      </c>
      <c r="I1103" t="str">
        <f t="shared" si="312"/>
        <v>48.8734055565726-1768.22286366805i</v>
      </c>
      <c r="K1103" t="str">
        <f t="shared" si="313"/>
        <v>0.0514743342899497-0.00140462162308839i</v>
      </c>
      <c r="L1103" t="str">
        <f t="shared" si="314"/>
        <v>0.0006-21.7865572107443i</v>
      </c>
      <c r="M1103" t="str">
        <f t="shared" si="315"/>
        <v>0.004-2.06683313792816i</v>
      </c>
      <c r="N1103">
        <f t="shared" si="316"/>
        <v>89.939321873009519</v>
      </c>
      <c r="O1103">
        <f t="shared" si="317"/>
        <v>52.039198066021825</v>
      </c>
      <c r="P1103" s="3">
        <f t="shared" si="318"/>
        <v>52.039198066021825</v>
      </c>
      <c r="Q1103" s="3">
        <f t="shared" si="319"/>
        <v>-90.060678126990481</v>
      </c>
      <c r="R1103">
        <f t="shared" si="320"/>
        <v>89.939321873009519</v>
      </c>
      <c r="S1103">
        <f t="shared" si="321"/>
        <v>5.5510563433648671E-2</v>
      </c>
      <c r="T1103">
        <f t="shared" si="304"/>
        <v>52.039198066021825</v>
      </c>
    </row>
    <row r="1104" spans="1:20" x14ac:dyDescent="0.3">
      <c r="A1104">
        <f t="shared" si="305"/>
        <v>350.10853255448808</v>
      </c>
      <c r="B1104">
        <f t="shared" si="322"/>
        <v>55.721503574696534</v>
      </c>
      <c r="C1104" t="str">
        <f t="shared" si="306"/>
        <v>-0.423507046162021-398.393423077064i</v>
      </c>
      <c r="D1104" t="str">
        <f t="shared" si="307"/>
        <v>4.97916660706449-190.417688215708i</v>
      </c>
      <c r="E1104" t="str">
        <f t="shared" si="308"/>
        <v>81.2336000043207+0.0145331348049281i</v>
      </c>
      <c r="F1104" t="str">
        <f t="shared" si="309"/>
        <v>2.0472972504641-1340.21106028419i</v>
      </c>
      <c r="G1104" t="str">
        <f t="shared" si="310"/>
        <v>0.99999997712438-0.000151246882603673i</v>
      </c>
      <c r="H1104" t="str">
        <f t="shared" si="311"/>
        <v>232.96718118788+6.10750547125738i</v>
      </c>
      <c r="I1104" t="str">
        <f t="shared" si="312"/>
        <v>48.8734153710963-1761.53000924302i</v>
      </c>
      <c r="K1104" t="str">
        <f t="shared" si="313"/>
        <v>0.0514740237540436-0.00140995012393793i</v>
      </c>
      <c r="L1104" t="str">
        <f t="shared" si="314"/>
        <v>0.0006-21.7040817002832i</v>
      </c>
      <c r="M1104" t="str">
        <f t="shared" si="315"/>
        <v>0.004-2.05900890409261i</v>
      </c>
      <c r="N1104">
        <f t="shared" si="316"/>
        <v>89.939092475444355</v>
      </c>
      <c r="O1104">
        <f t="shared" si="317"/>
        <v>52.006248111958307</v>
      </c>
      <c r="P1104" s="3">
        <f t="shared" si="318"/>
        <v>52.006248111958307</v>
      </c>
      <c r="Q1104" s="3">
        <f t="shared" si="319"/>
        <v>-90.060907524555645</v>
      </c>
      <c r="R1104">
        <f t="shared" si="320"/>
        <v>89.939092475444355</v>
      </c>
      <c r="S1104">
        <f t="shared" si="321"/>
        <v>5.5721503574696532E-2</v>
      </c>
      <c r="T1104">
        <f t="shared" si="304"/>
        <v>52.006248111958307</v>
      </c>
    </row>
    <row r="1105" spans="1:20" x14ac:dyDescent="0.3">
      <c r="A1105">
        <f t="shared" si="305"/>
        <v>351.43894497819514</v>
      </c>
      <c r="B1105">
        <f t="shared" si="322"/>
        <v>55.933245288280382</v>
      </c>
      <c r="C1105" t="str">
        <f t="shared" si="306"/>
        <v>-0.423498482081417-396.884975297436i</v>
      </c>
      <c r="D1105" t="str">
        <f t="shared" si="307"/>
        <v>4.97916660661064-189.69684435524i</v>
      </c>
      <c r="E1105" t="str">
        <f t="shared" si="308"/>
        <v>81.2335911159739+0.0145886588999021i</v>
      </c>
      <c r="F1105" t="str">
        <f t="shared" si="309"/>
        <v>2.04729725010749-1335.13753999002i</v>
      </c>
      <c r="G1105" t="str">
        <f t="shared" si="310"/>
        <v>0.999999976950195-0.000151821620731121i</v>
      </c>
      <c r="H1105" t="str">
        <f t="shared" si="311"/>
        <v>232.967379208987+6.13071499047859i</v>
      </c>
      <c r="I1105" t="str">
        <f t="shared" si="312"/>
        <v>48.8734252603547-1754.86249501948i</v>
      </c>
      <c r="K1105" t="str">
        <f t="shared" si="313"/>
        <v>0.0514737108576192-0.00141529876951694i</v>
      </c>
      <c r="L1105" t="str">
        <f t="shared" si="314"/>
        <v>0.0006-21.621918410324i</v>
      </c>
      <c r="M1105" t="str">
        <f t="shared" si="315"/>
        <v>0.004-2.05121428979141i</v>
      </c>
      <c r="N1105">
        <f t="shared" si="316"/>
        <v>89.938862219649508</v>
      </c>
      <c r="O1105">
        <f t="shared" si="317"/>
        <v>51.973298111316922</v>
      </c>
      <c r="P1105" s="3">
        <f t="shared" si="318"/>
        <v>51.973298111316922</v>
      </c>
      <c r="Q1105" s="3">
        <f t="shared" si="319"/>
        <v>-90.061137780350492</v>
      </c>
      <c r="R1105">
        <f t="shared" si="320"/>
        <v>89.938862219649508</v>
      </c>
      <c r="S1105">
        <f t="shared" si="321"/>
        <v>5.5933245288280385E-2</v>
      </c>
      <c r="T1105">
        <f t="shared" si="304"/>
        <v>51.973298111316922</v>
      </c>
    </row>
    <row r="1106" spans="1:20" x14ac:dyDescent="0.3">
      <c r="A1106">
        <f t="shared" si="305"/>
        <v>352.77441296911223</v>
      </c>
      <c r="B1106">
        <f t="shared" si="322"/>
        <v>56.145791620375846</v>
      </c>
      <c r="C1106" t="str">
        <f t="shared" si="306"/>
        <v>-0.423489852906719-395.382236845309i</v>
      </c>
      <c r="D1106" t="str">
        <f t="shared" si="307"/>
        <v>4.97916660615336-188.978729347564i</v>
      </c>
      <c r="E1106" t="str">
        <f t="shared" si="308"/>
        <v>81.2335821600835+0.0146443973945643i</v>
      </c>
      <c r="F1106" t="str">
        <f t="shared" si="309"/>
        <v>2.04729724974817-1330.0832260976i</v>
      </c>
      <c r="G1106" t="str">
        <f t="shared" si="310"/>
        <v>0.999999976774684-0.000152398542863153i</v>
      </c>
      <c r="H1106" t="str">
        <f t="shared" si="311"/>
        <v>232.967578738064+6.15401271729838i</v>
      </c>
      <c r="I1106" t="str">
        <f t="shared" si="312"/>
        <v>48.873435224917-1748.22022508304i</v>
      </c>
      <c r="K1106" t="str">
        <f t="shared" si="313"/>
        <v>0.0514733955827638-0.00142066763519242i</v>
      </c>
      <c r="L1106" t="str">
        <f t="shared" si="314"/>
        <v>0.0006-21.5400661589201i</v>
      </c>
      <c r="M1106" t="str">
        <f t="shared" si="315"/>
        <v>0.004-2.0434491828964i</v>
      </c>
      <c r="N1106">
        <f t="shared" si="316"/>
        <v>89.938631102517704</v>
      </c>
      <c r="O1106">
        <f t="shared" si="317"/>
        <v>51.940348063744075</v>
      </c>
      <c r="P1106" s="3">
        <f t="shared" si="318"/>
        <v>51.940348063744075</v>
      </c>
      <c r="Q1106" s="3">
        <f t="shared" si="319"/>
        <v>-90.061368897482296</v>
      </c>
      <c r="R1106">
        <f t="shared" si="320"/>
        <v>89.938631102517704</v>
      </c>
      <c r="S1106">
        <f t="shared" si="321"/>
        <v>5.6145791620375848E-2</v>
      </c>
      <c r="T1106">
        <f t="shared" si="304"/>
        <v>51.940348063744075</v>
      </c>
    </row>
    <row r="1107" spans="1:20" x14ac:dyDescent="0.3">
      <c r="A1107">
        <f t="shared" si="305"/>
        <v>354.11495573839488</v>
      </c>
      <c r="B1107">
        <f t="shared" si="322"/>
        <v>56.359145628533277</v>
      </c>
      <c r="C1107" t="str">
        <f t="shared" si="306"/>
        <v>-0.423481158144062-393.885186103336i</v>
      </c>
      <c r="D1107" t="str">
        <f t="shared" si="307"/>
        <v>4.97916660569258-188.263332862355i</v>
      </c>
      <c r="E1107" t="str">
        <f t="shared" si="308"/>
        <v>81.2335731361382+0.0147003511425514i</v>
      </c>
      <c r="F1107" t="str">
        <f t="shared" si="309"/>
        <v>2.04729724938611-1325.04804589893i</v>
      </c>
      <c r="G1107" t="str">
        <f t="shared" si="310"/>
        <v>0.999999976597836-0.000152977657298979i</v>
      </c>
      <c r="H1107" t="str">
        <f t="shared" si="311"/>
        <v>232.967779786593+6.17739898703631i</v>
      </c>
      <c r="I1107" t="str">
        <f t="shared" si="312"/>
        <v>48.8734452653561-1741.60310388241i</v>
      </c>
      <c r="K1107" t="str">
        <f t="shared" si="313"/>
        <v>0.0514730779114298-0.00142605679660426i</v>
      </c>
      <c r="L1107" t="str">
        <f t="shared" si="314"/>
        <v>0.0006-21.4585237685994i</v>
      </c>
      <c r="M1107" t="str">
        <f t="shared" si="315"/>
        <v>0.004-2.03571347170393i</v>
      </c>
      <c r="N1107">
        <f t="shared" si="316"/>
        <v>89.938399120931592</v>
      </c>
      <c r="O1107">
        <f t="shared" si="317"/>
        <v>51.907397968883728</v>
      </c>
      <c r="P1107" s="3">
        <f t="shared" si="318"/>
        <v>51.907397968883728</v>
      </c>
      <c r="Q1107" s="3">
        <f t="shared" si="319"/>
        <v>-90.061600879068408</v>
      </c>
      <c r="R1107">
        <f t="shared" si="320"/>
        <v>89.938399120931592</v>
      </c>
      <c r="S1107">
        <f t="shared" si="321"/>
        <v>5.6359145628533273E-2</v>
      </c>
      <c r="T1107">
        <f t="shared" si="304"/>
        <v>51.907397968883728</v>
      </c>
    </row>
    <row r="1108" spans="1:20" x14ac:dyDescent="0.3">
      <c r="A1108">
        <f t="shared" si="305"/>
        <v>355.46059257020084</v>
      </c>
      <c r="B1108">
        <f t="shared" si="322"/>
        <v>56.573310381921708</v>
      </c>
      <c r="C1108" t="str">
        <f t="shared" si="306"/>
        <v>-0.423472397295745-392.393801535976i</v>
      </c>
      <c r="D1108" t="str">
        <f t="shared" si="307"/>
        <v>4.97916660522832-187.550644608393i</v>
      </c>
      <c r="E1108" t="str">
        <f t="shared" si="308"/>
        <v>81.2335640436211+0.0147565210011768i</v>
      </c>
      <c r="F1108" t="str">
        <f t="shared" si="309"/>
        <v>2.0472972490213-1320.03192696125i</v>
      </c>
      <c r="G1108" t="str">
        <f t="shared" si="310"/>
        <v>0.999999976419642-0.000153558972369351i</v>
      </c>
      <c r="H1108" t="str">
        <f t="shared" si="311"/>
        <v>232.967982366149+6.20087413628772i</v>
      </c>
      <c r="I1108" t="str">
        <f t="shared" si="312"/>
        <v>48.8734553822499-1735.0110362281i</v>
      </c>
      <c r="K1108" t="str">
        <f t="shared" si="313"/>
        <v>0.0514727578254326-0.00143146632966614i</v>
      </c>
      <c r="L1108" t="str">
        <f t="shared" si="314"/>
        <v>0.0006-21.3772900663473i</v>
      </c>
      <c r="M1108" t="str">
        <f t="shared" si="315"/>
        <v>0.004-2.02800704493318i</v>
      </c>
      <c r="N1108">
        <f t="shared" si="316"/>
        <v>89.938166271763819</v>
      </c>
      <c r="O1108">
        <f t="shared" si="317"/>
        <v>51.87444782637683</v>
      </c>
      <c r="P1108" s="3">
        <f t="shared" si="318"/>
        <v>51.87444782637683</v>
      </c>
      <c r="Q1108" s="3">
        <f t="shared" si="319"/>
        <v>-90.061833728236181</v>
      </c>
      <c r="R1108">
        <f t="shared" si="320"/>
        <v>89.938166271763819</v>
      </c>
      <c r="S1108">
        <f t="shared" si="321"/>
        <v>5.6573310381921711E-2</v>
      </c>
      <c r="T1108">
        <f t="shared" si="304"/>
        <v>51.87444782637683</v>
      </c>
    </row>
    <row r="1109" spans="1:20" x14ac:dyDescent="0.3">
      <c r="A1109">
        <f t="shared" si="305"/>
        <v>356.81134282196763</v>
      </c>
      <c r="B1109">
        <f t="shared" si="322"/>
        <v>56.788288961373013</v>
      </c>
      <c r="C1109" t="str">
        <f t="shared" si="306"/>
        <v>-0.423463569860271-390.908061689212i</v>
      </c>
      <c r="D1109" t="str">
        <f t="shared" si="307"/>
        <v>4.97916660476049-186.840654333419i</v>
      </c>
      <c r="E1109" t="str">
        <f t="shared" si="308"/>
        <v>81.2335548820127+0.0148129078315102i</v>
      </c>
      <c r="F1109" t="str">
        <f t="shared" si="309"/>
        <v>2.0472972486537-1315.034797126i</v>
      </c>
      <c r="G1109" t="str">
        <f t="shared" si="310"/>
        <v>0.99999997624009-0.000154142496436678i</v>
      </c>
      <c r="H1109" t="str">
        <f t="shared" si="311"/>
        <v>232.968186488391+6.22443850292844i</v>
      </c>
      <c r="I1109" t="str">
        <f t="shared" si="312"/>
        <v>48.8734655761797-1728.44392729101i</v>
      </c>
      <c r="K1109" t="str">
        <f t="shared" si="313"/>
        <v>0.0514724353064506-0.0014368963105664i</v>
      </c>
      <c r="L1109" t="str">
        <f t="shared" si="314"/>
        <v>0.0006-21.2963638835897i</v>
      </c>
      <c r="M1109" t="str">
        <f t="shared" si="315"/>
        <v>0.004-2.02032979172463i</v>
      </c>
      <c r="N1109">
        <f t="shared" si="316"/>
        <v>89.937932551876912</v>
      </c>
      <c r="O1109">
        <f t="shared" si="317"/>
        <v>51.841497635861927</v>
      </c>
      <c r="P1109" s="3">
        <f t="shared" si="318"/>
        <v>51.841497635861927</v>
      </c>
      <c r="Q1109" s="3">
        <f t="shared" si="319"/>
        <v>-90.062067448123088</v>
      </c>
      <c r="R1109">
        <f t="shared" si="320"/>
        <v>89.937932551876912</v>
      </c>
      <c r="S1109">
        <f t="shared" si="321"/>
        <v>5.6788288961373015E-2</v>
      </c>
      <c r="T1109">
        <f t="shared" si="304"/>
        <v>51.841497635861927</v>
      </c>
    </row>
    <row r="1110" spans="1:20" x14ac:dyDescent="0.3">
      <c r="A1110">
        <f t="shared" si="305"/>
        <v>358.16722592469108</v>
      </c>
      <c r="B1110">
        <f t="shared" si="322"/>
        <v>57.004084459426231</v>
      </c>
      <c r="C1110" t="str">
        <f t="shared" si="306"/>
        <v>-0.423454675333016-389.427945190226i</v>
      </c>
      <c r="D1110" t="str">
        <f t="shared" si="307"/>
        <v>4.97916660428909-186.133351823985i</v>
      </c>
      <c r="E1110" t="str">
        <f t="shared" si="308"/>
        <v>81.2335456507891+0.0148695124982674i</v>
      </c>
      <c r="F1110" t="str">
        <f t="shared" si="309"/>
        <v>2.04729724828331-1310.0565845078i</v>
      </c>
      <c r="G1110" t="str">
        <f t="shared" si="310"/>
        <v>0.999999976059172-0.000154728237895145i</v>
      </c>
      <c r="H1110" t="str">
        <f t="shared" si="311"/>
        <v>232.968392165067+6.24809242612005i</v>
      </c>
      <c r="I1110" t="str">
        <f t="shared" si="312"/>
        <v>48.8734758477342-1721.90168260108i</v>
      </c>
      <c r="K1110" t="str">
        <f t="shared" si="313"/>
        <v>0.0514721103360236-0.001442346815769i</v>
      </c>
      <c r="L1110" t="str">
        <f t="shared" si="314"/>
        <v>0.0006-21.2157440561762i</v>
      </c>
      <c r="M1110" t="str">
        <f t="shared" si="315"/>
        <v>0.004-2.0126816016384i</v>
      </c>
      <c r="N1110">
        <f t="shared" si="316"/>
        <v>89.937697958123167</v>
      </c>
      <c r="O1110">
        <f t="shared" si="317"/>
        <v>51.808547396974788</v>
      </c>
      <c r="P1110" s="3">
        <f t="shared" si="318"/>
        <v>51.808547396974788</v>
      </c>
      <c r="Q1110" s="3">
        <f t="shared" si="319"/>
        <v>-90.062302041876833</v>
      </c>
      <c r="R1110">
        <f t="shared" si="320"/>
        <v>89.937697958123167</v>
      </c>
      <c r="S1110">
        <f t="shared" si="321"/>
        <v>5.700408445942623E-2</v>
      </c>
      <c r="T1110">
        <f t="shared" si="304"/>
        <v>51.808547396974788</v>
      </c>
    </row>
    <row r="1111" spans="1:20" x14ac:dyDescent="0.3">
      <c r="A1111">
        <f t="shared" si="305"/>
        <v>359.52826138320495</v>
      </c>
      <c r="B1111">
        <f t="shared" si="322"/>
        <v>57.220699980372054</v>
      </c>
      <c r="C1111" t="str">
        <f t="shared" si="306"/>
        <v>-0.423445713204336-387.953430747084i</v>
      </c>
      <c r="D1111" t="str">
        <f t="shared" si="307"/>
        <v>4.97916660381415-185.428726905306i</v>
      </c>
      <c r="E1111" t="str">
        <f t="shared" si="308"/>
        <v>81.233536349422+0.0149263358700014i</v>
      </c>
      <c r="F1111" t="str">
        <f t="shared" si="309"/>
        <v>2.04729724791008-1305.09721749339i</v>
      </c>
      <c r="G1111" t="str">
        <f t="shared" si="310"/>
        <v>0.999999975876876-0.000155316205170833i</v>
      </c>
      <c r="H1111" t="str">
        <f t="shared" si="311"/>
        <v>232.968599408017+6.27183624631415i</v>
      </c>
      <c r="I1111" t="str">
        <f t="shared" si="312"/>
        <v>48.8734861975034-1715.38420804596i</v>
      </c>
      <c r="K1111" t="str">
        <f t="shared" si="313"/>
        <v>0.0514717828955514-0.00144781792201425i</v>
      </c>
      <c r="L1111" t="str">
        <f t="shared" si="314"/>
        <v>0.0006-21.1354294243636i</v>
      </c>
      <c r="M1111" t="str">
        <f t="shared" si="315"/>
        <v>0.004-2.00506236465272i</v>
      </c>
      <c r="N1111">
        <f t="shared" si="316"/>
        <v>89.93746248734503</v>
      </c>
      <c r="O1111">
        <f t="shared" si="317"/>
        <v>51.775597109348148</v>
      </c>
      <c r="P1111" s="3">
        <f t="shared" si="318"/>
        <v>51.775597109348148</v>
      </c>
      <c r="Q1111" s="3">
        <f t="shared" si="319"/>
        <v>-90.06253751265497</v>
      </c>
      <c r="R1111">
        <f t="shared" si="320"/>
        <v>89.93746248734503</v>
      </c>
      <c r="S1111">
        <f t="shared" si="321"/>
        <v>5.7220699980372054E-2</v>
      </c>
      <c r="T1111">
        <f t="shared" si="304"/>
        <v>51.775597109348148</v>
      </c>
    </row>
    <row r="1112" spans="1:20" x14ac:dyDescent="0.3">
      <c r="A1112">
        <f t="shared" si="305"/>
        <v>360.89446877646111</v>
      </c>
      <c r="B1112">
        <f t="shared" si="322"/>
        <v>57.438138640297467</v>
      </c>
      <c r="C1112" t="str">
        <f t="shared" si="306"/>
        <v>-0.423436682961871-386.484497148456i</v>
      </c>
      <c r="D1112" t="str">
        <f t="shared" si="307"/>
        <v>4.97916660333556-184.726769441117i</v>
      </c>
      <c r="E1112" t="str">
        <f t="shared" si="308"/>
        <v>81.2335269773802+0.0149833788189397i</v>
      </c>
      <c r="F1112" t="str">
        <f t="shared" si="309"/>
        <v>2.04729724753404-1300.1566247406i</v>
      </c>
      <c r="G1112" t="str">
        <f t="shared" si="310"/>
        <v>0.999999975693192-0.000155906406721844i</v>
      </c>
      <c r="H1112" t="str">
        <f t="shared" si="311"/>
        <v>232.968808229169+6.29567030525773i</v>
      </c>
      <c r="I1112" t="str">
        <f t="shared" si="312"/>
        <v>48.8734966260825-1708.89140986957i</v>
      </c>
      <c r="K1112" t="str">
        <f t="shared" si="313"/>
        <v>0.0514714529662938-0.00145330970631985i</v>
      </c>
      <c r="L1112" t="str">
        <f t="shared" si="314"/>
        <v>0.0006-21.055418832799i</v>
      </c>
      <c r="M1112" t="str">
        <f t="shared" si="315"/>
        <v>0.004-1.9974719711623i</v>
      </c>
      <c r="N1112">
        <f t="shared" si="316"/>
        <v>89.937226136374562</v>
      </c>
      <c r="O1112">
        <f t="shared" si="317"/>
        <v>51.74264677261236</v>
      </c>
      <c r="P1112" s="3">
        <f t="shared" si="318"/>
        <v>51.74264677261236</v>
      </c>
      <c r="Q1112" s="3">
        <f t="shared" si="319"/>
        <v>-90.062773863625438</v>
      </c>
      <c r="R1112">
        <f t="shared" si="320"/>
        <v>89.937226136374562</v>
      </c>
      <c r="S1112">
        <f t="shared" si="321"/>
        <v>5.7438138640297468E-2</v>
      </c>
      <c r="T1112">
        <f t="shared" si="304"/>
        <v>51.74264677261236</v>
      </c>
    </row>
    <row r="1113" spans="1:20" x14ac:dyDescent="0.3">
      <c r="A1113">
        <f t="shared" si="305"/>
        <v>362.26586775781163</v>
      </c>
      <c r="B1113">
        <f t="shared" si="322"/>
        <v>57.656403567130596</v>
      </c>
      <c r="C1113" t="str">
        <f t="shared" si="306"/>
        <v>-0.423427584088708-385.021123263279i</v>
      </c>
      <c r="D1113" t="str">
        <f t="shared" si="307"/>
        <v>4.97916660285332-184.027469333523i</v>
      </c>
      <c r="E1113" t="str">
        <f t="shared" si="308"/>
        <v>81.2335175341273+0.0150406422211629i</v>
      </c>
      <c r="F1113" t="str">
        <f t="shared" si="309"/>
        <v>2.04729724715512-1295.23473517736i</v>
      </c>
      <c r="G1113" t="str">
        <f t="shared" si="310"/>
        <v>0.999999975508109-0.000156498851038422i</v>
      </c>
      <c r="H1113" t="str">
        <f t="shared" si="311"/>
        <v>232.969018640544+6.31959494599803i</v>
      </c>
      <c r="I1113" t="str">
        <f t="shared" si="312"/>
        <v>48.8735071340722-1702.42319467087i</v>
      </c>
      <c r="K1113" t="str">
        <f t="shared" si="313"/>
        <v>0.0514711205293684-0.00145882224598171i</v>
      </c>
      <c r="L1113" t="str">
        <f t="shared" si="314"/>
        <v>0.0006-20.9757111305031i</v>
      </c>
      <c r="M1113" t="str">
        <f t="shared" si="315"/>
        <v>0.004-1.98991031197679i</v>
      </c>
      <c r="N1113">
        <f t="shared" si="316"/>
        <v>89.936988902033747</v>
      </c>
      <c r="O1113">
        <f t="shared" si="317"/>
        <v>51.709696386394633</v>
      </c>
      <c r="P1113" s="3">
        <f t="shared" si="318"/>
        <v>51.709696386394633</v>
      </c>
      <c r="Q1113" s="3">
        <f t="shared" si="319"/>
        <v>-90.063011097966253</v>
      </c>
      <c r="R1113">
        <f t="shared" si="320"/>
        <v>89.936988902033747</v>
      </c>
      <c r="S1113">
        <f t="shared" si="321"/>
        <v>5.7656403567130594E-2</v>
      </c>
      <c r="T1113">
        <f t="shared" si="304"/>
        <v>51.709696386394633</v>
      </c>
    </row>
    <row r="1114" spans="1:20" x14ac:dyDescent="0.3">
      <c r="A1114">
        <f t="shared" si="305"/>
        <v>363.64247805529135</v>
      </c>
      <c r="B1114">
        <f t="shared" si="322"/>
        <v>57.875497900685694</v>
      </c>
      <c r="C1114" t="str">
        <f t="shared" si="306"/>
        <v>-0.423418416064241-383.563288040484i</v>
      </c>
      <c r="D1114" t="str">
        <f t="shared" si="307"/>
        <v>4.97916660236743-183.330816522858i</v>
      </c>
      <c r="E1114" t="str">
        <f t="shared" si="308"/>
        <v>81.2335080191238+0.0150981269565398i</v>
      </c>
      <c r="F1114" t="str">
        <f t="shared" si="309"/>
        <v>2.04729724677331-1290.33147800062i</v>
      </c>
      <c r="G1114" t="str">
        <f t="shared" si="310"/>
        <v>0.999999975321617-0.000157093546643071i</v>
      </c>
      <c r="H1114" t="str">
        <f t="shared" si="311"/>
        <v>232.96923065425+6.34361051288751i</v>
      </c>
      <c r="I1114" t="str">
        <f t="shared" si="312"/>
        <v>48.8735177220768-1695.97946940239i</v>
      </c>
      <c r="K1114" t="str">
        <f t="shared" si="313"/>
        <v>0.0514707855657507-0.00146435561857488i</v>
      </c>
      <c r="L1114" t="str">
        <f t="shared" si="314"/>
        <v>0.0006-20.8963051708538i</v>
      </c>
      <c r="M1114" t="str">
        <f t="shared" si="315"/>
        <v>0.004-1.98237727831918i</v>
      </c>
      <c r="N1114">
        <f t="shared" si="316"/>
        <v>89.93675078113445</v>
      </c>
      <c r="O1114">
        <f t="shared" si="317"/>
        <v>51.676745950319678</v>
      </c>
      <c r="P1114" s="3">
        <f t="shared" si="318"/>
        <v>51.676745950319678</v>
      </c>
      <c r="Q1114" s="3">
        <f t="shared" si="319"/>
        <v>-90.06324921886555</v>
      </c>
      <c r="R1114">
        <f t="shared" si="320"/>
        <v>89.93675078113445</v>
      </c>
      <c r="S1114">
        <f t="shared" si="321"/>
        <v>5.7875497900685698E-2</v>
      </c>
      <c r="T1114">
        <f t="shared" si="304"/>
        <v>51.676745950319678</v>
      </c>
    </row>
    <row r="1115" spans="1:20" x14ac:dyDescent="0.3">
      <c r="A1115">
        <f t="shared" si="305"/>
        <v>365.02431947190144</v>
      </c>
      <c r="B1115">
        <f t="shared" si="322"/>
        <v>58.0954247927083</v>
      </c>
      <c r="C1115" t="str">
        <f t="shared" si="306"/>
        <v>-0.423409178364162-382.110970508666i</v>
      </c>
      <c r="D1115" t="str">
        <f t="shared" si="307"/>
        <v>4.97916660187783-182.636800987538i</v>
      </c>
      <c r="E1115" t="str">
        <f t="shared" si="308"/>
        <v>81.2334984318253+0.0151558339087219i</v>
      </c>
      <c r="F1115" t="str">
        <f t="shared" si="309"/>
        <v>2.0472972463886-1285.44678267539i</v>
      </c>
      <c r="G1115" t="str">
        <f t="shared" si="310"/>
        <v>0.999999975133705-0.000157690502090682i</v>
      </c>
      <c r="H1115" t="str">
        <f t="shared" si="311"/>
        <v>232.969444282494+6.36771735158874i</v>
      </c>
      <c r="I1115" t="str">
        <f t="shared" si="312"/>
        <v>48.8735283907062-1689.56014136902i</v>
      </c>
      <c r="K1115" t="str">
        <f t="shared" si="313"/>
        <v>0.0514704480562716-0.00146990990195439i</v>
      </c>
      <c r="L1115" t="str">
        <f t="shared" si="314"/>
        <v>0.0006-20.8171998115699i</v>
      </c>
      <c r="M1115" t="str">
        <f t="shared" si="315"/>
        <v>0.004-1.97487276182424i</v>
      </c>
      <c r="N1115">
        <f t="shared" si="316"/>
        <v>89.936511770478276</v>
      </c>
      <c r="O1115">
        <f t="shared" si="317"/>
        <v>51.643795464009095</v>
      </c>
      <c r="P1115" s="3">
        <f t="shared" si="318"/>
        <v>51.643795464009095</v>
      </c>
      <c r="Q1115" s="3">
        <f t="shared" si="319"/>
        <v>-90.063488229521724</v>
      </c>
      <c r="R1115">
        <f t="shared" si="320"/>
        <v>89.936511770478276</v>
      </c>
      <c r="S1115">
        <f t="shared" si="321"/>
        <v>5.8095424792708301E-2</v>
      </c>
      <c r="T1115">
        <f t="shared" si="304"/>
        <v>51.643795464009095</v>
      </c>
    </row>
    <row r="1116" spans="1:20" x14ac:dyDescent="0.3">
      <c r="A1116">
        <f t="shared" si="305"/>
        <v>366.41141188589467</v>
      </c>
      <c r="B1116">
        <f t="shared" si="322"/>
        <v>58.316187406920591</v>
      </c>
      <c r="C1116" t="str">
        <f t="shared" si="306"/>
        <v>-0.423399870459683-380.6641497758i</v>
      </c>
      <c r="D1116" t="str">
        <f t="shared" si="307"/>
        <v>4.97916660138447-181.945412743915i</v>
      </c>
      <c r="E1116" t="str">
        <f t="shared" si="308"/>
        <v>81.2334887716842+0.0152137639652705i</v>
      </c>
      <c r="F1116" t="str">
        <f t="shared" si="309"/>
        <v>2.04729724600095-1280.58057893368i</v>
      </c>
      <c r="G1116" t="str">
        <f t="shared" si="310"/>
        <v>0.999999974944362-0.000158289725968657i</v>
      </c>
      <c r="H1116" t="str">
        <f t="shared" si="311"/>
        <v>232.96965953757+6.39191580907937i</v>
      </c>
      <c r="I1116" t="str">
        <f t="shared" si="312"/>
        <v>48.8735391405733-1683.16511822657i</v>
      </c>
      <c r="K1116" t="str">
        <f t="shared" si="313"/>
        <v>0.0514701079816178-0.00147548517425619i</v>
      </c>
      <c r="L1116" t="str">
        <f t="shared" si="314"/>
        <v>0.0006-20.738393914694i</v>
      </c>
      <c r="M1116" t="str">
        <f t="shared" si="315"/>
        <v>0.004-1.967396654537i</v>
      </c>
      <c r="N1116">
        <f t="shared" si="316"/>
        <v>89.936271866856615</v>
      </c>
      <c r="O1116">
        <f t="shared" si="317"/>
        <v>51.610844927081764</v>
      </c>
      <c r="P1116" s="3">
        <f t="shared" si="318"/>
        <v>51.610844927081764</v>
      </c>
      <c r="Q1116" s="3">
        <f t="shared" si="319"/>
        <v>-90.063728133143385</v>
      </c>
      <c r="R1116">
        <f t="shared" si="320"/>
        <v>89.936271866856615</v>
      </c>
      <c r="S1116">
        <f t="shared" si="321"/>
        <v>5.8316187406920593E-2</v>
      </c>
      <c r="T1116">
        <f t="shared" si="304"/>
        <v>51.610844927081764</v>
      </c>
    </row>
    <row r="1117" spans="1:20" x14ac:dyDescent="0.3">
      <c r="A1117">
        <f t="shared" si="305"/>
        <v>367.8037752510611</v>
      </c>
      <c r="B1117">
        <f t="shared" si="322"/>
        <v>58.537788919066891</v>
      </c>
      <c r="C1117" t="str">
        <f t="shared" si="306"/>
        <v>-0.423390491818186-379.22280502893i</v>
      </c>
      <c r="D1117" t="str">
        <f t="shared" si="307"/>
        <v>4.97916660088741-181.256641846138i</v>
      </c>
      <c r="E1117" t="str">
        <f t="shared" si="308"/>
        <v>81.2334790381472+0.0152719180175867i</v>
      </c>
      <c r="F1117" t="str">
        <f t="shared" si="309"/>
        <v>2.04729724561037-1275.73279677352i</v>
      </c>
      <c r="G1117" t="str">
        <f t="shared" si="310"/>
        <v>0.999999974753577-0.000158891226897023i</v>
      </c>
      <c r="H1117" t="str">
        <f t="shared" si="311"/>
        <v>232.96987643187+6.41620623365737i</v>
      </c>
      <c r="I1117" t="str">
        <f t="shared" si="312"/>
        <v>48.8735499722974-1676.7943079805i</v>
      </c>
      <c r="K1117" t="str">
        <f t="shared" si="313"/>
        <v>0.0514697653223296-0.00148108151389804i</v>
      </c>
      <c r="L1117" t="str">
        <f t="shared" si="314"/>
        <v>0.0006-20.659886346577i</v>
      </c>
      <c r="M1117" t="str">
        <f t="shared" si="315"/>
        <v>0.004-1.95994884891114i</v>
      </c>
      <c r="N1117">
        <f t="shared" si="316"/>
        <v>89.936031067050735</v>
      </c>
      <c r="O1117">
        <f t="shared" si="317"/>
        <v>51.577894339153552</v>
      </c>
      <c r="P1117" s="3">
        <f t="shared" si="318"/>
        <v>51.577894339153552</v>
      </c>
      <c r="Q1117" s="3">
        <f t="shared" si="319"/>
        <v>-90.063968932949265</v>
      </c>
      <c r="R1117">
        <f t="shared" si="320"/>
        <v>89.936031067050735</v>
      </c>
      <c r="S1117">
        <f t="shared" si="321"/>
        <v>5.8537788919066892E-2</v>
      </c>
      <c r="T1117">
        <f t="shared" si="304"/>
        <v>51.577894339153552</v>
      </c>
    </row>
    <row r="1118" spans="1:20" x14ac:dyDescent="0.3">
      <c r="A1118">
        <f t="shared" si="305"/>
        <v>369.20142959701514</v>
      </c>
      <c r="B1118">
        <f t="shared" si="322"/>
        <v>58.760232516959348</v>
      </c>
      <c r="C1118" t="str">
        <f t="shared" si="306"/>
        <v>-0.423381041903804-377.786915533885i</v>
      </c>
      <c r="D1118" t="str">
        <f t="shared" si="307"/>
        <v>4.97916660038651-180.570478386006i</v>
      </c>
      <c r="E1118" t="str">
        <f t="shared" si="308"/>
        <v>81.2334692306591+0.0153302969608849i</v>
      </c>
      <c r="F1118" t="str">
        <f t="shared" si="309"/>
        <v>2.0472972452168-1270.90336645794i</v>
      </c>
      <c r="G1118" t="str">
        <f t="shared" si="310"/>
        <v>0.99999997456134-0.000159495013528571i</v>
      </c>
      <c r="H1118" t="str">
        <f t="shared" si="311"/>
        <v>232.970094977876+6.44058897494593i</v>
      </c>
      <c r="I1118" t="str">
        <f t="shared" si="312"/>
        <v>48.8735608865026-1670.44761898457i</v>
      </c>
      <c r="K1118" t="str">
        <f t="shared" si="313"/>
        <v>0.0514694200588006-0.00148669899958043i</v>
      </c>
      <c r="L1118" t="str">
        <f t="shared" si="314"/>
        <v>0.0006-20.5816759778611i</v>
      </c>
      <c r="M1118" t="str">
        <f t="shared" si="315"/>
        <v>0.004-1.95252923780747i</v>
      </c>
      <c r="N1118">
        <f t="shared" si="316"/>
        <v>89.935789367831461</v>
      </c>
      <c r="O1118">
        <f t="shared" si="317"/>
        <v>51.544943699837702</v>
      </c>
      <c r="P1118" s="3">
        <f t="shared" si="318"/>
        <v>51.544943699837702</v>
      </c>
      <c r="Q1118" s="3">
        <f t="shared" si="319"/>
        <v>-90.064210632168539</v>
      </c>
      <c r="R1118">
        <f t="shared" si="320"/>
        <v>89.935789367831461</v>
      </c>
      <c r="S1118">
        <f t="shared" si="321"/>
        <v>5.8760232516959346E-2</v>
      </c>
      <c r="T1118">
        <f t="shared" si="304"/>
        <v>51.544943699837702</v>
      </c>
    </row>
    <row r="1119" spans="1:20" x14ac:dyDescent="0.3">
      <c r="A1119">
        <f t="shared" si="305"/>
        <v>370.60439502948384</v>
      </c>
      <c r="B1119">
        <f t="shared" si="322"/>
        <v>58.983521400523799</v>
      </c>
      <c r="C1119" t="str">
        <f t="shared" si="306"/>
        <v>-0.42337152017522-376.35646063496i</v>
      </c>
      <c r="D1119" t="str">
        <f t="shared" si="307"/>
        <v>4.97916659988184-179.886912492828i</v>
      </c>
      <c r="E1119" t="str">
        <f t="shared" si="308"/>
        <v>81.2334593486589+0.0153889016944064i</v>
      </c>
      <c r="F1119" t="str">
        <f t="shared" si="309"/>
        <v>2.04729724482023-1266.09221851396i</v>
      </c>
      <c r="G1119" t="str">
        <f t="shared" si="310"/>
        <v>0.999999974367639-0.000160101094548968i</v>
      </c>
      <c r="H1119" t="str">
        <f t="shared" si="311"/>
        <v>232.97031518817+6.46506438389826i</v>
      </c>
      <c r="I1119" t="str">
        <f t="shared" si="312"/>
        <v>48.8735718838156-1664.12495993956i</v>
      </c>
      <c r="K1119" t="str">
        <f t="shared" si="313"/>
        <v>0.0514690721712757-0.00149233771028738i</v>
      </c>
      <c r="L1119" t="str">
        <f t="shared" si="314"/>
        <v>0.0006-20.503761683464i</v>
      </c>
      <c r="M1119" t="str">
        <f t="shared" si="315"/>
        <v>0.004-1.9451377144924i</v>
      </c>
      <c r="N1119">
        <f t="shared" si="316"/>
        <v>89.935546765959614</v>
      </c>
      <c r="O1119">
        <f t="shared" si="317"/>
        <v>51.511993008744255</v>
      </c>
      <c r="P1119" s="3">
        <f t="shared" si="318"/>
        <v>51.511993008744255</v>
      </c>
      <c r="Q1119" s="3">
        <f t="shared" si="319"/>
        <v>-90.064453234040386</v>
      </c>
      <c r="R1119">
        <f t="shared" si="320"/>
        <v>89.935546765959614</v>
      </c>
      <c r="S1119">
        <f t="shared" si="321"/>
        <v>5.8983521400523799E-2</v>
      </c>
      <c r="T1119">
        <f t="shared" si="304"/>
        <v>51.511993008744255</v>
      </c>
    </row>
    <row r="1120" spans="1:20" x14ac:dyDescent="0.3">
      <c r="A1120">
        <f t="shared" si="305"/>
        <v>372.01269173059592</v>
      </c>
      <c r="B1120">
        <f t="shared" si="322"/>
        <v>59.207658781845794</v>
      </c>
      <c r="C1120" t="str">
        <f t="shared" si="306"/>
        <v>-0.423361926088322-374.931419754635i</v>
      </c>
      <c r="D1120" t="str">
        <f t="shared" si="307"/>
        <v>4.97916659937331-179.205934333278i</v>
      </c>
      <c r="E1120" t="str">
        <f t="shared" si="308"/>
        <v>81.2334493915826+0.0154477331212186i</v>
      </c>
      <c r="F1120" t="str">
        <f t="shared" si="309"/>
        <v>2.04729724442065-1261.2992837316i</v>
      </c>
      <c r="G1120" t="str">
        <f t="shared" si="310"/>
        <v>0.999999974172463-0.000160709478676887i</v>
      </c>
      <c r="H1120" t="str">
        <f t="shared" si="311"/>
        <v>232.970537075426+6.48963281280321i</v>
      </c>
      <c r="I1120" t="str">
        <f t="shared" si="312"/>
        <v>48.8735829648702-1657.82623989189i</v>
      </c>
      <c r="K1120" t="str">
        <f t="shared" si="313"/>
        <v>0.051468721639851-0.00149799772528751i</v>
      </c>
      <c r="L1120" t="str">
        <f t="shared" si="314"/>
        <v>0.0006-20.4261423425622i</v>
      </c>
      <c r="M1120" t="str">
        <f t="shared" si="315"/>
        <v>0.004-1.93777417263638i</v>
      </c>
      <c r="N1120">
        <f t="shared" si="316"/>
        <v>89.935303258185513</v>
      </c>
      <c r="O1120">
        <f t="shared" si="317"/>
        <v>51.479042265480466</v>
      </c>
      <c r="P1120" s="3">
        <f t="shared" si="318"/>
        <v>51.479042265480466</v>
      </c>
      <c r="Q1120" s="3">
        <f t="shared" si="319"/>
        <v>-90.064696741814487</v>
      </c>
      <c r="R1120">
        <f t="shared" si="320"/>
        <v>89.935303258185513</v>
      </c>
      <c r="S1120">
        <f t="shared" si="321"/>
        <v>5.9207658781845793E-2</v>
      </c>
      <c r="T1120">
        <f t="shared" si="304"/>
        <v>51.479042265480466</v>
      </c>
    </row>
    <row r="1121" spans="1:20" x14ac:dyDescent="0.3">
      <c r="A1121">
        <f t="shared" si="305"/>
        <v>373.42633995917214</v>
      </c>
      <c r="B1121">
        <f t="shared" si="322"/>
        <v>59.432647885216809</v>
      </c>
      <c r="C1121" t="str">
        <f t="shared" si="306"/>
        <v>-0.423352259094012-373.511772393266i</v>
      </c>
      <c r="D1121" t="str">
        <f t="shared" si="307"/>
        <v>4.97916659886091-178.527534111258i</v>
      </c>
      <c r="E1121" t="str">
        <f t="shared" si="308"/>
        <v>81.2334393588591+0.0155067921484025i</v>
      </c>
      <c r="F1121" t="str">
        <f t="shared" si="309"/>
        <v>2.04729724401802-1256.52449316288i</v>
      </c>
      <c r="G1121" t="str">
        <f t="shared" si="310"/>
        <v>0.999999973975801-0.000161320174664133i</v>
      </c>
      <c r="H1121" t="str">
        <f t="shared" si="311"/>
        <v>232.970760652417+6.51429461528988i</v>
      </c>
      <c r="I1121" t="str">
        <f t="shared" si="312"/>
        <v>48.8735941303036-1651.55136823238i</v>
      </c>
      <c r="K1121" t="str">
        <f t="shared" si="313"/>
        <v>0.0514683684444722-0.00150367912413478i</v>
      </c>
      <c r="L1121" t="str">
        <f t="shared" si="314"/>
        <v>0.0006-20.3488168385756i</v>
      </c>
      <c r="M1121" t="str">
        <f t="shared" si="315"/>
        <v>0.004-1.93043850631239i</v>
      </c>
      <c r="N1121">
        <f t="shared" si="316"/>
        <v>89.935058841249358</v>
      </c>
      <c r="O1121">
        <f t="shared" si="317"/>
        <v>51.446091469650462</v>
      </c>
      <c r="P1121" s="3">
        <f t="shared" si="318"/>
        <v>51.446091469650462</v>
      </c>
      <c r="Q1121" s="3">
        <f t="shared" si="319"/>
        <v>-90.064941158750642</v>
      </c>
      <c r="R1121">
        <f t="shared" si="320"/>
        <v>89.935058841249358</v>
      </c>
      <c r="S1121">
        <f t="shared" si="321"/>
        <v>5.9432647885216808E-2</v>
      </c>
      <c r="T1121">
        <f t="shared" si="304"/>
        <v>51.446091469650462</v>
      </c>
    </row>
    <row r="1122" spans="1:20" x14ac:dyDescent="0.3">
      <c r="A1122">
        <f t="shared" si="305"/>
        <v>374.84536005101705</v>
      </c>
      <c r="B1122">
        <f t="shared" si="322"/>
        <v>59.658491947180636</v>
      </c>
      <c r="C1122" t="str">
        <f t="shared" si="306"/>
        <v>-0.42334251863929-372.097498128803i</v>
      </c>
      <c r="D1122" t="str">
        <f t="shared" si="307"/>
        <v>4.97916659834462-177.851702067751i</v>
      </c>
      <c r="E1122" t="str">
        <f t="shared" si="308"/>
        <v>81.2334292499165+0.0155660796869815i</v>
      </c>
      <c r="F1122" t="str">
        <f t="shared" si="309"/>
        <v>2.04729724361234-1251.76777812085i</v>
      </c>
      <c r="G1122" t="str">
        <f t="shared" si="310"/>
        <v>0.999999973777641-0.000161933191295769i</v>
      </c>
      <c r="H1122" t="str">
        <f t="shared" si="311"/>
        <v>232.97098593201+6.53905014633286i</v>
      </c>
      <c r="I1122" t="str">
        <f t="shared" si="312"/>
        <v>48.8736053807582-1645.30025469491i</v>
      </c>
      <c r="K1122" t="str">
        <f t="shared" si="313"/>
        <v>0.0514680125649333-0.0015093819866695i</v>
      </c>
      <c r="L1122" t="str">
        <f t="shared" si="314"/>
        <v>0.0006-20.2717840591509i</v>
      </c>
      <c r="M1122" t="str">
        <f t="shared" si="315"/>
        <v>0.004-1.92313060999442i</v>
      </c>
      <c r="N1122">
        <f t="shared" si="316"/>
        <v>89.934813511880975</v>
      </c>
      <c r="O1122">
        <f t="shared" si="317"/>
        <v>51.413140620855494</v>
      </c>
      <c r="P1122" s="3">
        <f t="shared" si="318"/>
        <v>51.413140620855494</v>
      </c>
      <c r="Q1122" s="3">
        <f t="shared" si="319"/>
        <v>-90.065186488119025</v>
      </c>
      <c r="R1122">
        <f t="shared" si="320"/>
        <v>89.934813511880975</v>
      </c>
      <c r="S1122">
        <f t="shared" si="321"/>
        <v>5.9658491947180634E-2</v>
      </c>
      <c r="T1122">
        <f t="shared" si="304"/>
        <v>51.413140620855494</v>
      </c>
    </row>
    <row r="1123" spans="1:20" x14ac:dyDescent="0.3">
      <c r="A1123">
        <f t="shared" si="305"/>
        <v>376.26977241921094</v>
      </c>
      <c r="B1123">
        <f t="shared" si="322"/>
        <v>59.885194216579926</v>
      </c>
      <c r="C1123" t="str">
        <f t="shared" si="306"/>
        <v>-0.423332704167493-370.688576616492i</v>
      </c>
      <c r="D1123" t="str">
        <f t="shared" si="307"/>
        <v>4.97916659782435-177.178428480688i</v>
      </c>
      <c r="E1123" t="str">
        <f t="shared" si="308"/>
        <v>81.233419064177+0.0156255966519388i</v>
      </c>
      <c r="F1123" t="str">
        <f t="shared" si="309"/>
        <v>2.04729724320355-1247.02907017855i</v>
      </c>
      <c r="G1123" t="str">
        <f t="shared" si="310"/>
        <v>0.999999973577972-0.000162548537390237i</v>
      </c>
      <c r="H1123" t="str">
        <f t="shared" si="311"/>
        <v>232.971212927175+6.56389976225773i</v>
      </c>
      <c r="I1123" t="str">
        <f t="shared" si="312"/>
        <v>48.8736167168822-1639.07280935512i</v>
      </c>
      <c r="K1123" t="str">
        <f t="shared" si="313"/>
        <v>0.0514676539808755-0.0015151063930192i</v>
      </c>
      <c r="L1123" t="str">
        <f t="shared" si="314"/>
        <v>0.0006-20.1950428961455i</v>
      </c>
      <c r="M1123" t="str">
        <f t="shared" si="315"/>
        <v>0.004-1.91585037855591i</v>
      </c>
      <c r="N1123">
        <f t="shared" si="316"/>
        <v>89.934567266799803</v>
      </c>
      <c r="O1123">
        <f t="shared" si="317"/>
        <v>51.380189718693849</v>
      </c>
      <c r="P1123" s="3">
        <f t="shared" si="318"/>
        <v>51.380189718693849</v>
      </c>
      <c r="Q1123" s="3">
        <f t="shared" si="319"/>
        <v>-90.065432733200197</v>
      </c>
      <c r="R1123">
        <f t="shared" si="320"/>
        <v>89.934567266799803</v>
      </c>
      <c r="S1123">
        <f t="shared" si="321"/>
        <v>5.9885194216579923E-2</v>
      </c>
      <c r="T1123">
        <f t="shared" si="304"/>
        <v>51.380189718693849</v>
      </c>
    </row>
    <row r="1124" spans="1:20" x14ac:dyDescent="0.3">
      <c r="A1124">
        <f t="shared" si="305"/>
        <v>377.69959755440397</v>
      </c>
      <c r="B1124">
        <f t="shared" si="322"/>
        <v>60.112757954602934</v>
      </c>
      <c r="C1124" t="str">
        <f t="shared" si="306"/>
        <v>-0.423322815117007-369.284987588575i</v>
      </c>
      <c r="D1124" t="str">
        <f t="shared" si="307"/>
        <v>4.97916659730017-176.507703664802i</v>
      </c>
      <c r="E1124" t="str">
        <f t="shared" si="308"/>
        <v>81.2334088010576+0.015685343962308i</v>
      </c>
      <c r="F1124" t="str">
        <f t="shared" si="309"/>
        <v>2.04729724279166-1242.30830116808i</v>
      </c>
      <c r="G1124" t="str">
        <f t="shared" si="310"/>
        <v>0.999999973376783-0.000163166221799493i</v>
      </c>
      <c r="H1124" t="str">
        <f t="shared" si="311"/>
        <v>232.971441650976+6.58884382074559i</v>
      </c>
      <c r="I1124" t="str">
        <f t="shared" si="312"/>
        <v>48.8736281393275-1632.86894262912i</v>
      </c>
      <c r="K1124" t="str">
        <f t="shared" si="313"/>
        <v>0.0514672926717866-0.00152085242359954i</v>
      </c>
      <c r="L1124" t="str">
        <f t="shared" si="314"/>
        <v>0.0006-20.1185922456122i</v>
      </c>
      <c r="M1124" t="str">
        <f t="shared" si="315"/>
        <v>0.004-1.90859770726828i</v>
      </c>
      <c r="N1124">
        <f t="shared" si="316"/>
        <v>89.934320102715077</v>
      </c>
      <c r="O1124">
        <f t="shared" si="317"/>
        <v>51.347238762760639</v>
      </c>
      <c r="P1124" s="3">
        <f t="shared" si="318"/>
        <v>51.347238762760639</v>
      </c>
      <c r="Q1124" s="3">
        <f t="shared" si="319"/>
        <v>-90.065679897284923</v>
      </c>
      <c r="R1124">
        <f t="shared" si="320"/>
        <v>89.934320102715077</v>
      </c>
      <c r="S1124">
        <f t="shared" si="321"/>
        <v>6.0112757954602934E-2</v>
      </c>
      <c r="T1124">
        <f t="shared" si="304"/>
        <v>51.347238762760639</v>
      </c>
    </row>
    <row r="1125" spans="1:20" x14ac:dyDescent="0.3">
      <c r="A1125">
        <f t="shared" si="305"/>
        <v>379.13485602511071</v>
      </c>
      <c r="B1125">
        <f t="shared" si="322"/>
        <v>60.341186434830426</v>
      </c>
      <c r="C1125" t="str">
        <f t="shared" si="306"/>
        <v>-0.423312850922498-367.886710854013i</v>
      </c>
      <c r="D1125" t="str">
        <f t="shared" si="307"/>
        <v>4.97916659677197-175.839517971491i</v>
      </c>
      <c r="E1125" t="str">
        <f t="shared" si="308"/>
        <v>81.2333984599736+0.0157453225411009i</v>
      </c>
      <c r="F1125" t="str">
        <f t="shared" si="309"/>
        <v>2.04729724237663-1237.6054031796i</v>
      </c>
      <c r="G1125" t="str">
        <f t="shared" si="310"/>
        <v>0.999999973174063-0.000163786253409128i</v>
      </c>
      <c r="H1125" t="str">
        <f t="shared" si="311"/>
        <v>232.97167211658+6.61388268083859i</v>
      </c>
      <c r="I1125" t="str">
        <f t="shared" si="312"/>
        <v>48.8736396487514-1626.68856527224i</v>
      </c>
      <c r="K1125" t="str">
        <f t="shared" si="313"/>
        <v>0.0514669286169991-0.00152662015911519i</v>
      </c>
      <c r="L1125" t="str">
        <f t="shared" si="314"/>
        <v>0.0006-20.0424310077826i</v>
      </c>
      <c r="M1125" t="str">
        <f t="shared" si="315"/>
        <v>0.004-1.90137249179944i</v>
      </c>
      <c r="N1125">
        <f t="shared" si="316"/>
        <v>89.93407201632553</v>
      </c>
      <c r="O1125">
        <f t="shared" si="317"/>
        <v>51.314287752648141</v>
      </c>
      <c r="P1125" s="3">
        <f t="shared" si="318"/>
        <v>51.314287752648141</v>
      </c>
      <c r="Q1125" s="3">
        <f t="shared" si="319"/>
        <v>-90.06592798367447</v>
      </c>
      <c r="R1125">
        <f t="shared" si="320"/>
        <v>89.93407201632553</v>
      </c>
      <c r="S1125">
        <f t="shared" si="321"/>
        <v>6.0341186434830427E-2</v>
      </c>
      <c r="T1125">
        <f t="shared" si="304"/>
        <v>51.314287752648141</v>
      </c>
    </row>
    <row r="1126" spans="1:20" x14ac:dyDescent="0.3">
      <c r="A1126">
        <f t="shared" si="305"/>
        <v>380.57556847800612</v>
      </c>
      <c r="B1126">
        <f t="shared" si="322"/>
        <v>60.570482943282784</v>
      </c>
      <c r="C1126" t="str">
        <f t="shared" si="306"/>
        <v>-0.423302811013876-366.493726298172i</v>
      </c>
      <c r="D1126" t="str">
        <f t="shared" si="307"/>
        <v>4.97916659623978-175.17386178868i</v>
      </c>
      <c r="E1126" t="str">
        <f t="shared" si="308"/>
        <v>81.2333880403325+0.0158055333154638i</v>
      </c>
      <c r="F1126" t="str">
        <f t="shared" si="309"/>
        <v>2.04729724195844-1232.92030856034i</v>
      </c>
      <c r="G1126" t="str">
        <f t="shared" si="310"/>
        <v>0.999999972969798-0.0001644086411385i</v>
      </c>
      <c r="H1126" t="str">
        <f t="shared" si="311"/>
        <v>232.971904337253+6.63901670294522i</v>
      </c>
      <c r="I1126" t="str">
        <f t="shared" si="312"/>
        <v>48.8736512458165-1620.53158837769i</v>
      </c>
      <c r="K1126" t="str">
        <f t="shared" si="313"/>
        <v>0.0514665617956893-0.00153240968056079i</v>
      </c>
      <c r="L1126" t="str">
        <f t="shared" si="314"/>
        <v>0.0006-19.9665580870518i</v>
      </c>
      <c r="M1126" t="str">
        <f t="shared" si="315"/>
        <v>0.004-1.89417462821224i</v>
      </c>
      <c r="N1126">
        <f t="shared" si="316"/>
        <v>89.933823004319706</v>
      </c>
      <c r="O1126">
        <f t="shared" si="317"/>
        <v>51.281336687945171</v>
      </c>
      <c r="P1126" s="3">
        <f t="shared" si="318"/>
        <v>51.281336687945171</v>
      </c>
      <c r="Q1126" s="3">
        <f t="shared" si="319"/>
        <v>-90.066176995680294</v>
      </c>
      <c r="R1126">
        <f t="shared" si="320"/>
        <v>89.933823004319706</v>
      </c>
      <c r="S1126">
        <f t="shared" si="321"/>
        <v>6.057048294328278E-2</v>
      </c>
      <c r="T1126">
        <f t="shared" si="304"/>
        <v>51.281336687945171</v>
      </c>
    </row>
    <row r="1127" spans="1:20" x14ac:dyDescent="0.3">
      <c r="A1127">
        <f t="shared" si="305"/>
        <v>382.02175563822254</v>
      </c>
      <c r="B1127">
        <f t="shared" si="322"/>
        <v>60.800650778467258</v>
      </c>
      <c r="C1127" t="str">
        <f t="shared" si="306"/>
        <v>-0.423292694817208-365.106013882561i</v>
      </c>
      <c r="D1127" t="str">
        <f t="shared" si="307"/>
        <v>4.9791665957035-174.51072554068i</v>
      </c>
      <c r="E1127" t="str">
        <f t="shared" si="308"/>
        <v>81.2333775415398+0.0158659772165278i</v>
      </c>
      <c r="F1127" t="str">
        <f t="shared" si="309"/>
        <v>2.04729724153705-1228.25294991364i</v>
      </c>
      <c r="G1127" t="str">
        <f t="shared" si="310"/>
        <v>0.999999972763978-0.000165033393940859i</v>
      </c>
      <c r="H1127" t="str">
        <f t="shared" si="311"/>
        <v>232.972138326362+6.66424624884522i</v>
      </c>
      <c r="I1127" t="str">
        <f t="shared" si="312"/>
        <v>48.8736629311899-1614.39792337529i</v>
      </c>
      <c r="K1127" t="str">
        <f t="shared" si="313"/>
        <v>0.0514661921868766-0.00153822106922183i</v>
      </c>
      <c r="L1127" t="str">
        <f t="shared" si="314"/>
        <v>0.0006-19.8909723919624i</v>
      </c>
      <c r="M1127" t="str">
        <f t="shared" si="315"/>
        <v>0.004-1.88700401296298i</v>
      </c>
      <c r="N1127">
        <f t="shared" si="316"/>
        <v>89.933573063375633</v>
      </c>
      <c r="O1127">
        <f t="shared" si="317"/>
        <v>51.248385568237765</v>
      </c>
      <c r="P1127" s="3">
        <f t="shared" si="318"/>
        <v>51.248385568237765</v>
      </c>
      <c r="Q1127" s="3">
        <f t="shared" si="319"/>
        <v>-90.066426936624367</v>
      </c>
      <c r="R1127">
        <f t="shared" si="320"/>
        <v>89.933573063375633</v>
      </c>
      <c r="S1127">
        <f t="shared" si="321"/>
        <v>6.0800650778467261E-2</v>
      </c>
      <c r="T1127">
        <f t="shared" si="304"/>
        <v>51.248385568237765</v>
      </c>
    </row>
    <row r="1128" spans="1:20" x14ac:dyDescent="0.3">
      <c r="A1128">
        <f t="shared" si="305"/>
        <v>383.4734383096478</v>
      </c>
      <c r="B1128">
        <f t="shared" si="322"/>
        <v>61.031693251425438</v>
      </c>
      <c r="C1128" t="str">
        <f t="shared" si="306"/>
        <v>-0.423282501753961-363.723553644529i</v>
      </c>
      <c r="D1128" t="str">
        <f t="shared" si="307"/>
        <v>4.97916659516317-173.850099688055i</v>
      </c>
      <c r="E1128" t="str">
        <f t="shared" si="308"/>
        <v>81.2333669629948+0.0159266551796115i</v>
      </c>
      <c r="F1128" t="str">
        <f t="shared" si="309"/>
        <v>2.04729724111248-1223.60326009798i</v>
      </c>
      <c r="G1128" t="str">
        <f t="shared" si="310"/>
        <v>0.999999972556591-0.000165660520803478i</v>
      </c>
      <c r="H1128" t="str">
        <f t="shared" si="311"/>
        <v>232.972374097373+6.68957168169505i</v>
      </c>
      <c r="I1128" t="str">
        <f t="shared" si="312"/>
        <v>48.8736747055439-1608.28748203023i</v>
      </c>
      <c r="K1128" t="str">
        <f t="shared" si="313"/>
        <v>0.0514658197694221-0.00154405440667562i</v>
      </c>
      <c r="L1128" t="str">
        <f t="shared" si="314"/>
        <v>0.0006-19.8156728351886i</v>
      </c>
      <c r="M1128" t="str">
        <f t="shared" si="315"/>
        <v>0.004-1.87986054289996i</v>
      </c>
      <c r="N1128">
        <f t="shared" si="316"/>
        <v>89.933322190160993</v>
      </c>
      <c r="O1128">
        <f t="shared" si="317"/>
        <v>51.215434393108765</v>
      </c>
      <c r="P1128" s="3">
        <f t="shared" si="318"/>
        <v>51.215434393108765</v>
      </c>
      <c r="Q1128" s="3">
        <f t="shared" si="319"/>
        <v>-90.066677809839007</v>
      </c>
      <c r="R1128">
        <f t="shared" si="320"/>
        <v>89.933322190160993</v>
      </c>
      <c r="S1128">
        <f t="shared" si="321"/>
        <v>6.1031693251425441E-2</v>
      </c>
      <c r="T1128">
        <f t="shared" si="304"/>
        <v>51.215434393108765</v>
      </c>
    </row>
    <row r="1129" spans="1:20" x14ac:dyDescent="0.3">
      <c r="A1129">
        <f t="shared" si="305"/>
        <v>384.93063737522448</v>
      </c>
      <c r="B1129">
        <f t="shared" si="322"/>
        <v>61.263613685780854</v>
      </c>
      <c r="C1129" t="str">
        <f t="shared" si="306"/>
        <v>-0.42327223124143-362.346325696977i</v>
      </c>
      <c r="D1129" t="str">
        <f t="shared" si="307"/>
        <v>4.97916659461871-173.19197472748i</v>
      </c>
      <c r="E1129" t="str">
        <f t="shared" si="308"/>
        <v>81.2333563040939+0.0159875681440477i</v>
      </c>
      <c r="F1129" t="str">
        <f t="shared" si="309"/>
        <v>2.04729724068467-1218.971172226i</v>
      </c>
      <c r="G1129" t="str">
        <f t="shared" si="310"/>
        <v>0.999999972347625-0.000166290030747783i</v>
      </c>
      <c r="H1129" t="str">
        <f t="shared" si="311"/>
        <v>232.972611663861+6.71499336603311i</v>
      </c>
      <c r="I1129" t="str">
        <f t="shared" si="312"/>
        <v>48.8736865695562-1602.20017644176i</v>
      </c>
      <c r="K1129" t="str">
        <f t="shared" si="313"/>
        <v>0.0514654445220263-0.00154990977479207i</v>
      </c>
      <c r="L1129" t="str">
        <f t="shared" si="314"/>
        <v>0.0006-19.7406583335213i</v>
      </c>
      <c r="M1129" t="str">
        <f t="shared" si="315"/>
        <v>0.004-1.87274411526197i</v>
      </c>
      <c r="N1129">
        <f t="shared" si="316"/>
        <v>89.933070381333025</v>
      </c>
      <c r="O1129">
        <f t="shared" si="317"/>
        <v>51.1824831621378</v>
      </c>
      <c r="P1129" s="3">
        <f t="shared" si="318"/>
        <v>51.1824831621378</v>
      </c>
      <c r="Q1129" s="3">
        <f t="shared" si="319"/>
        <v>-90.066929618666975</v>
      </c>
      <c r="R1129">
        <f t="shared" si="320"/>
        <v>89.933070381333025</v>
      </c>
      <c r="S1129">
        <f t="shared" si="321"/>
        <v>6.1263613685780857E-2</v>
      </c>
      <c r="T1129">
        <f t="shared" si="304"/>
        <v>51.1824831621378</v>
      </c>
    </row>
    <row r="1130" spans="1:20" x14ac:dyDescent="0.3">
      <c r="A1130">
        <f t="shared" si="305"/>
        <v>386.39337379725032</v>
      </c>
      <c r="B1130">
        <f t="shared" si="322"/>
        <v>61.496415417786821</v>
      </c>
      <c r="C1130" t="str">
        <f t="shared" si="306"/>
        <v>-0.423261882692541-360.97431022808i</v>
      </c>
      <c r="D1130" t="str">
        <f t="shared" si="307"/>
        <v>4.97916659407011-172.536341191606i</v>
      </c>
      <c r="E1130" t="str">
        <f t="shared" si="308"/>
        <v>81.2333455642286+0.0160487170533535i</v>
      </c>
      <c r="F1130" t="str">
        <f t="shared" si="309"/>
        <v>2.04729724025359-1214.35661966358i</v>
      </c>
      <c r="G1130" t="str">
        <f t="shared" si="310"/>
        <v>0.999999972137067-0.000166921932829477i</v>
      </c>
      <c r="H1130" t="str">
        <f t="shared" si="311"/>
        <v>232.972851039497+6.74051166778495i</v>
      </c>
      <c r="I1130" t="str">
        <f t="shared" si="312"/>
        <v>48.8736985239105-1596.13591904197i</v>
      </c>
      <c r="K1130" t="str">
        <f t="shared" si="313"/>
        <v>0.05146506642323-0.00155578725573478i</v>
      </c>
      <c r="L1130" t="str">
        <f t="shared" si="314"/>
        <v>0.0006-19.6659278078514i</v>
      </c>
      <c r="M1130" t="str">
        <f t="shared" si="315"/>
        <v>0.004-1.86565462767679i</v>
      </c>
      <c r="N1130">
        <f t="shared" si="316"/>
        <v>89.932817633538576</v>
      </c>
      <c r="O1130">
        <f t="shared" si="317"/>
        <v>51.149531874901442</v>
      </c>
      <c r="P1130" s="3">
        <f t="shared" si="318"/>
        <v>51.149531874901442</v>
      </c>
      <c r="Q1130" s="3">
        <f t="shared" si="319"/>
        <v>-90.067182366461424</v>
      </c>
      <c r="R1130">
        <f t="shared" si="320"/>
        <v>89.932817633538576</v>
      </c>
      <c r="S1130">
        <f t="shared" si="321"/>
        <v>6.1496415417786818E-2</v>
      </c>
      <c r="T1130">
        <f t="shared" si="304"/>
        <v>51.149531874901442</v>
      </c>
    </row>
    <row r="1131" spans="1:20" x14ac:dyDescent="0.3">
      <c r="A1131">
        <f t="shared" si="305"/>
        <v>387.86166861767987</v>
      </c>
      <c r="B1131">
        <f t="shared" si="322"/>
        <v>61.730101796374413</v>
      </c>
      <c r="C1131" t="str">
        <f t="shared" si="306"/>
        <v>-0.423251455515226-359.607487500987i</v>
      </c>
      <c r="D1131" t="str">
        <f t="shared" si="307"/>
        <v>4.97916659351733-171.883189648924i</v>
      </c>
      <c r="E1131" t="str">
        <f t="shared" si="308"/>
        <v>81.2333347427849+0.0161101028552528i</v>
      </c>
      <c r="F1131" t="str">
        <f t="shared" si="309"/>
        <v>2.04729723981924-1209.75953602882i</v>
      </c>
      <c r="G1131" t="str">
        <f t="shared" si="310"/>
        <v>0.999999971924907-0.000167556236138681i</v>
      </c>
      <c r="H1131" t="str">
        <f t="shared" si="311"/>
        <v>232.973092238065+6.76612695426836i</v>
      </c>
      <c r="I1131" t="str">
        <f t="shared" si="312"/>
        <v>48.873710569293-1590.09462259451i</v>
      </c>
      <c r="K1131" t="str">
        <f t="shared" si="313"/>
        <v>0.0514646854514109-0.00156168693196178i</v>
      </c>
      <c r="L1131" t="str">
        <f t="shared" si="314"/>
        <v>0.0006-19.5914801831554i</v>
      </c>
      <c r="M1131" t="str">
        <f t="shared" si="315"/>
        <v>0.004-1.85859197815979i</v>
      </c>
      <c r="N1131">
        <f t="shared" si="316"/>
        <v>89.93256394341411</v>
      </c>
      <c r="O1131">
        <f t="shared" si="317"/>
        <v>51.116580530972811</v>
      </c>
      <c r="P1131" s="3">
        <f t="shared" si="318"/>
        <v>51.116580530972811</v>
      </c>
      <c r="Q1131" s="3">
        <f t="shared" si="319"/>
        <v>-90.06743605658589</v>
      </c>
      <c r="R1131">
        <f t="shared" si="320"/>
        <v>89.93256394341411</v>
      </c>
      <c r="S1131">
        <f t="shared" si="321"/>
        <v>6.1730101796374413E-2</v>
      </c>
      <c r="T1131">
        <f t="shared" si="304"/>
        <v>51.116580530972811</v>
      </c>
    </row>
    <row r="1132" spans="1:20" x14ac:dyDescent="0.3">
      <c r="A1132">
        <f t="shared" si="305"/>
        <v>389.33554295842708</v>
      </c>
      <c r="B1132">
        <f t="shared" si="322"/>
        <v>61.964676183200638</v>
      </c>
      <c r="C1132" t="str">
        <f t="shared" si="306"/>
        <v>-0.423240949113811-358.245837853555i</v>
      </c>
      <c r="D1132" t="str">
        <f t="shared" si="307"/>
        <v>4.97916659296032-171.232510703631i</v>
      </c>
      <c r="E1132" t="str">
        <f t="shared" si="308"/>
        <v>81.233323839144+0.0161717265015947i</v>
      </c>
      <c r="F1132" t="str">
        <f t="shared" si="309"/>
        <v>2.04729723938157-1205.17985519113i</v>
      </c>
      <c r="G1132" t="str">
        <f t="shared" si="310"/>
        <v>0.999999971711131-0.000168192949800052i</v>
      </c>
      <c r="H1132" t="str">
        <f t="shared" si="311"/>
        <v>232.973335273444+6.79183959419934i</v>
      </c>
      <c r="I1132" t="str">
        <f t="shared" si="312"/>
        <v>48.8737227063985-1584.07620019329i</v>
      </c>
      <c r="K1132" t="str">
        <f t="shared" si="313"/>
        <v>0.0514643015847843-0.00156760888622663i</v>
      </c>
      <c r="L1132" t="str">
        <f t="shared" si="314"/>
        <v>0.0006-19.5173143884792i</v>
      </c>
      <c r="M1132" t="str">
        <f t="shared" si="315"/>
        <v>0.004-1.85155606511236i</v>
      </c>
      <c r="N1132">
        <f t="shared" si="316"/>
        <v>89.932309307585484</v>
      </c>
      <c r="O1132">
        <f t="shared" si="317"/>
        <v>51.083629129922045</v>
      </c>
      <c r="P1132" s="3">
        <f t="shared" si="318"/>
        <v>51.083629129922045</v>
      </c>
      <c r="Q1132" s="3">
        <f t="shared" si="319"/>
        <v>-90.067690692414516</v>
      </c>
      <c r="R1132">
        <f t="shared" si="320"/>
        <v>89.932309307585484</v>
      </c>
      <c r="S1132">
        <f t="shared" si="321"/>
        <v>6.1964676183200638E-2</v>
      </c>
      <c r="T1132">
        <f t="shared" ref="T1132:T1195" si="323">P1132</f>
        <v>51.083629129922045</v>
      </c>
    </row>
    <row r="1133" spans="1:20" x14ac:dyDescent="0.3">
      <c r="A1133">
        <f t="shared" ref="A1133:A1196" si="324">2*PI()*B1133</f>
        <v>390.81501802166912</v>
      </c>
      <c r="B1133">
        <f t="shared" si="322"/>
        <v>62.200141952696804</v>
      </c>
      <c r="C1133" t="str">
        <f t="shared" ref="C1133:C1196" si="325">IMPRODUCT(D1133,E1133,$C$40,,K1133,$C$41)</f>
        <v>-0.423230362887217-356.889341698055i</v>
      </c>
      <c r="D1133" t="str">
        <f t="shared" ref="D1133:D1196" si="326">IMDIV(IMPRODUCT($C$37,$C$38,COMPLEX(1,A1133/$C$38)),IMSUM(-1*A1133*A1133/$C$39,COMPLEX(0,1*A1133)))</f>
        <v>4.97916659239911-170.584294995492i</v>
      </c>
      <c r="E1133" t="str">
        <f t="shared" ref="E1133:E1196" si="327">IMDIV(IMPRODUCT(IMSUM(F1133,G1133),$C$29,H1133),IMSUM(1,I1133))</f>
        <v>81.233312852683+0.0162335889484713i</v>
      </c>
      <c r="F1133" t="str">
        <f t="shared" ref="F1133:F1196" si="328">IMDIV(IMPRODUCT($C$14,$C$15,COMPLEX(1,A1133/$C$15)),IMSUM(-1*A1133*A1133/$C$16,COMPLEX(0,A1133)))</f>
        <v>2.04729723894058-1200.61751127027i</v>
      </c>
      <c r="G1133" t="str">
        <f t="shared" ref="G1133:G1196" si="329">IMDIV(1,COMPLEX(1,A1133*$C$9*$C$10))</f>
        <v>0.999999971495727-0.000168832082972925i</v>
      </c>
      <c r="H1133" t="str">
        <f t="shared" ref="H1133:H1196" si="330">IMDIV($C$3,IMSUM(K1133,COMPLEX(0,$C$28*A1133)))</f>
        <v>232.973580159628+6.81764995769659i</v>
      </c>
      <c r="I1133" t="str">
        <f t="shared" ref="I1133:I1196" si="331">IMPRODUCT(F1133,$C$29,H1133,$C$31)</f>
        <v>48.8737349359248-1578.08056526134i</v>
      </c>
      <c r="K1133" t="str">
        <f t="shared" ref="K1133:K1196" si="332">IF($C$26&lt;=0,IMDIV(1,IMSUM(IMDIV(1,L1133),1/$C$18)),IMDIV(1,IMSUM(IMDIV(1,L1133),1/$C$18,IMDIV(1,M1133))))</f>
        <v>0.0514639148014003-0.00157355320157915i</v>
      </c>
      <c r="L1133" t="str">
        <f t="shared" ref="L1133:L1196" si="333">IMSUM($C$21/$C$22,IMDIV(1,COMPLEX(0,$C$20*$C$22*A1133)))</f>
        <v>0.0006-19.4434293569229i</v>
      </c>
      <c r="M1133" t="str">
        <f t="shared" ref="M1133:M1196" si="334">IMSUM($C$25/$C$26,IMDIV(1,COMPLEX(0,$C$24*$C$26*A1133)))</f>
        <v>0.004-1.84454678732054i</v>
      </c>
      <c r="N1133">
        <f t="shared" ref="N1133:N1196" si="335">ABS(R1133)</f>
        <v>89.9320537226683</v>
      </c>
      <c r="O1133">
        <f t="shared" ref="O1133:O1196" si="336">ABS(P1133)</f>
        <v>51.050677671315881</v>
      </c>
      <c r="P1133" s="3">
        <f t="shared" ref="P1133:P1196" si="337">20*LOG10(IMABS(C1133))</f>
        <v>51.050677671315881</v>
      </c>
      <c r="Q1133" s="3">
        <f t="shared" ref="Q1133:Q1196" si="338">IMARGUMENT(C1133)*180/PI()</f>
        <v>-90.0679462773317</v>
      </c>
      <c r="R1133">
        <f t="shared" ref="R1133:R1196" si="339">IF(Q1133&lt;0,Q1133+180,Q1133-180)</f>
        <v>89.9320537226683</v>
      </c>
      <c r="S1133">
        <f t="shared" ref="S1133:S1196" si="340">B1133/1000</f>
        <v>6.2200141952696804E-2</v>
      </c>
      <c r="T1133">
        <f t="shared" si="323"/>
        <v>51.050677671315881</v>
      </c>
    </row>
    <row r="1134" spans="1:20" x14ac:dyDescent="0.3">
      <c r="A1134">
        <f t="shared" si="324"/>
        <v>392.30011509015145</v>
      </c>
      <c r="B1134">
        <f t="shared" ref="B1134:B1197" si="341">B1133*(1+B$42)</f>
        <v>62.43650249211705</v>
      </c>
      <c r="C1134" t="str">
        <f t="shared" si="325"/>
        <v>-0.423219696230733-355.5379795209i</v>
      </c>
      <c r="D1134" t="str">
        <f t="shared" si="326"/>
        <v>4.97916659183361-169.938533199705i</v>
      </c>
      <c r="E1134" t="str">
        <f t="shared" si="327"/>
        <v>81.2333017827762+0.0162956911561351i</v>
      </c>
      <c r="F1134" t="str">
        <f t="shared" si="328"/>
        <v>2.04729723849622-1196.07243863538i</v>
      </c>
      <c r="G1134" t="str">
        <f t="shared" si="329"/>
        <v>0.999999971278683-0.000169473644851439i</v>
      </c>
      <c r="H1134" t="str">
        <f t="shared" si="330"/>
        <v>232.973826910709+6.84355841628742i</v>
      </c>
      <c r="I1134" t="str">
        <f t="shared" si="331"/>
        <v>48.8737472585751-1572.10763154939i</v>
      </c>
      <c r="K1134" t="str">
        <f t="shared" si="332"/>
        <v>0.051463525079144-0.00157951996136652i</v>
      </c>
      <c r="L1134" t="str">
        <f t="shared" si="333"/>
        <v>0.0006-19.3698240256255i</v>
      </c>
      <c r="M1134" t="str">
        <f t="shared" si="334"/>
        <v>0.004-1.83756404395352i</v>
      </c>
      <c r="N1134">
        <f t="shared" si="335"/>
        <v>89.931797185267499</v>
      </c>
      <c r="O1134">
        <f t="shared" si="336"/>
        <v>51.017726154718019</v>
      </c>
      <c r="P1134" s="3">
        <f t="shared" si="337"/>
        <v>51.017726154718019</v>
      </c>
      <c r="Q1134" s="3">
        <f t="shared" si="338"/>
        <v>-90.068202814732501</v>
      </c>
      <c r="R1134">
        <f t="shared" si="339"/>
        <v>89.931797185267499</v>
      </c>
      <c r="S1134">
        <f t="shared" si="340"/>
        <v>6.2436502492117053E-2</v>
      </c>
      <c r="T1134">
        <f t="shared" si="323"/>
        <v>51.017726154718019</v>
      </c>
    </row>
    <row r="1135" spans="1:20" x14ac:dyDescent="0.3">
      <c r="A1135">
        <f t="shared" si="324"/>
        <v>393.79085552749405</v>
      </c>
      <c r="B1135">
        <f t="shared" si="341"/>
        <v>62.673761201587098</v>
      </c>
      <c r="C1135" t="str">
        <f t="shared" si="325"/>
        <v>-0.42320894853458-354.19173188235i</v>
      </c>
      <c r="D1135" t="str">
        <f t="shared" si="326"/>
        <v>4.97916659126378-169.295216026771i</v>
      </c>
      <c r="E1135" t="str">
        <f t="shared" si="327"/>
        <v>81.2332906287899+0.0163580340891833i</v>
      </c>
      <c r="F1135" t="str">
        <f t="shared" si="328"/>
        <v>2.04729723804849-1191.54457190407i</v>
      </c>
      <c r="G1135" t="str">
        <f t="shared" si="329"/>
        <v>0.999999971059986-0.00017011764466467i</v>
      </c>
      <c r="H1135" t="str">
        <f t="shared" si="330"/>
        <v>232.974075540893+6.86956534291311i</v>
      </c>
      <c r="I1135" t="str">
        <f t="shared" si="331"/>
        <v>48.8737596750596-1566.15731313485i</v>
      </c>
      <c r="K1135" t="str">
        <f t="shared" si="332"/>
        <v>0.0514631323957332-0.00158550924923409i</v>
      </c>
      <c r="L1135" t="str">
        <f t="shared" si="333"/>
        <v>0.0006-19.2964973357497i</v>
      </c>
      <c r="M1135" t="str">
        <f t="shared" si="334"/>
        <v>0.004-1.83060773456218i</v>
      </c>
      <c r="N1135">
        <f t="shared" si="335"/>
        <v>89.931539691977605</v>
      </c>
      <c r="O1135">
        <f t="shared" si="336"/>
        <v>50.984774579688626</v>
      </c>
      <c r="P1135" s="3">
        <f t="shared" si="337"/>
        <v>50.984774579688626</v>
      </c>
      <c r="Q1135" s="3">
        <f t="shared" si="338"/>
        <v>-90.068460308022395</v>
      </c>
      <c r="R1135">
        <f t="shared" si="339"/>
        <v>89.931539691977605</v>
      </c>
      <c r="S1135">
        <f t="shared" si="340"/>
        <v>6.2673761201587103E-2</v>
      </c>
      <c r="T1135">
        <f t="shared" si="323"/>
        <v>50.984774579688626</v>
      </c>
    </row>
    <row r="1136" spans="1:20" x14ac:dyDescent="0.3">
      <c r="A1136">
        <f t="shared" si="324"/>
        <v>395.28726077849859</v>
      </c>
      <c r="B1136">
        <f t="shared" si="341"/>
        <v>62.911921494153134</v>
      </c>
      <c r="C1136" t="str">
        <f t="shared" si="325"/>
        <v>-0.423198119184075-352.850579416239i</v>
      </c>
      <c r="D1136" t="str">
        <f t="shared" si="326"/>
        <v>4.97916659068962-168.654334222355i</v>
      </c>
      <c r="E1136" t="str">
        <f t="shared" si="327"/>
        <v>81.2332793900876+0.0164206187164335i</v>
      </c>
      <c r="F1136" t="str">
        <f t="shared" si="328"/>
        <v>2.04729723759734-1187.03384594146i</v>
      </c>
      <c r="G1136" t="str">
        <f t="shared" si="329"/>
        <v>0.999999970839624-0.000170764091676766i</v>
      </c>
      <c r="H1136" t="str">
        <f t="shared" si="330"/>
        <v>232.974326064492+6.89567111193391i</v>
      </c>
      <c r="I1136" t="str">
        <f t="shared" si="331"/>
        <v>48.873772186092-1560.22952442039i</v>
      </c>
      <c r="K1136" t="str">
        <f t="shared" si="332"/>
        <v>0.051462736728717-0.00159152114912627i</v>
      </c>
      <c r="L1136" t="str">
        <f t="shared" si="333"/>
        <v>0.0006-19.2234482324663i</v>
      </c>
      <c r="M1136" t="str">
        <f t="shared" si="334"/>
        <v>0.004-1.82367775907769i</v>
      </c>
      <c r="N1136">
        <f t="shared" si="335"/>
        <v>89.931281239382685</v>
      </c>
      <c r="O1136">
        <f t="shared" si="336"/>
        <v>50.951822945784556</v>
      </c>
      <c r="P1136" s="3">
        <f t="shared" si="337"/>
        <v>50.951822945784556</v>
      </c>
      <c r="Q1136" s="3">
        <f t="shared" si="338"/>
        <v>-90.068718760617315</v>
      </c>
      <c r="R1136">
        <f t="shared" si="339"/>
        <v>89.931281239382685</v>
      </c>
      <c r="S1136">
        <f t="shared" si="340"/>
        <v>6.2911921494153131E-2</v>
      </c>
      <c r="T1136">
        <f t="shared" si="323"/>
        <v>50.951822945784556</v>
      </c>
    </row>
    <row r="1137" spans="1:20" x14ac:dyDescent="0.3">
      <c r="A1137">
        <f t="shared" si="324"/>
        <v>396.78935236945688</v>
      </c>
      <c r="B1137">
        <f t="shared" si="341"/>
        <v>63.150986795830917</v>
      </c>
      <c r="C1137" t="str">
        <f t="shared" si="325"/>
        <v>-0.423187207560821-351.51450282971i</v>
      </c>
      <c r="D1137" t="str">
        <f t="shared" si="326"/>
        <v>4.97916659011112-168.015878567159i</v>
      </c>
      <c r="E1137" t="str">
        <f t="shared" si="327"/>
        <v>81.2332680660286+0.0164834460109763i</v>
      </c>
      <c r="F1137" t="str">
        <f t="shared" si="328"/>
        <v>2.04729723714276-1182.54019585924i</v>
      </c>
      <c r="G1137" t="str">
        <f t="shared" si="329"/>
        <v>0.999999970617584-0.000171412995187077i</v>
      </c>
      <c r="H1137" t="str">
        <f t="shared" si="330"/>
        <v>232.974578495927+6.92187609913501i</v>
      </c>
      <c r="I1137" t="str">
        <f t="shared" si="331"/>
        <v>48.8737847923932-1554.32418013279i</v>
      </c>
      <c r="K1137" t="str">
        <f t="shared" si="332"/>
        <v>0.0514623380554758-0.00159755574528762i</v>
      </c>
      <c r="L1137" t="str">
        <f t="shared" si="333"/>
        <v>0.0006-19.1506756649395i</v>
      </c>
      <c r="M1137" t="str">
        <f t="shared" si="334"/>
        <v>0.004-1.81677401781001i</v>
      </c>
      <c r="N1137">
        <f t="shared" si="335"/>
        <v>89.931021824056231</v>
      </c>
      <c r="O1137">
        <f t="shared" si="336"/>
        <v>50.91887125255959</v>
      </c>
      <c r="P1137" s="3">
        <f t="shared" si="337"/>
        <v>50.91887125255959</v>
      </c>
      <c r="Q1137" s="3">
        <f t="shared" si="338"/>
        <v>-90.068978175943769</v>
      </c>
      <c r="R1137">
        <f t="shared" si="339"/>
        <v>89.931021824056231</v>
      </c>
      <c r="S1137">
        <f t="shared" si="340"/>
        <v>6.3150986795830921E-2</v>
      </c>
      <c r="T1137">
        <f t="shared" si="323"/>
        <v>50.91887125255959</v>
      </c>
    </row>
    <row r="1138" spans="1:20" x14ac:dyDescent="0.3">
      <c r="A1138">
        <f t="shared" si="324"/>
        <v>398.29715190846082</v>
      </c>
      <c r="B1138">
        <f t="shared" si="341"/>
        <v>63.390960545655076</v>
      </c>
      <c r="C1138" t="str">
        <f t="shared" si="325"/>
        <v>-0.423176213040717-350.183482902902i</v>
      </c>
      <c r="D1138" t="str">
        <f t="shared" si="326"/>
        <v>4.9791665895282-167.379839876783i</v>
      </c>
      <c r="E1138" t="str">
        <f t="shared" si="327"/>
        <v>81.2332566559631+0.0165465169503281i</v>
      </c>
      <c r="F1138" t="str">
        <f t="shared" si="328"/>
        <v>2.04729723668471-1178.06355701475i</v>
      </c>
      <c r="G1138" t="str">
        <f t="shared" si="329"/>
        <v>0.999999970393854-0.000172064364530292i</v>
      </c>
      <c r="H1138" t="str">
        <f t="shared" si="330"/>
        <v>232.974832849727+6.94818068173143i</v>
      </c>
      <c r="I1138" t="str">
        <f t="shared" si="331"/>
        <v>48.8737974946879-1548.44119532172i</v>
      </c>
      <c r="K1138" t="str">
        <f t="shared" si="332"/>
        <v>0.0514619363532191-0.00160361312226359i</v>
      </c>
      <c r="L1138" t="str">
        <f t="shared" si="333"/>
        <v>0.0006-19.0781785863116i</v>
      </c>
      <c r="M1138" t="str">
        <f t="shared" si="334"/>
        <v>0.004-1.80989641144651i</v>
      </c>
      <c r="N1138">
        <f t="shared" si="335"/>
        <v>89.930761442561234</v>
      </c>
      <c r="O1138">
        <f t="shared" si="336"/>
        <v>50.885919499563613</v>
      </c>
      <c r="P1138" s="3">
        <f t="shared" si="337"/>
        <v>50.885919499563613</v>
      </c>
      <c r="Q1138" s="3">
        <f t="shared" si="338"/>
        <v>-90.069238557438766</v>
      </c>
      <c r="R1138">
        <f t="shared" si="339"/>
        <v>89.930761442561234</v>
      </c>
      <c r="S1138">
        <f t="shared" si="340"/>
        <v>6.3390960545655073E-2</v>
      </c>
      <c r="T1138">
        <f t="shared" si="323"/>
        <v>50.885919499563613</v>
      </c>
    </row>
    <row r="1139" spans="1:20" x14ac:dyDescent="0.3">
      <c r="A1139">
        <f t="shared" si="324"/>
        <v>399.81068108571299</v>
      </c>
      <c r="B1139">
        <f t="shared" si="341"/>
        <v>63.631846195728571</v>
      </c>
      <c r="C1139" t="str">
        <f t="shared" si="325"/>
        <v>-0.423165134995759-348.857500488723i</v>
      </c>
      <c r="D1139" t="str">
        <f t="shared" si="326"/>
        <v>4.97916658894083-166.746209001597i</v>
      </c>
      <c r="E1139" t="str">
        <f t="shared" si="327"/>
        <v>81.2332451592433+0.016609832516215i</v>
      </c>
      <c r="F1139" t="str">
        <f t="shared" si="328"/>
        <v>2.04729723622318-1173.60386501003i</v>
      </c>
      <c r="G1139" t="str">
        <f t="shared" si="329"/>
        <v>0.999999970168419-0.000172718209076571i</v>
      </c>
      <c r="H1139" t="str">
        <f t="shared" si="330"/>
        <v>232.975089140536+6.97458523837391i</v>
      </c>
      <c r="I1139" t="str">
        <f t="shared" si="331"/>
        <v>48.8738102937075-1542.58048535848i</v>
      </c>
      <c r="K1139" t="str">
        <f t="shared" si="332"/>
        <v>0.0514615315989839-0.00160969336490154i</v>
      </c>
      <c r="L1139" t="str">
        <f t="shared" si="333"/>
        <v>0.0006-19.0059559536875i</v>
      </c>
      <c r="M1139" t="str">
        <f t="shared" si="334"/>
        <v>0.004-1.80304484105052i</v>
      </c>
      <c r="N1139">
        <f t="shared" si="335"/>
        <v>89.930500091450156</v>
      </c>
      <c r="O1139">
        <f t="shared" si="336"/>
        <v>50.852967686343753</v>
      </c>
      <c r="P1139" s="3">
        <f t="shared" si="337"/>
        <v>50.852967686343753</v>
      </c>
      <c r="Q1139" s="3">
        <f t="shared" si="338"/>
        <v>-90.069499908549844</v>
      </c>
      <c r="R1139">
        <f t="shared" si="339"/>
        <v>89.930500091450156</v>
      </c>
      <c r="S1139">
        <f t="shared" si="340"/>
        <v>6.3631846195728564E-2</v>
      </c>
      <c r="T1139">
        <f t="shared" si="323"/>
        <v>50.852967686343753</v>
      </c>
    </row>
    <row r="1140" spans="1:20" x14ac:dyDescent="0.3">
      <c r="A1140">
        <f t="shared" si="324"/>
        <v>401.32996167383874</v>
      </c>
      <c r="B1140">
        <f t="shared" si="341"/>
        <v>63.873647211272342</v>
      </c>
      <c r="C1140" t="str">
        <f t="shared" si="325"/>
        <v>-0.423153972792802-347.536536512528i</v>
      </c>
      <c r="D1140" t="str">
        <f t="shared" si="326"/>
        <v>4.97916658834896-166.114976826609i</v>
      </c>
      <c r="E1140" t="str">
        <f t="shared" si="327"/>
        <v>81.23323357521+0.0166733936948495i</v>
      </c>
      <c r="F1140" t="str">
        <f t="shared" si="328"/>
        <v>2.04729723575813-1169.16105569091i</v>
      </c>
      <c r="G1140" t="str">
        <f t="shared" si="329"/>
        <v>0.999999969941268-0.000173374538231679i</v>
      </c>
      <c r="H1140" t="str">
        <f t="shared" si="330"/>
        <v>232.975347383105+7.00109014915413i</v>
      </c>
      <c r="I1140" t="str">
        <f t="shared" si="331"/>
        <v>48.8738231901881-1536.74196593479i</v>
      </c>
      <c r="K1140" t="str">
        <f t="shared" si="332"/>
        <v>0.0514611237696346-0.00161579655835168i</v>
      </c>
      <c r="L1140" t="str">
        <f t="shared" si="333"/>
        <v>0.0006-18.9340067281207i</v>
      </c>
      <c r="M1140" t="str">
        <f t="shared" si="334"/>
        <v>0.004-1.79621920805989i</v>
      </c>
      <c r="N1140">
        <f t="shared" si="335"/>
        <v>89.930237767264828</v>
      </c>
      <c r="O1140">
        <f t="shared" si="336"/>
        <v>50.820015812443195</v>
      </c>
      <c r="P1140" s="3">
        <f t="shared" si="337"/>
        <v>50.820015812443195</v>
      </c>
      <c r="Q1140" s="3">
        <f t="shared" si="338"/>
        <v>-90.069762232735172</v>
      </c>
      <c r="R1140">
        <f t="shared" si="339"/>
        <v>89.930237767264828</v>
      </c>
      <c r="S1140">
        <f t="shared" si="340"/>
        <v>6.3873647211272339E-2</v>
      </c>
      <c r="T1140">
        <f t="shared" si="323"/>
        <v>50.820015812443195</v>
      </c>
    </row>
    <row r="1141" spans="1:20" x14ac:dyDescent="0.3">
      <c r="A1141">
        <f t="shared" si="324"/>
        <v>402.85501552819937</v>
      </c>
      <c r="B1141">
        <f t="shared" si="341"/>
        <v>64.116367070675182</v>
      </c>
      <c r="C1141" t="str">
        <f t="shared" si="325"/>
        <v>-0.423142725793848-346.220571971874i</v>
      </c>
      <c r="D1141" t="str">
        <f t="shared" si="326"/>
        <v>4.97916658775264-165.486134271331i</v>
      </c>
      <c r="E1141" t="str">
        <f t="shared" si="327"/>
        <v>81.2332219032031+0.0167372014767448i</v>
      </c>
      <c r="F1141" t="str">
        <f t="shared" si="328"/>
        <v>2.04729723528955-1164.73506514609i</v>
      </c>
      <c r="G1141" t="str">
        <f t="shared" si="329"/>
        <v>0.999999969712388-0.000174033361437127i</v>
      </c>
      <c r="H1141" t="str">
        <f t="shared" si="330"/>
        <v>232.9756075923+7.02769579561037i</v>
      </c>
      <c r="I1141" t="str">
        <f t="shared" si="331"/>
        <v>48.8738361848723-1530.92555306161i</v>
      </c>
      <c r="K1141" t="str">
        <f t="shared" si="332"/>
        <v>0.0514607128418604-0.00162192278806793i</v>
      </c>
      <c r="L1141" t="str">
        <f t="shared" si="333"/>
        <v>0.0006-18.8623298745972i</v>
      </c>
      <c r="M1141" t="str">
        <f t="shared" si="334"/>
        <v>0.004-1.78941941428561i</v>
      </c>
      <c r="N1141">
        <f t="shared" si="335"/>
        <v>89.929974466536706</v>
      </c>
      <c r="O1141">
        <f t="shared" si="336"/>
        <v>50.787063877401948</v>
      </c>
      <c r="P1141" s="3">
        <f t="shared" si="337"/>
        <v>50.787063877401948</v>
      </c>
      <c r="Q1141" s="3">
        <f t="shared" si="338"/>
        <v>-90.070025533463294</v>
      </c>
      <c r="R1141">
        <f t="shared" si="339"/>
        <v>89.929974466536706</v>
      </c>
      <c r="S1141">
        <f t="shared" si="340"/>
        <v>6.4116367070675181E-2</v>
      </c>
      <c r="T1141">
        <f t="shared" si="323"/>
        <v>50.787063877401948</v>
      </c>
    </row>
    <row r="1142" spans="1:20" x14ac:dyDescent="0.3">
      <c r="A1142">
        <f t="shared" si="324"/>
        <v>404.38586458720653</v>
      </c>
      <c r="B1142">
        <f t="shared" si="341"/>
        <v>64.360009265543752</v>
      </c>
      <c r="C1142" t="str">
        <f t="shared" si="325"/>
        <v>-0.423131393356522-344.909587936241i</v>
      </c>
      <c r="D1142" t="str">
        <f t="shared" si="326"/>
        <v>4.97916658715173-164.859672289652i</v>
      </c>
      <c r="E1142" t="str">
        <f t="shared" si="327"/>
        <v>81.2332101425572+0.0168012568568554i</v>
      </c>
      <c r="F1142" t="str">
        <f t="shared" si="328"/>
        <v>2.04729723481739-1160.32582970622i</v>
      </c>
      <c r="G1142" t="str">
        <f t="shared" si="329"/>
        <v>0.999999969481765-0.000174694688170299i</v>
      </c>
      <c r="H1142" t="str">
        <f t="shared" si="330"/>
        <v>232.975869783099+7.05440256073278i</v>
      </c>
      <c r="I1142" t="str">
        <f t="shared" si="331"/>
        <v>48.8738492785076-1525.13116306791i</v>
      </c>
      <c r="K1142" t="str">
        <f t="shared" si="332"/>
        <v>0.0514602987921751-0.00162807213980891i</v>
      </c>
      <c r="L1142" t="str">
        <f t="shared" si="333"/>
        <v>0.0006-18.7909243620215i</v>
      </c>
      <c r="M1142" t="str">
        <f t="shared" si="334"/>
        <v>0.004-1.78264536191035i</v>
      </c>
      <c r="N1142">
        <f t="shared" si="335"/>
        <v>89.929710185786462</v>
      </c>
      <c r="O1142">
        <f t="shared" si="336"/>
        <v>50.754111880756618</v>
      </c>
      <c r="P1142" s="3">
        <f t="shared" si="337"/>
        <v>50.754111880756618</v>
      </c>
      <c r="Q1142" s="3">
        <f t="shared" si="338"/>
        <v>-90.070289814213538</v>
      </c>
      <c r="R1142">
        <f t="shared" si="339"/>
        <v>89.929710185786462</v>
      </c>
      <c r="S1142">
        <f t="shared" si="340"/>
        <v>6.4360009265543749E-2</v>
      </c>
      <c r="T1142">
        <f t="shared" si="323"/>
        <v>50.754111880756618</v>
      </c>
    </row>
    <row r="1143" spans="1:20" x14ac:dyDescent="0.3">
      <c r="A1143">
        <f t="shared" si="324"/>
        <v>405.92253087263794</v>
      </c>
      <c r="B1143">
        <f t="shared" si="341"/>
        <v>64.604577300752823</v>
      </c>
      <c r="C1143" t="str">
        <f t="shared" si="325"/>
        <v>-0.423119974833059-343.603565546742i</v>
      </c>
      <c r="D1143" t="str">
        <f t="shared" si="326"/>
        <v>4.97916658654628-164.235581869706i</v>
      </c>
      <c r="E1143" t="str">
        <f t="shared" si="327"/>
        <v>81.2331982925995+0.0168655608346277i</v>
      </c>
      <c r="F1143" t="str">
        <f t="shared" si="328"/>
        <v>2.04729723434164-1155.93328594296i</v>
      </c>
      <c r="G1143" t="str">
        <f t="shared" si="329"/>
        <v>0.999999969249386-0.000175358527944597i</v>
      </c>
      <c r="H1143" t="str">
        <f t="shared" si="330"/>
        <v>232.976133970596+7.08121082896939i</v>
      </c>
      <c r="I1143" t="str">
        <f t="shared" si="331"/>
        <v>48.8738624718481-1519.35871259946i</v>
      </c>
      <c r="K1143" t="str">
        <f t="shared" si="332"/>
        <v>0.0514598815969148-0.00163424469963885i</v>
      </c>
      <c r="L1143" t="str">
        <f t="shared" si="333"/>
        <v>0.0006-18.7197891632013i</v>
      </c>
      <c r="M1143" t="str">
        <f t="shared" si="334"/>
        <v>0.004-1.7758969534871i</v>
      </c>
      <c r="N1143">
        <f t="shared" si="335"/>
        <v>89.92944492152435</v>
      </c>
      <c r="O1143">
        <f t="shared" si="336"/>
        <v>50.721159822039972</v>
      </c>
      <c r="P1143" s="3">
        <f t="shared" si="337"/>
        <v>50.721159822039972</v>
      </c>
      <c r="Q1143" s="3">
        <f t="shared" si="338"/>
        <v>-90.07055507847565</v>
      </c>
      <c r="R1143">
        <f t="shared" si="339"/>
        <v>89.92944492152435</v>
      </c>
      <c r="S1143">
        <f t="shared" si="340"/>
        <v>6.4604577300752822E-2</v>
      </c>
      <c r="T1143">
        <f t="shared" si="323"/>
        <v>50.721159822039972</v>
      </c>
    </row>
    <row r="1144" spans="1:20" x14ac:dyDescent="0.3">
      <c r="A1144">
        <f t="shared" si="324"/>
        <v>407.465036489954</v>
      </c>
      <c r="B1144">
        <f t="shared" si="341"/>
        <v>64.850074694495689</v>
      </c>
      <c r="C1144" t="str">
        <f t="shared" si="325"/>
        <v>-0.423108469571254-342.302486015876i</v>
      </c>
      <c r="D1144" t="str">
        <f t="shared" si="326"/>
        <v>4.97916658593621-163.613854033744i</v>
      </c>
      <c r="E1144" t="str">
        <f t="shared" si="327"/>
        <v>81.2331863526532+0.0169301144139306i</v>
      </c>
      <c r="F1144" t="str">
        <f t="shared" si="328"/>
        <v>2.04729723386228-1151.55737066808i</v>
      </c>
      <c r="G1144" t="str">
        <f t="shared" si="329"/>
        <v>0.999999969015237-0.00017602489030957i</v>
      </c>
      <c r="H1144" t="str">
        <f t="shared" si="330"/>
        <v>232.976400169997+7.10812098623118i</v>
      </c>
      <c r="I1144" t="str">
        <f t="shared" si="331"/>
        <v>48.8738757656523-1513.60811861762i</v>
      </c>
      <c r="K1144" t="str">
        <f t="shared" si="332"/>
        <v>0.0514594612322375-0.00164044055392852i</v>
      </c>
      <c r="L1144" t="str">
        <f t="shared" si="333"/>
        <v>0.0006-18.648923254833i</v>
      </c>
      <c r="M1144" t="str">
        <f t="shared" si="334"/>
        <v>0.004-1.76917409193773i</v>
      </c>
      <c r="N1144">
        <f t="shared" si="335"/>
        <v>89.929178670249954</v>
      </c>
      <c r="O1144">
        <f t="shared" si="336"/>
        <v>50.688207700781511</v>
      </c>
      <c r="P1144" s="3">
        <f t="shared" si="337"/>
        <v>50.688207700781511</v>
      </c>
      <c r="Q1144" s="3">
        <f t="shared" si="338"/>
        <v>-90.070821329750046</v>
      </c>
      <c r="R1144">
        <f t="shared" si="339"/>
        <v>89.929178670249954</v>
      </c>
      <c r="S1144">
        <f t="shared" si="340"/>
        <v>6.4850074694495691E-2</v>
      </c>
      <c r="T1144">
        <f t="shared" si="323"/>
        <v>50.688207700781511</v>
      </c>
    </row>
    <row r="1145" spans="1:20" x14ac:dyDescent="0.3">
      <c r="A1145">
        <f t="shared" si="324"/>
        <v>409.01340362861589</v>
      </c>
      <c r="B1145">
        <f t="shared" si="341"/>
        <v>65.096504978334778</v>
      </c>
      <c r="C1145" t="str">
        <f t="shared" si="325"/>
        <v>-0.423096876913679-341.006330627246i</v>
      </c>
      <c r="D1145" t="str">
        <f t="shared" si="326"/>
        <v>4.9791665853215-162.994479838i</v>
      </c>
      <c r="E1145" t="str">
        <f t="shared" si="327"/>
        <v>81.233174322038+0.016994918603115i</v>
      </c>
      <c r="F1145" t="str">
        <f t="shared" si="328"/>
        <v>2.04729723337925-1147.1980209326i</v>
      </c>
      <c r="G1145" t="str">
        <f t="shared" si="329"/>
        <v>0.999999968779305-0.000176693784851059i</v>
      </c>
      <c r="H1145" t="str">
        <f t="shared" si="330"/>
        <v>232.976668396628+7.13513341989792i</v>
      </c>
      <c r="I1145" t="str">
        <f t="shared" si="331"/>
        <v>48.8738891606863-1507.87929839823i</v>
      </c>
      <c r="K1145" t="str">
        <f t="shared" si="332"/>
        <v>0.051459037674121-0.00164665978935615i</v>
      </c>
      <c r="L1145" t="str">
        <f t="shared" si="333"/>
        <v>0.0006-18.5783256174865i</v>
      </c>
      <c r="M1145" t="str">
        <f t="shared" si="334"/>
        <v>0.004-1.76247668055163i</v>
      </c>
      <c r="N1145">
        <f t="shared" si="335"/>
        <v>89.928911428452253</v>
      </c>
      <c r="O1145">
        <f t="shared" si="336"/>
        <v>50.655255516507125</v>
      </c>
      <c r="P1145" s="3">
        <f t="shared" si="337"/>
        <v>50.655255516507125</v>
      </c>
      <c r="Q1145" s="3">
        <f t="shared" si="338"/>
        <v>-90.071088571547747</v>
      </c>
      <c r="R1145">
        <f t="shared" si="339"/>
        <v>89.928911428452253</v>
      </c>
      <c r="S1145">
        <f t="shared" si="340"/>
        <v>6.5096504978334774E-2</v>
      </c>
      <c r="T1145">
        <f t="shared" si="323"/>
        <v>50.655255516507125</v>
      </c>
    </row>
    <row r="1146" spans="1:20" x14ac:dyDescent="0.3">
      <c r="A1146">
        <f t="shared" si="324"/>
        <v>410.56765456240464</v>
      </c>
      <c r="B1146">
        <f t="shared" si="341"/>
        <v>65.343871697252453</v>
      </c>
      <c r="C1146" t="str">
        <f t="shared" si="325"/>
        <v>-0.423085196198175-339.715080735293i</v>
      </c>
      <c r="D1146" t="str">
        <f t="shared" si="326"/>
        <v>4.97916658470211-162.377450372571i</v>
      </c>
      <c r="E1146" t="str">
        <f t="shared" si="327"/>
        <v>81.2331622000671+0.017059974415051i</v>
      </c>
      <c r="F1146" t="str">
        <f t="shared" si="328"/>
        <v>2.04729723289255-1142.85517402578i</v>
      </c>
      <c r="G1146" t="str">
        <f t="shared" si="329"/>
        <v>0.999999968541577-0.000177365221191329i</v>
      </c>
      <c r="H1146" t="str">
        <f t="shared" si="330"/>
        <v>232.976938665928+7.16224851882368i</v>
      </c>
      <c r="I1146" t="str">
        <f t="shared" si="331"/>
        <v>48.8739026577197-1502.17216953026i</v>
      </c>
      <c r="K1146" t="str">
        <f t="shared" si="332"/>
        <v>0.0514586108983619-0.00165290249290836i</v>
      </c>
      <c r="L1146" t="str">
        <f t="shared" si="333"/>
        <v>0.0006-18.5079952355913i</v>
      </c>
      <c r="M1146" t="str">
        <f t="shared" si="334"/>
        <v>0.004-1.75580462298429i</v>
      </c>
      <c r="N1146">
        <f t="shared" si="335"/>
        <v>89.928643192609655</v>
      </c>
      <c r="O1146">
        <f t="shared" si="336"/>
        <v>50.622303268739216</v>
      </c>
      <c r="P1146" s="3">
        <f t="shared" si="337"/>
        <v>50.622303268739216</v>
      </c>
      <c r="Q1146" s="3">
        <f t="shared" si="338"/>
        <v>-90.071356807390345</v>
      </c>
      <c r="R1146">
        <f t="shared" si="339"/>
        <v>89.928643192609655</v>
      </c>
      <c r="S1146">
        <f t="shared" si="340"/>
        <v>6.5343871697252448E-2</v>
      </c>
      <c r="T1146">
        <f t="shared" si="323"/>
        <v>50.622303268739216</v>
      </c>
    </row>
    <row r="1147" spans="1:20" x14ac:dyDescent="0.3">
      <c r="A1147">
        <f t="shared" si="324"/>
        <v>412.12781164974177</v>
      </c>
      <c r="B1147">
        <f t="shared" si="341"/>
        <v>65.592178409702015</v>
      </c>
      <c r="C1147" t="str">
        <f t="shared" si="325"/>
        <v>-0.423073426757423-338.428717765022i</v>
      </c>
      <c r="D1147" t="str">
        <f t="shared" si="326"/>
        <v>4.97916658407798-161.762756761279i</v>
      </c>
      <c r="E1147" t="str">
        <f t="shared" si="327"/>
        <v>81.2331499860484+0.0171252828671608i</v>
      </c>
      <c r="F1147" t="str">
        <f t="shared" si="328"/>
        <v>2.04729723240214-1138.52876747433i</v>
      </c>
      <c r="G1147" t="str">
        <f t="shared" si="329"/>
        <v>0.999999968302039-0.000178039208989208i</v>
      </c>
      <c r="H1147" t="str">
        <f t="shared" si="330"/>
        <v>232.977210993454+7.18946667334251i</v>
      </c>
      <c r="I1147" t="str">
        <f t="shared" si="331"/>
        <v>48.8739162575296-1496.48664991477i</v>
      </c>
      <c r="K1147" t="str">
        <f t="shared" si="332"/>
        <v>0.0514581808805746-0.00165916875188114i</v>
      </c>
      <c r="L1147" t="str">
        <f t="shared" si="333"/>
        <v>0.0006-18.4379310974211i</v>
      </c>
      <c r="M1147" t="str">
        <f t="shared" si="334"/>
        <v>0.004-1.74915782325592i</v>
      </c>
      <c r="N1147">
        <f t="shared" si="335"/>
        <v>89.928373959189926</v>
      </c>
      <c r="O1147">
        <f t="shared" si="336"/>
        <v>50.589350956996441</v>
      </c>
      <c r="P1147" s="3">
        <f t="shared" si="337"/>
        <v>50.589350956996441</v>
      </c>
      <c r="Q1147" s="3">
        <f t="shared" si="338"/>
        <v>-90.071626040810074</v>
      </c>
      <c r="R1147">
        <f t="shared" si="339"/>
        <v>89.928373959189926</v>
      </c>
      <c r="S1147">
        <f t="shared" si="340"/>
        <v>6.5592178409702009E-2</v>
      </c>
      <c r="T1147">
        <f t="shared" si="323"/>
        <v>50.589350956996441</v>
      </c>
    </row>
    <row r="1148" spans="1:20" x14ac:dyDescent="0.3">
      <c r="A1148">
        <f t="shared" si="324"/>
        <v>413.69389733401084</v>
      </c>
      <c r="B1148">
        <f t="shared" si="341"/>
        <v>65.84142868765889</v>
      </c>
      <c r="C1148" t="str">
        <f t="shared" si="325"/>
        <v>-0.423061567919321-337.147223211744i</v>
      </c>
      <c r="D1148" t="str">
        <f t="shared" si="326"/>
        <v>4.97916658344911-161.150390161551i</v>
      </c>
      <c r="E1148" t="str">
        <f t="shared" si="327"/>
        <v>81.2331376792856+0.0171908449813942i</v>
      </c>
      <c r="F1148" t="str">
        <f t="shared" si="328"/>
        <v>2.04729723190801-1134.21873904143i</v>
      </c>
      <c r="G1148" t="str">
        <f t="shared" si="329"/>
        <v>0.999999968060677-0.000178715757940232i</v>
      </c>
      <c r="H1148" t="str">
        <f t="shared" si="330"/>
        <v>232.977485394884+7.21678827527428i</v>
      </c>
      <c r="I1148" t="str">
        <f t="shared" si="331"/>
        <v>48.8739299608992-1490.82265776368i</v>
      </c>
      <c r="K1148" t="str">
        <f t="shared" si="332"/>
        <v>0.0514577475961893-0.00166545865388075i</v>
      </c>
      <c r="L1148" t="str">
        <f t="shared" si="333"/>
        <v>0.0006-18.3681321950798i</v>
      </c>
      <c r="M1148" t="str">
        <f t="shared" si="334"/>
        <v>0.004-1.74253618575007i</v>
      </c>
      <c r="N1148">
        <f t="shared" si="335"/>
        <v>89.928103724650171</v>
      </c>
      <c r="O1148">
        <f t="shared" si="336"/>
        <v>50.556398580793967</v>
      </c>
      <c r="P1148" s="3">
        <f t="shared" si="337"/>
        <v>50.556398580793967</v>
      </c>
      <c r="Q1148" s="3">
        <f t="shared" si="338"/>
        <v>-90.071896275349829</v>
      </c>
      <c r="R1148">
        <f t="shared" si="339"/>
        <v>89.928103724650171</v>
      </c>
      <c r="S1148">
        <f t="shared" si="340"/>
        <v>6.5841428687658896E-2</v>
      </c>
      <c r="T1148">
        <f t="shared" si="323"/>
        <v>50.556398580793967</v>
      </c>
    </row>
    <row r="1149" spans="1:20" x14ac:dyDescent="0.3">
      <c r="A1149">
        <f t="shared" si="324"/>
        <v>415.26593414388003</v>
      </c>
      <c r="B1149">
        <f t="shared" si="341"/>
        <v>66.091626116671989</v>
      </c>
      <c r="C1149" t="str">
        <f t="shared" si="325"/>
        <v>-0.423049619006081-335.870578640791i</v>
      </c>
      <c r="D1149" t="str">
        <f t="shared" si="326"/>
        <v>4.97916658281546-160.540341764287i</v>
      </c>
      <c r="E1149" t="str">
        <f t="shared" si="327"/>
        <v>81.2331252790746+0.0172566617843898i</v>
      </c>
      <c r="F1149" t="str">
        <f t="shared" si="328"/>
        <v>2.0472972314101-1129.92502672587i</v>
      </c>
      <c r="G1149" t="str">
        <f t="shared" si="329"/>
        <v>0.999999967817477-0.000179394877776776i</v>
      </c>
      <c r="H1149" t="str">
        <f t="shared" si="330"/>
        <v>232.977761886014+7.24421371792997i</v>
      </c>
      <c r="I1149" t="str">
        <f t="shared" si="331"/>
        <v>48.8739437686168-1485.18011159858i</v>
      </c>
      <c r="K1149" t="str">
        <f t="shared" si="332"/>
        <v>0.0514573110204505-0.00167177228682462i</v>
      </c>
      <c r="L1149" t="str">
        <f t="shared" si="333"/>
        <v>0.0006-18.2985975244867i</v>
      </c>
      <c r="M1149" t="str">
        <f t="shared" si="334"/>
        <v>0.004-1.73593961521227i</v>
      </c>
      <c r="N1149">
        <f t="shared" si="335"/>
        <v>89.927832485436994</v>
      </c>
      <c r="O1149">
        <f t="shared" si="336"/>
        <v>50.523446139642971</v>
      </c>
      <c r="P1149" s="3">
        <f t="shared" si="337"/>
        <v>50.523446139642971</v>
      </c>
      <c r="Q1149" s="3">
        <f t="shared" si="338"/>
        <v>-90.072167514563006</v>
      </c>
      <c r="R1149">
        <f t="shared" si="339"/>
        <v>89.927832485436994</v>
      </c>
      <c r="S1149">
        <f t="shared" si="340"/>
        <v>6.6091626116671992E-2</v>
      </c>
      <c r="T1149">
        <f t="shared" si="323"/>
        <v>50.523446139642971</v>
      </c>
    </row>
    <row r="1150" spans="1:20" x14ac:dyDescent="0.3">
      <c r="A1150">
        <f t="shared" si="324"/>
        <v>416.84394469362684</v>
      </c>
      <c r="B1150">
        <f t="shared" si="341"/>
        <v>66.342774295915348</v>
      </c>
      <c r="C1150" t="str">
        <f t="shared" si="325"/>
        <v>-0.42303757933578-334.598765687287i</v>
      </c>
      <c r="D1150" t="str">
        <f t="shared" si="326"/>
        <v>4.97916658217697-159.932602793737i</v>
      </c>
      <c r="E1150" t="str">
        <f t="shared" si="327"/>
        <v>81.2331127847101+0.0173227343072385i</v>
      </c>
      <c r="F1150" t="str">
        <f t="shared" si="328"/>
        <v>2.04729723090841-1125.64756876117i</v>
      </c>
      <c r="G1150" t="str">
        <f t="shared" si="329"/>
        <v>0.999999967572425-0.0001800765782682i</v>
      </c>
      <c r="H1150" t="str">
        <f t="shared" si="330"/>
        <v>232.978040482758+7.2717433961175i</v>
      </c>
      <c r="I1150" t="str">
        <f t="shared" si="331"/>
        <v>48.8739576814768-1479.55893024955i</v>
      </c>
      <c r="K1150" t="str">
        <f t="shared" si="332"/>
        <v>0.0514568711284169-0.00167810973894237i</v>
      </c>
      <c r="L1150" t="str">
        <f t="shared" si="333"/>
        <v>0.0006-18.2293260853624i</v>
      </c>
      <c r="M1150" t="str">
        <f t="shared" si="334"/>
        <v>0.004-1.72936801674862i</v>
      </c>
      <c r="N1150">
        <f t="shared" si="335"/>
        <v>89.927560237986114</v>
      </c>
      <c r="O1150">
        <f t="shared" si="336"/>
        <v>50.4904936330515</v>
      </c>
      <c r="P1150" s="3">
        <f t="shared" si="337"/>
        <v>50.4904936330515</v>
      </c>
      <c r="Q1150" s="3">
        <f t="shared" si="338"/>
        <v>-90.072439762013886</v>
      </c>
      <c r="R1150">
        <f t="shared" si="339"/>
        <v>89.927560237986114</v>
      </c>
      <c r="S1150">
        <f t="shared" si="340"/>
        <v>6.6342774295915341E-2</v>
      </c>
      <c r="T1150">
        <f t="shared" si="323"/>
        <v>50.4904936330515</v>
      </c>
    </row>
    <row r="1151" spans="1:20" x14ac:dyDescent="0.3">
      <c r="A1151">
        <f t="shared" si="324"/>
        <v>418.4279516834626</v>
      </c>
      <c r="B1151">
        <f t="shared" si="341"/>
        <v>66.594876838239827</v>
      </c>
      <c r="C1151" t="str">
        <f t="shared" si="325"/>
        <v>-0.423025448220567-333.331766055843i</v>
      </c>
      <c r="D1151" t="str">
        <f t="shared" si="326"/>
        <v>4.97916658153363-159.327164507372i</v>
      </c>
      <c r="E1151" t="str">
        <f t="shared" si="327"/>
        <v>81.2331001954781+0.0173890635858161i</v>
      </c>
      <c r="F1151" t="str">
        <f t="shared" si="328"/>
        <v>2.04729723040289-1121.38630361465i</v>
      </c>
      <c r="G1151" t="str">
        <f t="shared" si="329"/>
        <v>0.999999967325507-0.000180760869220986i</v>
      </c>
      <c r="H1151" t="str">
        <f t="shared" si="330"/>
        <v>232.978321201157+7.29937770614776i</v>
      </c>
      <c r="I1151" t="str">
        <f t="shared" si="331"/>
        <v>48.8739717002805-1473.95903285404i</v>
      </c>
      <c r="K1151" t="str">
        <f t="shared" si="332"/>
        <v>0.0514564278949582-0.00168447109877667i</v>
      </c>
      <c r="L1151" t="str">
        <f t="shared" si="333"/>
        <v>0.0006-18.1603168812137i</v>
      </c>
      <c r="M1151" t="str">
        <f t="shared" si="334"/>
        <v>0.004-1.72282129582449i</v>
      </c>
      <c r="N1151">
        <f t="shared" si="335"/>
        <v>89.927286978722819</v>
      </c>
      <c r="O1151">
        <f t="shared" si="336"/>
        <v>50.457541060523432</v>
      </c>
      <c r="P1151" s="3">
        <f t="shared" si="337"/>
        <v>50.457541060523432</v>
      </c>
      <c r="Q1151" s="3">
        <f t="shared" si="338"/>
        <v>-90.072713021277181</v>
      </c>
      <c r="R1151">
        <f t="shared" si="339"/>
        <v>89.927286978722819</v>
      </c>
      <c r="S1151">
        <f t="shared" si="340"/>
        <v>6.6594876838239822E-2</v>
      </c>
      <c r="T1151">
        <f t="shared" si="323"/>
        <v>50.457541060523432</v>
      </c>
    </row>
    <row r="1152" spans="1:20" x14ac:dyDescent="0.3">
      <c r="A1152">
        <f t="shared" si="324"/>
        <v>420.01797789985977</v>
      </c>
      <c r="B1152">
        <f t="shared" si="341"/>
        <v>66.847937370225139</v>
      </c>
      <c r="C1152" t="str">
        <f t="shared" si="325"/>
        <v>-0.423013224967512-332.069561520317i</v>
      </c>
      <c r="D1152" t="str">
        <f t="shared" si="326"/>
        <v>4.9791665808854-158.724018195758i</v>
      </c>
      <c r="E1152" t="str">
        <f t="shared" si="327"/>
        <v>81.2330875106596+0.0174556506606214i</v>
      </c>
      <c r="F1152" t="str">
        <f t="shared" si="328"/>
        <v>2.04729722989354-1117.14116998659i</v>
      </c>
      <c r="G1152" t="str">
        <f t="shared" si="329"/>
        <v>0.999999967076709-0.000181447760478881i</v>
      </c>
      <c r="H1152" t="str">
        <f t="shared" si="330"/>
        <v>232.978604057367+7.32711704583974i</v>
      </c>
      <c r="I1152" t="str">
        <f t="shared" si="331"/>
        <v>48.8739858258339-1468.38033885567i</v>
      </c>
      <c r="K1152" t="str">
        <f t="shared" si="332"/>
        <v>0.0514559812947556-0.00169085645518423i</v>
      </c>
      <c r="L1152" t="str">
        <f t="shared" si="333"/>
        <v>0.0006-18.0915689193203i</v>
      </c>
      <c r="M1152" t="str">
        <f t="shared" si="334"/>
        <v>0.004-1.71629935826309i</v>
      </c>
      <c r="N1152">
        <f t="shared" si="335"/>
        <v>89.927012704061653</v>
      </c>
      <c r="O1152">
        <f t="shared" si="336"/>
        <v>50.424588421559022</v>
      </c>
      <c r="P1152" s="3">
        <f t="shared" si="337"/>
        <v>50.424588421559022</v>
      </c>
      <c r="Q1152" s="3">
        <f t="shared" si="338"/>
        <v>-90.072987295938347</v>
      </c>
      <c r="R1152">
        <f t="shared" si="339"/>
        <v>89.927012704061653</v>
      </c>
      <c r="S1152">
        <f t="shared" si="340"/>
        <v>6.6847937370225138E-2</v>
      </c>
      <c r="T1152">
        <f t="shared" si="323"/>
        <v>50.424588421559022</v>
      </c>
    </row>
    <row r="1153" spans="1:20" x14ac:dyDescent="0.3">
      <c r="A1153">
        <f t="shared" si="324"/>
        <v>421.61404621587928</v>
      </c>
      <c r="B1153">
        <f t="shared" si="341"/>
        <v>67.101959532232001</v>
      </c>
      <c r="C1153" t="str">
        <f t="shared" si="325"/>
        <v>-0.423000908878789-330.812133923546i</v>
      </c>
      <c r="D1153" t="str">
        <f t="shared" si="326"/>
        <v>4.97916658023223-158.123155182433i</v>
      </c>
      <c r="E1153" t="str">
        <f t="shared" si="327"/>
        <v>81.233074729532+0.0175224965768062i</v>
      </c>
      <c r="F1153" t="str">
        <f t="shared" si="328"/>
        <v>2.04729722938029-1112.91210680931i</v>
      </c>
      <c r="G1153" t="str">
        <f t="shared" si="329"/>
        <v>0.999999966826017-0.000182137261923041i</v>
      </c>
      <c r="H1153" t="str">
        <f t="shared" si="330"/>
        <v>232.978889067675+7.35496181452706i</v>
      </c>
      <c r="I1153" t="str">
        <f t="shared" si="331"/>
        <v>48.874000058951-1462.82276800307i</v>
      </c>
      <c r="K1153" t="str">
        <f t="shared" si="332"/>
        <v>0.051455531302298-0.00169726589733668i</v>
      </c>
      <c r="L1153" t="str">
        <f t="shared" si="333"/>
        <v>0.0006-18.0230812107196i</v>
      </c>
      <c r="M1153" t="str">
        <f t="shared" si="334"/>
        <v>0.004-1.70980211024416i</v>
      </c>
      <c r="N1153">
        <f t="shared" si="335"/>
        <v>89.926737410406488</v>
      </c>
      <c r="O1153">
        <f t="shared" si="336"/>
        <v>50.391635715654751</v>
      </c>
      <c r="P1153" s="3">
        <f t="shared" si="337"/>
        <v>50.391635715654751</v>
      </c>
      <c r="Q1153" s="3">
        <f t="shared" si="338"/>
        <v>-90.073262589593512</v>
      </c>
      <c r="R1153">
        <f t="shared" si="339"/>
        <v>89.926737410406488</v>
      </c>
      <c r="S1153">
        <f t="shared" si="340"/>
        <v>6.7101959532231997E-2</v>
      </c>
      <c r="T1153">
        <f t="shared" si="323"/>
        <v>50.391635715654751</v>
      </c>
    </row>
    <row r="1154" spans="1:20" x14ac:dyDescent="0.3">
      <c r="A1154">
        <f t="shared" si="324"/>
        <v>423.21617959149967</v>
      </c>
      <c r="B1154">
        <f t="shared" si="341"/>
        <v>67.356946978454488</v>
      </c>
      <c r="C1154" t="str">
        <f t="shared" si="325"/>
        <v>-0.422988499251121-329.559465177093i</v>
      </c>
      <c r="D1154" t="str">
        <f t="shared" si="326"/>
        <v>4.97916657957407-157.524566823781i</v>
      </c>
      <c r="E1154" t="str">
        <f t="shared" si="327"/>
        <v>81.2330618513662+0.0175896023842797i</v>
      </c>
      <c r="F1154" t="str">
        <f t="shared" si="328"/>
        <v>2.04729722886314-1108.69905324631i</v>
      </c>
      <c r="G1154" t="str">
        <f t="shared" si="329"/>
        <v>0.999999966573415-0.000182829383472166i</v>
      </c>
      <c r="H1154" t="str">
        <f t="shared" si="330"/>
        <v>232.979176248484+7.3829124130629i</v>
      </c>
      <c r="I1154" t="str">
        <f t="shared" si="331"/>
        <v>48.8740144004493-1457.28624034871i</v>
      </c>
      <c r="K1154" t="str">
        <f t="shared" si="332"/>
        <v>0.0514550778918834-0.00170369951472159i</v>
      </c>
      <c r="L1154" t="str">
        <f t="shared" si="333"/>
        <v>0.0006-17.9548527701928i</v>
      </c>
      <c r="M1154" t="str">
        <f t="shared" si="334"/>
        <v>0.004-1.70332945830261i</v>
      </c>
      <c r="N1154">
        <f t="shared" si="335"/>
        <v>89.926461094150511</v>
      </c>
      <c r="O1154">
        <f t="shared" si="336"/>
        <v>50.35868294230346</v>
      </c>
      <c r="P1154" s="3">
        <f t="shared" si="337"/>
        <v>50.35868294230346</v>
      </c>
      <c r="Q1154" s="3">
        <f t="shared" si="338"/>
        <v>-90.073538905849489</v>
      </c>
      <c r="R1154">
        <f t="shared" si="339"/>
        <v>89.926461094150511</v>
      </c>
      <c r="S1154">
        <f t="shared" si="340"/>
        <v>6.7356946978454485E-2</v>
      </c>
      <c r="T1154">
        <f t="shared" si="323"/>
        <v>50.35868294230346</v>
      </c>
    </row>
    <row r="1155" spans="1:20" x14ac:dyDescent="0.3">
      <c r="A1155">
        <f t="shared" si="324"/>
        <v>424.82440107394734</v>
      </c>
      <c r="B1155">
        <f t="shared" si="341"/>
        <v>67.612903376972611</v>
      </c>
      <c r="C1155" t="str">
        <f t="shared" si="325"/>
        <v>-0.422975995375973-328.311537260978i</v>
      </c>
      <c r="D1155" t="str">
        <f t="shared" si="326"/>
        <v>4.97916657891092-156.928244508908i</v>
      </c>
      <c r="E1155" t="str">
        <f t="shared" si="327"/>
        <v>81.2330488754288+0.0176569691376533i</v>
      </c>
      <c r="F1155" t="str">
        <f t="shared" si="328"/>
        <v>2.04729722834205-1104.50194869142i</v>
      </c>
      <c r="G1155" t="str">
        <f t="shared" si="329"/>
        <v>0.999999966318891-0.000183524135082648i</v>
      </c>
      <c r="H1155" t="str">
        <f t="shared" si="330"/>
        <v>232.979465616327+7.41096924382647i</v>
      </c>
      <c r="I1155" t="str">
        <f t="shared" si="331"/>
        <v>48.8740288511553-1451.77067624783i</v>
      </c>
      <c r="K1155" t="str">
        <f t="shared" si="332"/>
        <v>0.0514546210376153-0.00171015739714333i</v>
      </c>
      <c r="L1155" t="str">
        <f t="shared" si="333"/>
        <v>0.0006-17.8868826162511i</v>
      </c>
      <c r="M1155" t="str">
        <f t="shared" si="334"/>
        <v>0.004-1.69688130932717i</v>
      </c>
      <c r="N1155">
        <f t="shared" si="335"/>
        <v>89.92618375167622</v>
      </c>
      <c r="O1155">
        <f t="shared" si="336"/>
        <v>50.32573010099415</v>
      </c>
      <c r="P1155" s="3">
        <f t="shared" si="337"/>
        <v>50.32573010099415</v>
      </c>
      <c r="Q1155" s="3">
        <f t="shared" si="338"/>
        <v>-90.07381624832378</v>
      </c>
      <c r="R1155">
        <f t="shared" si="339"/>
        <v>89.92618375167622</v>
      </c>
      <c r="S1155">
        <f t="shared" si="340"/>
        <v>6.7612903376972608E-2</v>
      </c>
      <c r="T1155">
        <f t="shared" si="323"/>
        <v>50.32573010099415</v>
      </c>
    </row>
    <row r="1156" spans="1:20" x14ac:dyDescent="0.3">
      <c r="A1156">
        <f t="shared" si="324"/>
        <v>426.43873379802835</v>
      </c>
      <c r="B1156">
        <f t="shared" si="341"/>
        <v>67.869832409805113</v>
      </c>
      <c r="C1156" t="str">
        <f t="shared" si="325"/>
        <v>-0.422963396539179-327.068332223398i</v>
      </c>
      <c r="D1156" t="str">
        <f t="shared" si="326"/>
        <v>4.9791665782427-156.334179659516i</v>
      </c>
      <c r="E1156" t="str">
        <f t="shared" si="327"/>
        <v>81.2330358009762+0.0177245978964204i</v>
      </c>
      <c r="F1156" t="str">
        <f t="shared" si="328"/>
        <v>2.047297227817-1100.32073276786i</v>
      </c>
      <c r="G1156" t="str">
        <f t="shared" si="329"/>
        <v>0.999999966062428-0.000184221526748716i</v>
      </c>
      <c r="H1156" t="str">
        <f t="shared" si="330"/>
        <v>232.979757187864+7.43913271072871i</v>
      </c>
      <c r="I1156" t="str">
        <f t="shared" si="331"/>
        <v>48.8740434119005-1446.2759963572i</v>
      </c>
      <c r="K1156" t="str">
        <f t="shared" si="332"/>
        <v>0.0514541607134017-0.00171663963472406i</v>
      </c>
      <c r="L1156" t="str">
        <f t="shared" si="333"/>
        <v>0.0006-17.8191697711209i</v>
      </c>
      <c r="M1156" t="str">
        <f t="shared" si="334"/>
        <v>0.004-1.69045757055904i</v>
      </c>
      <c r="N1156">
        <f t="shared" si="335"/>
        <v>89.92590537935547</v>
      </c>
      <c r="O1156">
        <f t="shared" si="336"/>
        <v>50.292777191211385</v>
      </c>
      <c r="P1156" s="3">
        <f t="shared" si="337"/>
        <v>50.292777191211385</v>
      </c>
      <c r="Q1156" s="3">
        <f t="shared" si="338"/>
        <v>-90.07409462064453</v>
      </c>
      <c r="R1156">
        <f t="shared" si="339"/>
        <v>89.92590537935547</v>
      </c>
      <c r="S1156">
        <f t="shared" si="340"/>
        <v>6.7869832409805111E-2</v>
      </c>
      <c r="T1156">
        <f t="shared" si="323"/>
        <v>50.292777191211385</v>
      </c>
    </row>
    <row r="1157" spans="1:20" x14ac:dyDescent="0.3">
      <c r="A1157">
        <f t="shared" si="324"/>
        <v>428.05920098646089</v>
      </c>
      <c r="B1157">
        <f t="shared" si="341"/>
        <v>68.127737772962377</v>
      </c>
      <c r="C1157" t="str">
        <f t="shared" si="325"/>
        <v>-0.422950702021847-325.829832180531i</v>
      </c>
      <c r="D1157" t="str">
        <f t="shared" si="326"/>
        <v>4.97916657756941-155.742363729784i</v>
      </c>
      <c r="E1157" t="str">
        <f t="shared" si="327"/>
        <v>81.2330226272664+0.0177924897246923i</v>
      </c>
      <c r="F1157" t="str">
        <f t="shared" si="328"/>
        <v>2.04729722728795-1096.15534532745i</v>
      </c>
      <c r="G1157" t="str">
        <f t="shared" si="329"/>
        <v>0.999999965804012-0.000184921568502575i</v>
      </c>
      <c r="H1157" t="str">
        <f t="shared" si="330"/>
        <v>232.980050979876+7.46740321921774i</v>
      </c>
      <c r="I1157" t="str">
        <f t="shared" si="331"/>
        <v>48.8740580835225-1440.80212163401i</v>
      </c>
      <c r="K1157" t="str">
        <f t="shared" si="332"/>
        <v>0.051453696892955-0.00172314631790467i</v>
      </c>
      <c r="L1157" t="str">
        <f t="shared" si="333"/>
        <v>0.0006-17.7517132607301i</v>
      </c>
      <c r="M1157" t="str">
        <f t="shared" si="334"/>
        <v>0.004-1.6840581495906i</v>
      </c>
      <c r="N1157">
        <f t="shared" si="335"/>
        <v>89.925625973549387</v>
      </c>
      <c r="O1157">
        <f t="shared" si="336"/>
        <v>50.259824212436861</v>
      </c>
      <c r="P1157" s="3">
        <f t="shared" si="337"/>
        <v>50.259824212436861</v>
      </c>
      <c r="Q1157" s="3">
        <f t="shared" si="338"/>
        <v>-90.074374026450613</v>
      </c>
      <c r="R1157">
        <f t="shared" si="339"/>
        <v>89.925625973549387</v>
      </c>
      <c r="S1157">
        <f t="shared" si="340"/>
        <v>6.8127737772962382E-2</v>
      </c>
      <c r="T1157">
        <f t="shared" si="323"/>
        <v>50.259824212436861</v>
      </c>
    </row>
    <row r="1158" spans="1:20" x14ac:dyDescent="0.3">
      <c r="A1158">
        <f t="shared" si="324"/>
        <v>429.68582595020951</v>
      </c>
      <c r="B1158">
        <f t="shared" si="341"/>
        <v>68.38662317649964</v>
      </c>
      <c r="C1158" t="str">
        <f t="shared" si="325"/>
        <v>-0.422937911099035-324.596019316204i</v>
      </c>
      <c r="D1158" t="str">
        <f t="shared" si="326"/>
        <v>4.97916657689098-155.152788206241i</v>
      </c>
      <c r="E1158" t="str">
        <f t="shared" si="327"/>
        <v>81.2330093535459+0.0178606456915741i</v>
      </c>
      <c r="F1158" t="str">
        <f t="shared" si="328"/>
        <v>2.04729722675485-1092.00572644969i</v>
      </c>
      <c r="G1158" t="str">
        <f t="shared" si="329"/>
        <v>0.999999965543629-0.000185624270414552i</v>
      </c>
      <c r="H1158" t="str">
        <f t="shared" si="330"/>
        <v>232.98034700928+7.49578117628526i</v>
      </c>
      <c r="I1158" t="str">
        <f t="shared" si="331"/>
        <v>48.8740728668661-1435.34897333478i</v>
      </c>
      <c r="K1158" t="str">
        <f t="shared" si="332"/>
        <v>0.0514532295497881-0.00172967753744567i</v>
      </c>
      <c r="L1158" t="str">
        <f t="shared" si="333"/>
        <v>0.0006-17.6845121146942i</v>
      </c>
      <c r="M1158" t="str">
        <f t="shared" si="334"/>
        <v>0.004-1.67768295436401i</v>
      </c>
      <c r="N1158">
        <f t="shared" si="335"/>
        <v>89.925345530608396</v>
      </c>
      <c r="O1158">
        <f t="shared" si="336"/>
        <v>50.226871164147497</v>
      </c>
      <c r="P1158" s="3">
        <f t="shared" si="337"/>
        <v>50.226871164147497</v>
      </c>
      <c r="Q1158" s="3">
        <f t="shared" si="338"/>
        <v>-90.074654469391604</v>
      </c>
      <c r="R1158">
        <f t="shared" si="339"/>
        <v>89.925345530608396</v>
      </c>
      <c r="S1158">
        <f t="shared" si="340"/>
        <v>6.8386623176499642E-2</v>
      </c>
      <c r="T1158">
        <f t="shared" si="323"/>
        <v>50.226871164147497</v>
      </c>
    </row>
    <row r="1159" spans="1:20" x14ac:dyDescent="0.3">
      <c r="A1159">
        <f t="shared" si="324"/>
        <v>431.31863208882027</v>
      </c>
      <c r="B1159">
        <f t="shared" si="341"/>
        <v>68.646492344570333</v>
      </c>
      <c r="C1159" t="str">
        <f t="shared" si="325"/>
        <v>-0.422925023040621-323.36687588169i</v>
      </c>
      <c r="D1159" t="str">
        <f t="shared" si="326"/>
        <v>4.97916657620738-154.565444607645i</v>
      </c>
      <c r="E1159" t="str">
        <f t="shared" si="327"/>
        <v>81.232995979058+0.0179290668709575i</v>
      </c>
      <c r="F1159" t="str">
        <f t="shared" si="328"/>
        <v>2.04729722621772-1087.87181644091i</v>
      </c>
      <c r="G1159" t="str">
        <f t="shared" si="329"/>
        <v>0.999999965281263-0.00018632964259324i</v>
      </c>
      <c r="H1159" t="str">
        <f t="shared" si="330"/>
        <v>232.980645293113+7.52426699047214i</v>
      </c>
      <c r="I1159" t="str">
        <f t="shared" si="331"/>
        <v>48.8740877627815-1429.91647301413i</v>
      </c>
      <c r="K1159" t="str">
        <f t="shared" si="332"/>
        <v>0.0514527586572157-0.00173623338442823i</v>
      </c>
      <c r="L1159" t="str">
        <f t="shared" si="333"/>
        <v>0.0006-17.6175653663023i</v>
      </c>
      <c r="M1159" t="str">
        <f t="shared" si="334"/>
        <v>0.004-1.67133189316997i</v>
      </c>
      <c r="N1159">
        <f t="shared" si="335"/>
        <v>89.925064046872265</v>
      </c>
      <c r="O1159">
        <f t="shared" si="336"/>
        <v>50.193918045816716</v>
      </c>
      <c r="P1159" s="3">
        <f t="shared" si="337"/>
        <v>50.193918045816716</v>
      </c>
      <c r="Q1159" s="3">
        <f t="shared" si="338"/>
        <v>-90.074935953127735</v>
      </c>
      <c r="R1159">
        <f t="shared" si="339"/>
        <v>89.925064046872265</v>
      </c>
      <c r="S1159">
        <f t="shared" si="340"/>
        <v>6.8646492344570334E-2</v>
      </c>
      <c r="T1159">
        <f t="shared" si="323"/>
        <v>50.193918045816716</v>
      </c>
    </row>
    <row r="1160" spans="1:20" x14ac:dyDescent="0.3">
      <c r="A1160">
        <f t="shared" si="324"/>
        <v>432.95764289075777</v>
      </c>
      <c r="B1160">
        <f t="shared" si="341"/>
        <v>68.907349015479696</v>
      </c>
      <c r="C1160" t="str">
        <f t="shared" si="325"/>
        <v>-0.42291203711091-322.142384195429i</v>
      </c>
      <c r="D1160" t="str">
        <f t="shared" si="326"/>
        <v>4.97916657551859-153.980324484861i</v>
      </c>
      <c r="E1160" t="str">
        <f t="shared" si="327"/>
        <v>81.2329825030416+0.0179977543415767i</v>
      </c>
      <c r="F1160" t="str">
        <f t="shared" si="328"/>
        <v>2.04729722567649-1083.75355583344i</v>
      </c>
      <c r="G1160" t="str">
        <f t="shared" si="329"/>
        <v>0.999999965016899-0.000187037695185648i</v>
      </c>
      <c r="H1160" t="str">
        <f t="shared" si="330"/>
        <v>232.98094584855+7.5528610718744i</v>
      </c>
      <c r="I1160" t="str">
        <f t="shared" si="331"/>
        <v>48.8741027721267-1424.50454252377i</v>
      </c>
      <c r="K1160" t="str">
        <f t="shared" si="332"/>
        <v>0.0514522841883499-0.00174281395025498i</v>
      </c>
      <c r="L1160" t="str">
        <f t="shared" si="333"/>
        <v>0.0006-17.5508720525028i</v>
      </c>
      <c r="M1160" t="str">
        <f t="shared" si="334"/>
        <v>0.004-1.66500487464631i</v>
      </c>
      <c r="N1160">
        <f t="shared" si="335"/>
        <v>89.92478151866996</v>
      </c>
      <c r="O1160">
        <f t="shared" si="336"/>
        <v>50.16096485691385</v>
      </c>
      <c r="P1160" s="3">
        <f t="shared" si="337"/>
        <v>50.16096485691385</v>
      </c>
      <c r="Q1160" s="3">
        <f t="shared" si="338"/>
        <v>-90.07521848133004</v>
      </c>
      <c r="R1160">
        <f t="shared" si="339"/>
        <v>89.92478151866996</v>
      </c>
      <c r="S1160">
        <f t="shared" si="340"/>
        <v>6.8907349015479694E-2</v>
      </c>
      <c r="T1160">
        <f t="shared" si="323"/>
        <v>50.16096485691385</v>
      </c>
    </row>
    <row r="1161" spans="1:20" x14ac:dyDescent="0.3">
      <c r="A1161">
        <f t="shared" si="324"/>
        <v>434.60288193374265</v>
      </c>
      <c r="B1161">
        <f t="shared" si="341"/>
        <v>69.16919694173852</v>
      </c>
      <c r="C1161" t="str">
        <f t="shared" si="325"/>
        <v>-0.422898952568818-320.922526642775i</v>
      </c>
      <c r="D1161" t="str">
        <f t="shared" si="326"/>
        <v>4.97916657482453-153.39741942074i</v>
      </c>
      <c r="E1161" t="str">
        <f t="shared" si="327"/>
        <v>81.232968924726+0.0180667091871372i</v>
      </c>
      <c r="F1161" t="str">
        <f t="shared" si="328"/>
        <v>2.04729722513113-1079.65088538472i</v>
      </c>
      <c r="G1161" t="str">
        <f t="shared" si="329"/>
        <v>0.999999964750523-0.000187748438377342i</v>
      </c>
      <c r="H1161" t="str">
        <f t="shared" si="330"/>
        <v>232.981248692891+7.58156383214916i</v>
      </c>
      <c r="I1161" t="str">
        <f t="shared" si="331"/>
        <v>48.8741178957654-1419.11310401127i</v>
      </c>
      <c r="K1161" t="str">
        <f t="shared" si="332"/>
        <v>0.0514518061161015-0.00174941932665112i</v>
      </c>
      <c r="L1161" t="str">
        <f t="shared" si="333"/>
        <v>0.0006-17.48443121389i</v>
      </c>
      <c r="M1161" t="str">
        <f t="shared" si="334"/>
        <v>0.004-1.65870180777676i</v>
      </c>
      <c r="N1161">
        <f t="shared" si="335"/>
        <v>89.924497942319817</v>
      </c>
      <c r="O1161">
        <f t="shared" si="336"/>
        <v>50.128011596904116</v>
      </c>
      <c r="P1161" s="3">
        <f t="shared" si="337"/>
        <v>50.128011596904116</v>
      </c>
      <c r="Q1161" s="3">
        <f t="shared" si="338"/>
        <v>-90.075502057680183</v>
      </c>
      <c r="R1161">
        <f t="shared" si="339"/>
        <v>89.924497942319817</v>
      </c>
      <c r="S1161">
        <f t="shared" si="340"/>
        <v>6.9169196941738523E-2</v>
      </c>
      <c r="T1161">
        <f t="shared" si="323"/>
        <v>50.128011596904116</v>
      </c>
    </row>
    <row r="1162" spans="1:20" x14ac:dyDescent="0.3">
      <c r="A1162">
        <f t="shared" si="324"/>
        <v>436.25437288509085</v>
      </c>
      <c r="B1162">
        <f t="shared" si="341"/>
        <v>69.432039890117125</v>
      </c>
      <c r="C1162" t="str">
        <f t="shared" si="325"/>
        <v>-0.422885768667287-319.707285675753i</v>
      </c>
      <c r="D1162" t="str">
        <f t="shared" si="326"/>
        <v>4.97916657412521-152.816721029996i</v>
      </c>
      <c r="E1162" t="str">
        <f t="shared" si="327"/>
        <v>81.2329552433385+0.0181359324962334i</v>
      </c>
      <c r="F1162" t="str">
        <f t="shared" si="328"/>
        <v>2.04729722458163-1075.56374607644i</v>
      </c>
      <c r="G1162" t="str">
        <f t="shared" si="329"/>
        <v>0.999999964482117-0.000188461882392592i</v>
      </c>
      <c r="H1162" t="str">
        <f t="shared" si="330"/>
        <v>232.98155384357+7.61037568452052i</v>
      </c>
      <c r="I1162" t="str">
        <f t="shared" si="331"/>
        <v>48.8741331345667-1413.74207991898i</v>
      </c>
      <c r="K1162" t="str">
        <f t="shared" si="332"/>
        <v>0.0514513244131766-0.00175604960566521i</v>
      </c>
      <c r="L1162" t="str">
        <f t="shared" si="333"/>
        <v>0.0006-17.4182418946902i</v>
      </c>
      <c r="M1162" t="str">
        <f t="shared" si="334"/>
        <v>0.004-1.65242260188958i</v>
      </c>
      <c r="N1162">
        <f t="shared" si="335"/>
        <v>89.924213314129446</v>
      </c>
      <c r="O1162">
        <f t="shared" si="336"/>
        <v>50.095058265248902</v>
      </c>
      <c r="P1162" s="3">
        <f t="shared" si="337"/>
        <v>50.095058265248902</v>
      </c>
      <c r="Q1162" s="3">
        <f t="shared" si="338"/>
        <v>-90.075786685870554</v>
      </c>
      <c r="R1162">
        <f t="shared" si="339"/>
        <v>89.924213314129446</v>
      </c>
      <c r="S1162">
        <f t="shared" si="340"/>
        <v>6.943203989011712E-2</v>
      </c>
      <c r="T1162">
        <f t="shared" si="323"/>
        <v>50.095058265248902</v>
      </c>
    </row>
    <row r="1163" spans="1:20" x14ac:dyDescent="0.3">
      <c r="A1163">
        <f t="shared" si="324"/>
        <v>437.91213950205423</v>
      </c>
      <c r="B1163">
        <f t="shared" si="341"/>
        <v>69.695881641699572</v>
      </c>
      <c r="C1163" t="str">
        <f t="shared" si="325"/>
        <v>-0.422872484654153-318.496643812801i</v>
      </c>
      <c r="D1163" t="str">
        <f t="shared" si="326"/>
        <v>4.97916657342057-152.238220959088i</v>
      </c>
      <c r="E1163" t="str">
        <f t="shared" si="327"/>
        <v>81.2329414581002+0.0182054253624231i</v>
      </c>
      <c r="F1163" t="str">
        <f t="shared" si="328"/>
        <v>2.04729722402794-1071.49207911375i</v>
      </c>
      <c r="G1163" t="str">
        <f t="shared" si="329"/>
        <v>0.999999964211669-0.00018917803749452i</v>
      </c>
      <c r="H1163" t="str">
        <f t="shared" si="330"/>
        <v>232.981861318156+7.63929704378579i</v>
      </c>
      <c r="I1163" t="str">
        <f t="shared" si="331"/>
        <v>48.874148489409-1408.39139298297i</v>
      </c>
      <c r="K1163" t="str">
        <f t="shared" si="332"/>
        <v>0.0514508390520754-0.00176270487967022i</v>
      </c>
      <c r="L1163" t="str">
        <f t="shared" si="333"/>
        <v>0.0006-17.3523031427477i</v>
      </c>
      <c r="M1163" t="str">
        <f t="shared" si="334"/>
        <v>0.004-1.64616716665629i</v>
      </c>
      <c r="N1163">
        <f t="shared" si="335"/>
        <v>89.923927630395696</v>
      </c>
      <c r="O1163">
        <f t="shared" si="336"/>
        <v>50.062104861405523</v>
      </c>
      <c r="P1163" s="3">
        <f t="shared" si="337"/>
        <v>50.062104861405523</v>
      </c>
      <c r="Q1163" s="3">
        <f t="shared" si="338"/>
        <v>-90.076072369604304</v>
      </c>
      <c r="R1163">
        <f t="shared" si="339"/>
        <v>89.923927630395696</v>
      </c>
      <c r="S1163">
        <f t="shared" si="340"/>
        <v>6.969588164169957E-2</v>
      </c>
      <c r="T1163">
        <f t="shared" si="323"/>
        <v>50.062104861405523</v>
      </c>
    </row>
    <row r="1164" spans="1:20" x14ac:dyDescent="0.3">
      <c r="A1164">
        <f t="shared" si="324"/>
        <v>439.57620563216204</v>
      </c>
      <c r="B1164">
        <f t="shared" si="341"/>
        <v>69.960725991938034</v>
      </c>
      <c r="C1164" t="str">
        <f t="shared" si="325"/>
        <v>-0.422859099771394-317.290583638508i</v>
      </c>
      <c r="D1164" t="str">
        <f t="shared" si="326"/>
        <v>4.97916657271055-151.661910886099i</v>
      </c>
      <c r="E1164" t="str">
        <f t="shared" si="327"/>
        <v>81.2329275682228+0.018275188884313i</v>
      </c>
      <c r="F1164" t="str">
        <f t="shared" si="328"/>
        <v>2.04729722347004-1067.43582592433i</v>
      </c>
      <c r="G1164" t="str">
        <f t="shared" si="329"/>
        <v>0.999999963939161-0.000189896913985252i</v>
      </c>
      <c r="H1164" t="str">
        <f t="shared" si="330"/>
        <v>232.982171134346+7.66832832632137i</v>
      </c>
      <c r="I1164" t="str">
        <f t="shared" si="331"/>
        <v>48.8741639611754-1403.06096623178i</v>
      </c>
      <c r="K1164" t="str">
        <f t="shared" si="332"/>
        <v>0.0514503500050918-0.00176938524136447i</v>
      </c>
      <c r="L1164" t="str">
        <f t="shared" si="333"/>
        <v>0.0006-17.2866140095116i</v>
      </c>
      <c r="M1164" t="str">
        <f t="shared" si="334"/>
        <v>0.004-1.63993541209034i</v>
      </c>
      <c r="N1164">
        <f t="shared" si="335"/>
        <v>89.923640887404659</v>
      </c>
      <c r="O1164">
        <f t="shared" si="336"/>
        <v>50.029151384826974</v>
      </c>
      <c r="P1164" s="3">
        <f t="shared" si="337"/>
        <v>50.029151384826974</v>
      </c>
      <c r="Q1164" s="3">
        <f t="shared" si="338"/>
        <v>-90.076359112595341</v>
      </c>
      <c r="R1164">
        <f t="shared" si="339"/>
        <v>89.923640887404659</v>
      </c>
      <c r="S1164">
        <f t="shared" si="340"/>
        <v>6.9960725991938033E-2</v>
      </c>
      <c r="T1164">
        <f t="shared" si="323"/>
        <v>50.029151384826974</v>
      </c>
    </row>
    <row r="1165" spans="1:20" x14ac:dyDescent="0.3">
      <c r="A1165">
        <f t="shared" si="324"/>
        <v>441.24659521356421</v>
      </c>
      <c r="B1165">
        <f t="shared" si="341"/>
        <v>70.226576750707395</v>
      </c>
      <c r="C1165" t="str">
        <f t="shared" si="325"/>
        <v>-0.422845613254943-316.089087803385i</v>
      </c>
      <c r="D1165" t="str">
        <f t="shared" si="326"/>
        <v>4.97916657199513-151.087782520615i</v>
      </c>
      <c r="E1165" t="str">
        <f t="shared" si="327"/>
        <v>81.2329135729162+0.018345224165463i</v>
      </c>
      <c r="F1165" t="str">
        <f t="shared" si="328"/>
        <v>2.04729722290788-1063.39492815764i</v>
      </c>
      <c r="G1165" t="str">
        <f t="shared" si="329"/>
        <v>0.999999963664578-0.000190618522206055i</v>
      </c>
      <c r="H1165" t="str">
        <f t="shared" si="330"/>
        <v>232.982483309979+7.69746995008845i</v>
      </c>
      <c r="I1165" t="str">
        <f t="shared" si="331"/>
        <v>48.8741795507563-1397.75072298552i</v>
      </c>
      <c r="K1165" t="str">
        <f t="shared" si="332"/>
        <v>0.05144985724431-0.00177609078377243i</v>
      </c>
      <c r="L1165" t="str">
        <f t="shared" si="333"/>
        <v>0.0006-17.2211735500215i</v>
      </c>
      <c r="M1165" t="str">
        <f t="shared" si="334"/>
        <v>0.004-1.63372724854587i</v>
      </c>
      <c r="N1165">
        <f t="shared" si="335"/>
        <v>89.923353081431841</v>
      </c>
      <c r="O1165">
        <f t="shared" si="336"/>
        <v>49.996197834962423</v>
      </c>
      <c r="P1165" s="3">
        <f t="shared" si="337"/>
        <v>49.996197834962423</v>
      </c>
      <c r="Q1165" s="3">
        <f t="shared" si="338"/>
        <v>-90.076646918568159</v>
      </c>
      <c r="R1165">
        <f t="shared" si="339"/>
        <v>89.923353081431841</v>
      </c>
      <c r="S1165">
        <f t="shared" si="340"/>
        <v>7.0226576750707398E-2</v>
      </c>
      <c r="T1165">
        <f t="shared" si="323"/>
        <v>49.996197834962423</v>
      </c>
    </row>
    <row r="1166" spans="1:20" x14ac:dyDescent="0.3">
      <c r="A1166">
        <f t="shared" si="324"/>
        <v>442.9233322753758</v>
      </c>
      <c r="B1166">
        <f t="shared" si="341"/>
        <v>70.493437742360086</v>
      </c>
      <c r="C1166" t="str">
        <f t="shared" si="325"/>
        <v>-0.42283202433538-314.892139023592i</v>
      </c>
      <c r="D1166" t="str">
        <f t="shared" si="326"/>
        <v>4.97916657127426-150.515827603606i</v>
      </c>
      <c r="E1166" t="str">
        <f t="shared" si="327"/>
        <v>81.232899471382+0.0184155323145285i</v>
      </c>
      <c r="F1166" t="str">
        <f t="shared" si="328"/>
        <v>2.04729722234145-1059.369327684i</v>
      </c>
      <c r="G1166" t="str">
        <f t="shared" si="329"/>
        <v>0.999999963387904-0.000191342872537498i</v>
      </c>
      <c r="H1166" t="str">
        <f t="shared" si="330"/>
        <v>232.982797863025+7.72672233463966i</v>
      </c>
      <c r="I1166" t="str">
        <f t="shared" si="331"/>
        <v>48.8741952590491-1392.46058685454i</v>
      </c>
      <c r="K1166" t="str">
        <f t="shared" si="332"/>
        <v>0.0514493607416045-0.00178282160024589i</v>
      </c>
      <c r="L1166" t="str">
        <f t="shared" si="333"/>
        <v>0.0006-17.1559808228945i</v>
      </c>
      <c r="M1166" t="str">
        <f t="shared" si="334"/>
        <v>0.004-1.62754258671635i</v>
      </c>
      <c r="N1166">
        <f t="shared" si="335"/>
        <v>89.923064208741906</v>
      </c>
      <c r="O1166">
        <f t="shared" si="336"/>
        <v>49.963244211256608</v>
      </c>
      <c r="P1166" s="3">
        <f t="shared" si="337"/>
        <v>49.963244211256608</v>
      </c>
      <c r="Q1166" s="3">
        <f t="shared" si="338"/>
        <v>-90.076935791258094</v>
      </c>
      <c r="R1166">
        <f t="shared" si="339"/>
        <v>89.923064208741906</v>
      </c>
      <c r="S1166">
        <f t="shared" si="340"/>
        <v>7.0493437742360082E-2</v>
      </c>
      <c r="T1166">
        <f t="shared" si="323"/>
        <v>49.963244211256608</v>
      </c>
    </row>
    <row r="1167" spans="1:20" x14ac:dyDescent="0.3">
      <c r="A1167">
        <f t="shared" si="324"/>
        <v>444.60644093802227</v>
      </c>
      <c r="B1167">
        <f t="shared" si="341"/>
        <v>70.76131280578106</v>
      </c>
      <c r="C1167" t="str">
        <f t="shared" si="325"/>
        <v>-0.422818332237606-313.699720080714i</v>
      </c>
      <c r="D1167" t="str">
        <f t="shared" si="326"/>
        <v>4.9791665705479-149.946037907309i</v>
      </c>
      <c r="E1167" t="str">
        <f t="shared" si="327"/>
        <v>81.2328852628178+0.0184861144451888i</v>
      </c>
      <c r="F1167" t="str">
        <f t="shared" si="328"/>
        <v>2.04729722177071-1055.35896659379i</v>
      </c>
      <c r="G1167" t="str">
        <f t="shared" si="329"/>
        <v>0.999999963109123-0.000192069975399596i</v>
      </c>
      <c r="H1167" t="str">
        <f t="shared" si="330"/>
        <v>232.983114811592+7.75608590112482i</v>
      </c>
      <c r="I1167" t="str">
        <f t="shared" si="331"/>
        <v>48.8742110869578-1387.19048173847i</v>
      </c>
      <c r="K1167" t="str">
        <f t="shared" si="332"/>
        <v>0.0514488604686379-0.00178957778446476i</v>
      </c>
      <c r="L1167" t="str">
        <f t="shared" si="333"/>
        <v>0.0006-17.0910348903113i</v>
      </c>
      <c r="M1167" t="str">
        <f t="shared" si="334"/>
        <v>0.004-1.62138133763334i</v>
      </c>
      <c r="N1167">
        <f t="shared" si="335"/>
        <v>89.922774265588743</v>
      </c>
      <c r="O1167">
        <f t="shared" si="336"/>
        <v>49.930290513150425</v>
      </c>
      <c r="P1167" s="3">
        <f t="shared" si="337"/>
        <v>49.930290513150425</v>
      </c>
      <c r="Q1167" s="3">
        <f t="shared" si="338"/>
        <v>-90.077225734411257</v>
      </c>
      <c r="R1167">
        <f t="shared" si="339"/>
        <v>89.922774265588743</v>
      </c>
      <c r="S1167">
        <f t="shared" si="340"/>
        <v>7.076131280578106E-2</v>
      </c>
      <c r="T1167">
        <f t="shared" si="323"/>
        <v>49.930290513150425</v>
      </c>
    </row>
    <row r="1168" spans="1:20" x14ac:dyDescent="0.3">
      <c r="A1168">
        <f t="shared" si="324"/>
        <v>446.29594541358676</v>
      </c>
      <c r="B1168">
        <f t="shared" si="341"/>
        <v>71.030205794443035</v>
      </c>
      <c r="C1168" t="str">
        <f t="shared" si="325"/>
        <v>-0.422804536180115-312.511813821483i</v>
      </c>
      <c r="D1168" t="str">
        <f t="shared" si="326"/>
        <v>4.979166569816-149.378405235107i</v>
      </c>
      <c r="E1168" t="str">
        <f t="shared" si="327"/>
        <v>81.2328709464118+0.0185569716762805i</v>
      </c>
      <c r="F1168" t="str">
        <f t="shared" si="328"/>
        <v>2.04729722119561-1051.36378719663i</v>
      </c>
      <c r="G1168" t="str">
        <f t="shared" si="329"/>
        <v>0.99999996282822-0.000192799841251956i</v>
      </c>
      <c r="H1168" t="str">
        <f t="shared" si="330"/>
        <v>232.983434173926+7.7855610722969i</v>
      </c>
      <c r="I1168" t="str">
        <f t="shared" si="331"/>
        <v>48.874227035393-1381.94033182512i</v>
      </c>
      <c r="K1168" t="str">
        <f t="shared" si="332"/>
        <v>0.0514483563968593-0.001796359430438i</v>
      </c>
      <c r="L1168" t="str">
        <f t="shared" si="333"/>
        <v>0.0006-17.0263348180029i</v>
      </c>
      <c r="M1168" t="str">
        <f t="shared" si="334"/>
        <v>0.004-1.61524341266521i</v>
      </c>
      <c r="N1168">
        <f t="shared" si="335"/>
        <v>89.922483248215642</v>
      </c>
      <c r="O1168">
        <f t="shared" si="336"/>
        <v>49.897336740080071</v>
      </c>
      <c r="P1168" s="3">
        <f t="shared" si="337"/>
        <v>49.897336740080071</v>
      </c>
      <c r="Q1168" s="3">
        <f t="shared" si="338"/>
        <v>-90.077516751784358</v>
      </c>
      <c r="R1168">
        <f t="shared" si="339"/>
        <v>89.922483248215642</v>
      </c>
      <c r="S1168">
        <f t="shared" si="340"/>
        <v>7.1030205794443038E-2</v>
      </c>
      <c r="T1168">
        <f t="shared" si="323"/>
        <v>49.897336740080071</v>
      </c>
    </row>
    <row r="1169" spans="1:20" x14ac:dyDescent="0.3">
      <c r="A1169">
        <f t="shared" si="324"/>
        <v>447.99187000615842</v>
      </c>
      <c r="B1169">
        <f t="shared" si="341"/>
        <v>71.300120576461921</v>
      </c>
      <c r="C1169" t="str">
        <f t="shared" si="325"/>
        <v>-0.422790635375964-311.328403157565i</v>
      </c>
      <c r="D1169" t="str">
        <f t="shared" si="326"/>
        <v>4.97916656907854-148.812921421416i</v>
      </c>
      <c r="E1169" t="str">
        <f t="shared" si="327"/>
        <v>81.2328565213488+0.0186281051317959i</v>
      </c>
      <c r="F1169" t="str">
        <f t="shared" si="328"/>
        <v>2.04729722061615-1047.38373202051i</v>
      </c>
      <c r="G1169" t="str">
        <f t="shared" si="329"/>
        <v>0.999999962545178-0.000193532480593935i</v>
      </c>
      <c r="H1169" t="str">
        <f t="shared" si="330"/>
        <v>232.983755968415+7.8151482725186i</v>
      </c>
      <c r="I1169" t="str">
        <f t="shared" si="331"/>
        <v>48.8742431052729-1376.71006158935i</v>
      </c>
      <c r="K1169" t="str">
        <f t="shared" si="332"/>
        <v>0.0514478484975027-0.00180316663250466i</v>
      </c>
      <c r="L1169" t="str">
        <f t="shared" si="333"/>
        <v>0.0006-16.961879675237i</v>
      </c>
      <c r="M1169" t="str">
        <f t="shared" si="334"/>
        <v>0.004-1.60912872351585i</v>
      </c>
      <c r="N1169">
        <f t="shared" si="335"/>
        <v>89.922191152855063</v>
      </c>
      <c r="O1169">
        <f t="shared" si="336"/>
        <v>49.864382891477973</v>
      </c>
      <c r="P1169" s="3">
        <f t="shared" si="337"/>
        <v>49.864382891477973</v>
      </c>
      <c r="Q1169" s="3">
        <f t="shared" si="338"/>
        <v>-90.077808847144937</v>
      </c>
      <c r="R1169">
        <f t="shared" si="339"/>
        <v>89.922191152855063</v>
      </c>
      <c r="S1169">
        <f t="shared" si="340"/>
        <v>7.1300120576461928E-2</v>
      </c>
      <c r="T1169">
        <f t="shared" si="323"/>
        <v>49.864382891477973</v>
      </c>
    </row>
    <row r="1170" spans="1:20" x14ac:dyDescent="0.3">
      <c r="A1170">
        <f t="shared" si="324"/>
        <v>449.69423911218183</v>
      </c>
      <c r="B1170">
        <f t="shared" si="341"/>
        <v>71.571061034652473</v>
      </c>
      <c r="C1170" t="str">
        <f t="shared" si="325"/>
        <v>-0.422776629032226-310.149471065287i</v>
      </c>
      <c r="D1170" t="str">
        <f t="shared" si="326"/>
        <v>4.97916656833546-148.249578331558i</v>
      </c>
      <c r="E1170" t="str">
        <f t="shared" si="327"/>
        <v>81.2328419868075+0.0186995159407939i</v>
      </c>
      <c r="F1170" t="str">
        <f t="shared" si="328"/>
        <v>2.04729722003226-1043.41874381101i</v>
      </c>
      <c r="G1170" t="str">
        <f t="shared" si="329"/>
        <v>0.99999996225998-0.000194267903964788i</v>
      </c>
      <c r="H1170" t="str">
        <f t="shared" si="330"/>
        <v>232.98408021358+7.84484792776795i</v>
      </c>
      <c r="I1170" t="str">
        <f t="shared" si="331"/>
        <v>48.8742592975221-1371.49959579195i</v>
      </c>
      <c r="K1170" t="str">
        <f t="shared" si="332"/>
        <v>0.051447336741586-0.00180999948533478i</v>
      </c>
      <c r="L1170" t="str">
        <f t="shared" si="333"/>
        <v>0.0006-16.8976685348048i</v>
      </c>
      <c r="M1170" t="str">
        <f t="shared" si="334"/>
        <v>0.004-1.6030371822234i</v>
      </c>
      <c r="N1170">
        <f t="shared" si="335"/>
        <v>89.921897975728797</v>
      </c>
      <c r="O1170">
        <f t="shared" si="336"/>
        <v>49.831428966771973</v>
      </c>
      <c r="P1170" s="3">
        <f t="shared" si="337"/>
        <v>49.831428966771973</v>
      </c>
      <c r="Q1170" s="3">
        <f t="shared" si="338"/>
        <v>-90.078102024271203</v>
      </c>
      <c r="R1170">
        <f t="shared" si="339"/>
        <v>89.921897975728797</v>
      </c>
      <c r="S1170">
        <f t="shared" si="340"/>
        <v>7.1571061034652467E-2</v>
      </c>
      <c r="T1170">
        <f t="shared" si="323"/>
        <v>49.831428966771973</v>
      </c>
    </row>
    <row r="1171" spans="1:20" x14ac:dyDescent="0.3">
      <c r="A1171">
        <f t="shared" si="324"/>
        <v>451.40307722080814</v>
      </c>
      <c r="B1171">
        <f t="shared" si="341"/>
        <v>71.84303106658416</v>
      </c>
      <c r="C1171" t="str">
        <f t="shared" si="325"/>
        <v>-0.422762516349929-308.975000585414i</v>
      </c>
      <c r="D1171" t="str">
        <f t="shared" si="326"/>
        <v>4.97916656758673-147.688367861656i</v>
      </c>
      <c r="E1171" t="str">
        <f t="shared" si="327"/>
        <v>81.2328273419598+0.0187712052376199i</v>
      </c>
      <c r="F1171" t="str">
        <f t="shared" si="328"/>
        <v>2.04729721944393-1039.46876553044i</v>
      </c>
      <c r="G1171" t="str">
        <f t="shared" si="329"/>
        <v>0.999999961972611-0.000195006121943815i</v>
      </c>
      <c r="H1171" t="str">
        <f t="shared" si="330"/>
        <v>232.98440692809+7.87466046564483i</v>
      </c>
      <c r="I1171" t="str">
        <f t="shared" si="331"/>
        <v>48.8742756130718-1366.30885947868i</v>
      </c>
      <c r="K1171" t="str">
        <f t="shared" si="332"/>
        <v>0.0514468210999086-0.00181685808393031i</v>
      </c>
      <c r="L1171" t="str">
        <f t="shared" si="333"/>
        <v>0.0006-16.8337004730073i</v>
      </c>
      <c r="M1171" t="str">
        <f t="shared" si="334"/>
        <v>0.004-1.596968701159i</v>
      </c>
      <c r="N1171">
        <f t="shared" si="335"/>
        <v>89.921603713047801</v>
      </c>
      <c r="O1171">
        <f t="shared" si="336"/>
        <v>49.798474965385921</v>
      </c>
      <c r="P1171" s="3">
        <f t="shared" si="337"/>
        <v>49.798474965385921</v>
      </c>
      <c r="Q1171" s="3">
        <f t="shared" si="338"/>
        <v>-90.078396286952199</v>
      </c>
      <c r="R1171">
        <f t="shared" si="339"/>
        <v>89.921603713047801</v>
      </c>
      <c r="S1171">
        <f t="shared" si="340"/>
        <v>7.1843031066584156E-2</v>
      </c>
      <c r="T1171">
        <f t="shared" si="323"/>
        <v>49.798474965385921</v>
      </c>
    </row>
    <row r="1172" spans="1:20" x14ac:dyDescent="0.3">
      <c r="A1172">
        <f t="shared" si="324"/>
        <v>453.1184089142472</v>
      </c>
      <c r="B1172">
        <f t="shared" si="341"/>
        <v>72.116034584637177</v>
      </c>
      <c r="C1172" t="str">
        <f t="shared" si="325"/>
        <v>-0.422748296524341-307.804974822886i</v>
      </c>
      <c r="D1172" t="str">
        <f t="shared" si="326"/>
        <v>4.97916656683228-147.129281938509i</v>
      </c>
      <c r="E1172" t="str">
        <f t="shared" si="327"/>
        <v>81.2328125859721+0.018843174161793i</v>
      </c>
      <c r="F1172" t="str">
        <f t="shared" si="328"/>
        <v>2.04729721885113-1035.53374035704i</v>
      </c>
      <c r="G1172" t="str">
        <f t="shared" si="329"/>
        <v>0.999999961683054-0.000195747145150522i</v>
      </c>
      <c r="H1172" t="str">
        <f t="shared" si="330"/>
        <v>232.984736130755+7.90458631537742i</v>
      </c>
      <c r="I1172" t="str">
        <f t="shared" si="331"/>
        <v>48.8742920528627-1361.13777797907i</v>
      </c>
      <c r="K1172" t="str">
        <f t="shared" si="332"/>
        <v>0.0514463015430494-0.00182374252362608i</v>
      </c>
      <c r="L1172" t="str">
        <f t="shared" si="333"/>
        <v>0.0006-16.7699745696427i</v>
      </c>
      <c r="M1172" t="str">
        <f t="shared" si="334"/>
        <v>0.004-1.5909231930255i</v>
      </c>
      <c r="N1172">
        <f t="shared" si="335"/>
        <v>89.921308361012393</v>
      </c>
      <c r="O1172">
        <f t="shared" si="336"/>
        <v>49.765520886739097</v>
      </c>
      <c r="P1172" s="3">
        <f t="shared" si="337"/>
        <v>49.765520886739097</v>
      </c>
      <c r="Q1172" s="3">
        <f t="shared" si="338"/>
        <v>-90.078691638987607</v>
      </c>
      <c r="R1172">
        <f t="shared" si="339"/>
        <v>89.921308361012393</v>
      </c>
      <c r="S1172">
        <f t="shared" si="340"/>
        <v>7.2116034584637181E-2</v>
      </c>
      <c r="T1172">
        <f t="shared" si="323"/>
        <v>49.765520886739097</v>
      </c>
    </row>
    <row r="1173" spans="1:20" x14ac:dyDescent="0.3">
      <c r="A1173">
        <f t="shared" si="324"/>
        <v>454.84025886812134</v>
      </c>
      <c r="B1173">
        <f t="shared" si="341"/>
        <v>72.390075516058801</v>
      </c>
      <c r="C1173" t="str">
        <f t="shared" si="325"/>
        <v>-0.422733968744115-306.639376946574i</v>
      </c>
      <c r="D1173" t="str">
        <f t="shared" si="326"/>
        <v>4.97916656607212-146.572312519477i</v>
      </c>
      <c r="E1173" t="str">
        <f t="shared" si="327"/>
        <v>81.2327977180012+0.0189154238581194i</v>
      </c>
      <c r="F1173" t="str">
        <f t="shared" si="328"/>
        <v>2.04729721825381-1031.61361168415i</v>
      </c>
      <c r="G1173" t="str">
        <f t="shared" si="329"/>
        <v>0.999999961391292-0.000196490984244765i</v>
      </c>
      <c r="H1173" t="str">
        <f t="shared" si="330"/>
        <v>232.985067840525+7.93462590782758i</v>
      </c>
      <c r="I1173" t="str">
        <f t="shared" si="331"/>
        <v>48.8743086178395-1355.98627690539i</v>
      </c>
      <c r="K1173" t="str">
        <f t="shared" si="332"/>
        <v>0.051445778041367-0.00183065290009076i</v>
      </c>
      <c r="L1173" t="str">
        <f t="shared" si="333"/>
        <v>0.0006-16.7064899079923i</v>
      </c>
      <c r="M1173" t="str">
        <f t="shared" si="334"/>
        <v>0.004-1.58490057085625i</v>
      </c>
      <c r="N1173">
        <f t="shared" si="335"/>
        <v>89.92101191581213</v>
      </c>
      <c r="O1173">
        <f t="shared" si="336"/>
        <v>49.732566730246191</v>
      </c>
      <c r="P1173" s="3">
        <f t="shared" si="337"/>
        <v>49.732566730246191</v>
      </c>
      <c r="Q1173" s="3">
        <f t="shared" si="338"/>
        <v>-90.07898808418787</v>
      </c>
      <c r="R1173">
        <f t="shared" si="339"/>
        <v>89.92101191581213</v>
      </c>
      <c r="S1173">
        <f t="shared" si="340"/>
        <v>7.2390075516058805E-2</v>
      </c>
      <c r="T1173">
        <f t="shared" si="323"/>
        <v>49.732566730246191</v>
      </c>
    </row>
    <row r="1174" spans="1:20" x14ac:dyDescent="0.3">
      <c r="A1174">
        <f t="shared" si="324"/>
        <v>456.56865185182022</v>
      </c>
      <c r="B1174">
        <f t="shared" si="341"/>
        <v>72.665157803019824</v>
      </c>
      <c r="C1174" t="str">
        <f t="shared" si="325"/>
        <v>-0.422719532192298-305.478190189063i</v>
      </c>
      <c r="D1174" t="str">
        <f t="shared" si="326"/>
        <v>4.97916656530614-146.017451592368i</v>
      </c>
      <c r="E1174" t="str">
        <f t="shared" si="327"/>
        <v>81.2327827372028+0.0189879554766918i</v>
      </c>
      <c r="F1174" t="str">
        <f t="shared" si="328"/>
        <v>2.04729721765193-1027.70832311939i</v>
      </c>
      <c r="G1174" t="str">
        <f t="shared" si="329"/>
        <v>0.999999961097308-0.00019723764992691i</v>
      </c>
      <c r="H1174" t="str">
        <f t="shared" si="330"/>
        <v>232.985402076497+7.96477967549803i</v>
      </c>
      <c r="I1174" t="str">
        <f t="shared" si="331"/>
        <v>48.8743253089556-1350.85428215158i</v>
      </c>
      <c r="K1174" t="str">
        <f t="shared" si="332"/>
        <v>0.051445250564996-0.00183758930932778i</v>
      </c>
      <c r="L1174" t="str">
        <f t="shared" si="333"/>
        <v>0.0006-16.643245574808i</v>
      </c>
      <c r="M1174" t="str">
        <f t="shared" si="334"/>
        <v>0.004-1.5789007480138i</v>
      </c>
      <c r="N1174">
        <f t="shared" si="335"/>
        <v>89.920714373625813</v>
      </c>
      <c r="O1174">
        <f t="shared" si="336"/>
        <v>49.699612495317929</v>
      </c>
      <c r="P1174" s="3">
        <f t="shared" si="337"/>
        <v>49.699612495317929</v>
      </c>
      <c r="Q1174" s="3">
        <f t="shared" si="338"/>
        <v>-90.079285626374187</v>
      </c>
      <c r="R1174">
        <f t="shared" si="339"/>
        <v>89.920714373625813</v>
      </c>
      <c r="S1174">
        <f t="shared" si="340"/>
        <v>7.2665157803019825E-2</v>
      </c>
      <c r="T1174">
        <f t="shared" si="323"/>
        <v>49.699612495317929</v>
      </c>
    </row>
    <row r="1175" spans="1:20" x14ac:dyDescent="0.3">
      <c r="A1175">
        <f t="shared" si="324"/>
        <v>458.3036127288571</v>
      </c>
      <c r="B1175">
        <f t="shared" si="341"/>
        <v>72.941285402671298</v>
      </c>
      <c r="C1175" t="str">
        <f t="shared" si="325"/>
        <v>-0.422704986045582-304.321397846385i</v>
      </c>
      <c r="D1175" t="str">
        <f t="shared" si="326"/>
        <v>4.97916656453434-145.464691175322i</v>
      </c>
      <c r="E1175" t="str">
        <f t="shared" si="327"/>
        <v>81.2327676427217+0.019060770172913i</v>
      </c>
      <c r="F1175" t="str">
        <f t="shared" si="328"/>
        <v>2.04729721704547-1023.8178184839i</v>
      </c>
      <c r="G1175" t="str">
        <f t="shared" si="329"/>
        <v>0.999999960801086-0.000197987152937984i</v>
      </c>
      <c r="H1175" t="str">
        <f t="shared" si="330"/>
        <v>232.985738857914+7.99504805253795i</v>
      </c>
      <c r="I1175" t="str">
        <f t="shared" si="331"/>
        <v>48.8743421271723-1345.74171989225i</v>
      </c>
      <c r="K1175" t="str">
        <f t="shared" si="332"/>
        <v>0.0514447190838467-0.0018445518476763i</v>
      </c>
      <c r="L1175" t="str">
        <f t="shared" si="333"/>
        <v>0.0006-16.5802406602989i</v>
      </c>
      <c r="M1175" t="str">
        <f t="shared" si="334"/>
        <v>0.004-1.57292363818868i</v>
      </c>
      <c r="N1175">
        <f t="shared" si="335"/>
        <v>89.920415730621556</v>
      </c>
      <c r="O1175">
        <f t="shared" si="336"/>
        <v>49.666658181360297</v>
      </c>
      <c r="P1175" s="3">
        <f t="shared" si="337"/>
        <v>49.666658181360297</v>
      </c>
      <c r="Q1175" s="3">
        <f t="shared" si="338"/>
        <v>-90.079584269378444</v>
      </c>
      <c r="R1175">
        <f t="shared" si="339"/>
        <v>89.920415730621556</v>
      </c>
      <c r="S1175">
        <f t="shared" si="340"/>
        <v>7.2941285402671294E-2</v>
      </c>
      <c r="T1175">
        <f t="shared" si="323"/>
        <v>49.666658181360297</v>
      </c>
    </row>
    <row r="1176" spans="1:20" x14ac:dyDescent="0.3">
      <c r="A1176">
        <f t="shared" si="324"/>
        <v>460.0451664572268</v>
      </c>
      <c r="B1176">
        <f t="shared" si="341"/>
        <v>73.218462287201447</v>
      </c>
      <c r="C1176" t="str">
        <f t="shared" si="325"/>
        <v>-0.422690329474559-303.168983277792i</v>
      </c>
      <c r="D1176" t="str">
        <f t="shared" si="326"/>
        <v>4.97916656375664-144.914023316694i</v>
      </c>
      <c r="E1176" t="str">
        <f t="shared" si="327"/>
        <v>81.2327524336993+0.0191338691075042i</v>
      </c>
      <c r="F1176" t="str">
        <f t="shared" si="328"/>
        <v>2.04729721643439-1019.94204181144i</v>
      </c>
      <c r="G1176" t="str">
        <f t="shared" si="329"/>
        <v>0.999999960502608-0.00019873950405983i</v>
      </c>
      <c r="H1176" t="str">
        <f t="shared" si="330"/>
        <v>232.986078204164+8.0254314747497i</v>
      </c>
      <c r="I1176" t="str">
        <f t="shared" si="331"/>
        <v>48.8743590734568-1340.64851658144i</v>
      </c>
      <c r="K1176" t="str">
        <f t="shared" si="332"/>
        <v>0.0514441835676027-0.00185154061181212i</v>
      </c>
      <c r="L1176" t="str">
        <f t="shared" si="333"/>
        <v>0.0006-16.5174742581181i</v>
      </c>
      <c r="M1176" t="str">
        <f t="shared" si="334"/>
        <v>0.004-1.56696915539817i</v>
      </c>
      <c r="N1176">
        <f t="shared" si="335"/>
        <v>89.920115982956702</v>
      </c>
      <c r="O1176">
        <f t="shared" si="336"/>
        <v>49.633703787774976</v>
      </c>
      <c r="P1176" s="3">
        <f t="shared" si="337"/>
        <v>49.633703787774976</v>
      </c>
      <c r="Q1176" s="3">
        <f t="shared" si="338"/>
        <v>-90.079884017043298</v>
      </c>
      <c r="R1176">
        <f t="shared" si="339"/>
        <v>89.920115982956702</v>
      </c>
      <c r="S1176">
        <f t="shared" si="340"/>
        <v>7.3218462287201441E-2</v>
      </c>
      <c r="T1176">
        <f t="shared" si="323"/>
        <v>49.633703787774976</v>
      </c>
    </row>
    <row r="1177" spans="1:20" x14ac:dyDescent="0.3">
      <c r="A1177">
        <f t="shared" si="324"/>
        <v>461.79333808976423</v>
      </c>
      <c r="B1177">
        <f t="shared" si="341"/>
        <v>73.496692443892812</v>
      </c>
      <c r="C1177" t="str">
        <f t="shared" si="325"/>
        <v>-0.422675561643729-302.020929905517i</v>
      </c>
      <c r="D1177" t="str">
        <f t="shared" si="326"/>
        <v>4.97916656297305-144.365440094944i</v>
      </c>
      <c r="E1177" t="str">
        <f t="shared" si="327"/>
        <v>81.23273710927+0.0192072534465748i</v>
      </c>
      <c r="F1177" t="str">
        <f t="shared" si="328"/>
        <v>2.04729721581867-1016.08093734767i</v>
      </c>
      <c r="G1177" t="str">
        <f t="shared" si="329"/>
        <v>0.999999960201857-0.000199494714115259i</v>
      </c>
      <c r="H1177" t="str">
        <f t="shared" si="330"/>
        <v>232.986420134783+8.05593037959494i</v>
      </c>
      <c r="I1177" t="str">
        <f t="shared" si="331"/>
        <v>48.874376148785-1335.57459895175i</v>
      </c>
      <c r="K1177" t="str">
        <f t="shared" si="332"/>
        <v>0.0514436439857196-0.00185855569874868i</v>
      </c>
      <c r="L1177" t="str">
        <f t="shared" si="333"/>
        <v>0.0006-16.4549454653497i</v>
      </c>
      <c r="M1177" t="str">
        <f t="shared" si="334"/>
        <v>0.004-1.56103721398502i</v>
      </c>
      <c r="N1177">
        <f t="shared" si="335"/>
        <v>89.919815126777848</v>
      </c>
      <c r="O1177">
        <f t="shared" si="336"/>
        <v>49.60074931395922</v>
      </c>
      <c r="P1177" s="3">
        <f t="shared" si="337"/>
        <v>49.60074931395922</v>
      </c>
      <c r="Q1177" s="3">
        <f t="shared" si="338"/>
        <v>-90.080184873222152</v>
      </c>
      <c r="R1177">
        <f t="shared" si="339"/>
        <v>89.919815126777848</v>
      </c>
      <c r="S1177">
        <f t="shared" si="340"/>
        <v>7.3496692443892814E-2</v>
      </c>
      <c r="T1177">
        <f t="shared" si="323"/>
        <v>49.60074931395922</v>
      </c>
    </row>
    <row r="1178" spans="1:20" x14ac:dyDescent="0.3">
      <c r="A1178">
        <f t="shared" si="324"/>
        <v>463.5481527745053</v>
      </c>
      <c r="B1178">
        <f t="shared" si="341"/>
        <v>73.775979875179601</v>
      </c>
      <c r="C1178" t="str">
        <f t="shared" si="325"/>
        <v>-0.422660681710775-300.87722121452i</v>
      </c>
      <c r="D1178" t="str">
        <f t="shared" si="326"/>
        <v>4.97916656218349-143.818933618516i</v>
      </c>
      <c r="E1178" t="str">
        <f t="shared" si="327"/>
        <v>81.2327216685599+0.0192809243616934i</v>
      </c>
      <c r="F1178" t="str">
        <f t="shared" si="328"/>
        <v>2.04729721519826-1012.23444954931i</v>
      </c>
      <c r="G1178" t="str">
        <f t="shared" si="329"/>
        <v>0.999999959898817-0.000200252793968212i</v>
      </c>
      <c r="H1178" t="str">
        <f t="shared" si="330"/>
        <v>232.986764669456+8.08654520620085i</v>
      </c>
      <c r="I1178" t="str">
        <f t="shared" si="331"/>
        <v>48.8743933541391-1330.51989401321i</v>
      </c>
      <c r="K1178" t="str">
        <f t="shared" si="332"/>
        <v>0.0514431003074232-0.00186559720583794i</v>
      </c>
      <c r="L1178" t="str">
        <f t="shared" si="333"/>
        <v>0.0006-16.3926533824962i</v>
      </c>
      <c r="M1178" t="str">
        <f t="shared" si="334"/>
        <v>0.004-1.55512772861628i</v>
      </c>
      <c r="N1178">
        <f t="shared" si="335"/>
        <v>89.919513158220965</v>
      </c>
      <c r="O1178">
        <f t="shared" si="336"/>
        <v>49.567794759305428</v>
      </c>
      <c r="P1178" s="3">
        <f t="shared" si="337"/>
        <v>49.567794759305428</v>
      </c>
      <c r="Q1178" s="3">
        <f t="shared" si="338"/>
        <v>-90.080486841779035</v>
      </c>
      <c r="R1178">
        <f t="shared" si="339"/>
        <v>89.919513158220965</v>
      </c>
      <c r="S1178">
        <f t="shared" si="340"/>
        <v>7.3775979875179601E-2</v>
      </c>
      <c r="T1178">
        <f t="shared" si="323"/>
        <v>49.567794759305428</v>
      </c>
    </row>
    <row r="1179" spans="1:20" x14ac:dyDescent="0.3">
      <c r="A1179">
        <f t="shared" si="324"/>
        <v>465.30963575504848</v>
      </c>
      <c r="B1179">
        <f t="shared" si="341"/>
        <v>74.056328598705292</v>
      </c>
      <c r="C1179" t="str">
        <f t="shared" si="325"/>
        <v>-0.422645688827565-299.737840752267i</v>
      </c>
      <c r="D1179" t="str">
        <f t="shared" si="326"/>
        <v>4.9791665613879-143.274496025731i</v>
      </c>
      <c r="E1179" t="str">
        <f t="shared" si="327"/>
        <v>81.2327061106906+0.0193548830298031i</v>
      </c>
      <c r="F1179" t="str">
        <f t="shared" si="328"/>
        <v>2.04729721457312-1008.40252308334i</v>
      </c>
      <c r="G1179" t="str">
        <f t="shared" si="329"/>
        <v>0.999999959593469-0.000201013754523912i</v>
      </c>
      <c r="H1179" t="str">
        <f t="shared" si="330"/>
        <v>232.98711182802+8.1172763953668i</v>
      </c>
      <c r="I1179" t="str">
        <f t="shared" si="331"/>
        <v>48.8744106905093-1325.48432905221i</v>
      </c>
      <c r="K1179" t="str">
        <f t="shared" si="332"/>
        <v>0.0514425525017075-0.00187266523077137i</v>
      </c>
      <c r="L1179" t="str">
        <f t="shared" si="333"/>
        <v>0.0006-16.3305971134651i</v>
      </c>
      <c r="M1179" t="str">
        <f t="shared" si="334"/>
        <v>0.004-1.54924061428201i</v>
      </c>
      <c r="N1179">
        <f t="shared" si="335"/>
        <v>89.919210073411236</v>
      </c>
      <c r="O1179">
        <f t="shared" si="336"/>
        <v>49.534840123201576</v>
      </c>
      <c r="P1179" s="3">
        <f t="shared" si="337"/>
        <v>49.534840123201576</v>
      </c>
      <c r="Q1179" s="3">
        <f t="shared" si="338"/>
        <v>-90.080789926588764</v>
      </c>
      <c r="R1179">
        <f t="shared" si="339"/>
        <v>89.919210073411236</v>
      </c>
      <c r="S1179">
        <f t="shared" si="340"/>
        <v>7.4056328598705298E-2</v>
      </c>
      <c r="T1179">
        <f t="shared" si="323"/>
        <v>49.534840123201576</v>
      </c>
    </row>
    <row r="1180" spans="1:20" x14ac:dyDescent="0.3">
      <c r="A1180">
        <f t="shared" si="324"/>
        <v>467.07781237091774</v>
      </c>
      <c r="B1180">
        <f t="shared" si="341"/>
        <v>74.337742647380381</v>
      </c>
      <c r="C1180" t="str">
        <f t="shared" si="325"/>
        <v>-0.422630582139396-298.602772128494i</v>
      </c>
      <c r="D1180" t="str">
        <f t="shared" si="326"/>
        <v>4.97916656058626-142.732119484673i</v>
      </c>
      <c r="E1180" t="str">
        <f t="shared" si="327"/>
        <v>81.2326904347756+0.0194291306334141i</v>
      </c>
      <c r="F1180" t="str">
        <f t="shared" si="328"/>
        <v>2.04729721394321-1004.58510282621i</v>
      </c>
      <c r="G1180" t="str">
        <f t="shared" si="329"/>
        <v>0.999999959285796-0.000201777606729021i</v>
      </c>
      <c r="H1180" t="str">
        <f t="shared" si="330"/>
        <v>232.987461630459+8.14812438957067i</v>
      </c>
      <c r="I1180" t="str">
        <f t="shared" si="331"/>
        <v>48.874428158894-1320.46783163049i</v>
      </c>
      <c r="K1180" t="str">
        <f t="shared" si="332"/>
        <v>0.0514420005373336-0.00187975987158092i</v>
      </c>
      <c r="L1180" t="str">
        <f t="shared" si="333"/>
        <v>0.0006-16.2687757655559i</v>
      </c>
      <c r="M1180" t="str">
        <f t="shared" si="334"/>
        <v>0.004-1.54337578629409i</v>
      </c>
      <c r="N1180">
        <f t="shared" si="335"/>
        <v>89.918905868463114</v>
      </c>
      <c r="O1180">
        <f t="shared" si="336"/>
        <v>49.501885405031217</v>
      </c>
      <c r="P1180" s="3">
        <f t="shared" si="337"/>
        <v>49.501885405031217</v>
      </c>
      <c r="Q1180" s="3">
        <f t="shared" si="338"/>
        <v>-90.081094131536886</v>
      </c>
      <c r="R1180">
        <f t="shared" si="339"/>
        <v>89.918905868463114</v>
      </c>
      <c r="S1180">
        <f t="shared" si="340"/>
        <v>7.4337742647380384E-2</v>
      </c>
      <c r="T1180">
        <f t="shared" si="323"/>
        <v>49.501885405031217</v>
      </c>
    </row>
    <row r="1181" spans="1:20" x14ac:dyDescent="0.3">
      <c r="A1181">
        <f t="shared" si="324"/>
        <v>468.85270805792726</v>
      </c>
      <c r="B1181">
        <f t="shared" si="341"/>
        <v>74.620226069440434</v>
      </c>
      <c r="C1181" t="str">
        <f t="shared" si="325"/>
        <v>-0.422615360785308-297.47199901496i</v>
      </c>
      <c r="D1181" t="str">
        <f t="shared" si="326"/>
        <v>4.97916655977853-142.191796193072i</v>
      </c>
      <c r="E1181" t="str">
        <f t="shared" si="327"/>
        <v>81.2326746399234+0.0195036683603724i</v>
      </c>
      <c r="F1181" t="str">
        <f t="shared" si="328"/>
        <v>2.04729721330853-1000.78213386305i</v>
      </c>
      <c r="G1181" t="str">
        <f t="shared" si="329"/>
        <v>0.99999995897578-0.0002025443615718i</v>
      </c>
      <c r="H1181" t="str">
        <f t="shared" si="330"/>
        <v>232.987814096913+8.1790896329749i</v>
      </c>
      <c r="I1181" t="str">
        <f t="shared" si="331"/>
        <v>48.8744457602976-1315.47032958406i</v>
      </c>
      <c r="K1181" t="str">
        <f t="shared" si="332"/>
        <v>0.0514414443828276-0.00188688122663988i</v>
      </c>
      <c r="L1181" t="str">
        <f t="shared" si="333"/>
        <v>0.0006-16.2071884494481i</v>
      </c>
      <c r="M1181" t="str">
        <f t="shared" si="334"/>
        <v>0.004-1.53753316028501i</v>
      </c>
      <c r="N1181">
        <f t="shared" si="335"/>
        <v>89.918600539480366</v>
      </c>
      <c r="O1181">
        <f t="shared" si="336"/>
        <v>49.468930604173089</v>
      </c>
      <c r="P1181" s="3">
        <f t="shared" si="337"/>
        <v>49.468930604173089</v>
      </c>
      <c r="Q1181" s="3">
        <f t="shared" si="338"/>
        <v>-90.081399460519634</v>
      </c>
      <c r="R1181">
        <f t="shared" si="339"/>
        <v>89.918600539480366</v>
      </c>
      <c r="S1181">
        <f t="shared" si="340"/>
        <v>7.4620226069440437E-2</v>
      </c>
      <c r="T1181">
        <f t="shared" si="323"/>
        <v>49.468930604173089</v>
      </c>
    </row>
    <row r="1182" spans="1:20" x14ac:dyDescent="0.3">
      <c r="A1182">
        <f t="shared" si="324"/>
        <v>470.63434834854741</v>
      </c>
      <c r="B1182">
        <f t="shared" si="341"/>
        <v>74.903782928504313</v>
      </c>
      <c r="C1182" t="str">
        <f t="shared" si="325"/>
        <v>-0.422600023897369-296.34550514521i</v>
      </c>
      <c r="D1182" t="str">
        <f t="shared" si="326"/>
        <v>4.97916655896463-141.653518378196i</v>
      </c>
      <c r="E1182" t="str">
        <f t="shared" si="327"/>
        <v>81.2326587252335+0.019578497404289i</v>
      </c>
      <c r="F1182" t="str">
        <f t="shared" si="328"/>
        <v>2.04729721266899-996.993561486864i</v>
      </c>
      <c r="G1182" t="str">
        <f t="shared" si="329"/>
        <v>0.999999958663404-0.000203314030082263i</v>
      </c>
      <c r="H1182" t="str">
        <f t="shared" si="330"/>
        <v>232.988169247674+8.21017257143355i</v>
      </c>
      <c r="I1182" t="str">
        <f t="shared" si="331"/>
        <v>48.8744634957334-1310.4917510222i</v>
      </c>
      <c r="K1182" t="str">
        <f t="shared" si="332"/>
        <v>0.0514408840064782-0.00189402939466388i</v>
      </c>
      <c r="L1182" t="str">
        <f t="shared" si="333"/>
        <v>0.0006-16.1458342791871i</v>
      </c>
      <c r="M1182" t="str">
        <f t="shared" si="334"/>
        <v>0.004-1.53171265220662i</v>
      </c>
      <c r="N1182">
        <f t="shared" si="335"/>
        <v>89.918294082556088</v>
      </c>
      <c r="O1182">
        <f t="shared" si="336"/>
        <v>49.435975720001018</v>
      </c>
      <c r="P1182" s="3">
        <f t="shared" si="337"/>
        <v>49.435975720001018</v>
      </c>
      <c r="Q1182" s="3">
        <f t="shared" si="338"/>
        <v>-90.081705917443912</v>
      </c>
      <c r="R1182">
        <f t="shared" si="339"/>
        <v>89.918294082556088</v>
      </c>
      <c r="S1182">
        <f t="shared" si="340"/>
        <v>7.4903782928504317E-2</v>
      </c>
      <c r="T1182">
        <f t="shared" si="323"/>
        <v>49.435975720001018</v>
      </c>
    </row>
    <row r="1183" spans="1:20" x14ac:dyDescent="0.3">
      <c r="A1183">
        <f t="shared" si="324"/>
        <v>472.42275887227191</v>
      </c>
      <c r="B1183">
        <f t="shared" si="341"/>
        <v>75.188417303632633</v>
      </c>
      <c r="C1183" t="str">
        <f t="shared" si="325"/>
        <v>-0.422584570601897-295.223274314367i</v>
      </c>
      <c r="D1183" t="str">
        <f t="shared" si="326"/>
        <v>4.97916655814453-141.117278296739i</v>
      </c>
      <c r="E1183" t="str">
        <f t="shared" si="327"/>
        <v>81.2326426898011+0.0196536189641395i</v>
      </c>
      <c r="F1183" t="str">
        <f t="shared" si="328"/>
        <v>2.04729721202459-993.219331197778i</v>
      </c>
      <c r="G1183" t="str">
        <f t="shared" si="329"/>
        <v>0.999999958348649-0.000204086623332337i</v>
      </c>
      <c r="H1183" t="str">
        <f t="shared" si="330"/>
        <v>232.988527103187+8.24137365249822i</v>
      </c>
      <c r="I1183" t="str">
        <f t="shared" si="331"/>
        <v>48.8744813662224-1305.53202432642i</v>
      </c>
      <c r="K1183" t="str">
        <f t="shared" si="332"/>
        <v>0.0514403193763368-0.00190120447471187i</v>
      </c>
      <c r="L1183" t="str">
        <f t="shared" si="333"/>
        <v>0.0006-16.0847123721729i</v>
      </c>
      <c r="M1183" t="str">
        <f t="shared" si="334"/>
        <v>0.004-1.52591417832897i</v>
      </c>
      <c r="N1183">
        <f t="shared" si="335"/>
        <v>89.917986493772617</v>
      </c>
      <c r="O1183">
        <f t="shared" si="336"/>
        <v>49.403020751884725</v>
      </c>
      <c r="P1183" s="3">
        <f t="shared" si="337"/>
        <v>49.403020751884725</v>
      </c>
      <c r="Q1183" s="3">
        <f t="shared" si="338"/>
        <v>-90.082013506227383</v>
      </c>
      <c r="R1183">
        <f t="shared" si="339"/>
        <v>89.917986493772617</v>
      </c>
      <c r="S1183">
        <f t="shared" si="340"/>
        <v>7.5188417303632626E-2</v>
      </c>
      <c r="T1183">
        <f t="shared" si="323"/>
        <v>49.403020751884725</v>
      </c>
    </row>
    <row r="1184" spans="1:20" x14ac:dyDescent="0.3">
      <c r="A1184">
        <f t="shared" si="324"/>
        <v>474.21796535598662</v>
      </c>
      <c r="B1184">
        <f t="shared" si="341"/>
        <v>75.474133289386444</v>
      </c>
      <c r="C1184" t="str">
        <f t="shared" si="325"/>
        <v>-0.422569000017841-294.105290378865i</v>
      </c>
      <c r="D1184" t="str">
        <f t="shared" si="326"/>
        <v>4.97916655731819-140.583068234707i</v>
      </c>
      <c r="E1184" t="str">
        <f t="shared" si="327"/>
        <v>81.2326265327128+0.0197290342446486i</v>
      </c>
      <c r="F1184" t="str">
        <f t="shared" si="328"/>
        <v>2.04729721137529-989.459388702219i</v>
      </c>
      <c r="G1184" t="str">
        <f t="shared" si="329"/>
        <v>0.999999958031497-0.000204862152436028i</v>
      </c>
      <c r="H1184" t="str">
        <f t="shared" si="330"/>
        <v>232.988887684058+8.27269332542482i</v>
      </c>
      <c r="I1184" t="str">
        <f t="shared" si="331"/>
        <v>48.8744993727927-1300.59107814942i</v>
      </c>
      <c r="K1184" t="str">
        <f t="shared" si="332"/>
        <v>0.0514397504602133-0.00190840656618695i</v>
      </c>
      <c r="L1184" t="str">
        <f t="shared" si="333"/>
        <v>0.0006-16.0238218491461i</v>
      </c>
      <c r="M1184" t="str">
        <f t="shared" si="334"/>
        <v>0.004-1.52013765523906i</v>
      </c>
      <c r="N1184">
        <f t="shared" si="335"/>
        <v>89.91767776920166</v>
      </c>
      <c r="O1184">
        <f t="shared" si="336"/>
        <v>49.37006569918865</v>
      </c>
      <c r="P1184" s="3">
        <f t="shared" si="337"/>
        <v>49.37006569918865</v>
      </c>
      <c r="Q1184" s="3">
        <f t="shared" si="338"/>
        <v>-90.08232223079834</v>
      </c>
      <c r="R1184">
        <f t="shared" si="339"/>
        <v>89.91767776920166</v>
      </c>
      <c r="S1184">
        <f t="shared" si="340"/>
        <v>7.5474133289386444E-2</v>
      </c>
      <c r="T1184">
        <f t="shared" si="323"/>
        <v>49.37006569918865</v>
      </c>
    </row>
    <row r="1185" spans="1:20" x14ac:dyDescent="0.3">
      <c r="A1185">
        <f t="shared" si="324"/>
        <v>476.01999362433941</v>
      </c>
      <c r="B1185">
        <f t="shared" si="341"/>
        <v>75.760934995886117</v>
      </c>
      <c r="C1185" t="str">
        <f t="shared" si="325"/>
        <v>-0.42255331125804-292.991537256238i</v>
      </c>
      <c r="D1185" t="str">
        <f t="shared" si="326"/>
        <v>4.97916655648558-140.050880507308i</v>
      </c>
      <c r="E1185" t="str">
        <f t="shared" si="327"/>
        <v>81.2326102530499+0.01980474445607i</v>
      </c>
      <c r="F1185" t="str">
        <f t="shared" si="328"/>
        <v>2.04729721072104-985.713679912155i</v>
      </c>
      <c r="G1185" t="str">
        <f t="shared" si="329"/>
        <v>0.99999995771193-0.000205640628549569i</v>
      </c>
      <c r="H1185" t="str">
        <f t="shared" si="330"/>
        <v>232.989251011044+8.30413204117997i</v>
      </c>
      <c r="I1185" t="str">
        <f t="shared" si="331"/>
        <v>48.8745175164805-1295.66884141405i</v>
      </c>
      <c r="K1185" t="str">
        <f t="shared" si="332"/>
        <v>0.0514391772256763-0.00191563576883744i</v>
      </c>
      <c r="L1185" t="str">
        <f t="shared" si="333"/>
        <v>0.0006-15.9631618341762i</v>
      </c>
      <c r="M1185" t="str">
        <f t="shared" si="334"/>
        <v>0.004-1.51438299983967i</v>
      </c>
      <c r="N1185">
        <f t="shared" si="335"/>
        <v>89.917367904904182</v>
      </c>
      <c r="O1185">
        <f t="shared" si="336"/>
        <v>49.337110561272688</v>
      </c>
      <c r="P1185" s="3">
        <f t="shared" si="337"/>
        <v>49.337110561272688</v>
      </c>
      <c r="Q1185" s="3">
        <f t="shared" si="338"/>
        <v>-90.082632095095818</v>
      </c>
      <c r="R1185">
        <f t="shared" si="339"/>
        <v>89.917367904904182</v>
      </c>
      <c r="S1185">
        <f t="shared" si="340"/>
        <v>7.5760934995886112E-2</v>
      </c>
      <c r="T1185">
        <f t="shared" si="323"/>
        <v>49.337110561272688</v>
      </c>
    </row>
    <row r="1186" spans="1:20" x14ac:dyDescent="0.3">
      <c r="A1186">
        <f t="shared" si="324"/>
        <v>477.82886960011183</v>
      </c>
      <c r="B1186">
        <f t="shared" si="341"/>
        <v>76.04882654887048</v>
      </c>
      <c r="C1186" t="str">
        <f t="shared" si="325"/>
        <v>-0.422537503428506-291.88199892488i</v>
      </c>
      <c r="D1186" t="str">
        <f t="shared" si="326"/>
        <v>4.9791665556466-139.520707458844i</v>
      </c>
      <c r="E1186" t="str">
        <f t="shared" si="327"/>
        <v>81.2325938498845+0.0198807508144331i</v>
      </c>
      <c r="F1186" t="str">
        <f t="shared" si="328"/>
        <v>2.04729721006181-981.982150944302i</v>
      </c>
      <c r="G1186" t="str">
        <f t="shared" si="329"/>
        <v>0.99999995738993-0.000206422062871589i</v>
      </c>
      <c r="H1186" t="str">
        <f t="shared" si="330"/>
        <v>232.989617105063+8.33569025244777i</v>
      </c>
      <c r="I1186" t="str">
        <f t="shared" si="331"/>
        <v>48.8745357983304-1290.76524331231i</v>
      </c>
      <c r="K1186" t="str">
        <f t="shared" si="332"/>
        <v>0.0514385996400504-0.00192289218275775i</v>
      </c>
      <c r="L1186" t="str">
        <f t="shared" si="333"/>
        <v>0.0006-15.9027314546486i</v>
      </c>
      <c r="M1186" t="str">
        <f t="shared" si="334"/>
        <v>0.004-1.50865012934815i</v>
      </c>
      <c r="N1186">
        <f t="shared" si="335"/>
        <v>89.917056896930532</v>
      </c>
      <c r="O1186">
        <f t="shared" si="336"/>
        <v>49.304155337491807</v>
      </c>
      <c r="P1186" s="3">
        <f t="shared" si="337"/>
        <v>49.304155337491807</v>
      </c>
      <c r="Q1186" s="3">
        <f t="shared" si="338"/>
        <v>-90.082943103069468</v>
      </c>
      <c r="R1186">
        <f t="shared" si="339"/>
        <v>89.917056896930532</v>
      </c>
      <c r="S1186">
        <f t="shared" si="340"/>
        <v>7.6048826548870477E-2</v>
      </c>
      <c r="T1186">
        <f t="shared" si="323"/>
        <v>49.304155337491807</v>
      </c>
    </row>
    <row r="1187" spans="1:20" x14ac:dyDescent="0.3">
      <c r="A1187">
        <f t="shared" si="324"/>
        <v>479.64461930459225</v>
      </c>
      <c r="B1187">
        <f t="shared" si="341"/>
        <v>76.337812089756184</v>
      </c>
      <c r="C1187" t="str">
        <f t="shared" si="325"/>
        <v>-0.422521575628785-290.776659423825i</v>
      </c>
      <c r="D1187" t="str">
        <f t="shared" si="326"/>
        <v>4.97916655480125-138.992541462597i</v>
      </c>
      <c r="E1187" t="str">
        <f t="shared" si="327"/>
        <v>81.2325773222851+0.0199570545413467i</v>
      </c>
      <c r="F1187" t="str">
        <f t="shared" si="328"/>
        <v>2.04729720939756-978.264748119367i</v>
      </c>
      <c r="G1187" t="str">
        <f t="shared" si="329"/>
        <v>0.999999957065478-0.000207206466643273i</v>
      </c>
      <c r="H1187" t="str">
        <f t="shared" si="330"/>
        <v>232.989985987191+8.3673684136361i</v>
      </c>
      <c r="I1187" t="str">
        <f t="shared" si="331"/>
        <v>48.8745542193948-1285.88021330431i</v>
      </c>
      <c r="K1187" t="str">
        <f t="shared" si="332"/>
        <v>0.0514380176704146-0.00193017590838936i</v>
      </c>
      <c r="L1187" t="str">
        <f t="shared" si="333"/>
        <v>0.0006-15.8425298412518i</v>
      </c>
      <c r="M1187" t="str">
        <f t="shared" si="334"/>
        <v>0.004-1.50293896129523i</v>
      </c>
      <c r="N1187">
        <f t="shared" si="335"/>
        <v>89.916744741320244</v>
      </c>
      <c r="O1187">
        <f t="shared" si="336"/>
        <v>49.271200027196343</v>
      </c>
      <c r="P1187" s="3">
        <f t="shared" si="337"/>
        <v>49.271200027196343</v>
      </c>
      <c r="Q1187" s="3">
        <f t="shared" si="338"/>
        <v>-90.083255258679756</v>
      </c>
      <c r="R1187">
        <f t="shared" si="339"/>
        <v>89.916744741320244</v>
      </c>
      <c r="S1187">
        <f t="shared" si="340"/>
        <v>7.633781208975618E-2</v>
      </c>
      <c r="T1187">
        <f t="shared" si="323"/>
        <v>49.271200027196343</v>
      </c>
    </row>
    <row r="1188" spans="1:20" x14ac:dyDescent="0.3">
      <c r="A1188">
        <f t="shared" si="324"/>
        <v>481.46726885794965</v>
      </c>
      <c r="B1188">
        <f t="shared" si="341"/>
        <v>76.627895775697255</v>
      </c>
      <c r="C1188" t="str">
        <f t="shared" si="325"/>
        <v>-0.422505526951177-289.675502852502i</v>
      </c>
      <c r="D1188" t="str">
        <f t="shared" si="326"/>
        <v>4.97916655394946-138.466374920723i</v>
      </c>
      <c r="E1188" t="str">
        <f t="shared" si="327"/>
        <v>81.23256066931+0.0200336568642782i</v>
      </c>
      <c r="F1188" t="str">
        <f t="shared" si="328"/>
        <v>2.04729720872827-974.56141796126i</v>
      </c>
      <c r="G1188" t="str">
        <f t="shared" si="329"/>
        <v>0.999999956738556-0.000207993851148519i</v>
      </c>
      <c r="H1188" t="str">
        <f t="shared" si="330"/>
        <v>232.990357678668+8.39916698088315i</v>
      </c>
      <c r="I1188" t="str">
        <f t="shared" si="331"/>
        <v>48.8745727807329-1281.01368111729i</v>
      </c>
      <c r="K1188" t="str">
        <f t="shared" si="332"/>
        <v>0.0514374312836002-0.00193748704652168i</v>
      </c>
      <c r="L1188" t="str">
        <f t="shared" si="333"/>
        <v>0.0006-15.7825561279656i</v>
      </c>
      <c r="M1188" t="str">
        <f t="shared" si="334"/>
        <v>0.004-1.49724941352384i</v>
      </c>
      <c r="N1188">
        <f t="shared" si="335"/>
        <v>89.916431434102435</v>
      </c>
      <c r="O1188">
        <f t="shared" si="336"/>
        <v>49.238244629731547</v>
      </c>
      <c r="P1188" s="3">
        <f t="shared" si="337"/>
        <v>49.238244629731547</v>
      </c>
      <c r="Q1188" s="3">
        <f t="shared" si="338"/>
        <v>-90.083568565897565</v>
      </c>
      <c r="R1188">
        <f t="shared" si="339"/>
        <v>89.916431434102435</v>
      </c>
      <c r="S1188">
        <f t="shared" si="340"/>
        <v>7.6627895775697258E-2</v>
      </c>
      <c r="T1188">
        <f t="shared" si="323"/>
        <v>49.238244629731547</v>
      </c>
    </row>
    <row r="1189" spans="1:20" x14ac:dyDescent="0.3">
      <c r="A1189">
        <f t="shared" si="324"/>
        <v>483.29684447960994</v>
      </c>
      <c r="B1189">
        <f t="shared" si="341"/>
        <v>76.919081779644912</v>
      </c>
      <c r="C1189" t="str">
        <f t="shared" si="325"/>
        <v>-0.422489356481506-288.578513370514i</v>
      </c>
      <c r="D1189" t="str">
        <f t="shared" si="326"/>
        <v>4.97916655309118-137.942200264138i</v>
      </c>
      <c r="E1189" t="str">
        <f t="shared" si="327"/>
        <v>81.2325438900121+0.0201105590163964i</v>
      </c>
      <c r="F1189" t="str">
        <f t="shared" si="328"/>
        <v>2.04729720805385-970.872107196335i</v>
      </c>
      <c r="G1189" t="str">
        <f t="shared" si="329"/>
        <v>0.999999956409144-0.000208784227714108i</v>
      </c>
      <c r="H1189" t="str">
        <f t="shared" si="330"/>
        <v>232.990732200893+8.43108641206445i</v>
      </c>
      <c r="I1189" t="str">
        <f t="shared" si="331"/>
        <v>48.8745914834137-1276.16557674459i</v>
      </c>
      <c r="K1189" t="str">
        <f t="shared" si="332"/>
        <v>0.0514368404461892-0.00194482569829311i</v>
      </c>
      <c r="L1189" t="str">
        <f t="shared" si="333"/>
        <v>0.0006-15.7228094520478i</v>
      </c>
      <c r="M1189" t="str">
        <f t="shared" si="334"/>
        <v>0.004-1.49158140418792i</v>
      </c>
      <c r="N1189">
        <f t="shared" si="335"/>
        <v>89.916116971295352</v>
      </c>
      <c r="O1189">
        <f t="shared" si="336"/>
        <v>49.205289144437678</v>
      </c>
      <c r="P1189" s="3">
        <f t="shared" si="337"/>
        <v>49.205289144437678</v>
      </c>
      <c r="Q1189" s="3">
        <f t="shared" si="338"/>
        <v>-90.083883028704648</v>
      </c>
      <c r="R1189">
        <f t="shared" si="339"/>
        <v>89.916116971295352</v>
      </c>
      <c r="S1189">
        <f t="shared" si="340"/>
        <v>7.6919081779644918E-2</v>
      </c>
      <c r="T1189">
        <f t="shared" si="323"/>
        <v>49.205289144437678</v>
      </c>
    </row>
    <row r="1190" spans="1:20" x14ac:dyDescent="0.3">
      <c r="A1190">
        <f t="shared" si="324"/>
        <v>485.13337248863246</v>
      </c>
      <c r="B1190">
        <f t="shared" si="341"/>
        <v>77.211374290407562</v>
      </c>
      <c r="C1190" t="str">
        <f t="shared" si="325"/>
        <v>-0.422473063298552-287.485675197415i</v>
      </c>
      <c r="D1190" t="str">
        <f t="shared" si="326"/>
        <v>4.97916655222636-137.420009952414i</v>
      </c>
      <c r="E1190" t="str">
        <f t="shared" si="327"/>
        <v>81.2325269834369+0.0201877622366886i</v>
      </c>
      <c r="F1190" t="str">
        <f t="shared" si="328"/>
        <v>2.04729720737431-967.196762752618i</v>
      </c>
      <c r="G1190" t="str">
        <f t="shared" si="329"/>
        <v>0.999999956077224-0.000209577607709858i</v>
      </c>
      <c r="H1190" t="str">
        <f t="shared" si="330"/>
        <v>232.991109575427+8.46312716679907i</v>
      </c>
      <c r="I1190" t="str">
        <f t="shared" si="331"/>
        <v>48.8746103285131-1271.33583044461i</v>
      </c>
      <c r="K1190" t="str">
        <f t="shared" si="332"/>
        <v>0.0514362451245128-0.00195219196519188i</v>
      </c>
      <c r="L1190" t="str">
        <f t="shared" si="333"/>
        <v>0.0006-15.6632889540225i</v>
      </c>
      <c r="M1190" t="str">
        <f t="shared" si="334"/>
        <v>0.004-1.48593485175127i</v>
      </c>
      <c r="N1190">
        <f t="shared" si="335"/>
        <v>89.915801348906726</v>
      </c>
      <c r="O1190">
        <f t="shared" si="336"/>
        <v>49.172333570650238</v>
      </c>
      <c r="P1190" s="3">
        <f t="shared" si="337"/>
        <v>49.172333570650238</v>
      </c>
      <c r="Q1190" s="3">
        <f t="shared" si="338"/>
        <v>-90.084198651093274</v>
      </c>
      <c r="R1190">
        <f t="shared" si="339"/>
        <v>89.915801348906726</v>
      </c>
      <c r="S1190">
        <f t="shared" si="340"/>
        <v>7.7211374290407558E-2</v>
      </c>
      <c r="T1190">
        <f t="shared" si="323"/>
        <v>49.172333570650238</v>
      </c>
    </row>
    <row r="1191" spans="1:20" x14ac:dyDescent="0.3">
      <c r="A1191">
        <f t="shared" si="324"/>
        <v>486.97687930408927</v>
      </c>
      <c r="B1191">
        <f t="shared" si="341"/>
        <v>77.504777512711115</v>
      </c>
      <c r="C1191" t="str">
        <f t="shared" si="325"/>
        <v>-0.422456646474471-286.396972612476i</v>
      </c>
      <c r="D1191" t="str">
        <f t="shared" si="326"/>
        <v>4.97916655135498-136.899796473669i</v>
      </c>
      <c r="E1191" t="str">
        <f t="shared" si="327"/>
        <v>81.2325099486229+0.0202652677699834i</v>
      </c>
      <c r="F1191" t="str">
        <f t="shared" si="328"/>
        <v>2.0472972066896-963.535331759043i</v>
      </c>
      <c r="G1191" t="str">
        <f t="shared" si="329"/>
        <v>0.999999955742777-0.000210374002548797i</v>
      </c>
      <c r="H1191" t="str">
        <f t="shared" si="330"/>
        <v>232.991489823999+8.4952897064567i</v>
      </c>
      <c r="I1191" t="str">
        <f t="shared" si="331"/>
        <v>48.8746293171164-1266.52437273986i</v>
      </c>
      <c r="K1191" t="str">
        <f t="shared" si="332"/>
        <v>0.0514356452846487-0.00195958594905707i</v>
      </c>
      <c r="L1191" t="str">
        <f t="shared" si="333"/>
        <v>0.0006-15.6039937776674i</v>
      </c>
      <c r="M1191" t="str">
        <f t="shared" si="334"/>
        <v>0.004-1.48030967498632i</v>
      </c>
      <c r="N1191">
        <f t="shared" si="335"/>
        <v>89.915484562933557</v>
      </c>
      <c r="O1191">
        <f t="shared" si="336"/>
        <v>49.139377907699647</v>
      </c>
      <c r="P1191" s="3">
        <f t="shared" si="337"/>
        <v>49.139377907699647</v>
      </c>
      <c r="Q1191" s="3">
        <f t="shared" si="338"/>
        <v>-90.084515437066443</v>
      </c>
      <c r="R1191">
        <f t="shared" si="339"/>
        <v>89.915484562933557</v>
      </c>
      <c r="S1191">
        <f t="shared" si="340"/>
        <v>7.750477751271112E-2</v>
      </c>
      <c r="T1191">
        <f t="shared" si="323"/>
        <v>49.139377907699647</v>
      </c>
    </row>
    <row r="1192" spans="1:20" x14ac:dyDescent="0.3">
      <c r="A1192">
        <f t="shared" si="324"/>
        <v>488.82739144544479</v>
      </c>
      <c r="B1192">
        <f t="shared" si="341"/>
        <v>77.799295667259415</v>
      </c>
      <c r="C1192" t="str">
        <f t="shared" si="325"/>
        <v>-0.42244010507401-285.31238995446i</v>
      </c>
      <c r="D1192" t="str">
        <f t="shared" si="326"/>
        <v>4.97916655047694-136.381552344457i</v>
      </c>
      <c r="E1192" t="str">
        <f t="shared" si="327"/>
        <v>81.2324927846002+0.0203430768670278i</v>
      </c>
      <c r="F1192" t="str">
        <f t="shared" si="328"/>
        <v>2.04729720599967-959.887761544697i</v>
      </c>
      <c r="G1192" t="str">
        <f t="shared" si="329"/>
        <v>0.999999955405783-0.000211173423687318i</v>
      </c>
      <c r="H1192" t="str">
        <f t="shared" si="330"/>
        <v>232.9918729685+8.52757449416386i</v>
      </c>
      <c r="I1192" t="str">
        <f t="shared" si="331"/>
        <v>48.8746484503157-1261.73113441595i</v>
      </c>
      <c r="K1192" t="str">
        <f t="shared" si="332"/>
        <v>0.0514350408924201-0.00196700775207946i</v>
      </c>
      <c r="L1192" t="str">
        <f t="shared" si="333"/>
        <v>0.0006-15.5449230700014i</v>
      </c>
      <c r="M1192" t="str">
        <f t="shared" si="334"/>
        <v>0.004-1.47470579297302i</v>
      </c>
      <c r="N1192">
        <f t="shared" si="335"/>
        <v>89.915166609362345</v>
      </c>
      <c r="O1192">
        <f t="shared" si="336"/>
        <v>49.106422154911236</v>
      </c>
      <c r="P1192" s="3">
        <f t="shared" si="337"/>
        <v>49.106422154911236</v>
      </c>
      <c r="Q1192" s="3">
        <f t="shared" si="338"/>
        <v>-90.084833390637655</v>
      </c>
      <c r="R1192">
        <f t="shared" si="339"/>
        <v>89.915166609362345</v>
      </c>
      <c r="S1192">
        <f t="shared" si="340"/>
        <v>7.7799295667259419E-2</v>
      </c>
      <c r="T1192">
        <f t="shared" si="323"/>
        <v>49.106422154911236</v>
      </c>
    </row>
    <row r="1193" spans="1:20" x14ac:dyDescent="0.3">
      <c r="A1193">
        <f t="shared" si="324"/>
        <v>490.68493553293752</v>
      </c>
      <c r="B1193">
        <f t="shared" si="341"/>
        <v>78.094932990795002</v>
      </c>
      <c r="C1193" t="str">
        <f t="shared" si="325"/>
        <v>-0.422423438155271-284.2319116214i</v>
      </c>
      <c r="D1193" t="str">
        <f t="shared" si="326"/>
        <v>4.97916654959221-135.865270109661i</v>
      </c>
      <c r="E1193" t="str">
        <f t="shared" si="327"/>
        <v>81.2324754903938+0.0204211907844171i</v>
      </c>
      <c r="F1193" t="str">
        <f t="shared" si="328"/>
        <v>2.0472972053045-956.253999638059i</v>
      </c>
      <c r="G1193" t="str">
        <f t="shared" si="329"/>
        <v>0.999999955066223-0.000211975882625352i</v>
      </c>
      <c r="H1193" t="str">
        <f t="shared" si="330"/>
        <v>232.992259030989+8.55998199481106i</v>
      </c>
      <c r="I1193" t="str">
        <f t="shared" si="331"/>
        <v>48.8746677292125-1256.95604652054i</v>
      </c>
      <c r="K1193" t="str">
        <f t="shared" si="332"/>
        <v>0.0514344319133934-0.00197445747680258i</v>
      </c>
      <c r="L1193" t="str">
        <f t="shared" si="333"/>
        <v>0.0006-15.4860759812725i</v>
      </c>
      <c r="M1193" t="str">
        <f t="shared" si="334"/>
        <v>0.004-1.46912312509765i</v>
      </c>
      <c r="N1193">
        <f t="shared" si="335"/>
        <v>89.914847484168888</v>
      </c>
      <c r="O1193">
        <f t="shared" si="336"/>
        <v>49.073466311605358</v>
      </c>
      <c r="P1193" s="3">
        <f t="shared" si="337"/>
        <v>49.073466311605358</v>
      </c>
      <c r="Q1193" s="3">
        <f t="shared" si="338"/>
        <v>-90.085152515831112</v>
      </c>
      <c r="R1193">
        <f t="shared" si="339"/>
        <v>89.914847484168888</v>
      </c>
      <c r="S1193">
        <f t="shared" si="340"/>
        <v>7.8094932990795007E-2</v>
      </c>
      <c r="T1193">
        <f t="shared" si="323"/>
        <v>49.073466311605358</v>
      </c>
    </row>
    <row r="1194" spans="1:20" x14ac:dyDescent="0.3">
      <c r="A1194">
        <f t="shared" si="324"/>
        <v>492.54953828796266</v>
      </c>
      <c r="B1194">
        <f t="shared" si="341"/>
        <v>78.391693736160022</v>
      </c>
      <c r="C1194" t="str">
        <f t="shared" si="325"/>
        <v>-0.422406644768966-283.155522070371i</v>
      </c>
      <c r="D1194" t="str">
        <f t="shared" si="326"/>
        <v>4.97916654870074-135.35094234239i</v>
      </c>
      <c r="E1194" t="str">
        <f t="shared" si="327"/>
        <v>81.2324580650196+0.0204996107847261i</v>
      </c>
      <c r="F1194" t="str">
        <f t="shared" si="328"/>
        <v>2.04729720460403-952.633993766244i</v>
      </c>
      <c r="G1194" t="str">
        <f t="shared" si="329"/>
        <v>0.999999954724078-0.000212781390906526i</v>
      </c>
      <c r="H1194" t="str">
        <f t="shared" si="330"/>
        <v>232.992648033695+8.59251267505919i</v>
      </c>
      <c r="I1194" t="str">
        <f t="shared" si="331"/>
        <v>48.8746871549156-1252.19904036244i</v>
      </c>
      <c r="K1194" t="str">
        <f t="shared" si="332"/>
        <v>0.0514338183128756-0.00198193522612346i</v>
      </c>
      <c r="L1194" t="str">
        <f t="shared" si="333"/>
        <v>0.0006-15.4274516649457i</v>
      </c>
      <c r="M1194" t="str">
        <f t="shared" si="334"/>
        <v>0.004-1.46356159105166i</v>
      </c>
      <c r="N1194">
        <f t="shared" si="335"/>
        <v>89.914527183318413</v>
      </c>
      <c r="O1194">
        <f t="shared" si="336"/>
        <v>49.040510377097192</v>
      </c>
      <c r="P1194" s="3">
        <f t="shared" si="337"/>
        <v>49.040510377097192</v>
      </c>
      <c r="Q1194" s="3">
        <f t="shared" si="338"/>
        <v>-90.085472816681587</v>
      </c>
      <c r="R1194">
        <f t="shared" si="339"/>
        <v>89.914527183318413</v>
      </c>
      <c r="S1194">
        <f t="shared" si="340"/>
        <v>7.839169373616002E-2</v>
      </c>
      <c r="T1194">
        <f t="shared" si="323"/>
        <v>49.040510377097192</v>
      </c>
    </row>
    <row r="1195" spans="1:20" x14ac:dyDescent="0.3">
      <c r="A1195">
        <f t="shared" si="324"/>
        <v>494.42122653345695</v>
      </c>
      <c r="B1195">
        <f t="shared" si="341"/>
        <v>78.689582172357433</v>
      </c>
      <c r="C1195" t="str">
        <f t="shared" si="325"/>
        <v>-0.422389723959109-282.08320581727i</v>
      </c>
      <c r="D1195" t="str">
        <f t="shared" si="326"/>
        <v>4.97916654780252-134.838561643865i</v>
      </c>
      <c r="E1195" t="str">
        <f t="shared" si="327"/>
        <v>81.2324405074867+0.0205783381365032i</v>
      </c>
      <c r="F1195" t="str">
        <f t="shared" si="328"/>
        <v>2.04729720389822-949.027691854252i</v>
      </c>
      <c r="G1195" t="str">
        <f t="shared" si="329"/>
        <v>0.999999954379327-0.000213589960118335i</v>
      </c>
      <c r="H1195" t="str">
        <f t="shared" si="330"/>
        <v>232.993039999014+8.62516700334689i</v>
      </c>
      <c r="I1195" t="str">
        <f t="shared" si="331"/>
        <v>48.8747067285445-1247.46004751054i</v>
      </c>
      <c r="K1195" t="str">
        <f t="shared" si="332"/>
        <v>0.0514332000559142-0.00198944110329387i</v>
      </c>
      <c r="L1195" t="str">
        <f t="shared" si="333"/>
        <v>0.0006-15.3690492776905i</v>
      </c>
      <c r="M1195" t="str">
        <f t="shared" si="334"/>
        <v>0.004-1.4580211108305i</v>
      </c>
      <c r="N1195">
        <f t="shared" si="335"/>
        <v>89.914205702765585</v>
      </c>
      <c r="O1195">
        <f t="shared" si="336"/>
        <v>49.007554350696843</v>
      </c>
      <c r="P1195" s="3">
        <f t="shared" si="337"/>
        <v>49.007554350696843</v>
      </c>
      <c r="Q1195" s="3">
        <f t="shared" si="338"/>
        <v>-90.085794297234415</v>
      </c>
      <c r="R1195">
        <f t="shared" si="339"/>
        <v>89.914205702765585</v>
      </c>
      <c r="S1195">
        <f t="shared" si="340"/>
        <v>7.8689582172357428E-2</v>
      </c>
      <c r="T1195">
        <f t="shared" si="323"/>
        <v>49.007554350696843</v>
      </c>
    </row>
    <row r="1196" spans="1:20" x14ac:dyDescent="0.3">
      <c r="A1196">
        <f t="shared" si="324"/>
        <v>496.3000271942841</v>
      </c>
      <c r="B1196">
        <f t="shared" si="341"/>
        <v>78.988602584612394</v>
      </c>
      <c r="C1196" t="str">
        <f t="shared" si="325"/>
        <v>-0.422372674762062-281.014947436587i</v>
      </c>
      <c r="D1196" t="str">
        <f t="shared" si="326"/>
        <v>4.97916654689743-134.328120643317i</v>
      </c>
      <c r="E1196" t="str">
        <f t="shared" si="327"/>
        <v>81.2324228167971+0.0206573741143262i</v>
      </c>
      <c r="F1196" t="str">
        <f t="shared" si="328"/>
        <v>2.04729720318704-945.435042024219i</v>
      </c>
      <c r="G1196" t="str">
        <f t="shared" si="329"/>
        <v>0.999999954031951-0.000214401601892307i</v>
      </c>
      <c r="H1196" t="str">
        <f t="shared" si="330"/>
        <v>232.993434949512+8.65794544989643i</v>
      </c>
      <c r="I1196" t="str">
        <f t="shared" si="331"/>
        <v>48.8747264512244-1242.73899979286i</v>
      </c>
      <c r="K1196" t="str">
        <f t="shared" si="332"/>
        <v>0.0514325771072936-0.00199697521192092i</v>
      </c>
      <c r="L1196" t="str">
        <f t="shared" si="333"/>
        <v>0.0006-15.3108679793689i</v>
      </c>
      <c r="M1196" t="str">
        <f t="shared" si="334"/>
        <v>0.004-1.45250160473252i</v>
      </c>
      <c r="N1196">
        <f t="shared" si="335"/>
        <v>89.913883038454458</v>
      </c>
      <c r="O1196">
        <f t="shared" si="336"/>
        <v>48.974598231709123</v>
      </c>
      <c r="P1196" s="3">
        <f t="shared" si="337"/>
        <v>48.974598231709123</v>
      </c>
      <c r="Q1196" s="3">
        <f t="shared" si="338"/>
        <v>-90.086116961545542</v>
      </c>
      <c r="R1196">
        <f t="shared" si="339"/>
        <v>89.913883038454458</v>
      </c>
      <c r="S1196">
        <f t="shared" si="340"/>
        <v>7.8988602584612391E-2</v>
      </c>
      <c r="T1196">
        <f t="shared" ref="T1196:T1259" si="342">P1196</f>
        <v>48.974598231709123</v>
      </c>
    </row>
    <row r="1197" spans="1:20" x14ac:dyDescent="0.3">
      <c r="A1197">
        <f t="shared" ref="A1197:A1260" si="343">2*PI()*B1197</f>
        <v>498.18596729762243</v>
      </c>
      <c r="B1197">
        <f t="shared" si="341"/>
        <v>79.288759274433929</v>
      </c>
      <c r="C1197" t="str">
        <f t="shared" ref="C1197:C1260" si="344">IMPRODUCT(D1197,E1197,$C$40,,K1197,$C$41)</f>
        <v>-0.422355496207256-279.950731561191i</v>
      </c>
      <c r="D1197" t="str">
        <f t="shared" ref="D1197:D1260" si="345">IMDIV(IMPRODUCT($C$37,$C$38,COMPLEX(1,A1197/$C$38)),IMSUM(-1*A1197*A1197/$C$39,COMPLEX(0,1*A1197)))</f>
        <v>4.97916654598545-133.819611997882i</v>
      </c>
      <c r="E1197" t="str">
        <f t="shared" ref="E1197:E1260" si="346">IMDIV(IMPRODUCT(IMSUM(F1197,G1197),$C$29,H1197),IMSUM(1,I1197))</f>
        <v>81.2324049919447+0.0207367199988175i</v>
      </c>
      <c r="F1197" t="str">
        <f t="shared" ref="F1197:F1260" si="347">IMDIV(IMPRODUCT($C$14,$C$15,COMPLEX(1,A1197/$C$15)),IMSUM(-1*A1197*A1197/$C$16,COMPLEX(0,A1197)))</f>
        <v>2.04729720247044-941.855992594671i</v>
      </c>
      <c r="G1197" t="str">
        <f t="shared" ref="G1197:G1260" si="348">IMDIV(1,COMPLEX(1,A1197*$C$9*$C$10))</f>
        <v>0.99999995368193-0.000215216327904168i</v>
      </c>
      <c r="H1197" t="str">
        <f t="shared" ref="H1197:H1260" si="349">IMDIV($C$3,IMSUM(K1197,COMPLEX(0,$C$28*A1197)))</f>
        <v>232.99383290793+8.69084848672133i</v>
      </c>
      <c r="I1197" t="str">
        <f t="shared" ref="I1197:I1260" si="350">IMPRODUCT(F1197,$C$29,H1197,$C$31)</f>
        <v>48.8747463240907-1238.03582929559i</v>
      </c>
      <c r="K1197" t="str">
        <f t="shared" ref="K1197:K1260" si="351">IF($C$26&lt;=0,IMDIV(1,IMSUM(IMDIV(1,L1197),1/$C$18)),IMDIV(1,IMSUM(IMDIV(1,L1197),1/$C$18,IMDIV(1,M1197))))</f>
        <v>0.0514319494315334-0.00200453765596819i</v>
      </c>
      <c r="L1197" t="str">
        <f t="shared" ref="L1197:L1260" si="352">IMSUM($C$21/$C$22,IMDIV(1,COMPLEX(0,$C$20*$C$22*A1197)))</f>
        <v>0.0006-15.2529069330234i</v>
      </c>
      <c r="M1197" t="str">
        <f t="shared" ref="M1197:M1260" si="353">IMSUM($C$25/$C$26,IMDIV(1,COMPLEX(0,$C$24*$C$26*A1197)))</f>
        <v>0.004-1.44700299335776i</v>
      </c>
      <c r="N1197">
        <f t="shared" ref="N1197:N1260" si="354">ABS(R1197)</f>
        <v>89.913559186318608</v>
      </c>
      <c r="O1197">
        <f t="shared" ref="O1197:O1260" si="355">ABS(P1197)</f>
        <v>48.941642019433701</v>
      </c>
      <c r="P1197" s="3">
        <f t="shared" ref="P1197:P1260" si="356">20*LOG10(IMABS(C1197))</f>
        <v>48.941642019433701</v>
      </c>
      <c r="Q1197" s="3">
        <f t="shared" ref="Q1197:Q1260" si="357">IMARGUMENT(C1197)*180/PI()</f>
        <v>-90.086440813681392</v>
      </c>
      <c r="R1197">
        <f t="shared" ref="R1197:R1260" si="358">IF(Q1197&lt;0,Q1197+180,Q1197-180)</f>
        <v>89.913559186318608</v>
      </c>
      <c r="S1197">
        <f t="shared" ref="S1197:S1260" si="359">B1197/1000</f>
        <v>7.9288759274433934E-2</v>
      </c>
      <c r="T1197">
        <f t="shared" si="342"/>
        <v>48.941642019433701</v>
      </c>
    </row>
    <row r="1198" spans="1:20" x14ac:dyDescent="0.3">
      <c r="A1198">
        <f t="shared" si="343"/>
        <v>500.07907397335339</v>
      </c>
      <c r="B1198">
        <f t="shared" ref="B1198:B1261" si="360">B1197*(1+B$42)</f>
        <v>79.590056559676782</v>
      </c>
      <c r="C1198" t="str">
        <f t="shared" si="344"/>
        <v>-0.422338187317012-278.89054288211i</v>
      </c>
      <c r="D1198" t="str">
        <f t="shared" si="345"/>
        <v>4.97916654506654-133.313028392493i</v>
      </c>
      <c r="E1198" t="str">
        <f t="shared" si="346"/>
        <v>81.2323870319176+0.0208163770766481i</v>
      </c>
      <c r="F1198" t="str">
        <f t="shared" si="347"/>
        <v>2.04729720174838-938.29049207978i</v>
      </c>
      <c r="G1198" t="str">
        <f t="shared" si="348"/>
        <v>0.999999953329244-0.000216034149874011i</v>
      </c>
      <c r="H1198" t="str">
        <f t="shared" si="349"/>
        <v>232.99423389718+8.72387658763292i</v>
      </c>
      <c r="I1198" t="str">
        <f t="shared" si="350"/>
        <v>48.8747663482873-1233.35046836205i</v>
      </c>
      <c r="K1198" t="str">
        <f t="shared" si="351"/>
        <v>0.0514313169928872-0.00201212853975664i</v>
      </c>
      <c r="L1198" t="str">
        <f t="shared" si="352"/>
        <v>0.0006-15.1951653048649i</v>
      </c>
      <c r="M1198" t="str">
        <f t="shared" si="353"/>
        <v>0.004-1.44152519760685i</v>
      </c>
      <c r="N1198">
        <f t="shared" si="354"/>
        <v>89.913234142280871</v>
      </c>
      <c r="O1198">
        <f t="shared" si="355"/>
        <v>48.908685713165177</v>
      </c>
      <c r="P1198" s="3">
        <f t="shared" si="356"/>
        <v>48.908685713165177</v>
      </c>
      <c r="Q1198" s="3">
        <f t="shared" si="357"/>
        <v>-90.086765857719129</v>
      </c>
      <c r="R1198">
        <f t="shared" si="358"/>
        <v>89.913234142280871</v>
      </c>
      <c r="S1198">
        <f t="shared" si="359"/>
        <v>7.9590056559676783E-2</v>
      </c>
      <c r="T1198">
        <f t="shared" si="342"/>
        <v>48.908685713165177</v>
      </c>
    </row>
    <row r="1199" spans="1:20" x14ac:dyDescent="0.3">
      <c r="A1199">
        <f t="shared" si="343"/>
        <v>501.97937445445211</v>
      </c>
      <c r="B1199">
        <f t="shared" si="360"/>
        <v>79.892498774603553</v>
      </c>
      <c r="C1199" t="str">
        <f t="shared" si="344"/>
        <v>-0.422320747105564-277.834366148288i</v>
      </c>
      <c r="D1199" t="str">
        <f t="shared" si="345"/>
        <v>4.97916654414061-132.808362539773i</v>
      </c>
      <c r="E1199" t="str">
        <f t="shared" si="346"/>
        <v>81.2323689356926+0.0208963466407759i</v>
      </c>
      <c r="F1199" t="str">
        <f t="shared" si="347"/>
        <v>2.04729720102084-934.738489188623i</v>
      </c>
      <c r="G1199" t="str">
        <f t="shared" si="348"/>
        <v>0.999999952973872-0.000216855079566468i</v>
      </c>
      <c r="H1199" t="str">
        <f t="shared" si="349"/>
        <v>232.99463794035+8.75703022824722i</v>
      </c>
      <c r="I1199" t="str">
        <f t="shared" si="350"/>
        <v>48.8747865249667-1228.6828495918i</v>
      </c>
      <c r="K1199" t="str">
        <f t="shared" si="351"/>
        <v>0.0514306797553401-0.0020197479679655i</v>
      </c>
      <c r="L1199" t="str">
        <f t="shared" si="352"/>
        <v>0.0006-15.1376422642607i</v>
      </c>
      <c r="M1199" t="str">
        <f t="shared" si="353"/>
        <v>0.004-1.43606813867987i</v>
      </c>
      <c r="N1199">
        <f t="shared" si="354"/>
        <v>89.912907902253892</v>
      </c>
      <c r="O1199">
        <f t="shared" si="355"/>
        <v>48.875729312192242</v>
      </c>
      <c r="P1199" s="3">
        <f t="shared" si="356"/>
        <v>48.875729312192242</v>
      </c>
      <c r="Q1199" s="3">
        <f t="shared" si="357"/>
        <v>-90.087092097746108</v>
      </c>
      <c r="R1199">
        <f t="shared" si="358"/>
        <v>89.912907902253892</v>
      </c>
      <c r="S1199">
        <f t="shared" si="359"/>
        <v>7.9892498774603554E-2</v>
      </c>
      <c r="T1199">
        <f t="shared" si="342"/>
        <v>48.875729312192242</v>
      </c>
    </row>
    <row r="1200" spans="1:20" x14ac:dyDescent="0.3">
      <c r="A1200">
        <f t="shared" si="343"/>
        <v>503.88689607737911</v>
      </c>
      <c r="B1200">
        <f t="shared" si="360"/>
        <v>80.196090269947049</v>
      </c>
      <c r="C1200" t="str">
        <f t="shared" si="344"/>
        <v>-0.42230317458054-276.782186166401i</v>
      </c>
      <c r="D1200" t="str">
        <f t="shared" si="345"/>
        <v>4.97916654320764-132.305607179935i</v>
      </c>
      <c r="E1200" t="str">
        <f t="shared" si="346"/>
        <v>81.2323507022421+0.0209766299901437i</v>
      </c>
      <c r="F1200" t="str">
        <f t="shared" si="347"/>
        <v>2.04729720028774-931.199932824449i</v>
      </c>
      <c r="G1200" t="str">
        <f t="shared" si="348"/>
        <v>0.999999952615795-0.000217679128790875i</v>
      </c>
      <c r="H1200" t="str">
        <f t="shared" si="349"/>
        <v>232.995045060703+8.79030988599178i</v>
      </c>
      <c r="I1200" t="str">
        <f t="shared" si="350"/>
        <v>48.8748068552903-1224.03290583961i</v>
      </c>
      <c r="K1200" t="str">
        <f t="shared" si="351"/>
        <v>0.0514300376826068-0.00202739604563323i</v>
      </c>
      <c r="L1200" t="str">
        <f t="shared" si="352"/>
        <v>0.0006-15.0803369837226i</v>
      </c>
      <c r="M1200" t="str">
        <f t="shared" si="353"/>
        <v>0.004-1.43063173807518i</v>
      </c>
      <c r="N1200">
        <f t="shared" si="354"/>
        <v>89.912580462139516</v>
      </c>
      <c r="O1200">
        <f t="shared" si="355"/>
        <v>48.84277281579881</v>
      </c>
      <c r="P1200" s="3">
        <f t="shared" si="356"/>
        <v>48.84277281579881</v>
      </c>
      <c r="Q1200" s="3">
        <f t="shared" si="357"/>
        <v>-90.087419537860484</v>
      </c>
      <c r="R1200">
        <f t="shared" si="358"/>
        <v>89.912580462139516</v>
      </c>
      <c r="S1200">
        <f t="shared" si="359"/>
        <v>8.0196090269947048E-2</v>
      </c>
      <c r="T1200">
        <f t="shared" si="342"/>
        <v>48.84277281579881</v>
      </c>
    </row>
    <row r="1201" spans="1:20" x14ac:dyDescent="0.3">
      <c r="A1201">
        <f t="shared" si="343"/>
        <v>505.80166628247309</v>
      </c>
      <c r="B1201">
        <f t="shared" si="360"/>
        <v>80.500835412972847</v>
      </c>
      <c r="C1201" t="str">
        <f t="shared" si="344"/>
        <v>-0.422285468741684-275.733987800618i</v>
      </c>
      <c r="D1201" t="str">
        <f t="shared" si="345"/>
        <v>4.97916654226759-131.804755080675i</v>
      </c>
      <c r="E1201" t="str">
        <f t="shared" si="346"/>
        <v>81.2323323305305+0.0210572284299716i</v>
      </c>
      <c r="F1201" t="str">
        <f t="shared" si="347"/>
        <v>2.04729719954908-927.674772083935i</v>
      </c>
      <c r="G1201" t="str">
        <f t="shared" si="348"/>
        <v>0.999999952254991-0.000218506309401442i</v>
      </c>
      <c r="H1201" t="str">
        <f t="shared" si="349"/>
        <v>232.99545528168+8.82371604011265i</v>
      </c>
      <c r="I1201" t="str">
        <f t="shared" si="350"/>
        <v>48.8748273404276-1219.4005702145i</v>
      </c>
      <c r="K1201" t="str">
        <f t="shared" si="351"/>
        <v>0.0514293907381293-0.00203507287815839i</v>
      </c>
      <c r="L1201" t="str">
        <f t="shared" si="352"/>
        <v>0.0006-15.0232486388948i</v>
      </c>
      <c r="M1201" t="str">
        <f t="shared" si="353"/>
        <v>0.004-1.42521591758834i</v>
      </c>
      <c r="N1201">
        <f t="shared" si="354"/>
        <v>89.912251817829244</v>
      </c>
      <c r="O1201">
        <f t="shared" si="355"/>
        <v>48.809816223263347</v>
      </c>
      <c r="P1201" s="3">
        <f t="shared" si="356"/>
        <v>48.809816223263347</v>
      </c>
      <c r="Q1201" s="3">
        <f t="shared" si="357"/>
        <v>-90.087748182170756</v>
      </c>
      <c r="R1201">
        <f t="shared" si="358"/>
        <v>89.912251817829244</v>
      </c>
      <c r="S1201">
        <f t="shared" si="359"/>
        <v>8.0500835412972843E-2</v>
      </c>
      <c r="T1201">
        <f t="shared" si="342"/>
        <v>48.809816223263347</v>
      </c>
    </row>
    <row r="1202" spans="1:20" x14ac:dyDescent="0.3">
      <c r="A1202">
        <f t="shared" si="343"/>
        <v>507.72371261434648</v>
      </c>
      <c r="B1202">
        <f t="shared" si="360"/>
        <v>80.806738587542142</v>
      </c>
      <c r="C1202" t="str">
        <f t="shared" si="344"/>
        <v>-0.422267628581368-274.689755972378i</v>
      </c>
      <c r="D1202" t="str">
        <f t="shared" si="345"/>
        <v>4.97916654132035-131.305799037066i</v>
      </c>
      <c r="E1202" t="str">
        <f t="shared" si="346"/>
        <v>81.2323138195126+0.0211381432717557i</v>
      </c>
      <c r="F1202" t="str">
        <f t="shared" si="347"/>
        <v>2.04729719880477-924.16295625646i</v>
      </c>
      <c r="G1202" t="str">
        <f t="shared" si="348"/>
        <v>0.999999951891439-0.000219336633297428i</v>
      </c>
      <c r="H1202" t="str">
        <f t="shared" si="349"/>
        <v>232.995868626899+8.85724917168145i</v>
      </c>
      <c r="I1202" t="str">
        <f t="shared" si="350"/>
        <v>48.8748479815575-1214.78577607881i</v>
      </c>
      <c r="K1202" t="str">
        <f t="shared" si="351"/>
        <v>0.0514287388850759-0.00204277857130069i</v>
      </c>
      <c r="L1202" t="str">
        <f t="shared" si="352"/>
        <v>0.0006-14.9663764085423i</v>
      </c>
      <c r="M1202" t="str">
        <f t="shared" si="353"/>
        <v>0.004-1.41982059931096i</v>
      </c>
      <c r="N1202">
        <f t="shared" si="354"/>
        <v>89.91192196520403</v>
      </c>
      <c r="O1202">
        <f t="shared" si="355"/>
        <v>48.776859533858598</v>
      </c>
      <c r="P1202" s="3">
        <f t="shared" si="356"/>
        <v>48.776859533858598</v>
      </c>
      <c r="Q1202" s="3">
        <f t="shared" si="357"/>
        <v>-90.08807803479597</v>
      </c>
      <c r="R1202">
        <f t="shared" si="358"/>
        <v>89.91192196520403</v>
      </c>
      <c r="S1202">
        <f t="shared" si="359"/>
        <v>8.0806738587542143E-2</v>
      </c>
      <c r="T1202">
        <f t="shared" si="342"/>
        <v>48.776859533858598</v>
      </c>
    </row>
    <row r="1203" spans="1:20" x14ac:dyDescent="0.3">
      <c r="A1203">
        <f t="shared" si="343"/>
        <v>509.65306272228105</v>
      </c>
      <c r="B1203">
        <f t="shared" si="360"/>
        <v>81.113804194174804</v>
      </c>
      <c r="C1203" t="str">
        <f t="shared" si="344"/>
        <v>-0.4222496530846-273.649475660194i</v>
      </c>
      <c r="D1203" t="str">
        <f t="shared" si="345"/>
        <v>4.97916654036591-130.808731871459i</v>
      </c>
      <c r="E1203" t="str">
        <f t="shared" si="346"/>
        <v>81.2322951681378+0.0212193758332091i</v>
      </c>
      <c r="F1203" t="str">
        <f t="shared" si="347"/>
        <v>2.0472971980548-920.664434823374i</v>
      </c>
      <c r="G1203" t="str">
        <f t="shared" si="348"/>
        <v>0.999999951525119-0.000220170112423305i</v>
      </c>
      <c r="H1203" t="str">
        <f t="shared" si="349"/>
        <v>232.996285120159+8.89090976360242i</v>
      </c>
      <c r="I1203" t="str">
        <f t="shared" si="350"/>
        <v>48.8748687798687-1210.18845704719i</v>
      </c>
      <c r="K1203" t="str">
        <f t="shared" si="351"/>
        <v>0.0514280820863378-0.00205051323118181i</v>
      </c>
      <c r="L1203" t="str">
        <f t="shared" si="352"/>
        <v>0.0006-14.9097194745391i</v>
      </c>
      <c r="M1203" t="str">
        <f t="shared" si="353"/>
        <v>0.004-1.41444570562957i</v>
      </c>
      <c r="N1203">
        <f t="shared" si="354"/>
        <v>89.911590900134428</v>
      </c>
      <c r="O1203">
        <f t="shared" si="355"/>
        <v>48.743902746852257</v>
      </c>
      <c r="P1203" s="3">
        <f t="shared" si="356"/>
        <v>48.743902746852257</v>
      </c>
      <c r="Q1203" s="3">
        <f t="shared" si="357"/>
        <v>-90.088409099865572</v>
      </c>
      <c r="R1203">
        <f t="shared" si="358"/>
        <v>89.911590900134428</v>
      </c>
      <c r="S1203">
        <f t="shared" si="359"/>
        <v>8.1113804194174799E-2</v>
      </c>
      <c r="T1203">
        <f t="shared" si="342"/>
        <v>48.743902746852257</v>
      </c>
    </row>
    <row r="1204" spans="1:20" x14ac:dyDescent="0.3">
      <c r="A1204">
        <f t="shared" si="343"/>
        <v>511.58974436062573</v>
      </c>
      <c r="B1204">
        <f t="shared" si="360"/>
        <v>81.422036650112673</v>
      </c>
      <c r="C1204" t="str">
        <f t="shared" si="344"/>
        <v>-0.422231541228468-272.613131899416i</v>
      </c>
      <c r="D1204" t="str">
        <f t="shared" si="345"/>
        <v>4.97916653940419-130.313546433376i</v>
      </c>
      <c r="E1204" t="str">
        <f t="shared" si="346"/>
        <v>81.2322763753461+0.0213009274383929i</v>
      </c>
      <c r="F1204" t="str">
        <f t="shared" si="347"/>
        <v>2.04729719729913-917.179157457273i</v>
      </c>
      <c r="G1204" t="str">
        <f t="shared" si="348"/>
        <v>0.99999995115601-0.000221006758768938i</v>
      </c>
      <c r="H1204" t="str">
        <f t="shared" si="349"/>
        <v>232.996704785442+8.92469830061899i</v>
      </c>
      <c r="I1204" t="str">
        <f t="shared" si="350"/>
        <v>48.8748897365574-1205.60854698571i</v>
      </c>
      <c r="K1204" t="str">
        <f t="shared" si="351"/>
        <v>0.0514274203045278-0.00205827696428631i</v>
      </c>
      <c r="L1204" t="str">
        <f t="shared" si="352"/>
        <v>0.0006-14.853277021856i</v>
      </c>
      <c r="M1204" t="str">
        <f t="shared" si="353"/>
        <v>0.004-1.40909115922452i</v>
      </c>
      <c r="N1204">
        <f t="shared" si="354"/>
        <v>89.911258618480488</v>
      </c>
      <c r="O1204">
        <f t="shared" si="355"/>
        <v>48.710945861506254</v>
      </c>
      <c r="P1204" s="3">
        <f t="shared" si="356"/>
        <v>48.710945861506254</v>
      </c>
      <c r="Q1204" s="3">
        <f t="shared" si="357"/>
        <v>-90.088741381519512</v>
      </c>
      <c r="R1204">
        <f t="shared" si="358"/>
        <v>89.911258618480488</v>
      </c>
      <c r="S1204">
        <f t="shared" si="359"/>
        <v>8.1422036650112675E-2</v>
      </c>
      <c r="T1204">
        <f t="shared" si="342"/>
        <v>48.710945861506254</v>
      </c>
    </row>
    <row r="1205" spans="1:20" x14ac:dyDescent="0.3">
      <c r="A1205">
        <f t="shared" si="343"/>
        <v>513.53378538919617</v>
      </c>
      <c r="B1205">
        <f t="shared" si="360"/>
        <v>81.73144038938311</v>
      </c>
      <c r="C1205" t="str">
        <f t="shared" si="344"/>
        <v>-0.422213291982551-271.580709782026i</v>
      </c>
      <c r="D1205" t="str">
        <f t="shared" si="345"/>
        <v>4.97916653843516-129.820235599408i</v>
      </c>
      <c r="E1205" t="str">
        <f t="shared" si="346"/>
        <v>81.2322574400693+0.021382799417737i</v>
      </c>
      <c r="F1205" t="str">
        <f t="shared" si="347"/>
        <v>2.0472971965377-913.707074021272i</v>
      </c>
      <c r="G1205" t="str">
        <f t="shared" si="348"/>
        <v>0.999999950784091-0.000221846584369751i</v>
      </c>
      <c r="H1205" t="str">
        <f t="shared" si="349"/>
        <v>232.997127646909+8.95861526932141i</v>
      </c>
      <c r="I1205" t="str">
        <f t="shared" si="350"/>
        <v>48.8749108528304-1201.04598001085i</v>
      </c>
      <c r="K1205" t="str">
        <f t="shared" si="351"/>
        <v>0.0514267535019787-0.00206606987746268i</v>
      </c>
      <c r="L1205" t="str">
        <f t="shared" si="352"/>
        <v>0.0006-14.7970482385495i</v>
      </c>
      <c r="M1205" t="str">
        <f t="shared" si="353"/>
        <v>0.004-1.40375688306886i</v>
      </c>
      <c r="N1205">
        <f t="shared" si="354"/>
        <v>89.910925116091875</v>
      </c>
      <c r="O1205">
        <f t="shared" si="355"/>
        <v>48.677988877077034</v>
      </c>
      <c r="P1205" s="3">
        <f t="shared" si="356"/>
        <v>48.677988877077034</v>
      </c>
      <c r="Q1205" s="3">
        <f t="shared" si="357"/>
        <v>-90.089074883908125</v>
      </c>
      <c r="R1205">
        <f t="shared" si="358"/>
        <v>89.910925116091875</v>
      </c>
      <c r="S1205">
        <f t="shared" si="359"/>
        <v>8.1731440389383112E-2</v>
      </c>
      <c r="T1205">
        <f t="shared" si="342"/>
        <v>48.677988877077034</v>
      </c>
    </row>
    <row r="1206" spans="1:20" x14ac:dyDescent="0.3">
      <c r="A1206">
        <f t="shared" si="343"/>
        <v>515.48521377367513</v>
      </c>
      <c r="B1206">
        <f t="shared" si="360"/>
        <v>82.042019862862773</v>
      </c>
      <c r="C1206" t="str">
        <f t="shared" si="344"/>
        <v>-0.422194904308673-270.55219445642i</v>
      </c>
      <c r="D1206" t="str">
        <f t="shared" si="345"/>
        <v>4.97916653745874-129.328792273113i</v>
      </c>
      <c r="E1206" t="str">
        <f t="shared" si="346"/>
        <v>81.2322383612324+0.0214649931080409i</v>
      </c>
      <c r="F1206" t="str">
        <f t="shared" si="347"/>
        <v>2.04729719577047-910.248134568283i</v>
      </c>
      <c r="G1206" t="str">
        <f t="shared" si="348"/>
        <v>0.999999950409339-0.000222689601306903i</v>
      </c>
      <c r="H1206" t="str">
        <f t="shared" si="349"/>
        <v>232.997553728911+8.99266115815338i</v>
      </c>
      <c r="I1206" t="str">
        <f t="shared" si="350"/>
        <v>48.8749321299027-1196.5006904886i</v>
      </c>
      <c r="K1206" t="str">
        <f t="shared" si="351"/>
        <v>0.0514260816407396-0.00207389207792409i</v>
      </c>
      <c r="L1206" t="str">
        <f t="shared" si="352"/>
        <v>0.0006-14.7410323157497i</v>
      </c>
      <c r="M1206" t="str">
        <f t="shared" si="353"/>
        <v>0.004-1.39844280042723i</v>
      </c>
      <c r="N1206">
        <f t="shared" si="354"/>
        <v>89.910590388807918</v>
      </c>
      <c r="O1206">
        <f t="shared" si="355"/>
        <v>48.645031792815416</v>
      </c>
      <c r="P1206" s="3">
        <f t="shared" si="356"/>
        <v>48.645031792815416</v>
      </c>
      <c r="Q1206" s="3">
        <f t="shared" si="357"/>
        <v>-90.089409611192082</v>
      </c>
      <c r="R1206">
        <f t="shared" si="358"/>
        <v>89.910590388807918</v>
      </c>
      <c r="S1206">
        <f t="shared" si="359"/>
        <v>8.2042019862862775E-2</v>
      </c>
      <c r="T1206">
        <f t="shared" si="342"/>
        <v>48.645031792815416</v>
      </c>
    </row>
    <row r="1207" spans="1:20" x14ac:dyDescent="0.3">
      <c r="A1207">
        <f t="shared" si="343"/>
        <v>517.44405758601511</v>
      </c>
      <c r="B1207">
        <f t="shared" si="360"/>
        <v>82.353779538341655</v>
      </c>
      <c r="C1207" t="str">
        <f t="shared" si="344"/>
        <v>-0.422176377160648-269.527571127195i</v>
      </c>
      <c r="D1207" t="str">
        <f t="shared" si="345"/>
        <v>4.97916653647489-128.839209384913i</v>
      </c>
      <c r="E1207" t="str">
        <f t="shared" si="346"/>
        <v>81.2322191377509+0.0215475098526104i</v>
      </c>
      <c r="F1207" t="str">
        <f t="shared" si="347"/>
        <v>2.04729719499739-906.802289340303i</v>
      </c>
      <c r="G1207" t="str">
        <f t="shared" si="348"/>
        <v>0.999999950031734-0.000223535821707461i</v>
      </c>
      <c r="H1207" t="str">
        <f t="shared" si="349"/>
        <v>232.997983055977+9.02683645741938i</v>
      </c>
      <c r="I1207" t="str">
        <f t="shared" si="350"/>
        <v>48.874953568999-1191.97261303347i</v>
      </c>
      <c r="K1207" t="str">
        <f t="shared" si="351"/>
        <v>0.051425404682576-0.00208174367324947i</v>
      </c>
      <c r="L1207" t="str">
        <f t="shared" si="352"/>
        <v>0.0006-14.6852284476486i</v>
      </c>
      <c r="M1207" t="str">
        <f t="shared" si="353"/>
        <v>0.004-1.39314883485478i</v>
      </c>
      <c r="N1207">
        <f t="shared" si="354"/>
        <v>89.910254432457521</v>
      </c>
      <c r="O1207">
        <f t="shared" si="355"/>
        <v>48.612074607966562</v>
      </c>
      <c r="P1207" s="3">
        <f t="shared" si="356"/>
        <v>48.612074607966562</v>
      </c>
      <c r="Q1207" s="3">
        <f t="shared" si="357"/>
        <v>-90.089745567542479</v>
      </c>
      <c r="R1207">
        <f t="shared" si="358"/>
        <v>89.910254432457521</v>
      </c>
      <c r="S1207">
        <f t="shared" si="359"/>
        <v>8.2353779538341651E-2</v>
      </c>
      <c r="T1207">
        <f t="shared" si="342"/>
        <v>48.612074607966562</v>
      </c>
    </row>
    <row r="1208" spans="1:20" x14ac:dyDescent="0.3">
      <c r="A1208">
        <f t="shared" si="343"/>
        <v>519.41034500484204</v>
      </c>
      <c r="B1208">
        <f t="shared" si="360"/>
        <v>82.666723900587357</v>
      </c>
      <c r="C1208" t="str">
        <f t="shared" si="344"/>
        <v>-0.422157709484802-268.506825054946i</v>
      </c>
      <c r="D1208" t="str">
        <f t="shared" si="345"/>
        <v>4.97916653548357-128.351479891995i</v>
      </c>
      <c r="E1208" t="str">
        <f t="shared" si="346"/>
        <v>81.2321997685341+0.0216303510011101i</v>
      </c>
      <c r="F1208" t="str">
        <f t="shared" si="347"/>
        <v>2.04729719421846-903.36948876769i</v>
      </c>
      <c r="G1208" t="str">
        <f t="shared" si="348"/>
        <v>0.999999949651254-0.000224385257744575i</v>
      </c>
      <c r="H1208" t="str">
        <f t="shared" si="349"/>
        <v>232.99841565283+9.06114165929153i</v>
      </c>
      <c r="I1208" t="str">
        <f t="shared" si="350"/>
        <v>48.8749751713526-1187.46168250758i</v>
      </c>
      <c r="K1208" t="str">
        <f t="shared" si="351"/>
        <v>0.0514247225889659-0.00208962477138429i</v>
      </c>
      <c r="L1208" t="str">
        <f t="shared" si="352"/>
        <v>0.0006-14.629635831489i</v>
      </c>
      <c r="M1208" t="str">
        <f t="shared" si="353"/>
        <v>0.004-1.38787491019604i</v>
      </c>
      <c r="N1208">
        <f t="shared" si="354"/>
        <v>89.909917242859208</v>
      </c>
      <c r="O1208">
        <f t="shared" si="355"/>
        <v>48.579117321770227</v>
      </c>
      <c r="P1208" s="3">
        <f t="shared" si="356"/>
        <v>48.579117321770227</v>
      </c>
      <c r="Q1208" s="3">
        <f t="shared" si="357"/>
        <v>-90.090082757140792</v>
      </c>
      <c r="R1208">
        <f t="shared" si="358"/>
        <v>89.909917242859208</v>
      </c>
      <c r="S1208">
        <f t="shared" si="359"/>
        <v>8.2666723900587352E-2</v>
      </c>
      <c r="T1208">
        <f t="shared" si="342"/>
        <v>48.579117321770227</v>
      </c>
    </row>
    <row r="1209" spans="1:20" x14ac:dyDescent="0.3">
      <c r="A1209">
        <f t="shared" si="343"/>
        <v>521.38410431586044</v>
      </c>
      <c r="B1209">
        <f t="shared" si="360"/>
        <v>82.980857451409591</v>
      </c>
      <c r="C1209" t="str">
        <f t="shared" si="344"/>
        <v>-0.422138900219542-267.489941556036i</v>
      </c>
      <c r="D1209" t="str">
        <f t="shared" si="345"/>
        <v>4.97916653448468-127.865596778206i</v>
      </c>
      <c r="E1209" t="str">
        <f t="shared" si="346"/>
        <v>81.2321802524812+0.021713517909824i</v>
      </c>
      <c r="F1209" t="str">
        <f t="shared" si="347"/>
        <v>2.04729719343355-899.949683468458i</v>
      </c>
      <c r="G1209" t="str">
        <f t="shared" si="348"/>
        <v>0.999999949267876-0.000225237921637653i</v>
      </c>
      <c r="H1209" t="str">
        <f t="shared" si="349"/>
        <v>232.998851544375+9.09557725781727i</v>
      </c>
      <c r="I1209" t="str">
        <f t="shared" si="350"/>
        <v>48.8749969382077-1182.96783401971i</v>
      </c>
      <c r="K1209" t="str">
        <f t="shared" si="351"/>
        <v>0.051424035321099-0.00209753548064163i</v>
      </c>
      <c r="L1209" t="str">
        <f t="shared" si="352"/>
        <v>0.0006-14.5742536675523i</v>
      </c>
      <c r="M1209" t="str">
        <f t="shared" si="353"/>
        <v>0.004-1.38262095058382i</v>
      </c>
      <c r="N1209">
        <f t="shared" si="354"/>
        <v>89.909578815821177</v>
      </c>
      <c r="O1209">
        <f t="shared" si="355"/>
        <v>48.546159933460189</v>
      </c>
      <c r="P1209" s="3">
        <f t="shared" si="356"/>
        <v>48.546159933460189</v>
      </c>
      <c r="Q1209" s="3">
        <f t="shared" si="357"/>
        <v>-90.090421184178823</v>
      </c>
      <c r="R1209">
        <f t="shared" si="358"/>
        <v>89.909578815821177</v>
      </c>
      <c r="S1209">
        <f t="shared" si="359"/>
        <v>8.2980857451409595E-2</v>
      </c>
      <c r="T1209">
        <f t="shared" si="342"/>
        <v>48.546159933460189</v>
      </c>
    </row>
    <row r="1210" spans="1:20" x14ac:dyDescent="0.3">
      <c r="A1210">
        <f t="shared" si="343"/>
        <v>523.3653639122607</v>
      </c>
      <c r="B1210">
        <f t="shared" si="360"/>
        <v>83.296184709724955</v>
      </c>
      <c r="C1210" t="str">
        <f t="shared" si="344"/>
        <v>-0.422119948294926-266.476906002396i</v>
      </c>
      <c r="D1210" t="str">
        <f t="shared" si="345"/>
        <v>4.9791665334782-127.381553053953i</v>
      </c>
      <c r="E1210" t="str">
        <f t="shared" si="346"/>
        <v>81.2321605884851+0.0217970119415133i</v>
      </c>
      <c r="F1210" t="str">
        <f t="shared" si="347"/>
        <v>2.0472971926427-896.542824247554i</v>
      </c>
      <c r="G1210" t="str">
        <f t="shared" si="348"/>
        <v>0.999999948881579-0.000226093825652537i</v>
      </c>
      <c r="H1210" t="str">
        <f t="shared" si="349"/>
        <v>232.999290755713+9.13014374892582i</v>
      </c>
      <c r="I1210" t="str">
        <f t="shared" si="350"/>
        <v>48.875018870816-1178.49100292437i</v>
      </c>
      <c r="K1210" t="str">
        <f t="shared" si="351"/>
        <v>0.0514233428398731-0.00210547590970289i</v>
      </c>
      <c r="L1210" t="str">
        <f t="shared" si="352"/>
        <v>0.0006-14.5190811591475i</v>
      </c>
      <c r="M1210" t="str">
        <f t="shared" si="353"/>
        <v>0.004-1.37738688043816i</v>
      </c>
      <c r="N1210">
        <f t="shared" si="354"/>
        <v>89.90923914714142</v>
      </c>
      <c r="O1210">
        <f t="shared" si="355"/>
        <v>48.513202442264529</v>
      </c>
      <c r="P1210" s="3">
        <f t="shared" si="356"/>
        <v>48.513202442264529</v>
      </c>
      <c r="Q1210" s="3">
        <f t="shared" si="357"/>
        <v>-90.09076085285858</v>
      </c>
      <c r="R1210">
        <f t="shared" si="358"/>
        <v>89.90923914714142</v>
      </c>
      <c r="S1210">
        <f t="shared" si="359"/>
        <v>8.3296184709724955E-2</v>
      </c>
      <c r="T1210">
        <f t="shared" si="342"/>
        <v>48.513202442264529</v>
      </c>
    </row>
    <row r="1211" spans="1:20" x14ac:dyDescent="0.3">
      <c r="A1211">
        <f t="shared" si="343"/>
        <v>525.35415229512739</v>
      </c>
      <c r="B1211">
        <f t="shared" si="360"/>
        <v>83.612710211621916</v>
      </c>
      <c r="C1211" t="str">
        <f t="shared" si="344"/>
        <v>-0.422100852633505-265.467703821314i</v>
      </c>
      <c r="D1211" t="str">
        <f t="shared" si="345"/>
        <v>4.97916653246404-126.899341756107i</v>
      </c>
      <c r="E1211" t="str">
        <f t="shared" si="346"/>
        <v>81.2321407754276+0.0218808344656358i</v>
      </c>
      <c r="F1211" t="str">
        <f t="shared" si="347"/>
        <v>2.04729719184582-893.148862096172i</v>
      </c>
      <c r="G1211" t="str">
        <f t="shared" si="348"/>
        <v>0.999999948492341-0.000226952982101678i</v>
      </c>
      <c r="H1211" t="str">
        <f t="shared" si="349"/>
        <v>232.999733312133+9.16484163043611i</v>
      </c>
      <c r="I1211" t="str">
        <f t="shared" si="350"/>
        <v>48.8750409704411-1174.03112482091i</v>
      </c>
      <c r="K1211" t="str">
        <f t="shared" si="351"/>
        <v>0.0514226451058932-0.00211344616761891i</v>
      </c>
      <c r="L1211" t="str">
        <f t="shared" si="352"/>
        <v>0.0006-14.4641175125996i</v>
      </c>
      <c r="M1211" t="str">
        <f t="shared" si="353"/>
        <v>0.004-1.37217262446519i</v>
      </c>
      <c r="N1211">
        <f t="shared" si="354"/>
        <v>89.908898232607513</v>
      </c>
      <c r="O1211">
        <f t="shared" si="355"/>
        <v>48.480244847405586</v>
      </c>
      <c r="P1211" s="3">
        <f t="shared" si="356"/>
        <v>48.480244847405586</v>
      </c>
      <c r="Q1211" s="3">
        <f t="shared" si="357"/>
        <v>-90.091101767392487</v>
      </c>
      <c r="R1211">
        <f t="shared" si="358"/>
        <v>89.908898232607513</v>
      </c>
      <c r="S1211">
        <f t="shared" si="359"/>
        <v>8.3612710211621921E-2</v>
      </c>
      <c r="T1211">
        <f t="shared" si="342"/>
        <v>48.480244847405586</v>
      </c>
    </row>
    <row r="1212" spans="1:20" x14ac:dyDescent="0.3">
      <c r="A1212">
        <f t="shared" si="343"/>
        <v>527.35049807384894</v>
      </c>
      <c r="B1212">
        <f t="shared" si="360"/>
        <v>83.930438510426086</v>
      </c>
      <c r="C1212" t="str">
        <f t="shared" si="344"/>
        <v>-0.42208161214937-264.462320495228i</v>
      </c>
      <c r="D1212" t="str">
        <f t="shared" si="345"/>
        <v>4.97916653144217-126.418955947895i</v>
      </c>
      <c r="E1212" t="str">
        <f t="shared" si="346"/>
        <v>81.2321208121859+0.0219649868581775i</v>
      </c>
      <c r="F1212" t="str">
        <f t="shared" si="347"/>
        <v>2.04729719104285-889.76774819102i</v>
      </c>
      <c r="G1212" t="str">
        <f t="shared" si="348"/>
        <v>0.999999948100139-0.000227815403344315i</v>
      </c>
      <c r="H1212" t="str">
        <f t="shared" si="349"/>
        <v>233.000179239116+9.19967140206335i</v>
      </c>
      <c r="I1212" t="str">
        <f t="shared" si="350"/>
        <v>48.8750632383536-1169.58813555248i</v>
      </c>
      <c r="K1212" t="str">
        <f t="shared" si="351"/>
        <v>0.0514219420794693-0.00212144636381074i</v>
      </c>
      <c r="L1212" t="str">
        <f t="shared" si="352"/>
        <v>0.0006-14.4093619372381i</v>
      </c>
      <c r="M1212" t="str">
        <f t="shared" si="353"/>
        <v>0.004-1.3669781076561i</v>
      </c>
      <c r="N1212">
        <f t="shared" si="354"/>
        <v>89.908556067996841</v>
      </c>
      <c r="O1212">
        <f t="shared" si="355"/>
        <v>48.447287148099988</v>
      </c>
      <c r="P1212" s="3">
        <f t="shared" si="356"/>
        <v>48.447287148099988</v>
      </c>
      <c r="Q1212" s="3">
        <f t="shared" si="357"/>
        <v>-90.091443932003159</v>
      </c>
      <c r="R1212">
        <f t="shared" si="358"/>
        <v>89.908556067996841</v>
      </c>
      <c r="S1212">
        <f t="shared" si="359"/>
        <v>8.3930438510426086E-2</v>
      </c>
      <c r="T1212">
        <f t="shared" si="342"/>
        <v>48.447287148099988</v>
      </c>
    </row>
    <row r="1213" spans="1:20" x14ac:dyDescent="0.3">
      <c r="A1213">
        <f t="shared" si="343"/>
        <v>529.35442996652955</v>
      </c>
      <c r="B1213">
        <f t="shared" si="360"/>
        <v>84.249374176765713</v>
      </c>
      <c r="C1213" t="str">
        <f t="shared" si="344"/>
        <v>-0.422062225748762-263.460741561505i</v>
      </c>
      <c r="D1213" t="str">
        <f t="shared" si="345"/>
        <v>4.9791665304125-125.940388718806i</v>
      </c>
      <c r="E1213" t="str">
        <f t="shared" si="346"/>
        <v>81.2321006976254+0.0220494705018913i</v>
      </c>
      <c r="F1213" t="str">
        <f t="shared" si="347"/>
        <v>2.04729719023378-886.399433893643i</v>
      </c>
      <c r="G1213" t="str">
        <f t="shared" si="348"/>
        <v>0.999999947704951-0.000228681101786651i</v>
      </c>
      <c r="H1213" t="str">
        <f t="shared" si="349"/>
        <v>233.000628562339+9.23463356542689i</v>
      </c>
      <c r="I1213" t="str">
        <f t="shared" si="350"/>
        <v>48.875085675836-1165.16197120525i</v>
      </c>
      <c r="K1213" t="str">
        <f t="shared" si="351"/>
        <v>0.0514212337206133-0.00212947660807064i</v>
      </c>
      <c r="L1213" t="str">
        <f t="shared" si="352"/>
        <v>0.0006-14.3548136453856i</v>
      </c>
      <c r="M1213" t="str">
        <f t="shared" si="353"/>
        <v>0.004-1.36180325528601i</v>
      </c>
      <c r="N1213">
        <f t="shared" si="354"/>
        <v>89.908212649076546</v>
      </c>
      <c r="O1213">
        <f t="shared" si="355"/>
        <v>48.414329343558229</v>
      </c>
      <c r="P1213" s="3">
        <f t="shared" si="356"/>
        <v>48.414329343558229</v>
      </c>
      <c r="Q1213" s="3">
        <f t="shared" si="357"/>
        <v>-90.091787350923454</v>
      </c>
      <c r="R1213">
        <f t="shared" si="358"/>
        <v>89.908212649076546</v>
      </c>
      <c r="S1213">
        <f t="shared" si="359"/>
        <v>8.4249374176765715E-2</v>
      </c>
      <c r="T1213">
        <f t="shared" si="342"/>
        <v>48.414329343558229</v>
      </c>
    </row>
    <row r="1214" spans="1:20" x14ac:dyDescent="0.3">
      <c r="A1214">
        <f t="shared" si="343"/>
        <v>531.36597680040245</v>
      </c>
      <c r="B1214">
        <f t="shared" si="360"/>
        <v>84.569521798637425</v>
      </c>
      <c r="C1214" t="str">
        <f t="shared" si="344"/>
        <v>-0.422042692329525-262.462952612247i</v>
      </c>
      <c r="D1214" t="str">
        <f t="shared" si="345"/>
        <v>4.979166529375-125.463633184491i</v>
      </c>
      <c r="E1214" t="str">
        <f t="shared" si="346"/>
        <v>81.232080430605+0.0221342867861988i</v>
      </c>
      <c r="F1214" t="str">
        <f t="shared" si="347"/>
        <v>2.04729718941857-883.04387074971i</v>
      </c>
      <c r="G1214" t="str">
        <f t="shared" si="348"/>
        <v>0.999999947306753-0.000229550089882034i</v>
      </c>
      <c r="H1214" t="str">
        <f t="shared" si="349"/>
        <v>233.001081307674+9.26972862405703i</v>
      </c>
      <c r="I1214" t="str">
        <f t="shared" si="350"/>
        <v>48.8751082841795-1160.75256810739i</v>
      </c>
      <c r="K1214" t="str">
        <f t="shared" si="351"/>
        <v>0.0514205199890375-0.00213753701056287i</v>
      </c>
      <c r="L1214" t="str">
        <f t="shared" si="352"/>
        <v>0.0006-14.3004718523467i</v>
      </c>
      <c r="M1214" t="str">
        <f t="shared" si="353"/>
        <v>0.004-1.35664799291294i</v>
      </c>
      <c r="N1214">
        <f t="shared" si="354"/>
        <v>89.907867971603551</v>
      </c>
      <c r="O1214">
        <f t="shared" si="355"/>
        <v>48.38137143298507</v>
      </c>
      <c r="P1214" s="3">
        <f t="shared" si="356"/>
        <v>48.38137143298507</v>
      </c>
      <c r="Q1214" s="3">
        <f t="shared" si="357"/>
        <v>-90.092132028396449</v>
      </c>
      <c r="R1214">
        <f t="shared" si="358"/>
        <v>89.907867971603551</v>
      </c>
      <c r="S1214">
        <f t="shared" si="359"/>
        <v>8.4569521798637429E-2</v>
      </c>
      <c r="T1214">
        <f t="shared" si="342"/>
        <v>48.38137143298507</v>
      </c>
    </row>
    <row r="1215" spans="1:20" x14ac:dyDescent="0.3">
      <c r="A1215">
        <f t="shared" si="343"/>
        <v>533.38516751224392</v>
      </c>
      <c r="B1215">
        <f t="shared" si="360"/>
        <v>84.890885981472252</v>
      </c>
      <c r="C1215" t="str">
        <f t="shared" si="344"/>
        <v>-0.422023010781073-261.468939294071i</v>
      </c>
      <c r="D1215" t="str">
        <f t="shared" si="345"/>
        <v>4.9791665283296-124.988682486659i</v>
      </c>
      <c r="E1215" t="str">
        <f t="shared" si="346"/>
        <v>81.232060009974+0.0222194371073227i</v>
      </c>
      <c r="F1215" t="str">
        <f t="shared" si="347"/>
        <v>2.04729718859712-879.701010488315i</v>
      </c>
      <c r="G1215" t="str">
        <f t="shared" si="348"/>
        <v>0.999999946905524-0.000230422380131133i</v>
      </c>
      <c r="H1215" t="str">
        <f t="shared" si="349"/>
        <v>233.001537501189+9.30495708340254i</v>
      </c>
      <c r="I1215" t="str">
        <f t="shared" si="350"/>
        <v>48.8751310646846-1156.35986282819i</v>
      </c>
      <c r="K1215" t="str">
        <f t="shared" si="351"/>
        <v>0.0514198008441525-0.00214562768182472i</v>
      </c>
      <c r="L1215" t="str">
        <f t="shared" si="352"/>
        <v>0.0006-14.2463357763964i</v>
      </c>
      <c r="M1215" t="str">
        <f t="shared" si="353"/>
        <v>0.004-1.35151224637671i</v>
      </c>
      <c r="N1215">
        <f t="shared" si="354"/>
        <v>89.907522031324717</v>
      </c>
      <c r="O1215">
        <f t="shared" si="355"/>
        <v>48.348413415579081</v>
      </c>
      <c r="P1215" s="3">
        <f t="shared" si="356"/>
        <v>48.348413415579081</v>
      </c>
      <c r="Q1215" s="3">
        <f t="shared" si="357"/>
        <v>-90.092477968675283</v>
      </c>
      <c r="R1215">
        <f t="shared" si="358"/>
        <v>89.907522031324717</v>
      </c>
      <c r="S1215">
        <f t="shared" si="359"/>
        <v>8.489088598147225E-2</v>
      </c>
      <c r="T1215">
        <f t="shared" si="342"/>
        <v>48.348413415579081</v>
      </c>
    </row>
    <row r="1216" spans="1:20" x14ac:dyDescent="0.3">
      <c r="A1216">
        <f t="shared" si="343"/>
        <v>535.41203114879056</v>
      </c>
      <c r="B1216">
        <f t="shared" si="360"/>
        <v>85.21347134820185</v>
      </c>
      <c r="C1216" t="str">
        <f t="shared" si="344"/>
        <v>-0.422003179985007-260.478687307918i</v>
      </c>
      <c r="D1216" t="str">
        <f t="shared" si="345"/>
        <v>4.97916652727623-124.515529792987i</v>
      </c>
      <c r="E1216" t="str">
        <f t="shared" si="346"/>
        <v>81.2320394345738+0.0223049228682682i</v>
      </c>
      <c r="F1216" t="str">
        <f t="shared" si="347"/>
        <v>2.04729718776943-876.370805021292i</v>
      </c>
      <c r="G1216" t="str">
        <f t="shared" si="348"/>
        <v>0.999999946501239-0.000231297985082122i</v>
      </c>
      <c r="H1216" t="str">
        <f t="shared" si="349"/>
        <v>233.001997169155+9.34031945083828i</v>
      </c>
      <c r="I1216" t="str">
        <f t="shared" si="350"/>
        <v>48.8751540186636-1151.98379217716i</v>
      </c>
      <c r="K1216" t="str">
        <f t="shared" si="351"/>
        <v>0.0514190762450639-0.00215374873276732i</v>
      </c>
      <c r="L1216" t="str">
        <f t="shared" si="352"/>
        <v>0.0006-14.1924046387691i</v>
      </c>
      <c r="M1216" t="str">
        <f t="shared" si="353"/>
        <v>0.004-1.34639594179788i</v>
      </c>
      <c r="N1216">
        <f t="shared" si="354"/>
        <v>89.907174823976575</v>
      </c>
      <c r="O1216">
        <f t="shared" si="355"/>
        <v>48.315455290533095</v>
      </c>
      <c r="P1216" s="3">
        <f t="shared" si="356"/>
        <v>48.315455290533095</v>
      </c>
      <c r="Q1216" s="3">
        <f t="shared" si="357"/>
        <v>-90.092825176023425</v>
      </c>
      <c r="R1216">
        <f t="shared" si="358"/>
        <v>89.907174823976575</v>
      </c>
      <c r="S1216">
        <f t="shared" si="359"/>
        <v>8.5213471348201855E-2</v>
      </c>
      <c r="T1216">
        <f t="shared" si="342"/>
        <v>48.315455290533095</v>
      </c>
    </row>
    <row r="1217" spans="1:20" x14ac:dyDescent="0.3">
      <c r="A1217">
        <f t="shared" si="343"/>
        <v>537.4465968671559</v>
      </c>
      <c r="B1217">
        <f t="shared" si="360"/>
        <v>85.53728253932502</v>
      </c>
      <c r="C1217" t="str">
        <f t="shared" si="344"/>
        <v>-0.421983198814349-259.492182408839i</v>
      </c>
      <c r="D1217" t="str">
        <f t="shared" si="345"/>
        <v>4.97916652621486-124.044168297014i</v>
      </c>
      <c r="E1217" t="str">
        <f t="shared" si="346"/>
        <v>81.2320187032376+0.0223907454788621i</v>
      </c>
      <c r="F1217" t="str">
        <f t="shared" si="347"/>
        <v>2.04729718693543-873.053206442521i</v>
      </c>
      <c r="G1217" t="str">
        <f t="shared" si="348"/>
        <v>0.999999946093876-0.000232176917330853i</v>
      </c>
      <c r="H1217" t="str">
        <f t="shared" si="349"/>
        <v>233.002460338036+9.37581623567198i</v>
      </c>
      <c r="I1217" t="str">
        <f t="shared" si="350"/>
        <v>48.875177147437-1147.62429320307i</v>
      </c>
      <c r="K1217" t="str">
        <f t="shared" si="351"/>
        <v>0.0514183461505723-0.00216190027467664i</v>
      </c>
      <c r="L1217" t="str">
        <f t="shared" si="352"/>
        <v>0.0006-14.1386776636472i</v>
      </c>
      <c r="M1217" t="str">
        <f t="shared" si="353"/>
        <v>0.004-1.34129900557668i</v>
      </c>
      <c r="N1217">
        <f t="shared" si="354"/>
        <v>89.906826345285666</v>
      </c>
      <c r="O1217">
        <f t="shared" si="355"/>
        <v>48.282497057033936</v>
      </c>
      <c r="P1217" s="3">
        <f t="shared" si="356"/>
        <v>48.282497057033936</v>
      </c>
      <c r="Q1217" s="3">
        <f t="shared" si="357"/>
        <v>-90.093173654714334</v>
      </c>
      <c r="R1217">
        <f t="shared" si="358"/>
        <v>89.906826345285666</v>
      </c>
      <c r="S1217">
        <f t="shared" si="359"/>
        <v>8.5537282539325021E-2</v>
      </c>
      <c r="T1217">
        <f t="shared" si="342"/>
        <v>48.282497057033936</v>
      </c>
    </row>
    <row r="1218" spans="1:20" x14ac:dyDescent="0.3">
      <c r="A1218">
        <f t="shared" si="343"/>
        <v>539.4888939352511</v>
      </c>
      <c r="B1218">
        <f t="shared" si="360"/>
        <v>85.862324212974457</v>
      </c>
      <c r="C1218" t="str">
        <f t="shared" si="344"/>
        <v>-0.421963066133477-258.509410405783i</v>
      </c>
      <c r="D1218" t="str">
        <f t="shared" si="345"/>
        <v>4.97916652514539-123.574591218047i</v>
      </c>
      <c r="E1218" t="str">
        <f t="shared" si="346"/>
        <v>81.231997814789+0.0224769063558809i</v>
      </c>
      <c r="F1218" t="str">
        <f t="shared" si="347"/>
        <v>2.0472971860951-869.748167027229i</v>
      </c>
      <c r="G1218" t="str">
        <f t="shared" si="348"/>
        <v>0.999999945683411-0.000233059189521047i</v>
      </c>
      <c r="H1218" t="str">
        <f t="shared" si="349"/>
        <v>233.002927034506+9.41144794915204i</v>
      </c>
      <c r="I1218" t="str">
        <f t="shared" si="350"/>
        <v>48.8752004523356-1143.28130319312i</v>
      </c>
      <c r="K1218" t="str">
        <f t="shared" si="351"/>
        <v>0.0514176105191681-0.00217008241921421i</v>
      </c>
      <c r="L1218" t="str">
        <f t="shared" si="352"/>
        <v>0.0006-14.0851540781502i</v>
      </c>
      <c r="M1218" t="str">
        <f t="shared" si="353"/>
        <v>0.004-1.33622136439199i</v>
      </c>
      <c r="N1218">
        <f t="shared" si="354"/>
        <v>89.906476590968353</v>
      </c>
      <c r="O1218">
        <f t="shared" si="355"/>
        <v>48.249538714262059</v>
      </c>
      <c r="P1218" s="3">
        <f t="shared" si="356"/>
        <v>48.249538714262059</v>
      </c>
      <c r="Q1218" s="3">
        <f t="shared" si="357"/>
        <v>-90.093523409031647</v>
      </c>
      <c r="R1218">
        <f t="shared" si="358"/>
        <v>89.906476590968353</v>
      </c>
      <c r="S1218">
        <f t="shared" si="359"/>
        <v>8.5862324212974461E-2</v>
      </c>
      <c r="T1218">
        <f t="shared" si="342"/>
        <v>48.249538714262059</v>
      </c>
    </row>
    <row r="1219" spans="1:20" x14ac:dyDescent="0.3">
      <c r="A1219">
        <f t="shared" si="343"/>
        <v>541.53895173220508</v>
      </c>
      <c r="B1219">
        <f t="shared" si="360"/>
        <v>86.188601044983756</v>
      </c>
      <c r="C1219" t="str">
        <f t="shared" si="344"/>
        <v>-0.421942780798242-257.5303571614i</v>
      </c>
      <c r="D1219" t="str">
        <f t="shared" si="345"/>
        <v>4.9791665240678-123.106791801061i</v>
      </c>
      <c r="E1219" t="str">
        <f t="shared" si="346"/>
        <v>81.2319767680421+0.0225634069230401i</v>
      </c>
      <c r="F1219" t="str">
        <f t="shared" si="347"/>
        <v>2.04729718524835-866.455639231314i</v>
      </c>
      <c r="G1219" t="str">
        <f t="shared" si="348"/>
        <v>0.999999945269821-0.000233944814344471i</v>
      </c>
      <c r="H1219" t="str">
        <f t="shared" si="349"/>
        <v>233.003397285434+9.44721510447502i</v>
      </c>
      <c r="I1219" t="str">
        <f t="shared" si="350"/>
        <v>48.875223934701-1138.95475967197i</v>
      </c>
      <c r="K1219" t="str">
        <f t="shared" si="351"/>
        <v>0.0514168693090319-0.00217829527841823i</v>
      </c>
      <c r="L1219" t="str">
        <f t="shared" si="352"/>
        <v>0.0006-14.0318331123234i</v>
      </c>
      <c r="M1219" t="str">
        <f t="shared" si="353"/>
        <v>0.004-1.33116294520023i</v>
      </c>
      <c r="N1219">
        <f t="shared" si="354"/>
        <v>89.906125556731126</v>
      </c>
      <c r="O1219">
        <f t="shared" si="355"/>
        <v>48.216580261391812</v>
      </c>
      <c r="P1219" s="3">
        <f t="shared" si="356"/>
        <v>48.216580261391812</v>
      </c>
      <c r="Q1219" s="3">
        <f t="shared" si="357"/>
        <v>-90.093874443268874</v>
      </c>
      <c r="R1219">
        <f t="shared" si="358"/>
        <v>89.906125556731126</v>
      </c>
      <c r="S1219">
        <f t="shared" si="359"/>
        <v>8.6188601044983756E-2</v>
      </c>
      <c r="T1219">
        <f t="shared" si="342"/>
        <v>48.216580261391812</v>
      </c>
    </row>
    <row r="1220" spans="1:20" x14ac:dyDescent="0.3">
      <c r="A1220">
        <f t="shared" si="343"/>
        <v>543.59679974878748</v>
      </c>
      <c r="B1220">
        <f t="shared" si="360"/>
        <v>86.516117728954697</v>
      </c>
      <c r="C1220" t="str">
        <f t="shared" si="344"/>
        <v>-0.421922341656341-256.555008591843i</v>
      </c>
      <c r="D1220" t="str">
        <f t="shared" si="345"/>
        <v>4.97916652298199-122.640763316606i</v>
      </c>
      <c r="E1220" t="str">
        <f t="shared" si="346"/>
        <v>81.2319555618034+0.0226502486109923i</v>
      </c>
      <c r="F1220" t="str">
        <f t="shared" si="347"/>
        <v>2.04729718439516-863.175575690661i</v>
      </c>
      <c r="G1220" t="str">
        <f t="shared" si="348"/>
        <v>0.999999944853081-0.000234833804541115i</v>
      </c>
      <c r="H1220" t="str">
        <f t="shared" si="349"/>
        <v>233.0038711179+9.48311821679287i</v>
      </c>
      <c r="I1220" t="str">
        <f t="shared" si="350"/>
        <v>48.8752475958846-1134.64460040089i</v>
      </c>
      <c r="K1220" t="str">
        <f t="shared" si="351"/>
        <v>0.0514161224780302-0.00218653896470429i</v>
      </c>
      <c r="L1220" t="str">
        <f t="shared" si="352"/>
        <v>0.0006-13.9787139991268i</v>
      </c>
      <c r="M1220" t="str">
        <f t="shared" si="353"/>
        <v>0.004-1.32612367523434i</v>
      </c>
      <c r="N1220">
        <f t="shared" si="354"/>
        <v>89.9057732382702</v>
      </c>
      <c r="O1220">
        <f t="shared" si="355"/>
        <v>48.183621697591533</v>
      </c>
      <c r="P1220" s="3">
        <f t="shared" si="356"/>
        <v>48.183621697591533</v>
      </c>
      <c r="Q1220" s="3">
        <f t="shared" si="357"/>
        <v>-90.0942267617298</v>
      </c>
      <c r="R1220">
        <f t="shared" si="358"/>
        <v>89.9057732382702</v>
      </c>
      <c r="S1220">
        <f t="shared" si="359"/>
        <v>8.6516117728954692E-2</v>
      </c>
      <c r="T1220">
        <f t="shared" si="342"/>
        <v>48.183621697591533</v>
      </c>
    </row>
    <row r="1221" spans="1:20" x14ac:dyDescent="0.3">
      <c r="A1221">
        <f t="shared" si="343"/>
        <v>545.66246758783279</v>
      </c>
      <c r="B1221">
        <f t="shared" si="360"/>
        <v>86.844878976324722</v>
      </c>
      <c r="C1221" t="str">
        <f t="shared" si="344"/>
        <v>-0.421901747546462-255.583350666555i</v>
      </c>
      <c r="D1221" t="str">
        <f t="shared" si="345"/>
        <v>4.97916652188791-122.176499060704i</v>
      </c>
      <c r="E1221" t="str">
        <f t="shared" si="346"/>
        <v>81.2319341948709+0.0227374328574068i</v>
      </c>
      <c r="F1221" t="str">
        <f t="shared" si="347"/>
        <v>2.04729718353548-859.907929220452i</v>
      </c>
      <c r="G1221" t="str">
        <f t="shared" si="348"/>
        <v>0.999999944433168-0.000235726172899387i</v>
      </c>
      <c r="H1221" t="str">
        <f t="shared" si="349"/>
        <v>233.004348559189+9.5191578032206i</v>
      </c>
      <c r="I1221" t="str">
        <f t="shared" si="350"/>
        <v>48.8752714372482-1130.35076337682i</v>
      </c>
      <c r="K1221" t="str">
        <f t="shared" si="351"/>
        <v>0.0514153699837143-0.00219481359086634i</v>
      </c>
      <c r="L1221" t="str">
        <f t="shared" si="352"/>
        <v>0.0006-13.9257959744239i</v>
      </c>
      <c r="M1221" t="str">
        <f t="shared" si="353"/>
        <v>0.004-1.32110348200273i</v>
      </c>
      <c r="N1221">
        <f t="shared" si="354"/>
        <v>89.905419631271997</v>
      </c>
      <c r="O1221">
        <f t="shared" si="355"/>
        <v>48.150663022023167</v>
      </c>
      <c r="P1221" s="3">
        <f t="shared" si="356"/>
        <v>48.150663022023167</v>
      </c>
      <c r="Q1221" s="3">
        <f t="shared" si="357"/>
        <v>-90.094580368728003</v>
      </c>
      <c r="R1221">
        <f t="shared" si="358"/>
        <v>89.905419631271997</v>
      </c>
      <c r="S1221">
        <f t="shared" si="359"/>
        <v>8.6844878976324716E-2</v>
      </c>
      <c r="T1221">
        <f t="shared" si="342"/>
        <v>48.150663022023167</v>
      </c>
    </row>
    <row r="1222" spans="1:20" x14ac:dyDescent="0.3">
      <c r="A1222">
        <f t="shared" si="343"/>
        <v>547.73598496466661</v>
      </c>
      <c r="B1222">
        <f t="shared" si="360"/>
        <v>87.17488951643476</v>
      </c>
      <c r="C1222" t="str">
        <f t="shared" si="344"/>
        <v>-0.42188099729877-254.615369408074i</v>
      </c>
      <c r="D1222" t="str">
        <f t="shared" si="345"/>
        <v>4.97916652078549-121.713992354758i</v>
      </c>
      <c r="E1222" t="str">
        <f t="shared" si="346"/>
        <v>81.2319126660321+0.0228249611070752i</v>
      </c>
      <c r="F1222" t="str">
        <f t="shared" si="347"/>
        <v>2.04729718266924-856.652652814497i</v>
      </c>
      <c r="G1222" t="str">
        <f t="shared" si="348"/>
        <v>0.999999944010058-0.000236621932256287i</v>
      </c>
      <c r="H1222" t="str">
        <f t="shared" si="349"/>
        <v>233.004829636792+9.55533438284377i</v>
      </c>
      <c r="I1222" t="str">
        <f t="shared" si="350"/>
        <v>48.8752954601645-1126.07318683152i</v>
      </c>
      <c r="K1222" t="str">
        <f t="shared" si="351"/>
        <v>0.0514146117833179-0.0022031192700776i</v>
      </c>
      <c r="L1222" t="str">
        <f t="shared" si="352"/>
        <v>0.0006-13.8730782769715i</v>
      </c>
      <c r="M1222" t="str">
        <f t="shared" si="353"/>
        <v>0.004-1.31610229328824i</v>
      </c>
      <c r="N1222">
        <f t="shared" si="354"/>
        <v>89.905064731412878</v>
      </c>
      <c r="O1222">
        <f t="shared" si="355"/>
        <v>48.117704233842453</v>
      </c>
      <c r="P1222" s="3">
        <f t="shared" si="356"/>
        <v>48.117704233842453</v>
      </c>
      <c r="Q1222" s="3">
        <f t="shared" si="357"/>
        <v>-90.094935268587122</v>
      </c>
      <c r="R1222">
        <f t="shared" si="358"/>
        <v>89.905064731412878</v>
      </c>
      <c r="S1222">
        <f t="shared" si="359"/>
        <v>8.7174889516434761E-2</v>
      </c>
      <c r="T1222">
        <f t="shared" si="342"/>
        <v>48.117704233842453</v>
      </c>
    </row>
    <row r="1223" spans="1:20" x14ac:dyDescent="0.3">
      <c r="A1223">
        <f t="shared" si="343"/>
        <v>549.81738170753238</v>
      </c>
      <c r="B1223">
        <f t="shared" si="360"/>
        <v>87.506154096597214</v>
      </c>
      <c r="C1223" t="str">
        <f t="shared" si="344"/>
        <v>-0.421860089734679-253.651050891832i</v>
      </c>
      <c r="D1223" t="str">
        <f t="shared" si="345"/>
        <v>4.97916651967469-121.253236545455i</v>
      </c>
      <c r="E1223" t="str">
        <f t="shared" si="346"/>
        <v>81.2318909740666+0.0229128348118613i</v>
      </c>
      <c r="F1223" t="str">
        <f t="shared" si="347"/>
        <v>2.04729718179642-853.409699644553i</v>
      </c>
      <c r="G1223" t="str">
        <f t="shared" si="348"/>
        <v>0.999999943583726-0.000237521095497598i</v>
      </c>
      <c r="H1223" t="str">
        <f t="shared" si="349"/>
        <v>233.00531437841+9.59164847672583i</v>
      </c>
      <c r="I1223" t="str">
        <f t="shared" si="350"/>
        <v>48.8753196660155-1121.81180923065i</v>
      </c>
      <c r="K1223" t="str">
        <f t="shared" si="351"/>
        <v>0.051413847833754-0.00221145611589135i</v>
      </c>
      <c r="L1223" t="str">
        <f t="shared" si="352"/>
        <v>0.0006-13.8205601484075i</v>
      </c>
      <c r="M1223" t="str">
        <f t="shared" si="353"/>
        <v>0.004-1.31112003714708i</v>
      </c>
      <c r="N1223">
        <f t="shared" si="354"/>
        <v>89.904708534359315</v>
      </c>
      <c r="O1223">
        <f t="shared" si="355"/>
        <v>48.084745332198871</v>
      </c>
      <c r="P1223" s="3">
        <f t="shared" si="356"/>
        <v>48.084745332198871</v>
      </c>
      <c r="Q1223" s="3">
        <f t="shared" si="357"/>
        <v>-90.095291465640685</v>
      </c>
      <c r="R1223">
        <f t="shared" si="358"/>
        <v>89.904708534359315</v>
      </c>
      <c r="S1223">
        <f t="shared" si="359"/>
        <v>8.7506154096597219E-2</v>
      </c>
      <c r="T1223">
        <f t="shared" si="342"/>
        <v>48.084745332198871</v>
      </c>
    </row>
    <row r="1224" spans="1:20" x14ac:dyDescent="0.3">
      <c r="A1224">
        <f t="shared" si="343"/>
        <v>551.90668775802101</v>
      </c>
      <c r="B1224">
        <f t="shared" si="360"/>
        <v>87.838677482164286</v>
      </c>
      <c r="C1224" t="str">
        <f t="shared" si="344"/>
        <v>-0.421839023666893-252.690381245953i</v>
      </c>
      <c r="D1224" t="str">
        <f t="shared" si="345"/>
        <v>4.97916651855544-120.794225004668i</v>
      </c>
      <c r="E1224" t="str">
        <f t="shared" si="346"/>
        <v>81.2318691177452+0.0230010554307553i</v>
      </c>
      <c r="F1224" t="str">
        <f t="shared" si="347"/>
        <v>2.04729718091694-850.179023059647i</v>
      </c>
      <c r="G1224" t="str">
        <f t="shared" si="348"/>
        <v>0.999999943154148-0.000238423675558067i</v>
      </c>
      <c r="H1224" t="str">
        <f t="shared" si="349"/>
        <v>233.005802811958+9.62810060791598i</v>
      </c>
      <c r="I1224" t="str">
        <f t="shared" si="350"/>
        <v>48.8753440561944-1117.5665692729i</v>
      </c>
      <c r="K1224" t="str">
        <f t="shared" si="351"/>
        <v>0.0514130780916132-0.00221982424224188i</v>
      </c>
      <c r="L1224" t="str">
        <f t="shared" si="352"/>
        <v>0.0006-13.7682408332412i</v>
      </c>
      <c r="M1224" t="str">
        <f t="shared" si="353"/>
        <v>0.004-1.30615664190783i</v>
      </c>
      <c r="N1224">
        <f t="shared" si="354"/>
        <v>89.904351035767874</v>
      </c>
      <c r="O1224">
        <f t="shared" si="355"/>
        <v>48.051786316235543</v>
      </c>
      <c r="P1224" s="3">
        <f t="shared" si="356"/>
        <v>48.051786316235543</v>
      </c>
      <c r="Q1224" s="3">
        <f t="shared" si="357"/>
        <v>-90.095648964232126</v>
      </c>
      <c r="R1224">
        <f t="shared" si="358"/>
        <v>89.904351035767874</v>
      </c>
      <c r="S1224">
        <f t="shared" si="359"/>
        <v>8.7838677482164285E-2</v>
      </c>
      <c r="T1224">
        <f t="shared" si="342"/>
        <v>48.051786316235543</v>
      </c>
    </row>
    <row r="1225" spans="1:20" x14ac:dyDescent="0.3">
      <c r="A1225">
        <f t="shared" si="343"/>
        <v>554.00393317150156</v>
      </c>
      <c r="B1225">
        <f t="shared" si="360"/>
        <v>88.172464456596515</v>
      </c>
      <c r="C1225" t="str">
        <f t="shared" si="344"/>
        <v>-0.421817797898724-251.733346651041i</v>
      </c>
      <c r="D1225" t="str">
        <f t="shared" si="345"/>
        <v>4.97916651742765-120.33695112936i</v>
      </c>
      <c r="E1225" t="str">
        <f t="shared" si="346"/>
        <v>81.2318470958271+0.0230896244300889i</v>
      </c>
      <c r="F1225" t="str">
        <f t="shared" si="347"/>
        <v>2.04729718003077-846.960576585413i</v>
      </c>
      <c r="G1225" t="str">
        <f t="shared" si="348"/>
        <v>0.999999942721298-0.000239329685421595i</v>
      </c>
      <c r="H1225" t="str">
        <f t="shared" si="349"/>
        <v>233.006294965561+9.66469130145676i</v>
      </c>
      <c r="I1225" t="str">
        <f t="shared" si="350"/>
        <v>48.8753686321053-1113.33740588913i</v>
      </c>
      <c r="K1225" t="str">
        <f t="shared" si="351"/>
        <v>0.0514123025131612-0.00222822376344537i</v>
      </c>
      <c r="L1225" t="str">
        <f t="shared" si="352"/>
        <v>0.0006-13.7161195788416i</v>
      </c>
      <c r="M1225" t="str">
        <f t="shared" si="353"/>
        <v>0.004-1.30121203617038i</v>
      </c>
      <c r="N1225">
        <f t="shared" si="354"/>
        <v>89.903992231285358</v>
      </c>
      <c r="O1225">
        <f t="shared" si="355"/>
        <v>48.018827185088739</v>
      </c>
      <c r="P1225" s="3">
        <f t="shared" si="356"/>
        <v>48.018827185088739</v>
      </c>
      <c r="Q1225" s="3">
        <f t="shared" si="357"/>
        <v>-90.096007768714642</v>
      </c>
      <c r="R1225">
        <f t="shared" si="358"/>
        <v>89.903992231285358</v>
      </c>
      <c r="S1225">
        <f t="shared" si="359"/>
        <v>8.8172464456596517E-2</v>
      </c>
      <c r="T1225">
        <f t="shared" si="342"/>
        <v>48.018827185088739</v>
      </c>
    </row>
    <row r="1226" spans="1:20" x14ac:dyDescent="0.3">
      <c r="A1226">
        <f t="shared" si="343"/>
        <v>556.10914811755322</v>
      </c>
      <c r="B1226">
        <f t="shared" si="360"/>
        <v>88.507519821531588</v>
      </c>
      <c r="C1226" t="str">
        <f t="shared" si="344"/>
        <v>-0.421796411225188-250.779933340011i</v>
      </c>
      <c r="D1226" t="str">
        <f t="shared" si="345"/>
        <v>4.97916651629128-119.881408341495i</v>
      </c>
      <c r="E1226" t="str">
        <f t="shared" si="346"/>
        <v>81.2318249070651+0.0231785432833084i</v>
      </c>
      <c r="F1226" t="str">
        <f t="shared" si="347"/>
        <v>2.04729717913784-843.754313923421i</v>
      </c>
      <c r="G1226" t="str">
        <f t="shared" si="348"/>
        <v>0.999999942285153-0.000240239138121417i</v>
      </c>
      <c r="H1226" t="str">
        <f t="shared" si="349"/>
        <v>233.006790867557+9.7014210843915i</v>
      </c>
      <c r="I1226" t="str">
        <f t="shared" si="350"/>
        <v>48.8753933951629-1109.12425824143i</v>
      </c>
      <c r="K1226" t="str">
        <f t="shared" si="351"/>
        <v>0.0514115210543364-0.00223665479420073i</v>
      </c>
      <c r="L1226" t="str">
        <f t="shared" si="352"/>
        <v>0.0006-13.664195635427i</v>
      </c>
      <c r="M1226" t="str">
        <f t="shared" si="353"/>
        <v>0.004-1.29628614880492i</v>
      </c>
      <c r="N1226">
        <f t="shared" si="354"/>
        <v>89.90363211654865</v>
      </c>
      <c r="O1226">
        <f t="shared" si="355"/>
        <v>47.985867937888912</v>
      </c>
      <c r="P1226" s="3">
        <f t="shared" si="356"/>
        <v>47.985867937888912</v>
      </c>
      <c r="Q1226" s="3">
        <f t="shared" si="357"/>
        <v>-90.09636788345135</v>
      </c>
      <c r="R1226">
        <f t="shared" si="358"/>
        <v>89.90363211654865</v>
      </c>
      <c r="S1226">
        <f t="shared" si="359"/>
        <v>8.8507519821531586E-2</v>
      </c>
      <c r="T1226">
        <f t="shared" si="342"/>
        <v>47.985867937888912</v>
      </c>
    </row>
    <row r="1227" spans="1:20" x14ac:dyDescent="0.3">
      <c r="A1227">
        <f t="shared" si="343"/>
        <v>558.22236288040006</v>
      </c>
      <c r="B1227">
        <f t="shared" si="360"/>
        <v>88.843848396853417</v>
      </c>
      <c r="C1227" t="str">
        <f t="shared" si="344"/>
        <v>-0.421774862431892-249.830127597863i</v>
      </c>
      <c r="D1227" t="str">
        <f t="shared" si="345"/>
        <v>4.97916651514625-119.427590087935i</v>
      </c>
      <c r="E1227" t="str">
        <f t="shared" si="346"/>
        <v>81.2318025502019+0.0232678134711737i</v>
      </c>
      <c r="F1227" t="str">
        <f t="shared" si="347"/>
        <v>2.04729717823813-840.560188950502i</v>
      </c>
      <c r="G1227" t="str">
        <f t="shared" si="348"/>
        <v>0.999999941845687-0.000241152046740301i</v>
      </c>
      <c r="H1227" t="str">
        <f t="shared" si="349"/>
        <v>233.007290546505+9.738290485772i</v>
      </c>
      <c r="I1227" t="str">
        <f t="shared" si="350"/>
        <v>48.8754183467917-1104.9270657223i</v>
      </c>
      <c r="K1227" t="str">
        <f t="shared" si="351"/>
        <v>0.0514107336707473-0.00224511744959048i</v>
      </c>
      <c r="L1227" t="str">
        <f t="shared" si="352"/>
        <v>0.0006-13.6124682560539i</v>
      </c>
      <c r="M1227" t="str">
        <f t="shared" si="353"/>
        <v>0.004-1.29137890895091i</v>
      </c>
      <c r="N1227">
        <f t="shared" si="354"/>
        <v>89.903270687184886</v>
      </c>
      <c r="O1227">
        <f t="shared" si="355"/>
        <v>47.952908573759586</v>
      </c>
      <c r="P1227" s="3">
        <f t="shared" si="356"/>
        <v>47.952908573759586</v>
      </c>
      <c r="Q1227" s="3">
        <f t="shared" si="357"/>
        <v>-90.096729312815114</v>
      </c>
      <c r="R1227">
        <f t="shared" si="358"/>
        <v>89.903270687184886</v>
      </c>
      <c r="S1227">
        <f t="shared" si="359"/>
        <v>8.8843848396853414E-2</v>
      </c>
      <c r="T1227">
        <f t="shared" si="342"/>
        <v>47.952908573759586</v>
      </c>
    </row>
    <row r="1228" spans="1:20" x14ac:dyDescent="0.3">
      <c r="A1228">
        <f t="shared" si="343"/>
        <v>560.34360785934552</v>
      </c>
      <c r="B1228">
        <f t="shared" si="360"/>
        <v>89.181455020761462</v>
      </c>
      <c r="C1228" t="str">
        <f t="shared" si="344"/>
        <v>-0.421753150295583-248.883915761499i</v>
      </c>
      <c r="D1228" t="str">
        <f t="shared" si="345"/>
        <v>4.97916651399251-118.975489840354i</v>
      </c>
      <c r="E1228" t="str">
        <f t="shared" si="346"/>
        <v>81.2317800239698+0.0233574364818451i</v>
      </c>
      <c r="F1228" t="str">
        <f t="shared" si="347"/>
        <v>2.04729717733156-837.378155718097i</v>
      </c>
      <c r="G1228" t="str">
        <f t="shared" si="348"/>
        <v>0.999999941402875-0.000242068424410722i</v>
      </c>
      <c r="H1228" t="str">
        <f t="shared" si="349"/>
        <v>233.007794031176+9.77530003666647i</v>
      </c>
      <c r="I1228" t="str">
        <f t="shared" si="350"/>
        <v>48.8754434884281-1100.74576795376i</v>
      </c>
      <c r="K1228" t="str">
        <f t="shared" si="351"/>
        <v>0.0514099403176705-0.00225361184508165i</v>
      </c>
      <c r="L1228" t="str">
        <f t="shared" si="352"/>
        <v>0.0006-13.5609366966068i</v>
      </c>
      <c r="M1228" t="str">
        <f t="shared" si="353"/>
        <v>0.004-1.28649024601605i</v>
      </c>
      <c r="N1228">
        <f t="shared" si="354"/>
        <v>89.902907938811509</v>
      </c>
      <c r="O1228">
        <f t="shared" si="355"/>
        <v>47.919949091817919</v>
      </c>
      <c r="P1228" s="3">
        <f t="shared" si="356"/>
        <v>47.919949091817919</v>
      </c>
      <c r="Q1228" s="3">
        <f t="shared" si="357"/>
        <v>-90.097092061188491</v>
      </c>
      <c r="R1228">
        <f t="shared" si="358"/>
        <v>89.902907938811509</v>
      </c>
      <c r="S1228">
        <f t="shared" si="359"/>
        <v>8.9181455020761455E-2</v>
      </c>
      <c r="T1228">
        <f t="shared" si="342"/>
        <v>47.919949091817919</v>
      </c>
    </row>
    <row r="1229" spans="1:20" x14ac:dyDescent="0.3">
      <c r="A1229">
        <f t="shared" si="343"/>
        <v>562.47291356921107</v>
      </c>
      <c r="B1229">
        <f t="shared" si="360"/>
        <v>89.52034454984036</v>
      </c>
      <c r="C1229" t="str">
        <f t="shared" si="344"/>
        <v>-0.421731273583756-247.941284219521i</v>
      </c>
      <c r="D1229" t="str">
        <f t="shared" si="345"/>
        <v>4.97916651282997-118.525101095137i</v>
      </c>
      <c r="E1229" t="str">
        <f t="shared" si="346"/>
        <v>81.2317573270931+0.0234474138108293i</v>
      </c>
      <c r="F1229" t="str">
        <f t="shared" si="347"/>
        <v>2.04729717641808-834.208168451592i</v>
      </c>
      <c r="G1229" t="str">
        <f t="shared" si="348"/>
        <v>0.99999994095669-0.000242988284315066i</v>
      </c>
      <c r="H1229" t="str">
        <f t="shared" si="349"/>
        <v>233.008301350564+9.81245027016706i</v>
      </c>
      <c r="I1229" t="str">
        <f t="shared" si="350"/>
        <v>48.8754688215193-1096.58030478648i</v>
      </c>
      <c r="K1229" t="str">
        <f t="shared" si="351"/>
        <v>0.0514091409500477-0.0022621380965266i</v>
      </c>
      <c r="L1229" t="str">
        <f t="shared" si="352"/>
        <v>0.0006-13.5096002157869i</v>
      </c>
      <c r="M1229" t="str">
        <f t="shared" si="353"/>
        <v>0.004-1.28162008967528i</v>
      </c>
      <c r="N1229">
        <f t="shared" si="354"/>
        <v>89.902543867036215</v>
      </c>
      <c r="O1229">
        <f t="shared" si="355"/>
        <v>47.886989491174361</v>
      </c>
      <c r="P1229" s="3">
        <f t="shared" si="356"/>
        <v>47.886989491174361</v>
      </c>
      <c r="Q1229" s="3">
        <f t="shared" si="357"/>
        <v>-90.097456132963785</v>
      </c>
      <c r="R1229">
        <f t="shared" si="358"/>
        <v>89.902543867036215</v>
      </c>
      <c r="S1229">
        <f t="shared" si="359"/>
        <v>8.9520344549840355E-2</v>
      </c>
      <c r="T1229">
        <f t="shared" si="342"/>
        <v>47.886989491174361</v>
      </c>
    </row>
    <row r="1230" spans="1:20" x14ac:dyDescent="0.3">
      <c r="A1230">
        <f t="shared" si="343"/>
        <v>564.61031064077417</v>
      </c>
      <c r="B1230">
        <f t="shared" si="360"/>
        <v>89.860521859129761</v>
      </c>
      <c r="C1230" t="str">
        <f t="shared" si="344"/>
        <v>-0.421709231054464-247.002219412034i</v>
      </c>
      <c r="D1230" t="str">
        <f t="shared" si="345"/>
        <v>4.9791665116586-118.076417373292i</v>
      </c>
      <c r="E1230" t="str">
        <f t="shared" si="346"/>
        <v>81.2317344582848+0.0235377469611362i</v>
      </c>
      <c r="F1230" t="str">
        <f t="shared" si="347"/>
        <v>2.04729717549766-831.050181549652i</v>
      </c>
      <c r="G1230" t="str">
        <f t="shared" si="348"/>
        <v>0.999999940507108-0.000243911639685804i</v>
      </c>
      <c r="H1230" t="str">
        <f t="shared" si="349"/>
        <v>233.008812533884+9.84974172139761i</v>
      </c>
      <c r="I1230" t="str">
        <f t="shared" si="350"/>
        <v>48.8754943475228-1092.43061629893i</v>
      </c>
      <c r="K1230" t="str">
        <f t="shared" si="351"/>
        <v>0.0514083355224834-0.00227069632016387i</v>
      </c>
      <c r="L1230" t="str">
        <f t="shared" si="352"/>
        <v>0.0006-13.4584580751015i</v>
      </c>
      <c r="M1230" t="str">
        <f t="shared" si="353"/>
        <v>0.004-1.27676836986978i</v>
      </c>
      <c r="N1230">
        <f t="shared" si="354"/>
        <v>89.90217846745719</v>
      </c>
      <c r="O1230">
        <f t="shared" si="355"/>
        <v>47.854029770932634</v>
      </c>
      <c r="P1230" s="3">
        <f t="shared" si="356"/>
        <v>47.854029770932634</v>
      </c>
      <c r="Q1230" s="3">
        <f t="shared" si="357"/>
        <v>-90.09782153254281</v>
      </c>
      <c r="R1230">
        <f t="shared" si="358"/>
        <v>89.90217846745719</v>
      </c>
      <c r="S1230">
        <f t="shared" si="359"/>
        <v>8.9860521859129766E-2</v>
      </c>
      <c r="T1230">
        <f t="shared" si="342"/>
        <v>47.854029770932634</v>
      </c>
    </row>
    <row r="1231" spans="1:20" x14ac:dyDescent="0.3">
      <c r="A1231">
        <f t="shared" si="343"/>
        <v>566.75582982120909</v>
      </c>
      <c r="B1231">
        <f t="shared" si="360"/>
        <v>90.20199184219446</v>
      </c>
      <c r="C1231" t="str">
        <f t="shared" si="344"/>
        <v>-0.421687021456973-246.066707830457i</v>
      </c>
      <c r="D1231" t="str">
        <f t="shared" si="345"/>
        <v>4.97916651047831-117.629432220351i</v>
      </c>
      <c r="E1231" t="str">
        <f t="shared" si="346"/>
        <v>81.2317114162501+0.0236284374431616i</v>
      </c>
      <c r="F1231" t="str">
        <f t="shared" si="347"/>
        <v>2.04729717457023-827.904149583579i</v>
      </c>
      <c r="G1231" t="str">
        <f t="shared" si="348"/>
        <v>0.999999940054103-0.000244838503805697i</v>
      </c>
      <c r="H1231" t="str">
        <f t="shared" si="349"/>
        <v>233.009327610571+9.88717492752178i</v>
      </c>
      <c r="I1231" t="str">
        <f t="shared" si="350"/>
        <v>48.8755200679092-1088.29664279648i</v>
      </c>
      <c r="K1231" t="str">
        <f t="shared" si="351"/>
        <v>0.0514075239892431-0.00227928663261916i</v>
      </c>
      <c r="L1231" t="str">
        <f t="shared" si="352"/>
        <v>0.0006-13.4075095388538i</v>
      </c>
      <c r="M1231" t="str">
        <f t="shared" si="353"/>
        <v>0.004-1.27193501680591i</v>
      </c>
      <c r="N1231">
        <f t="shared" si="354"/>
        <v>89.901811735662761</v>
      </c>
      <c r="O1231">
        <f t="shared" si="355"/>
        <v>47.821069930189864</v>
      </c>
      <c r="P1231" s="3">
        <f t="shared" si="356"/>
        <v>47.821069930189864</v>
      </c>
      <c r="Q1231" s="3">
        <f t="shared" si="357"/>
        <v>-90.098188264337239</v>
      </c>
      <c r="R1231">
        <f t="shared" si="358"/>
        <v>89.901811735662761</v>
      </c>
      <c r="S1231">
        <f t="shared" si="359"/>
        <v>9.0201991842194462E-2</v>
      </c>
      <c r="T1231">
        <f t="shared" si="342"/>
        <v>47.821069930189864</v>
      </c>
    </row>
    <row r="1232" spans="1:20" x14ac:dyDescent="0.3">
      <c r="A1232">
        <f t="shared" si="343"/>
        <v>568.9095019745298</v>
      </c>
      <c r="B1232">
        <f t="shared" si="360"/>
        <v>90.544759411194804</v>
      </c>
      <c r="C1232" t="str">
        <f t="shared" si="344"/>
        <v>-0.421664643530736-245.134736017327i</v>
      </c>
      <c r="D1232" t="str">
        <f t="shared" si="345"/>
        <v>4.97916650928901-117.184139206283i</v>
      </c>
      <c r="E1232" t="str">
        <f t="shared" si="346"/>
        <v>81.2316881996844+0.0237194867748849i</v>
      </c>
      <c r="F1232" t="str">
        <f t="shared" si="347"/>
        <v>2.04729717363572-824.770027296643i</v>
      </c>
      <c r="G1232" t="str">
        <f t="shared" si="348"/>
        <v>0.999999939597649-0.000245768890007977i</v>
      </c>
      <c r="H1232" t="str">
        <f t="shared" si="349"/>
        <v>233.009846610287+9.92475042774996i</v>
      </c>
      <c r="I1232" t="str">
        <f t="shared" si="350"/>
        <v>48.8755459841566-1084.17832481057i</v>
      </c>
      <c r="K1232" t="str">
        <f t="shared" si="351"/>
        <v>0.0514067063042499-0.00228790915090597i</v>
      </c>
      <c r="L1232" t="str">
        <f t="shared" si="352"/>
        <v>0.0006-13.3567538741321i</v>
      </c>
      <c r="M1232" t="str">
        <f t="shared" si="353"/>
        <v>0.004-1.26711996095429i</v>
      </c>
      <c r="N1232">
        <f t="shared" si="354"/>
        <v>89.901443667231959</v>
      </c>
      <c r="O1232">
        <f t="shared" si="355"/>
        <v>47.788109968036466</v>
      </c>
      <c r="P1232" s="3">
        <f t="shared" si="356"/>
        <v>47.788109968036466</v>
      </c>
      <c r="Q1232" s="3">
        <f t="shared" si="357"/>
        <v>-90.098556332768041</v>
      </c>
      <c r="R1232">
        <f t="shared" si="358"/>
        <v>89.901443667231959</v>
      </c>
      <c r="S1232">
        <f t="shared" si="359"/>
        <v>9.0544759411194803E-2</v>
      </c>
      <c r="T1232">
        <f t="shared" si="342"/>
        <v>47.788109968036466</v>
      </c>
    </row>
    <row r="1233" spans="1:20" x14ac:dyDescent="0.3">
      <c r="A1233">
        <f t="shared" si="343"/>
        <v>571.07135808203293</v>
      </c>
      <c r="B1233">
        <f t="shared" si="360"/>
        <v>90.888829496957342</v>
      </c>
      <c r="C1233" t="str">
        <f t="shared" si="344"/>
        <v>-0.421642096006055-244.206290566099i</v>
      </c>
      <c r="D1233" t="str">
        <f t="shared" si="345"/>
        <v>4.97916650809068-116.7405319254i</v>
      </c>
      <c r="E1233" t="str">
        <f t="shared" si="346"/>
        <v>81.2316648072711+0.0238108964819441i</v>
      </c>
      <c r="F1233" t="str">
        <f t="shared" si="347"/>
        <v>2.04729717269411-821.647769603447i</v>
      </c>
      <c r="G1233" t="str">
        <f t="shared" si="348"/>
        <v>0.999999939137719-0.000246702811676541i</v>
      </c>
      <c r="H1233" t="str">
        <f t="shared" si="349"/>
        <v>233.010369562918+9.96246876334845i</v>
      </c>
      <c r="I1233" t="str">
        <f t="shared" si="350"/>
        <v>48.8755720977585-1080.07560309788i</v>
      </c>
      <c r="K1233" t="str">
        <f t="shared" si="351"/>
        <v>0.0514058824210823-0.00229656399242668i</v>
      </c>
      <c r="L1233" t="str">
        <f t="shared" si="352"/>
        <v>0.0006-13.3061903507991i</v>
      </c>
      <c r="M1233" t="str">
        <f t="shared" si="353"/>
        <v>0.004-1.2623231330487i</v>
      </c>
      <c r="N1233">
        <f t="shared" si="354"/>
        <v>89.901074257734109</v>
      </c>
      <c r="O1233">
        <f t="shared" si="355"/>
        <v>47.755149883555887</v>
      </c>
      <c r="P1233" s="3">
        <f t="shared" si="356"/>
        <v>47.755149883555887</v>
      </c>
      <c r="Q1233" s="3">
        <f t="shared" si="357"/>
        <v>-90.098925742265891</v>
      </c>
      <c r="R1233">
        <f t="shared" si="358"/>
        <v>89.901074257734109</v>
      </c>
      <c r="S1233">
        <f t="shared" si="359"/>
        <v>9.0888829496957341E-2</v>
      </c>
      <c r="T1233">
        <f t="shared" si="342"/>
        <v>47.755149883555887</v>
      </c>
    </row>
    <row r="1234" spans="1:20" x14ac:dyDescent="0.3">
      <c r="A1234">
        <f t="shared" si="343"/>
        <v>573.24142924274463</v>
      </c>
      <c r="B1234">
        <f t="shared" si="360"/>
        <v>91.234207049045779</v>
      </c>
      <c r="C1234" t="str">
        <f t="shared" si="344"/>
        <v>-0.421619377603568-243.281358120959i</v>
      </c>
      <c r="D1234" t="str">
        <f t="shared" si="345"/>
        <v>4.97916650688321-116.298603996261i</v>
      </c>
      <c r="E1234" t="str">
        <f t="shared" si="346"/>
        <v>81.2316412376858+0.0239026680975344i</v>
      </c>
      <c r="F1234" t="str">
        <f t="shared" si="347"/>
        <v>2.04729717174534-818.537331589263i</v>
      </c>
      <c r="G1234" t="str">
        <f t="shared" si="348"/>
        <v>0.999999938674287-0.000247640282246148i</v>
      </c>
      <c r="H1234" t="str">
        <f t="shared" si="349"/>
        <v>233.010896498581+10.0003304776462i</v>
      </c>
      <c r="I1234" t="str">
        <f t="shared" si="350"/>
        <v>48.875598410217-1075.98841863943i</v>
      </c>
      <c r="K1234" t="str">
        <f t="shared" si="351"/>
        <v>0.0514050522929719-0.00230525127497323i</v>
      </c>
      <c r="L1234" t="str">
        <f t="shared" si="352"/>
        <v>0.0006-13.2558182414815i</v>
      </c>
      <c r="M1234" t="str">
        <f t="shared" si="353"/>
        <v>0.004-1.25754446408518i</v>
      </c>
      <c r="N1234">
        <f t="shared" si="354"/>
        <v>89.900703502729186</v>
      </c>
      <c r="O1234">
        <f t="shared" si="355"/>
        <v>47.722189675824737</v>
      </c>
      <c r="P1234" s="3">
        <f t="shared" si="356"/>
        <v>47.722189675824737</v>
      </c>
      <c r="Q1234" s="3">
        <f t="shared" si="357"/>
        <v>-90.099296497270814</v>
      </c>
      <c r="R1234">
        <f t="shared" si="358"/>
        <v>89.900703502729186</v>
      </c>
      <c r="S1234">
        <f t="shared" si="359"/>
        <v>9.1234207049045779E-2</v>
      </c>
      <c r="T1234">
        <f t="shared" si="342"/>
        <v>47.722189675824737</v>
      </c>
    </row>
    <row r="1235" spans="1:20" x14ac:dyDescent="0.3">
      <c r="A1235">
        <f t="shared" si="343"/>
        <v>575.41974667386705</v>
      </c>
      <c r="B1235">
        <f t="shared" si="360"/>
        <v>91.580897035832152</v>
      </c>
      <c r="C1235" t="str">
        <f t="shared" si="344"/>
        <v>-0.421596487034767-242.359925376638i</v>
      </c>
      <c r="D1235" t="str">
        <f t="shared" si="345"/>
        <v>4.97916650566653-115.858349061585i</v>
      </c>
      <c r="E1235" t="str">
        <f t="shared" si="346"/>
        <v>81.2316174895951+0.0239948031624992i</v>
      </c>
      <c r="F1235" t="str">
        <f t="shared" si="347"/>
        <v>2.04729717078932-815.438668509397i</v>
      </c>
      <c r="G1235" t="str">
        <f t="shared" si="348"/>
        <v>0.999999938207326-0.000248581315202606i</v>
      </c>
      <c r="H1235" t="str">
        <f t="shared" si="349"/>
        <v>233.011427447618+10.0383361160434i</v>
      </c>
      <c r="I1235" t="str">
        <f t="shared" si="350"/>
        <v>48.8756249230471-1071.91671263972i</v>
      </c>
      <c r="K1235" t="str">
        <f t="shared" si="351"/>
        <v>0.0514042158728009-0.00231397111672807i</v>
      </c>
      <c r="L1235" t="str">
        <f t="shared" si="352"/>
        <v>0.0006-13.2056368215595i</v>
      </c>
      <c r="M1235" t="str">
        <f t="shared" si="353"/>
        <v>0.004-1.25278388532096i</v>
      </c>
      <c r="N1235">
        <f t="shared" si="354"/>
        <v>89.900331397767602</v>
      </c>
      <c r="O1235">
        <f t="shared" si="355"/>
        <v>47.689229343912999</v>
      </c>
      <c r="P1235" s="3">
        <f t="shared" si="356"/>
        <v>47.689229343912999</v>
      </c>
      <c r="Q1235" s="3">
        <f t="shared" si="357"/>
        <v>-90.099668602232398</v>
      </c>
      <c r="R1235">
        <f t="shared" si="358"/>
        <v>89.900331397767602</v>
      </c>
      <c r="S1235">
        <f t="shared" si="359"/>
        <v>9.1580897035832151E-2</v>
      </c>
      <c r="T1235">
        <f t="shared" si="342"/>
        <v>47.689229343912999</v>
      </c>
    </row>
    <row r="1236" spans="1:20" x14ac:dyDescent="0.3">
      <c r="A1236">
        <f t="shared" si="343"/>
        <v>577.60634171122786</v>
      </c>
      <c r="B1236">
        <f t="shared" si="360"/>
        <v>91.928904444568317</v>
      </c>
      <c r="C1236" t="str">
        <f t="shared" si="344"/>
        <v>-0.421573423000945-241.441979078207i</v>
      </c>
      <c r="D1236" t="str">
        <f t="shared" si="345"/>
        <v>4.97916650444062-115.419760788157i</v>
      </c>
      <c r="E1236" t="str">
        <f t="shared" si="346"/>
        <v>81.231593561654+0.0240873032254619i</v>
      </c>
      <c r="F1236" t="str">
        <f t="shared" si="347"/>
        <v>2.04729716982603-812.35173578854i</v>
      </c>
      <c r="G1236" t="str">
        <f t="shared" si="348"/>
        <v>0.999999937736809-0.000249525924082969i</v>
      </c>
      <c r="H1236" t="str">
        <f t="shared" si="349"/>
        <v>233.011962440606+10.0764862260189i</v>
      </c>
      <c r="I1236" t="str">
        <f t="shared" si="350"/>
        <v>48.8756516377741-1067.86042652595i</v>
      </c>
      <c r="K1236" t="str">
        <f t="shared" si="351"/>
        <v>0.0514033731130986-0.00232272363626487i</v>
      </c>
      <c r="L1236" t="str">
        <f t="shared" si="352"/>
        <v>0.0006-13.1556453691567i</v>
      </c>
      <c r="M1236" t="str">
        <f t="shared" si="353"/>
        <v>0.004-1.24804132827352i</v>
      </c>
      <c r="N1236">
        <f t="shared" si="354"/>
        <v>89.899957938390557</v>
      </c>
      <c r="O1236">
        <f t="shared" si="355"/>
        <v>47.656268886883446</v>
      </c>
      <c r="P1236" s="3">
        <f t="shared" si="356"/>
        <v>47.656268886883446</v>
      </c>
      <c r="Q1236" s="3">
        <f t="shared" si="357"/>
        <v>-90.100042061609443</v>
      </c>
      <c r="R1236">
        <f t="shared" si="358"/>
        <v>89.899957938390557</v>
      </c>
      <c r="S1236">
        <f t="shared" si="359"/>
        <v>9.1928904444568318E-2</v>
      </c>
      <c r="T1236">
        <f t="shared" si="342"/>
        <v>47.656268886883446</v>
      </c>
    </row>
    <row r="1237" spans="1:20" x14ac:dyDescent="0.3">
      <c r="A1237">
        <f t="shared" si="343"/>
        <v>579.80124580973052</v>
      </c>
      <c r="B1237">
        <f t="shared" si="360"/>
        <v>92.278234281457685</v>
      </c>
      <c r="C1237" t="str">
        <f t="shared" si="344"/>
        <v>-0.421550184193935-240.527506020888i</v>
      </c>
      <c r="D1237" t="str">
        <f t="shared" si="345"/>
        <v>4.97916650320535-114.982832866736i</v>
      </c>
      <c r="E1237" t="str">
        <f t="shared" si="346"/>
        <v>81.2315694525076+0.0241801698428598i</v>
      </c>
      <c r="F1237" t="str">
        <f t="shared" si="347"/>
        <v>2.04729716885541-809.276489020128i</v>
      </c>
      <c r="G1237" t="str">
        <f t="shared" si="348"/>
        <v>0.99999993726271-0.000250474122475735i</v>
      </c>
      <c r="H1237" t="str">
        <f t="shared" si="349"/>
        <v>233.012501508353+10.1147813571387i</v>
      </c>
      <c r="I1237" t="str">
        <f t="shared" si="350"/>
        <v>48.8756785559358-1063.81950194713i</v>
      </c>
      <c r="K1237" t="str">
        <f t="shared" si="351"/>
        <v>0.0514025239660402-0.00233150895254951i</v>
      </c>
      <c r="L1237" t="str">
        <f t="shared" si="352"/>
        <v>0.0006-13.1058431651292i</v>
      </c>
      <c r="M1237" t="str">
        <f t="shared" si="353"/>
        <v>0.004-1.24331672471959i</v>
      </c>
      <c r="N1237">
        <f t="shared" si="354"/>
        <v>89.899583120129833</v>
      </c>
      <c r="O1237">
        <f t="shared" si="355"/>
        <v>47.623308303791674</v>
      </c>
      <c r="P1237" s="3">
        <f t="shared" si="356"/>
        <v>47.623308303791674</v>
      </c>
      <c r="Q1237" s="3">
        <f t="shared" si="357"/>
        <v>-90.100416879870167</v>
      </c>
      <c r="R1237">
        <f t="shared" si="358"/>
        <v>89.899583120129833</v>
      </c>
      <c r="S1237">
        <f t="shared" si="359"/>
        <v>9.2278234281457691E-2</v>
      </c>
      <c r="T1237">
        <f t="shared" si="342"/>
        <v>47.623308303791674</v>
      </c>
    </row>
    <row r="1238" spans="1:20" x14ac:dyDescent="0.3">
      <c r="A1238">
        <f t="shared" si="343"/>
        <v>582.00449054380749</v>
      </c>
      <c r="B1238">
        <f t="shared" si="360"/>
        <v>92.628891571727223</v>
      </c>
      <c r="C1238" t="str">
        <f t="shared" si="344"/>
        <v>-0.421526769296046-239.616493049881i</v>
      </c>
      <c r="D1238" t="str">
        <f t="shared" si="345"/>
        <v>4.9791665019607-114.54755901197i</v>
      </c>
      <c r="E1238" t="str">
        <f t="shared" si="346"/>
        <v>81.2315451607906+0.0242734045789542i</v>
      </c>
      <c r="F1238" t="str">
        <f t="shared" si="347"/>
        <v>2.04729716787741-806.212883965706i</v>
      </c>
      <c r="G1238" t="str">
        <f t="shared" si="348"/>
        <v>0.999999936785001-0.000251425924021034i</v>
      </c>
      <c r="H1238" t="str">
        <f t="shared" si="349"/>
        <v>233.013044681904+10.1532220610638i</v>
      </c>
      <c r="I1238" t="str">
        <f t="shared" si="350"/>
        <v>48.8757056790825-1059.79388077327i</v>
      </c>
      <c r="K1238" t="str">
        <f t="shared" si="351"/>
        <v>0.0514016683834433-0.00234032718494084i</v>
      </c>
      <c r="L1238" t="str">
        <f t="shared" si="352"/>
        <v>0.0006-13.0562294930556i</v>
      </c>
      <c r="M1238" t="str">
        <f t="shared" si="353"/>
        <v>0.004-1.23861000669415i</v>
      </c>
      <c r="N1238">
        <f t="shared" si="354"/>
        <v>89.899206938507916</v>
      </c>
      <c r="O1238">
        <f t="shared" si="355"/>
        <v>47.590347593686658</v>
      </c>
      <c r="P1238" s="3">
        <f t="shared" si="356"/>
        <v>47.590347593686658</v>
      </c>
      <c r="Q1238" s="3">
        <f t="shared" si="357"/>
        <v>-90.100793061492084</v>
      </c>
      <c r="R1238">
        <f t="shared" si="358"/>
        <v>89.899206938507916</v>
      </c>
      <c r="S1238">
        <f t="shared" si="359"/>
        <v>9.2628891571727226E-2</v>
      </c>
      <c r="T1238">
        <f t="shared" si="342"/>
        <v>47.590347593686658</v>
      </c>
    </row>
    <row r="1239" spans="1:20" x14ac:dyDescent="0.3">
      <c r="A1239">
        <f t="shared" si="343"/>
        <v>584.21610760787405</v>
      </c>
      <c r="B1239">
        <f t="shared" si="360"/>
        <v>92.980881359699794</v>
      </c>
      <c r="C1239" t="str">
        <f t="shared" si="344"/>
        <v>-0.421503176979357-238.708927060152i</v>
      </c>
      <c r="D1239" t="str">
        <f t="shared" si="345"/>
        <v>4.97916650070654-114.113932962295i</v>
      </c>
      <c r="E1239" t="str">
        <f t="shared" si="346"/>
        <v>81.2315206851293+0.0243670090058413i</v>
      </c>
      <c r="F1239" t="str">
        <f t="shared" si="347"/>
        <v>2.04729716689195-803.160876554283i</v>
      </c>
      <c r="G1239" t="str">
        <f t="shared" si="348"/>
        <v>0.999999936303654-0.000252381342410832i</v>
      </c>
      <c r="H1239" t="str">
        <f t="shared" si="349"/>
        <v>233.013591992538+10.1918088915578i</v>
      </c>
      <c r="I1239" t="str">
        <f t="shared" si="350"/>
        <v>48.8757330087739-1055.78350509448i</v>
      </c>
      <c r="K1239" t="str">
        <f t="shared" si="351"/>
        <v>0.0514008063167657-0.00234917845319147i</v>
      </c>
      <c r="L1239" t="str">
        <f t="shared" si="352"/>
        <v>0.0006-13.0068036392266i</v>
      </c>
      <c r="M1239" t="str">
        <f t="shared" si="353"/>
        <v>0.004-1.23392110648949i</v>
      </c>
      <c r="N1239">
        <f t="shared" si="354"/>
        <v>89.898829389038127</v>
      </c>
      <c r="O1239">
        <f t="shared" si="355"/>
        <v>47.557386755609848</v>
      </c>
      <c r="P1239" s="3">
        <f t="shared" si="356"/>
        <v>47.557386755609848</v>
      </c>
      <c r="Q1239" s="3">
        <f t="shared" si="357"/>
        <v>-90.101170610961873</v>
      </c>
      <c r="R1239">
        <f t="shared" si="358"/>
        <v>89.898829389038127</v>
      </c>
      <c r="S1239">
        <f t="shared" si="359"/>
        <v>9.2980881359699799E-2</v>
      </c>
      <c r="T1239">
        <f t="shared" si="342"/>
        <v>47.557386755609848</v>
      </c>
    </row>
    <row r="1240" spans="1:20" x14ac:dyDescent="0.3">
      <c r="A1240">
        <f t="shared" si="343"/>
        <v>586.43612881678393</v>
      </c>
      <c r="B1240">
        <f t="shared" si="360"/>
        <v>93.334208708866655</v>
      </c>
      <c r="C1240" t="str">
        <f t="shared" si="344"/>
        <v>-0.421479405906506-237.804794996268i</v>
      </c>
      <c r="D1240" t="str">
        <f t="shared" si="345"/>
        <v>4.97916649944285-113.681948479858i</v>
      </c>
      <c r="E1240" t="str">
        <f t="shared" si="346"/>
        <v>81.2314960241391+0.0244609847035597i</v>
      </c>
      <c r="F1240" t="str">
        <f t="shared" si="347"/>
        <v>2.04729716589897-800.120422881711i</v>
      </c>
      <c r="G1240" t="str">
        <f t="shared" si="348"/>
        <v>0.999999935818642-0.00025334039138912i</v>
      </c>
      <c r="H1240" t="str">
        <f t="shared" si="349"/>
        <v>233.014143471774+10.2305424044955i</v>
      </c>
      <c r="I1240" t="str">
        <f t="shared" si="350"/>
        <v>48.8757605465833-1051.78831722021i</v>
      </c>
      <c r="K1240" t="str">
        <f t="shared" si="351"/>
        <v>0.0513999377171021-0.00235806287744862i</v>
      </c>
      <c r="L1240" t="str">
        <f t="shared" si="352"/>
        <v>0.0006-12.9575648926346i</v>
      </c>
      <c r="M1240" t="str">
        <f t="shared" si="353"/>
        <v>0.004-1.2292499566542i</v>
      </c>
      <c r="N1240">
        <f t="shared" si="354"/>
        <v>89.898450467224507</v>
      </c>
      <c r="O1240">
        <f t="shared" si="355"/>
        <v>47.524425788596034</v>
      </c>
      <c r="P1240" s="3">
        <f t="shared" si="356"/>
        <v>47.524425788596034</v>
      </c>
      <c r="Q1240" s="3">
        <f t="shared" si="357"/>
        <v>-90.101549532775493</v>
      </c>
      <c r="R1240">
        <f t="shared" si="358"/>
        <v>89.898450467224507</v>
      </c>
      <c r="S1240">
        <f t="shared" si="359"/>
        <v>9.3334208708866648E-2</v>
      </c>
      <c r="T1240">
        <f t="shared" si="342"/>
        <v>47.524425788596034</v>
      </c>
    </row>
    <row r="1241" spans="1:20" x14ac:dyDescent="0.3">
      <c r="A1241">
        <f t="shared" si="343"/>
        <v>588.66458610628774</v>
      </c>
      <c r="B1241">
        <f t="shared" si="360"/>
        <v>93.688878701960348</v>
      </c>
      <c r="C1241" t="str">
        <f t="shared" si="344"/>
        <v>-0.421455454729298-236.904083852176i</v>
      </c>
      <c r="D1241" t="str">
        <f t="shared" si="345"/>
        <v>4.97916649816954-113.251599350415i</v>
      </c>
      <c r="E1241" t="str">
        <f t="shared" si="346"/>
        <v>81.2314711764225+0.0245553332602755i</v>
      </c>
      <c r="F1241" t="str">
        <f t="shared" si="347"/>
        <v>2.04729716489846-797.091479210041i</v>
      </c>
      <c r="G1241" t="str">
        <f t="shared" si="348"/>
        <v>0.999999935329937-0.000254303084752118i</v>
      </c>
      <c r="H1241" t="str">
        <f t="shared" si="349"/>
        <v>233.014699151372+10.269423157871i</v>
      </c>
      <c r="I1241" t="str">
        <f t="shared" si="350"/>
        <v>48.8757882940961-1047.80825967842i</v>
      </c>
      <c r="K1241" t="str">
        <f t="shared" si="351"/>
        <v>0.0513990625351822-0.00236698057825495i</v>
      </c>
      <c r="L1241" t="str">
        <f t="shared" si="352"/>
        <v>0.0006-12.9085125449637i</v>
      </c>
      <c r="M1241" t="str">
        <f t="shared" si="353"/>
        <v>0.004-1.22459648999223i</v>
      </c>
      <c r="N1241">
        <f t="shared" si="354"/>
        <v>89.898070168562228</v>
      </c>
      <c r="O1241">
        <f t="shared" si="355"/>
        <v>47.491464691672014</v>
      </c>
      <c r="P1241" s="3">
        <f t="shared" si="356"/>
        <v>47.491464691672014</v>
      </c>
      <c r="Q1241" s="3">
        <f t="shared" si="357"/>
        <v>-90.101929831437772</v>
      </c>
      <c r="R1241">
        <f t="shared" si="358"/>
        <v>89.898070168562228</v>
      </c>
      <c r="S1241">
        <f t="shared" si="359"/>
        <v>9.3688878701960354E-2</v>
      </c>
      <c r="T1241">
        <f t="shared" si="342"/>
        <v>47.491464691672014</v>
      </c>
    </row>
    <row r="1242" spans="1:20" x14ac:dyDescent="0.3">
      <c r="A1242">
        <f t="shared" si="343"/>
        <v>590.90151153349166</v>
      </c>
      <c r="B1242">
        <f t="shared" si="360"/>
        <v>94.044896441027802</v>
      </c>
      <c r="C1242" t="str">
        <f t="shared" si="344"/>
        <v>-0.421431322090418-236.006780671055i</v>
      </c>
      <c r="D1242" t="str">
        <f t="shared" si="345"/>
        <v>4.97916649688652-112.822879383249i</v>
      </c>
      <c r="E1242" t="str">
        <f t="shared" si="346"/>
        <v>81.2314461405755+0.0246500562720062i</v>
      </c>
      <c r="F1242" t="str">
        <f t="shared" si="347"/>
        <v>2.04729716389031-794.074001966903i</v>
      </c>
      <c r="G1242" t="str">
        <f t="shared" si="348"/>
        <v>0.999999934837511-0.000255269436348475i</v>
      </c>
      <c r="H1242" t="str">
        <f t="shared" si="349"/>
        <v>233.015259063332+10.3084517118054i</v>
      </c>
      <c r="I1242" t="str">
        <f t="shared" si="350"/>
        <v>48.8758162529091-1043.84327521467i</v>
      </c>
      <c r="K1242" t="str">
        <f t="shared" si="351"/>
        <v>0.0513981807213682-0.00237593167654942i</v>
      </c>
      <c r="L1242" t="str">
        <f t="shared" si="352"/>
        <v>0.0006-12.8596458905795i</v>
      </c>
      <c r="M1242" t="str">
        <f t="shared" si="353"/>
        <v>0.004-1.21996063956189i</v>
      </c>
      <c r="N1242">
        <f t="shared" si="354"/>
        <v>89.897688488537113</v>
      </c>
      <c r="O1242">
        <f t="shared" si="355"/>
        <v>47.458503463858008</v>
      </c>
      <c r="P1242" s="3">
        <f t="shared" si="356"/>
        <v>47.458503463858008</v>
      </c>
      <c r="Q1242" s="3">
        <f t="shared" si="357"/>
        <v>-90.102311511462887</v>
      </c>
      <c r="R1242">
        <f t="shared" si="358"/>
        <v>89.897688488537113</v>
      </c>
      <c r="S1242">
        <f t="shared" si="359"/>
        <v>9.40448964410278E-2</v>
      </c>
      <c r="T1242">
        <f t="shared" si="342"/>
        <v>47.458503463858008</v>
      </c>
    </row>
    <row r="1243" spans="1:20" x14ac:dyDescent="0.3">
      <c r="A1243">
        <f t="shared" si="343"/>
        <v>593.1469372773189</v>
      </c>
      <c r="B1243">
        <f t="shared" si="360"/>
        <v>94.402267047503713</v>
      </c>
      <c r="C1243" t="str">
        <f t="shared" si="344"/>
        <v>-0.421407006622186-235.112872545109i</v>
      </c>
      <c r="D1243" t="str">
        <f t="shared" si="345"/>
        <v>4.97916649559374-112.395782411082i</v>
      </c>
      <c r="E1243" t="str">
        <f t="shared" si="346"/>
        <v>81.2314209151822+0.0247451553429395i</v>
      </c>
      <c r="F1243" t="str">
        <f t="shared" si="347"/>
        <v>2.04729716287449-791.067947744874i</v>
      </c>
      <c r="G1243" t="str">
        <f t="shared" si="348"/>
        <v>0.999999934341335-0.00025623946007946i</v>
      </c>
      <c r="H1243" t="str">
        <f t="shared" si="349"/>
        <v>233.0158232399+10.3476286285554i</v>
      </c>
      <c r="I1243" t="str">
        <f t="shared" si="350"/>
        <v>48.875844424632-1039.89330679138i</v>
      </c>
      <c r="K1243" t="str">
        <f t="shared" si="351"/>
        <v>0.0513972922256507-0.00238491629366796i</v>
      </c>
      <c r="L1243" t="str">
        <f t="shared" si="352"/>
        <v>0.0006-12.8109642265187i</v>
      </c>
      <c r="M1243" t="str">
        <f t="shared" si="353"/>
        <v>0.004-1.21534233867493i</v>
      </c>
      <c r="N1243">
        <f t="shared" si="354"/>
        <v>89.897305422626061</v>
      </c>
      <c r="O1243">
        <f t="shared" si="355"/>
        <v>47.425542104166844</v>
      </c>
      <c r="P1243" s="3">
        <f t="shared" si="356"/>
        <v>47.425542104166844</v>
      </c>
      <c r="Q1243" s="3">
        <f t="shared" si="357"/>
        <v>-90.102694577373939</v>
      </c>
      <c r="R1243">
        <f t="shared" si="358"/>
        <v>89.897305422626061</v>
      </c>
      <c r="S1243">
        <f t="shared" si="359"/>
        <v>9.4402267047503707E-2</v>
      </c>
      <c r="T1243">
        <f t="shared" si="342"/>
        <v>47.425542104166844</v>
      </c>
    </row>
    <row r="1244" spans="1:20" x14ac:dyDescent="0.3">
      <c r="A1244">
        <f t="shared" si="343"/>
        <v>595.40089563897277</v>
      </c>
      <c r="B1244">
        <f t="shared" si="360"/>
        <v>94.76099566228423</v>
      </c>
      <c r="C1244" t="str">
        <f t="shared" si="344"/>
        <v>-0.421382506946104-234.222346615371i</v>
      </c>
      <c r="D1244" t="str">
        <f t="shared" si="345"/>
        <v>4.97916649429113-111.970302289978i</v>
      </c>
      <c r="E1244" t="str">
        <f t="shared" si="346"/>
        <v>81.2313954988143+0.024840632085512i</v>
      </c>
      <c r="F1244" t="str">
        <f t="shared" si="347"/>
        <v>2.04729716185094-788.073273300853i</v>
      </c>
      <c r="G1244" t="str">
        <f t="shared" si="348"/>
        <v>0.999999933841381-0.000257213169899167i</v>
      </c>
      <c r="H1244" t="str">
        <f t="shared" si="349"/>
        <v>233.016391713565+10.3869544725211i</v>
      </c>
      <c r="I1244" t="str">
        <f t="shared" si="350"/>
        <v>48.8758728108855-1035.95829758699i</v>
      </c>
      <c r="K1244" t="str">
        <f t="shared" si="351"/>
        <v>0.0513963969976481-0.00239393455134445i</v>
      </c>
      <c r="L1244" t="str">
        <f t="shared" si="352"/>
        <v>0.0006-12.7624668524793i</v>
      </c>
      <c r="M1244" t="str">
        <f t="shared" si="353"/>
        <v>0.004-1.21074152089553i</v>
      </c>
      <c r="N1244">
        <f t="shared" si="354"/>
        <v>89.896920966297216</v>
      </c>
      <c r="O1244">
        <f t="shared" si="355"/>
        <v>47.392580611603506</v>
      </c>
      <c r="P1244" s="3">
        <f t="shared" si="356"/>
        <v>47.392580611603506</v>
      </c>
      <c r="Q1244" s="3">
        <f t="shared" si="357"/>
        <v>-90.103079033702784</v>
      </c>
      <c r="R1244">
        <f t="shared" si="358"/>
        <v>89.896920966297216</v>
      </c>
      <c r="S1244">
        <f t="shared" si="359"/>
        <v>9.4760995662284228E-2</v>
      </c>
      <c r="T1244">
        <f t="shared" si="342"/>
        <v>47.392580611603506</v>
      </c>
    </row>
    <row r="1245" spans="1:20" x14ac:dyDescent="0.3">
      <c r="A1245">
        <f t="shared" si="343"/>
        <v>597.66341904240085</v>
      </c>
      <c r="B1245">
        <f t="shared" si="360"/>
        <v>95.12108744580091</v>
      </c>
      <c r="C1245" t="str">
        <f t="shared" si="344"/>
        <v>-0.421357821674299-233.335190071543i</v>
      </c>
      <c r="D1245" t="str">
        <f t="shared" si="345"/>
        <v>4.97916649297859-111.546432899264i</v>
      </c>
      <c r="E1245" t="str">
        <f t="shared" si="346"/>
        <v>81.2313698900353+0.0249364881202319i</v>
      </c>
      <c r="F1245" t="str">
        <f t="shared" si="347"/>
        <v>2.04729716081958-785.089935555444i</v>
      </c>
      <c r="G1245" t="str">
        <f t="shared" si="348"/>
        <v>0.99999993333762-0.000258190579814717i</v>
      </c>
      <c r="H1245" t="str">
        <f t="shared" si="349"/>
        <v>233.016964517067+10.4264298102545i</v>
      </c>
      <c r="I1245" t="str">
        <f t="shared" si="350"/>
        <v>48.8759014133033-1032.03819099512i</v>
      </c>
      <c r="K1245" t="str">
        <f t="shared" si="351"/>
        <v>0.0513954949866019-0.0024029865717114i</v>
      </c>
      <c r="L1245" t="str">
        <f t="shared" si="352"/>
        <v>0.0006-12.7141530708102i</v>
      </c>
      <c r="M1245" t="str">
        <f t="shared" si="353"/>
        <v>0.004-1.20615812003938i</v>
      </c>
      <c r="N1245">
        <f t="shared" si="354"/>
        <v>89.896535115009499</v>
      </c>
      <c r="O1245">
        <f t="shared" si="355"/>
        <v>47.359618985166023</v>
      </c>
      <c r="P1245" s="3">
        <f t="shared" si="356"/>
        <v>47.359618985166023</v>
      </c>
      <c r="Q1245" s="3">
        <f t="shared" si="357"/>
        <v>-90.103464884990501</v>
      </c>
      <c r="R1245">
        <f t="shared" si="358"/>
        <v>89.896535115009499</v>
      </c>
      <c r="S1245">
        <f t="shared" si="359"/>
        <v>9.5121087445800917E-2</v>
      </c>
      <c r="T1245">
        <f t="shared" si="342"/>
        <v>47.359618985166023</v>
      </c>
    </row>
    <row r="1246" spans="1:20" x14ac:dyDescent="0.3">
      <c r="A1246">
        <f t="shared" si="343"/>
        <v>599.93454003476199</v>
      </c>
      <c r="B1246">
        <f t="shared" si="360"/>
        <v>95.482547578094952</v>
      </c>
      <c r="C1246" t="str">
        <f t="shared" si="344"/>
        <v>-0.421332949407894-232.451390151791i</v>
      </c>
      <c r="D1246" t="str">
        <f t="shared" si="345"/>
        <v>4.97916649165604-111.124168141435i</v>
      </c>
      <c r="E1246" t="str">
        <f t="shared" si="346"/>
        <v>81.2313440873973+0.0250327250759116i</v>
      </c>
      <c r="F1246" t="str">
        <f t="shared" si="347"/>
        <v>2.04729715978038-782.117891592331i</v>
      </c>
      <c r="G1246" t="str">
        <f t="shared" si="348"/>
        <v>0.999999932830023-0.000259171703886458i</v>
      </c>
      <c r="H1246" t="str">
        <f t="shared" si="349"/>
        <v>233.017541683394+10.466055210468i</v>
      </c>
      <c r="I1246" t="str">
        <f t="shared" si="350"/>
        <v>48.8759302335328-1028.13293062377i</v>
      </c>
      <c r="K1246" t="str">
        <f t="shared" si="351"/>
        <v>0.0513945861413746-0.00241207247730073i</v>
      </c>
      <c r="L1246" t="str">
        <f t="shared" si="352"/>
        <v>0.0006-12.6660221865015i</v>
      </c>
      <c r="M1246" t="str">
        <f t="shared" si="353"/>
        <v>0.004-1.20159207017272i</v>
      </c>
      <c r="N1246">
        <f t="shared" si="354"/>
        <v>89.89614786421329</v>
      </c>
      <c r="O1246">
        <f t="shared" si="355"/>
        <v>47.32665722384462</v>
      </c>
      <c r="P1246" s="3">
        <f t="shared" si="356"/>
        <v>47.32665722384462</v>
      </c>
      <c r="Q1246" s="3">
        <f t="shared" si="357"/>
        <v>-90.10385213578671</v>
      </c>
      <c r="R1246">
        <f t="shared" si="358"/>
        <v>89.89614786421329</v>
      </c>
      <c r="S1246">
        <f t="shared" si="359"/>
        <v>9.5482547578094948E-2</v>
      </c>
      <c r="T1246">
        <f t="shared" si="342"/>
        <v>47.32665722384462</v>
      </c>
    </row>
    <row r="1247" spans="1:20" x14ac:dyDescent="0.3">
      <c r="A1247">
        <f t="shared" si="343"/>
        <v>602.21429128689408</v>
      </c>
      <c r="B1247">
        <f t="shared" si="360"/>
        <v>95.84538125889172</v>
      </c>
      <c r="C1247" t="str">
        <f t="shared" si="344"/>
        <v>-0.421307888737909-231.570934142577i</v>
      </c>
      <c r="D1247" t="str">
        <f t="shared" si="345"/>
        <v>4.97916649032343-110.703501942073i</v>
      </c>
      <c r="E1247" t="str">
        <f t="shared" si="346"/>
        <v>81.2313180894408+0.0251293445897018i</v>
      </c>
      <c r="F1247" t="str">
        <f t="shared" si="347"/>
        <v>2.04729715873327-779.157098657666i</v>
      </c>
      <c r="G1247" t="str">
        <f t="shared" si="348"/>
        <v>0.999999932318562-0.000260156556228167i</v>
      </c>
      <c r="H1247" t="str">
        <f t="shared" si="349"/>
        <v>233.018123245785+10.505831244042i</v>
      </c>
      <c r="I1247" t="str">
        <f t="shared" si="350"/>
        <v>48.8759592732325-1024.24246029452i</v>
      </c>
      <c r="K1247" t="str">
        <f t="shared" si="351"/>
        <v>0.0513936704104481-0.00242119239104467i</v>
      </c>
      <c r="L1247" t="str">
        <f t="shared" si="352"/>
        <v>0.0006-12.6180735071742i</v>
      </c>
      <c r="M1247" t="str">
        <f t="shared" si="353"/>
        <v>0.004-1.1970433056114i</v>
      </c>
      <c r="N1247">
        <f t="shared" si="354"/>
        <v>89.895759209350061</v>
      </c>
      <c r="O1247">
        <f t="shared" si="355"/>
        <v>47.293695326622299</v>
      </c>
      <c r="P1247" s="3">
        <f t="shared" si="356"/>
        <v>47.293695326622299</v>
      </c>
      <c r="Q1247" s="3">
        <f t="shared" si="357"/>
        <v>-90.104240790649939</v>
      </c>
      <c r="R1247">
        <f t="shared" si="358"/>
        <v>89.895759209350061</v>
      </c>
      <c r="S1247">
        <f t="shared" si="359"/>
        <v>9.5845381258891721E-2</v>
      </c>
      <c r="T1247">
        <f t="shared" si="342"/>
        <v>47.293695326622299</v>
      </c>
    </row>
    <row r="1248" spans="1:20" x14ac:dyDescent="0.3">
      <c r="A1248">
        <f t="shared" si="343"/>
        <v>604.5027055937843</v>
      </c>
      <c r="B1248">
        <f t="shared" si="360"/>
        <v>96.209593707675509</v>
      </c>
      <c r="C1248" t="str">
        <f t="shared" si="344"/>
        <v>-0.421282638244667-230.693809378463i</v>
      </c>
      <c r="D1248" t="str">
        <f t="shared" si="345"/>
        <v>4.97916648898068-110.284428249752i</v>
      </c>
      <c r="E1248" t="str">
        <f t="shared" si="346"/>
        <v>81.2312918946969+0.0252263483071098i</v>
      </c>
      <c r="F1248" t="str">
        <f t="shared" si="347"/>
        <v>2.04729715767818-776.207514159446i</v>
      </c>
      <c r="G1248" t="str">
        <f t="shared" si="348"/>
        <v>0.999999931803206-0.000261145151007252i</v>
      </c>
      <c r="H1248" t="str">
        <f t="shared" si="349"/>
        <v>233.018709237732+10.5457584840336i</v>
      </c>
      <c r="I1248" t="str">
        <f t="shared" si="350"/>
        <v>48.8759885340729-1020.36672404169i</v>
      </c>
      <c r="K1248" t="str">
        <f t="shared" si="351"/>
        <v>0.051392747741919-0.00243034643627645i</v>
      </c>
      <c r="L1248" t="str">
        <f t="shared" si="352"/>
        <v>0.0006-12.5703063430706i</v>
      </c>
      <c r="M1248" t="str">
        <f t="shared" si="353"/>
        <v>0.004-1.1925117609199i</v>
      </c>
      <c r="N1248">
        <f t="shared" si="354"/>
        <v>89.895369145852598</v>
      </c>
      <c r="O1248">
        <f t="shared" si="355"/>
        <v>47.260733292474207</v>
      </c>
      <c r="P1248" s="3">
        <f t="shared" si="356"/>
        <v>47.260733292474207</v>
      </c>
      <c r="Q1248" s="3">
        <f t="shared" si="357"/>
        <v>-90.104630854147402</v>
      </c>
      <c r="R1248">
        <f t="shared" si="358"/>
        <v>89.895369145852598</v>
      </c>
      <c r="S1248">
        <f t="shared" si="359"/>
        <v>9.6209593707675511E-2</v>
      </c>
      <c r="T1248">
        <f t="shared" si="342"/>
        <v>47.260733292474207</v>
      </c>
    </row>
    <row r="1249" spans="1:20" x14ac:dyDescent="0.3">
      <c r="A1249">
        <f t="shared" si="343"/>
        <v>606.79981587504074</v>
      </c>
      <c r="B1249">
        <f t="shared" si="360"/>
        <v>96.575190163764674</v>
      </c>
      <c r="C1249" t="str">
        <f t="shared" si="344"/>
        <v>-0.421257196498045-229.820003241937i</v>
      </c>
      <c r="D1249" t="str">
        <f t="shared" si="345"/>
        <v>4.9791664876277-109.866941035956i</v>
      </c>
      <c r="E1249" t="str">
        <f t="shared" si="346"/>
        <v>81.2312655016851+0.0253237378820055i</v>
      </c>
      <c r="F1249" t="str">
        <f t="shared" si="347"/>
        <v>2.04729715661506-773.269095666909i</v>
      </c>
      <c r="G1249" t="str">
        <f t="shared" si="348"/>
        <v>0.999999931283925-0.000262137502444956i</v>
      </c>
      <c r="H1249" t="str">
        <f t="shared" si="349"/>
        <v>233.019299692985+10.5858375056852i</v>
      </c>
      <c r="I1249" t="str">
        <f t="shared" si="350"/>
        <v>48.8760180177389-1016.50566611157i</v>
      </c>
      <c r="K1249" t="str">
        <f t="shared" si="351"/>
        <v>0.0513918180834971-0.00243953473673109i</v>
      </c>
      <c r="L1249" t="str">
        <f t="shared" si="352"/>
        <v>0.0006-12.5227200070438i</v>
      </c>
      <c r="M1249" t="str">
        <f t="shared" si="353"/>
        <v>0.004-1.18799737091044i</v>
      </c>
      <c r="N1249">
        <f t="shared" si="354"/>
        <v>89.894977669145078</v>
      </c>
      <c r="O1249">
        <f t="shared" si="355"/>
        <v>47.227771120367954</v>
      </c>
      <c r="P1249" s="3">
        <f t="shared" si="356"/>
        <v>47.227771120367954</v>
      </c>
      <c r="Q1249" s="3">
        <f t="shared" si="357"/>
        <v>-90.105022330854922</v>
      </c>
      <c r="R1249">
        <f t="shared" si="358"/>
        <v>89.894977669145078</v>
      </c>
      <c r="S1249">
        <f t="shared" si="359"/>
        <v>9.6575190163764674E-2</v>
      </c>
      <c r="T1249">
        <f t="shared" si="342"/>
        <v>47.227771120367954</v>
      </c>
    </row>
    <row r="1250" spans="1:20" x14ac:dyDescent="0.3">
      <c r="A1250">
        <f t="shared" si="343"/>
        <v>609.10565517536588</v>
      </c>
      <c r="B1250">
        <f t="shared" si="360"/>
        <v>96.942175886386977</v>
      </c>
      <c r="C1250" t="str">
        <f t="shared" si="344"/>
        <v>-0.421231562057134-228.949503163228i</v>
      </c>
      <c r="D1250" t="str">
        <f t="shared" si="345"/>
        <v>4.97916648626441-109.451034294993i</v>
      </c>
      <c r="E1250" t="str">
        <f t="shared" si="346"/>
        <v>81.2312389089128+0.0254215149768861i</v>
      </c>
      <c r="F1250" t="str">
        <f t="shared" si="347"/>
        <v>2.04729715554384-770.341800909918i</v>
      </c>
      <c r="G1250" t="str">
        <f t="shared" si="348"/>
        <v>0.999999930760691-0.000263133624816566i</v>
      </c>
      <c r="H1250" t="str">
        <f t="shared" si="349"/>
        <v>233.01989464555+10.6260688864325i</v>
      </c>
      <c r="I1250" t="str">
        <f t="shared" si="350"/>
        <v>48.8760477259273-1012.65923096162i</v>
      </c>
      <c r="K1250" t="str">
        <f t="shared" si="351"/>
        <v>0.0513908813825018-0.0024487574165462i</v>
      </c>
      <c r="L1250" t="str">
        <f t="shared" si="352"/>
        <v>0.0006-12.4753138145485i</v>
      </c>
      <c r="M1250" t="str">
        <f t="shared" si="353"/>
        <v>0.004-1.183500070642i</v>
      </c>
      <c r="N1250">
        <f t="shared" si="354"/>
        <v>89.894584774643064</v>
      </c>
      <c r="O1250">
        <f t="shared" si="355"/>
        <v>47.194808809263399</v>
      </c>
      <c r="P1250" s="3">
        <f t="shared" si="356"/>
        <v>47.194808809263399</v>
      </c>
      <c r="Q1250" s="3">
        <f t="shared" si="357"/>
        <v>-90.105415225356936</v>
      </c>
      <c r="R1250">
        <f t="shared" si="358"/>
        <v>89.894584774643064</v>
      </c>
      <c r="S1250">
        <f t="shared" si="359"/>
        <v>9.6942175886386983E-2</v>
      </c>
      <c r="T1250">
        <f t="shared" si="342"/>
        <v>47.194808809263399</v>
      </c>
    </row>
    <row r="1251" spans="1:20" x14ac:dyDescent="0.3">
      <c r="A1251">
        <f t="shared" si="343"/>
        <v>611.42025666503218</v>
      </c>
      <c r="B1251">
        <f t="shared" si="360"/>
        <v>97.310556154755247</v>
      </c>
      <c r="C1251" t="str">
        <f t="shared" si="344"/>
        <v>-0.421205733470522-228.082296620129i</v>
      </c>
      <c r="D1251" t="str">
        <f t="shared" si="345"/>
        <v>4.97916648489075-109.036702043903i</v>
      </c>
      <c r="E1251" t="str">
        <f t="shared" si="346"/>
        <v>81.231212114879+0.0255196812626086i</v>
      </c>
      <c r="F1251" t="str">
        <f t="shared" si="347"/>
        <v>2.04729715446447-767.425587778357i</v>
      </c>
      <c r="G1251" t="str">
        <f t="shared" si="348"/>
        <v>0.999999930233472-0.000264133532451613i</v>
      </c>
      <c r="H1251" t="str">
        <f t="shared" si="349"/>
        <v>233.020494129689+10.6664532059132i</v>
      </c>
      <c r="I1251" t="str">
        <f t="shared" si="350"/>
        <v>48.8760776603484-1008.8273632596i</v>
      </c>
      <c r="K1251" t="str">
        <f t="shared" si="351"/>
        <v>0.0513899375858604-0.0024580146002628i</v>
      </c>
      <c r="L1251" t="str">
        <f t="shared" si="352"/>
        <v>0.0006-12.4280870836307i</v>
      </c>
      <c r="M1251" t="str">
        <f t="shared" si="353"/>
        <v>0.004-1.17901979541941i</v>
      </c>
      <c r="N1251">
        <f t="shared" si="354"/>
        <v>89.894190457753638</v>
      </c>
      <c r="O1251">
        <f t="shared" si="355"/>
        <v>47.161846358112747</v>
      </c>
      <c r="P1251" s="3">
        <f t="shared" si="356"/>
        <v>47.161846358112747</v>
      </c>
      <c r="Q1251" s="3">
        <f t="shared" si="357"/>
        <v>-90.105809542246362</v>
      </c>
      <c r="R1251">
        <f t="shared" si="358"/>
        <v>89.894190457753638</v>
      </c>
      <c r="S1251">
        <f t="shared" si="359"/>
        <v>9.7310556154755243E-2</v>
      </c>
      <c r="T1251">
        <f t="shared" si="342"/>
        <v>47.161846358112747</v>
      </c>
    </row>
    <row r="1252" spans="1:20" x14ac:dyDescent="0.3">
      <c r="A1252">
        <f t="shared" si="343"/>
        <v>613.74365364035941</v>
      </c>
      <c r="B1252">
        <f t="shared" si="360"/>
        <v>97.680336268143321</v>
      </c>
      <c r="C1252" t="str">
        <f t="shared" si="344"/>
        <v>-0.421179709275629-227.218371137807i</v>
      </c>
      <c r="D1252" t="str">
        <f t="shared" si="345"/>
        <v>4.97916648350664-108.623938322378i</v>
      </c>
      <c r="E1252" t="str">
        <f t="shared" si="346"/>
        <v>81.2311851180683+0.0256182384187963i</v>
      </c>
      <c r="F1252" t="str">
        <f t="shared" si="347"/>
        <v>2.04729715337689-764.520414321518i</v>
      </c>
      <c r="G1252" t="str">
        <f t="shared" si="348"/>
        <v>0.999999929702239-0.000265137239734079i</v>
      </c>
      <c r="H1252" t="str">
        <f t="shared" si="349"/>
        <v>233.02109817993+10.7069910459752i</v>
      </c>
      <c r="I1252" t="str">
        <f t="shared" si="350"/>
        <v>48.8761078227249-1005.01000788289i</v>
      </c>
      <c r="K1252" t="str">
        <f t="shared" si="351"/>
        <v>0.0513889866401037-0.00246730641282596i</v>
      </c>
      <c r="L1252" t="str">
        <f t="shared" si="352"/>
        <v>0.0006-12.381039134918i</v>
      </c>
      <c r="M1252" t="str">
        <f t="shared" si="353"/>
        <v>0.004-1.1745564807924i</v>
      </c>
      <c r="N1252">
        <f t="shared" si="354"/>
        <v>89.893794713875451</v>
      </c>
      <c r="O1252">
        <f t="shared" si="355"/>
        <v>47.12888376586011</v>
      </c>
      <c r="P1252" s="3">
        <f t="shared" si="356"/>
        <v>47.12888376586011</v>
      </c>
      <c r="Q1252" s="3">
        <f t="shared" si="357"/>
        <v>-90.106205286124549</v>
      </c>
      <c r="R1252">
        <f t="shared" si="358"/>
        <v>89.893794713875451</v>
      </c>
      <c r="S1252">
        <f t="shared" si="359"/>
        <v>9.768033626814332E-2</v>
      </c>
      <c r="T1252">
        <f t="shared" si="342"/>
        <v>47.12888376586011</v>
      </c>
    </row>
    <row r="1253" spans="1:20" x14ac:dyDescent="0.3">
      <c r="A1253">
        <f t="shared" si="343"/>
        <v>616.07587952419283</v>
      </c>
      <c r="B1253">
        <f t="shared" si="360"/>
        <v>98.051521545962274</v>
      </c>
      <c r="C1253" t="str">
        <f t="shared" si="344"/>
        <v>-0.42115348799916-226.357714288637i</v>
      </c>
      <c r="D1253" t="str">
        <f t="shared" si="345"/>
        <v>4.97916648211198-108.212737192673i</v>
      </c>
      <c r="E1253" t="str">
        <f t="shared" si="346"/>
        <v>81.2311579169556+0.0257171881336556i</v>
      </c>
      <c r="F1253" t="str">
        <f t="shared" si="347"/>
        <v>2.047297152281-761.626238747507i</v>
      </c>
      <c r="G1253" t="str">
        <f t="shared" si="348"/>
        <v>0.999999929166961-0.000266144761102607i</v>
      </c>
      <c r="H1253" t="str">
        <f t="shared" si="349"/>
        <v>233.021706831062+10.7476829906851i</v>
      </c>
      <c r="I1253" t="str">
        <f t="shared" si="350"/>
        <v>48.8761382147923-1001.20710991761i</v>
      </c>
      <c r="K1253" t="str">
        <f t="shared" si="351"/>
        <v>0.0513880284913643-0.00247663297958564i</v>
      </c>
      <c r="L1253" t="str">
        <f t="shared" si="352"/>
        <v>0.0006-12.3341692916099i</v>
      </c>
      <c r="M1253" t="str">
        <f t="shared" si="353"/>
        <v>0.004-1.17011006255469i</v>
      </c>
      <c r="N1253">
        <f t="shared" si="354"/>
        <v>89.893397538398744</v>
      </c>
      <c r="O1253">
        <f t="shared" si="355"/>
        <v>47.095921031441947</v>
      </c>
      <c r="P1253" s="3">
        <f t="shared" si="356"/>
        <v>47.095921031441947</v>
      </c>
      <c r="Q1253" s="3">
        <f t="shared" si="357"/>
        <v>-90.106602461601256</v>
      </c>
      <c r="R1253">
        <f t="shared" si="358"/>
        <v>89.893397538398744</v>
      </c>
      <c r="S1253">
        <f t="shared" si="359"/>
        <v>9.8051521545962278E-2</v>
      </c>
      <c r="T1253">
        <f t="shared" si="342"/>
        <v>47.095921031441947</v>
      </c>
    </row>
    <row r="1254" spans="1:20" x14ac:dyDescent="0.3">
      <c r="A1254">
        <f t="shared" si="343"/>
        <v>618.41696786638477</v>
      </c>
      <c r="B1254">
        <f t="shared" si="360"/>
        <v>98.424117327836939</v>
      </c>
      <c r="C1254" t="str">
        <f t="shared" si="344"/>
        <v>-0.421127068157077-225.500313692021i</v>
      </c>
      <c r="D1254" t="str">
        <f t="shared" si="345"/>
        <v>4.9791664807067-107.803092739523i</v>
      </c>
      <c r="E1254" t="str">
        <f t="shared" si="346"/>
        <v>81.2311305100059+0.0258165321040362i</v>
      </c>
      <c r="F1254" t="str">
        <f t="shared" si="347"/>
        <v>2.0472971511768-758.743019422637i</v>
      </c>
      <c r="G1254" t="str">
        <f t="shared" si="348"/>
        <v>0.999999928627607-0.000267156111050706i</v>
      </c>
      <c r="H1254" t="str">
        <f t="shared" si="349"/>
        <v>233.022320118139+10.7885296263372i</v>
      </c>
      <c r="I1254" t="str">
        <f t="shared" si="350"/>
        <v>48.8761688383008-997.418614657833i</v>
      </c>
      <c r="K1254" t="str">
        <f t="shared" si="351"/>
        <v>0.0513870630853731-0.0024859944262974i</v>
      </c>
      <c r="L1254" t="str">
        <f t="shared" si="352"/>
        <v>0.0006-12.287476879468i</v>
      </c>
      <c r="M1254" t="str">
        <f t="shared" si="353"/>
        <v>0.004-1.16568047674307i</v>
      </c>
      <c r="N1254">
        <f t="shared" si="354"/>
        <v>89.892998926705502</v>
      </c>
      <c r="O1254">
        <f t="shared" si="355"/>
        <v>47.062958153786937</v>
      </c>
      <c r="P1254" s="3">
        <f t="shared" si="356"/>
        <v>47.062958153786937</v>
      </c>
      <c r="Q1254" s="3">
        <f t="shared" si="357"/>
        <v>-90.107001073294498</v>
      </c>
      <c r="R1254">
        <f t="shared" si="358"/>
        <v>89.892998926705502</v>
      </c>
      <c r="S1254">
        <f t="shared" si="359"/>
        <v>9.8424117327836944E-2</v>
      </c>
      <c r="T1254">
        <f t="shared" si="342"/>
        <v>47.062958153786937</v>
      </c>
    </row>
    <row r="1255" spans="1:20" x14ac:dyDescent="0.3">
      <c r="A1255">
        <f t="shared" si="343"/>
        <v>620.766952344277</v>
      </c>
      <c r="B1255">
        <f t="shared" si="360"/>
        <v>98.798128973682722</v>
      </c>
      <c r="C1255" t="str">
        <f t="shared" si="344"/>
        <v>-0.421100448254023-224.646157014197i</v>
      </c>
      <c r="D1255" t="str">
        <f t="shared" si="345"/>
        <v>4.97916647929072-107.394999070054i</v>
      </c>
      <c r="E1255" t="str">
        <f t="shared" si="346"/>
        <v>81.2311028956705+0.0259162720356633i</v>
      </c>
      <c r="F1255" t="str">
        <f t="shared" si="347"/>
        <v>2.04729715006416-755.870714870831i</v>
      </c>
      <c r="G1255" t="str">
        <f t="shared" si="348"/>
        <v>0.999999928084147-0.000268171304126958i</v>
      </c>
      <c r="H1255" t="str">
        <f t="shared" si="349"/>
        <v>233.022938076483+10.8295315414614i</v>
      </c>
      <c r="I1255" t="str">
        <f t="shared" si="350"/>
        <v>48.8761996950129-993.644467604859i</v>
      </c>
      <c r="K1255" t="str">
        <f t="shared" si="351"/>
        <v>0.0513860903674567-0.00249539087912323i</v>
      </c>
      <c r="L1255" t="str">
        <f t="shared" si="352"/>
        <v>0.0006-12.2409612268061i</v>
      </c>
      <c r="M1255" t="str">
        <f t="shared" si="353"/>
        <v>0.004-1.16126765963645i</v>
      </c>
      <c r="N1255">
        <f t="shared" si="354"/>
        <v>89.892598874169408</v>
      </c>
      <c r="O1255">
        <f t="shared" si="355"/>
        <v>47.029995131815454</v>
      </c>
      <c r="P1255" s="3">
        <f t="shared" si="356"/>
        <v>47.029995131815454</v>
      </c>
      <c r="Q1255" s="3">
        <f t="shared" si="357"/>
        <v>-90.107401125830592</v>
      </c>
      <c r="R1255">
        <f t="shared" si="358"/>
        <v>89.892598874169408</v>
      </c>
      <c r="S1255">
        <f t="shared" si="359"/>
        <v>9.8798128973682717E-2</v>
      </c>
      <c r="T1255">
        <f t="shared" si="342"/>
        <v>47.029995131815454</v>
      </c>
    </row>
    <row r="1256" spans="1:20" x14ac:dyDescent="0.3">
      <c r="A1256">
        <f t="shared" si="343"/>
        <v>623.1258667631854</v>
      </c>
      <c r="B1256">
        <f t="shared" si="360"/>
        <v>99.173561863782723</v>
      </c>
      <c r="C1256" t="str">
        <f t="shared" si="344"/>
        <v>-0.421073626783596-223.795231968074i</v>
      </c>
      <c r="D1256" t="str">
        <f t="shared" si="345"/>
        <v>4.97916647786395-106.988450313702i</v>
      </c>
      <c r="E1256" t="str">
        <f t="shared" si="346"/>
        <v>81.2310750723901+0.0260164096430412i</v>
      </c>
      <c r="F1256" t="str">
        <f t="shared" si="347"/>
        <v>2.04729714894307-753.009283773022i</v>
      </c>
      <c r="G1256" t="str">
        <f t="shared" si="348"/>
        <v>0.999999927536548-0.000269190354935232i</v>
      </c>
      <c r="H1256" t="str">
        <f t="shared" si="349"/>
        <v>233.023560741684+10.8706893268321i</v>
      </c>
      <c r="I1256" t="str">
        <f t="shared" si="350"/>
        <v>48.8762307867044-989.884614466366i</v>
      </c>
      <c r="K1256" t="str">
        <f t="shared" si="351"/>
        <v>0.0513851102825342-0.00250482246463217i</v>
      </c>
      <c r="L1256" t="str">
        <f t="shared" si="352"/>
        <v>0.0006-12.1946216644811i</v>
      </c>
      <c r="M1256" t="str">
        <f t="shared" si="353"/>
        <v>0.004-1.15687154775498i</v>
      </c>
      <c r="N1256">
        <f t="shared" si="354"/>
        <v>89.892197376156062</v>
      </c>
      <c r="O1256">
        <f t="shared" si="355"/>
        <v>46.99703196443992</v>
      </c>
      <c r="P1256" s="3">
        <f t="shared" si="356"/>
        <v>46.99703196443992</v>
      </c>
      <c r="Q1256" s="3">
        <f t="shared" si="357"/>
        <v>-90.107802623843938</v>
      </c>
      <c r="R1256">
        <f t="shared" si="358"/>
        <v>89.892197376156062</v>
      </c>
      <c r="S1256">
        <f t="shared" si="359"/>
        <v>9.9173561863782719E-2</v>
      </c>
      <c r="T1256">
        <f t="shared" si="342"/>
        <v>46.99703196443992</v>
      </c>
    </row>
    <row r="1257" spans="1:20" x14ac:dyDescent="0.3">
      <c r="A1257">
        <f t="shared" si="343"/>
        <v>625.49374505688547</v>
      </c>
      <c r="B1257">
        <f t="shared" si="360"/>
        <v>99.550421398865097</v>
      </c>
      <c r="C1257" t="str">
        <f t="shared" si="344"/>
        <v>-0.421046602227856-222.947526313052i</v>
      </c>
      <c r="D1257" t="str">
        <f t="shared" si="345"/>
        <v>4.97916647642633-106.583440622126i</v>
      </c>
      <c r="E1257" t="str">
        <f t="shared" si="346"/>
        <v>81.231047038594+0.0261169466496058i</v>
      </c>
      <c r="F1257" t="str">
        <f t="shared" si="347"/>
        <v>2.04729714781343-750.158684966563i</v>
      </c>
      <c r="G1257" t="str">
        <f t="shared" si="348"/>
        <v>0.999999926984779-0.000270213278134891i</v>
      </c>
      <c r="H1257" t="str">
        <f t="shared" si="349"/>
        <v>233.024188149606+10.9120035754768i</v>
      </c>
      <c r="I1257" t="str">
        <f t="shared" si="350"/>
        <v>48.8762621151645-986.13900115567i</v>
      </c>
      <c r="K1257" t="str">
        <f t="shared" si="351"/>
        <v>0.0513841227751141-0.00251428930980108i</v>
      </c>
      <c r="L1257" t="str">
        <f t="shared" si="352"/>
        <v>0.0006-12.1484575258827i</v>
      </c>
      <c r="M1257" t="str">
        <f t="shared" si="353"/>
        <v>0.004-1.15249207785912i</v>
      </c>
      <c r="N1257">
        <f t="shared" si="354"/>
        <v>89.891794428023047</v>
      </c>
      <c r="O1257">
        <f t="shared" si="355"/>
        <v>46.964068650564677</v>
      </c>
      <c r="P1257" s="3">
        <f t="shared" si="356"/>
        <v>46.964068650564677</v>
      </c>
      <c r="Q1257" s="3">
        <f t="shared" si="357"/>
        <v>-90.108205571976953</v>
      </c>
      <c r="R1257">
        <f t="shared" si="358"/>
        <v>89.891794428023047</v>
      </c>
      <c r="S1257">
        <f t="shared" si="359"/>
        <v>9.9550421398865094E-2</v>
      </c>
      <c r="T1257">
        <f t="shared" si="342"/>
        <v>46.964068650564677</v>
      </c>
    </row>
    <row r="1258" spans="1:20" x14ac:dyDescent="0.3">
      <c r="A1258">
        <f t="shared" si="343"/>
        <v>627.87062128810169</v>
      </c>
      <c r="B1258">
        <f t="shared" si="360"/>
        <v>99.928713000180792</v>
      </c>
      <c r="C1258" t="str">
        <f t="shared" si="344"/>
        <v>-0.421019373058162-222.103027854843i</v>
      </c>
      <c r="D1258" t="str">
        <f t="shared" si="345"/>
        <v>4.97916647497774-106.179964169125i</v>
      </c>
      <c r="E1258" t="str">
        <f t="shared" si="346"/>
        <v>81.2310187926995+0.0262178847876984i</v>
      </c>
      <c r="F1258" t="str">
        <f t="shared" si="347"/>
        <v>2.0472971466752-747.318877444633i</v>
      </c>
      <c r="G1258" t="str">
        <f t="shared" si="348"/>
        <v>0.999999926428809-0.000271240088441002i</v>
      </c>
      <c r="H1258" t="str">
        <f t="shared" si="349"/>
        <v>233.024820336383+10.953474882685i</v>
      </c>
      <c r="I1258" t="str">
        <f t="shared" si="350"/>
        <v>48.8762936821975-982.40757379092i</v>
      </c>
      <c r="K1258" t="str">
        <f t="shared" si="351"/>
        <v>0.051383127789292-0.00252379154201549i</v>
      </c>
      <c r="L1258" t="str">
        <f t="shared" si="352"/>
        <v>0.0006-12.1024681469244i</v>
      </c>
      <c r="M1258" t="str">
        <f t="shared" si="353"/>
        <v>0.004-1.14812918694871i</v>
      </c>
      <c r="N1258">
        <f t="shared" si="354"/>
        <v>89.891390025119776</v>
      </c>
      <c r="O1258">
        <f t="shared" si="355"/>
        <v>46.93110518908577</v>
      </c>
      <c r="P1258" s="3">
        <f t="shared" si="356"/>
        <v>46.93110518908577</v>
      </c>
      <c r="Q1258" s="3">
        <f t="shared" si="357"/>
        <v>-90.108609974880224</v>
      </c>
      <c r="R1258">
        <f t="shared" si="358"/>
        <v>89.891390025119776</v>
      </c>
      <c r="S1258">
        <f t="shared" si="359"/>
        <v>9.9928713000180788E-2</v>
      </c>
      <c r="T1258">
        <f t="shared" si="342"/>
        <v>46.93110518908577</v>
      </c>
    </row>
    <row r="1259" spans="1:20" x14ac:dyDescent="0.3">
      <c r="A1259">
        <f t="shared" si="343"/>
        <v>630.25652964899643</v>
      </c>
      <c r="B1259">
        <f t="shared" si="360"/>
        <v>100.30844210958148</v>
      </c>
      <c r="C1259" t="str">
        <f t="shared" si="344"/>
        <v>-0.420991937734119-221.261724445309i</v>
      </c>
      <c r="D1259" t="str">
        <f t="shared" si="345"/>
        <v>4.97916647351814-105.778015150557i</v>
      </c>
      <c r="E1259" t="str">
        <f t="shared" si="346"/>
        <v>81.2309903331128+0.0263192257987099i</v>
      </c>
      <c r="F1259" t="str">
        <f t="shared" si="347"/>
        <v>2.04729714552829-744.48982035565i</v>
      </c>
      <c r="G1259" t="str">
        <f t="shared" si="348"/>
        <v>0.999999925868606-0.00027227080062455i</v>
      </c>
      <c r="H1259" t="str">
        <f t="shared" si="349"/>
        <v>233.025457338428+10.9951038460162i</v>
      </c>
      <c r="I1259" t="str">
        <f t="shared" si="350"/>
        <v>48.8763254896194-978.690278694352i</v>
      </c>
      <c r="K1259" t="str">
        <f t="shared" si="351"/>
        <v>0.0513821252687469-0.00253332928907011i</v>
      </c>
      <c r="L1259" t="str">
        <f t="shared" si="352"/>
        <v>0.0006-12.0566528660335i</v>
      </c>
      <c r="M1259" t="str">
        <f t="shared" si="353"/>
        <v>0.004-1.14378281226211i</v>
      </c>
      <c r="N1259">
        <f t="shared" si="354"/>
        <v>89.890984162787845</v>
      </c>
      <c r="O1259">
        <f t="shared" si="355"/>
        <v>46.898141578891455</v>
      </c>
      <c r="P1259" s="3">
        <f t="shared" si="356"/>
        <v>46.898141578891455</v>
      </c>
      <c r="Q1259" s="3">
        <f t="shared" si="357"/>
        <v>-90.109015837212155</v>
      </c>
      <c r="R1259">
        <f t="shared" si="358"/>
        <v>89.890984162787845</v>
      </c>
      <c r="S1259">
        <f t="shared" si="359"/>
        <v>0.10030844210958148</v>
      </c>
      <c r="T1259">
        <f t="shared" si="342"/>
        <v>46.898141578891455</v>
      </c>
    </row>
    <row r="1260" spans="1:20" x14ac:dyDescent="0.3">
      <c r="A1260">
        <f t="shared" si="343"/>
        <v>632.65150446166263</v>
      </c>
      <c r="B1260">
        <f t="shared" si="360"/>
        <v>100.68961418959789</v>
      </c>
      <c r="C1260" t="str">
        <f t="shared" si="344"/>
        <v>-0.420964294703865-220.423603982262i</v>
      </c>
      <c r="D1260" t="str">
        <f t="shared" si="345"/>
        <v>4.97916647204741-105.377587784249i</v>
      </c>
      <c r="E1260" t="str">
        <f t="shared" si="346"/>
        <v>81.2309616582271+0.0264209714330878i</v>
      </c>
      <c r="F1260" t="str">
        <f t="shared" si="347"/>
        <v>2.04729714437266-741.671473002674i</v>
      </c>
      <c r="G1260" t="str">
        <f t="shared" si="348"/>
        <v>0.999999925304137-0.000273305429512651i</v>
      </c>
      <c r="H1260" t="str">
        <f t="shared" si="349"/>
        <v>233.026099192428+11.0368910653094i</v>
      </c>
      <c r="I1260" t="str">
        <f t="shared" si="350"/>
        <v>48.8763575392612-974.987062391479i</v>
      </c>
      <c r="K1260" t="str">
        <f t="shared" si="351"/>
        <v>0.0513811151567384-0.00254290267916969i</v>
      </c>
      <c r="L1260" t="str">
        <f t="shared" si="352"/>
        <v>0.0006-12.0110110241417i</v>
      </c>
      <c r="M1260" t="str">
        <f t="shared" si="353"/>
        <v>0.004-1.13945289127527i</v>
      </c>
      <c r="N1260">
        <f t="shared" si="354"/>
        <v>89.890576836361006</v>
      </c>
      <c r="O1260">
        <f t="shared" si="355"/>
        <v>46.865177818861113</v>
      </c>
      <c r="P1260" s="3">
        <f t="shared" si="356"/>
        <v>46.865177818861113</v>
      </c>
      <c r="Q1260" s="3">
        <f t="shared" si="357"/>
        <v>-90.109423163638994</v>
      </c>
      <c r="R1260">
        <f t="shared" si="358"/>
        <v>89.890576836361006</v>
      </c>
      <c r="S1260">
        <f t="shared" si="359"/>
        <v>0.10068961418959789</v>
      </c>
      <c r="T1260">
        <f t="shared" ref="T1260:T1323" si="361">P1260</f>
        <v>46.865177818861113</v>
      </c>
    </row>
    <row r="1261" spans="1:20" x14ac:dyDescent="0.3">
      <c r="A1261">
        <f t="shared" ref="A1261:A1324" si="362">2*PI()*B1261</f>
        <v>635.05558017861699</v>
      </c>
      <c r="B1261">
        <f t="shared" si="360"/>
        <v>101.07223472351836</v>
      </c>
      <c r="C1261" t="str">
        <f t="shared" ref="C1261:C1324" si="363">IMPRODUCT(D1261,E1261,$C$40,,K1261,$C$41)</f>
        <v>-0.42093644240415-219.588654409314i</v>
      </c>
      <c r="D1261" t="str">
        <f t="shared" ref="D1261:D1324" si="364">IMDIV(IMPRODUCT($C$37,$C$38,COMPLEX(1,A1261/$C$38)),IMSUM(-1*A1261*A1261/$C$39,COMPLEX(0,1*A1261)))</f>
        <v>4.97916647056552-104.978676309919i</v>
      </c>
      <c r="E1261" t="str">
        <f t="shared" ref="E1261:E1324" si="365">IMDIV(IMPRODUCT(IMSUM(F1261,G1261),$C$29,H1261),IMSUM(1,I1261))</f>
        <v>81.2309327664251+0.0265231234504024i</v>
      </c>
      <c r="F1261" t="str">
        <f t="shared" ref="F1261:F1324" si="366">IMDIV(IMPRODUCT($C$14,$C$15,COMPLEX(1,A1261/$C$15)),IMSUM(-1*A1261*A1261/$C$16,COMPLEX(0,A1261)))</f>
        <v>2.04729714320823-738.863794842836i</v>
      </c>
      <c r="G1261" t="str">
        <f t="shared" ref="G1261:G1324" si="367">IMDIV(1,COMPLEX(1,A1261*$C$9*$C$10))</f>
        <v>0.99999992473537-0.000274343989988762i</v>
      </c>
      <c r="H1261" t="str">
        <f t="shared" ref="H1261:H1324" si="368">IMDIV($C$3,IMSUM(K1261,COMPLEX(0,$C$28*A1261)))</f>
        <v>233.026745935352+11.0788371426914i</v>
      </c>
      <c r="I1261" t="str">
        <f t="shared" ref="I1261:I1324" si="369">IMPRODUCT(F1261,$C$29,H1261,$C$31)</f>
        <v>48.8763898329679-971.297871610359i</v>
      </c>
      <c r="K1261" t="str">
        <f t="shared" ref="K1261:K1324" si="370">IF($C$26&lt;=0,IMDIV(1,IMSUM(IMDIV(1,L1261),1/$C$18)),IMDIV(1,IMSUM(IMDIV(1,L1261),1/$C$18,IMDIV(1,M1261))))</f>
        <v>0.0513800973961038-0.00255251184092973i</v>
      </c>
      <c r="L1261" t="str">
        <f t="shared" ref="L1261:L1324" si="371">IMSUM($C$21/$C$22,IMDIV(1,COMPLEX(0,$C$20*$C$22*A1261)))</f>
        <v>0.0006-11.965541964676i</v>
      </c>
      <c r="M1261" t="str">
        <f t="shared" ref="M1261:M1324" si="372">IMSUM($C$25/$C$26,IMDIV(1,COMPLEX(0,$C$24*$C$26*A1261)))</f>
        <v>0.004-1.1351393617008i</v>
      </c>
      <c r="N1261">
        <f t="shared" ref="N1261:N1324" si="373">ABS(R1261)</f>
        <v>89.890168041165239</v>
      </c>
      <c r="O1261">
        <f t="shared" ref="O1261:O1324" si="374">ABS(P1261)</f>
        <v>46.832213907866148</v>
      </c>
      <c r="P1261" s="3">
        <f t="shared" ref="P1261:P1324" si="375">20*LOG10(IMABS(C1261))</f>
        <v>46.832213907866148</v>
      </c>
      <c r="Q1261" s="3">
        <f t="shared" ref="Q1261:Q1324" si="376">IMARGUMENT(C1261)*180/PI()</f>
        <v>-90.109831958834761</v>
      </c>
      <c r="R1261">
        <f t="shared" ref="R1261:R1324" si="377">IF(Q1261&lt;0,Q1261+180,Q1261-180)</f>
        <v>89.890168041165239</v>
      </c>
      <c r="S1261">
        <f t="shared" ref="S1261:S1324" si="378">B1261/1000</f>
        <v>0.10107223472351837</v>
      </c>
      <c r="T1261">
        <f t="shared" si="361"/>
        <v>46.832213907866148</v>
      </c>
    </row>
    <row r="1262" spans="1:20" x14ac:dyDescent="0.3">
      <c r="A1262">
        <f t="shared" si="362"/>
        <v>637.46879138329575</v>
      </c>
      <c r="B1262">
        <f t="shared" ref="B1262:B1325" si="379">B1261*(1+B$42)</f>
        <v>101.45630921546774</v>
      </c>
      <c r="C1262" t="str">
        <f t="shared" si="363"/>
        <v>-0.420908379260084-218.756863715694i</v>
      </c>
      <c r="D1262" t="str">
        <f t="shared" si="364"/>
        <v>4.97916646907231-104.581274989092i</v>
      </c>
      <c r="E1262" t="str">
        <f t="shared" si="365"/>
        <v>81.2309036560765+0.0266256836194685i</v>
      </c>
      <c r="F1262" t="str">
        <f t="shared" si="366"/>
        <v>2.04729714203493-736.06674548674i</v>
      </c>
      <c r="G1262" t="str">
        <f t="shared" si="367"/>
        <v>0.999999924162271-0.000275386496992896i</v>
      </c>
      <c r="H1262" t="str">
        <f t="shared" si="368"/>
        <v>233.02739760445+11.1209426825858i</v>
      </c>
      <c r="I1262" t="str">
        <f t="shared" si="369"/>
        <v>48.8764223725982-967.622653280803i</v>
      </c>
      <c r="K1262" t="str">
        <f t="shared" si="370"/>
        <v>0.0513790719292548-0.00256215690337709i</v>
      </c>
      <c r="L1262" t="str">
        <f t="shared" si="371"/>
        <v>0.0006-11.9202450335485i</v>
      </c>
      <c r="M1262" t="str">
        <f t="shared" si="372"/>
        <v>0.004-1.13084216148715i</v>
      </c>
      <c r="N1262">
        <f t="shared" si="373"/>
        <v>89.889757772518777</v>
      </c>
      <c r="O1262">
        <f t="shared" si="374"/>
        <v>46.799249844769548</v>
      </c>
      <c r="P1262" s="3">
        <f t="shared" si="375"/>
        <v>46.799249844769548</v>
      </c>
      <c r="Q1262" s="3">
        <f t="shared" si="376"/>
        <v>-90.110242227481223</v>
      </c>
      <c r="R1262">
        <f t="shared" si="377"/>
        <v>89.889757772518777</v>
      </c>
      <c r="S1262">
        <f t="shared" si="378"/>
        <v>0.10145630921546774</v>
      </c>
      <c r="T1262">
        <f t="shared" si="361"/>
        <v>46.799249844769548</v>
      </c>
    </row>
    <row r="1263" spans="1:20" x14ac:dyDescent="0.3">
      <c r="A1263">
        <f t="shared" si="362"/>
        <v>639.89117279055222</v>
      </c>
      <c r="B1263">
        <f t="shared" si="379"/>
        <v>101.84184319048651</v>
      </c>
      <c r="C1263" t="str">
        <f t="shared" si="363"/>
        <v>-0.420880103684809-217.928219936069i</v>
      </c>
      <c r="D1263" t="str">
        <f t="shared" si="364"/>
        <v>4.97916646756774-104.185378105016i</v>
      </c>
      <c r="E1263" t="str">
        <f t="shared" si="365"/>
        <v>81.2308743255392+0.0267286537183335i</v>
      </c>
      <c r="F1263" t="str">
        <f t="shared" si="366"/>
        <v>2.04729714085268-733.280284697895i</v>
      </c>
      <c r="G1263" t="str">
        <f t="shared" si="367"/>
        <v>0.99999992358481-0.00027643296552184i</v>
      </c>
      <c r="H1263" t="str">
        <f t="shared" si="368"/>
        <v>233.028054237257+11.1632082917214i</v>
      </c>
      <c r="I1263" t="str">
        <f t="shared" si="369"/>
        <v>48.8764551600243-963.961354533633i</v>
      </c>
      <c r="K1263" t="str">
        <f t="shared" si="370"/>
        <v>0.0513780386981745-0.00257183799595074i</v>
      </c>
      <c r="L1263" t="str">
        <f t="shared" si="371"/>
        <v>0.0006-11.8751195791477i</v>
      </c>
      <c r="M1263" t="str">
        <f t="shared" si="372"/>
        <v>0.004-1.12656122881765i</v>
      </c>
      <c r="N1263">
        <f t="shared" si="373"/>
        <v>89.88934602573238</v>
      </c>
      <c r="O1263">
        <f t="shared" si="374"/>
        <v>46.766285628425564</v>
      </c>
      <c r="P1263" s="3">
        <f t="shared" si="375"/>
        <v>46.766285628425564</v>
      </c>
      <c r="Q1263" s="3">
        <f t="shared" si="376"/>
        <v>-90.11065397426762</v>
      </c>
      <c r="R1263">
        <f t="shared" si="377"/>
        <v>89.88934602573238</v>
      </c>
      <c r="S1263">
        <f t="shared" si="378"/>
        <v>0.10184184319048652</v>
      </c>
      <c r="T1263">
        <f t="shared" si="361"/>
        <v>46.766285628425564</v>
      </c>
    </row>
    <row r="1264" spans="1:20" x14ac:dyDescent="0.3">
      <c r="A1264">
        <f t="shared" si="362"/>
        <v>642.32275924715634</v>
      </c>
      <c r="B1264">
        <f t="shared" si="379"/>
        <v>102.22884219461037</v>
      </c>
      <c r="C1264" t="str">
        <f t="shared" si="363"/>
        <v>-0.420851614080037-217.102711150383i</v>
      </c>
      <c r="D1264" t="str">
        <f t="shared" si="364"/>
        <v>4.97916646605171-103.790979962581i</v>
      </c>
      <c r="E1264" t="str">
        <f t="shared" si="365"/>
        <v>81.230844773159+0.026832035534355i</v>
      </c>
      <c r="F1264" t="str">
        <f t="shared" si="366"/>
        <v>2.04729713966145-730.504372392124i</v>
      </c>
      <c r="G1264" t="str">
        <f t="shared" si="367"/>
        <v>0.999999923002951-0.000277483410629367i</v>
      </c>
      <c r="H1264" t="str">
        <f t="shared" si="368"/>
        <v>233.028715871594+11.2056345791421i</v>
      </c>
      <c r="I1264" t="str">
        <f t="shared" si="369"/>
        <v>48.876488197135-960.313922699898i</v>
      </c>
      <c r="K1264" t="str">
        <f t="shared" si="370"/>
        <v>0.051376997644414-0.00258155524850247i</v>
      </c>
      <c r="L1264" t="str">
        <f t="shared" si="371"/>
        <v>0.0006-11.8301649523289i</v>
      </c>
      <c r="M1264" t="str">
        <f t="shared" si="372"/>
        <v>0.004-1.12229650210963i</v>
      </c>
      <c r="N1264">
        <f t="shared" si="373"/>
        <v>89.888932796109216</v>
      </c>
      <c r="O1264">
        <f t="shared" si="374"/>
        <v>46.733321257680132</v>
      </c>
      <c r="P1264" s="3">
        <f t="shared" si="375"/>
        <v>46.733321257680132</v>
      </c>
      <c r="Q1264" s="3">
        <f t="shared" si="376"/>
        <v>-90.111067203890784</v>
      </c>
      <c r="R1264">
        <f t="shared" si="377"/>
        <v>89.888932796109216</v>
      </c>
      <c r="S1264">
        <f t="shared" si="378"/>
        <v>0.10222884219461037</v>
      </c>
      <c r="T1264">
        <f t="shared" si="361"/>
        <v>46.733321257680132</v>
      </c>
    </row>
    <row r="1265" spans="1:20" x14ac:dyDescent="0.3">
      <c r="A1265">
        <f t="shared" si="362"/>
        <v>644.76358573229561</v>
      </c>
      <c r="B1265">
        <f t="shared" si="379"/>
        <v>102.61731179494988</v>
      </c>
      <c r="C1265" t="str">
        <f t="shared" si="363"/>
        <v>-0.420822908835294-216.28032548368i</v>
      </c>
      <c r="D1265" t="str">
        <f t="shared" si="364"/>
        <v>4.97916646452414-103.398074888238i</v>
      </c>
      <c r="E1265" t="str">
        <f t="shared" si="365"/>
        <v>81.2308149972694+0.0269358308643114i</v>
      </c>
      <c r="F1265" t="str">
        <f t="shared" si="366"/>
        <v>2.04729713846113-727.738968636997i</v>
      </c>
      <c r="G1265" t="str">
        <f t="shared" si="367"/>
        <v>0.999999922416662-0.000278537847426454i</v>
      </c>
      <c r="H1265" t="str">
        <f t="shared" si="368"/>
        <v>233.02938254557+11.2482221562144i</v>
      </c>
      <c r="I1265" t="str">
        <f t="shared" si="369"/>
        <v>48.8765214858307-956.680305310134i</v>
      </c>
      <c r="K1265" t="str">
        <f t="shared" si="370"/>
        <v>0.0513759487090899-0.00259130879129749i</v>
      </c>
      <c r="L1265" t="str">
        <f t="shared" si="371"/>
        <v>0.0006-11.7853805064045i</v>
      </c>
      <c r="M1265" t="str">
        <f t="shared" si="372"/>
        <v>0.004-1.11804792001358i</v>
      </c>
      <c r="N1265">
        <f t="shared" si="373"/>
        <v>89.888518078945069</v>
      </c>
      <c r="O1265">
        <f t="shared" si="374"/>
        <v>46.700356731370519</v>
      </c>
      <c r="P1265" s="3">
        <f t="shared" si="375"/>
        <v>46.700356731370519</v>
      </c>
      <c r="Q1265" s="3">
        <f t="shared" si="376"/>
        <v>-90.111481921054931</v>
      </c>
      <c r="R1265">
        <f t="shared" si="377"/>
        <v>89.888518078945069</v>
      </c>
      <c r="S1265">
        <f t="shared" si="378"/>
        <v>0.10261731179494989</v>
      </c>
      <c r="T1265">
        <f t="shared" si="361"/>
        <v>46.700356731370519</v>
      </c>
    </row>
    <row r="1266" spans="1:20" x14ac:dyDescent="0.3">
      <c r="A1266">
        <f t="shared" si="362"/>
        <v>647.21368735807835</v>
      </c>
      <c r="B1266">
        <f t="shared" si="379"/>
        <v>103.00725757977069</v>
      </c>
      <c r="C1266" t="str">
        <f t="shared" si="363"/>
        <v>-0.42079398632845-215.461051105939i</v>
      </c>
      <c r="D1266" t="str">
        <f t="shared" si="364"/>
        <v>4.97916646298494-103.006657229916i</v>
      </c>
      <c r="E1266" t="str">
        <f t="shared" si="365"/>
        <v>81.2307849961918+0.0270400415144362i</v>
      </c>
      <c r="F1266" t="str">
        <f t="shared" si="366"/>
        <v>2.0472971372517-724.984033651256i</v>
      </c>
      <c r="G1266" t="str">
        <f t="shared" si="367"/>
        <v>0.999999921825908-0.000279596291081502i</v>
      </c>
      <c r="H1266" t="str">
        <f t="shared" si="368"/>
        <v>233.030054297583+11.2909716366373i</v>
      </c>
      <c r="I1266" t="str">
        <f t="shared" si="369"/>
        <v>48.8765550280279-953.060450093601i</v>
      </c>
      <c r="K1266" t="str">
        <f t="shared" si="370"/>
        <v>0.0513748918328809-0.00260109875501523i</v>
      </c>
      <c r="L1266" t="str">
        <f t="shared" si="371"/>
        <v>0.0006-11.7407655971354i</v>
      </c>
      <c r="M1266" t="str">
        <f t="shared" si="372"/>
        <v>0.004-1.11381542141221i</v>
      </c>
      <c r="N1266">
        <f t="shared" si="373"/>
        <v>89.888101869528327</v>
      </c>
      <c r="O1266">
        <f t="shared" si="374"/>
        <v>46.667392048325567</v>
      </c>
      <c r="P1266" s="3">
        <f t="shared" si="375"/>
        <v>46.667392048325567</v>
      </c>
      <c r="Q1266" s="3">
        <f t="shared" si="376"/>
        <v>-90.111898130471673</v>
      </c>
      <c r="R1266">
        <f t="shared" si="377"/>
        <v>89.888101869528327</v>
      </c>
      <c r="S1266">
        <f t="shared" si="378"/>
        <v>0.10300725757977069</v>
      </c>
      <c r="T1266">
        <f t="shared" si="361"/>
        <v>46.667392048325567</v>
      </c>
    </row>
    <row r="1267" spans="1:20" x14ac:dyDescent="0.3">
      <c r="A1267">
        <f t="shared" si="362"/>
        <v>649.67309937003904</v>
      </c>
      <c r="B1267">
        <f t="shared" si="379"/>
        <v>103.39868515857383</v>
      </c>
      <c r="C1267" t="str">
        <f t="shared" si="363"/>
        <v>-0.420764844925031-214.644876231891i</v>
      </c>
      <c r="D1267" t="str">
        <f t="shared" si="364"/>
        <v>4.97916646143401-102.61672135694i</v>
      </c>
      <c r="E1267" t="str">
        <f t="shared" si="365"/>
        <v>81.2307547682345+0.0271446693004551i</v>
      </c>
      <c r="F1267" t="str">
        <f t="shared" si="366"/>
        <v>2.04729713603304-722.239527804232i</v>
      </c>
      <c r="G1267" t="str">
        <f t="shared" si="367"/>
        <v>0.999999921230656-0.000280658756820549i</v>
      </c>
      <c r="H1267" t="str">
        <f t="shared" si="368"/>
        <v>233.030731166325+11.333883636451i</v>
      </c>
      <c r="I1267" t="str">
        <f t="shared" si="369"/>
        <v>48.876588825657-949.454304977525i</v>
      </c>
      <c r="K1267" t="str">
        <f t="shared" si="370"/>
        <v>0.0513738269560244-0.00261092527074986i</v>
      </c>
      <c r="L1267" t="str">
        <f t="shared" si="371"/>
        <v>0.0006-11.6963195827211i</v>
      </c>
      <c r="M1267" t="str">
        <f t="shared" si="372"/>
        <v>0.004-1.10959894541962i</v>
      </c>
      <c r="N1267">
        <f t="shared" si="373"/>
        <v>89.887684163140193</v>
      </c>
      <c r="O1267">
        <f t="shared" si="374"/>
        <v>46.634427207365057</v>
      </c>
      <c r="P1267" s="3">
        <f t="shared" si="375"/>
        <v>46.634427207365057</v>
      </c>
      <c r="Q1267" s="3">
        <f t="shared" si="376"/>
        <v>-90.112315836859807</v>
      </c>
      <c r="R1267">
        <f t="shared" si="377"/>
        <v>89.887684163140193</v>
      </c>
      <c r="S1267">
        <f t="shared" si="378"/>
        <v>0.10339868515857382</v>
      </c>
      <c r="T1267">
        <f t="shared" si="361"/>
        <v>46.634427207365057</v>
      </c>
    </row>
    <row r="1268" spans="1:20" x14ac:dyDescent="0.3">
      <c r="A1268">
        <f t="shared" si="362"/>
        <v>652.14185714764517</v>
      </c>
      <c r="B1268">
        <f t="shared" si="379"/>
        <v>103.79160016217641</v>
      </c>
      <c r="C1268" t="str">
        <f t="shared" si="363"/>
        <v>-0.420735482978452-213.83178912086i</v>
      </c>
      <c r="D1268" t="str">
        <f t="shared" si="364"/>
        <v>4.97916645987129-102.228261659951i</v>
      </c>
      <c r="E1268" t="str">
        <f t="shared" si="365"/>
        <v>81.230724311694+0.0272497160477362i</v>
      </c>
      <c r="F1268" t="str">
        <f t="shared" si="366"/>
        <v>2.04729713480509-719.505411615289i</v>
      </c>
      <c r="G1268" t="str">
        <f t="shared" si="367"/>
        <v>0.999999920630872-0.000281725259927493i</v>
      </c>
      <c r="H1268" t="str">
        <f t="shared" si="368"/>
        <v>233.031413190785+11.376958774046i</v>
      </c>
      <c r="I1268" t="str">
        <f t="shared" si="369"/>
        <v>48.8766228806639-945.861818086376i</v>
      </c>
      <c r="K1268" t="str">
        <f t="shared" si="370"/>
        <v>0.0513727540183131-0.00262078847001106i</v>
      </c>
      <c r="L1268" t="str">
        <f t="shared" si="371"/>
        <v>0.0006-11.6520418237907i</v>
      </c>
      <c r="M1268" t="str">
        <f t="shared" si="372"/>
        <v>0.004-1.10539843138037i</v>
      </c>
      <c r="N1268">
        <f t="shared" si="373"/>
        <v>89.887264955054761</v>
      </c>
      <c r="O1268">
        <f t="shared" si="374"/>
        <v>46.601462207300088</v>
      </c>
      <c r="P1268" s="3">
        <f t="shared" si="375"/>
        <v>46.601462207300088</v>
      </c>
      <c r="Q1268" s="3">
        <f t="shared" si="376"/>
        <v>-90.112735044945239</v>
      </c>
      <c r="R1268">
        <f t="shared" si="377"/>
        <v>89.887264955054761</v>
      </c>
      <c r="S1268">
        <f t="shared" si="378"/>
        <v>0.10379160016217641</v>
      </c>
      <c r="T1268">
        <f t="shared" si="361"/>
        <v>46.601462207300088</v>
      </c>
    </row>
    <row r="1269" spans="1:20" x14ac:dyDescent="0.3">
      <c r="A1269">
        <f t="shared" si="362"/>
        <v>654.61999620480628</v>
      </c>
      <c r="B1269">
        <f t="shared" si="379"/>
        <v>104.18600824279268</v>
      </c>
      <c r="C1269" t="str">
        <f t="shared" si="363"/>
        <v>-0.420705898830141-213.021778076595i</v>
      </c>
      <c r="D1269" t="str">
        <f t="shared" si="364"/>
        <v>4.97916645829665-101.841272550827i</v>
      </c>
      <c r="E1269" t="str">
        <f t="shared" si="365"/>
        <v>81.2306936248539+0.0273551835912203i</v>
      </c>
      <c r="F1269" t="str">
        <f t="shared" si="366"/>
        <v>2.04729713356782-716.781645753248i</v>
      </c>
      <c r="G1269" t="str">
        <f t="shared" si="367"/>
        <v>0.99999992002652-0.000282795815744309i</v>
      </c>
      <c r="H1269" t="str">
        <f t="shared" si="368"/>
        <v>233.032100410247+11.4201976701717i</v>
      </c>
      <c r="I1269" t="str">
        <f t="shared" si="369"/>
        <v>48.8766571950082-942.282937741091i</v>
      </c>
      <c r="K1269" t="str">
        <f t="shared" si="370"/>
        <v>0.0513716729590922-0.00263068848472456i</v>
      </c>
      <c r="L1269" t="str">
        <f t="shared" si="371"/>
        <v>0.0006-11.6079316833938i</v>
      </c>
      <c r="M1269" t="str">
        <f t="shared" si="372"/>
        <v>0.004-1.10121381886867i</v>
      </c>
      <c r="N1269">
        <f t="shared" si="373"/>
        <v>89.88684424053892</v>
      </c>
      <c r="O1269">
        <f t="shared" si="374"/>
        <v>46.568497046933068</v>
      </c>
      <c r="P1269" s="3">
        <f t="shared" si="375"/>
        <v>46.568497046933068</v>
      </c>
      <c r="Q1269" s="3">
        <f t="shared" si="376"/>
        <v>-90.11315575946108</v>
      </c>
      <c r="R1269">
        <f t="shared" si="377"/>
        <v>89.88684424053892</v>
      </c>
      <c r="S1269">
        <f t="shared" si="378"/>
        <v>0.10418600824279269</v>
      </c>
      <c r="T1269">
        <f t="shared" si="361"/>
        <v>46.568497046933068</v>
      </c>
    </row>
    <row r="1270" spans="1:20" x14ac:dyDescent="0.3">
      <c r="A1270">
        <f t="shared" si="362"/>
        <v>657.10755219038458</v>
      </c>
      <c r="B1270">
        <f t="shared" si="379"/>
        <v>104.5819150741153</v>
      </c>
      <c r="C1270" t="str">
        <f t="shared" si="363"/>
        <v>-0.420676090808938-212.214831447095i</v>
      </c>
      <c r="D1270" t="str">
        <f t="shared" si="364"/>
        <v>4.97916645671004-101.455748462599i</v>
      </c>
      <c r="E1270" t="str">
        <f t="shared" si="365"/>
        <v>81.2306627059851+0.0274610737756425i</v>
      </c>
      <c r="F1270" t="str">
        <f t="shared" si="366"/>
        <v>2.04729713232109-714.068191035821i</v>
      </c>
      <c r="G1270" t="str">
        <f t="shared" si="367"/>
        <v>0.999999919417567-0.000283870439671273i</v>
      </c>
      <c r="H1270" t="str">
        <f t="shared" si="368"/>
        <v>233.032792864295+11.4636009479461i</v>
      </c>
      <c r="I1270" t="str">
        <f t="shared" si="369"/>
        <v>48.8766917706652-938.717612458342i</v>
      </c>
      <c r="K1270" t="str">
        <f t="shared" si="370"/>
        <v>0.0513705837172565-0.00264062544723294i</v>
      </c>
      <c r="L1270" t="str">
        <f t="shared" si="371"/>
        <v>0.0006-11.5639885269912i</v>
      </c>
      <c r="M1270" t="str">
        <f t="shared" si="372"/>
        <v>0.004-1.09704504768746i</v>
      </c>
      <c r="N1270">
        <f t="shared" si="373"/>
        <v>89.886422014852755</v>
      </c>
      <c r="O1270">
        <f t="shared" si="374"/>
        <v>46.535531725057325</v>
      </c>
      <c r="P1270" s="3">
        <f t="shared" si="375"/>
        <v>46.535531725057325</v>
      </c>
      <c r="Q1270" s="3">
        <f t="shared" si="376"/>
        <v>-90.113577985147245</v>
      </c>
      <c r="R1270">
        <f t="shared" si="377"/>
        <v>89.886422014852755</v>
      </c>
      <c r="S1270">
        <f t="shared" si="378"/>
        <v>0.10458191507411529</v>
      </c>
      <c r="T1270">
        <f t="shared" si="361"/>
        <v>46.535531725057325</v>
      </c>
    </row>
    <row r="1271" spans="1:20" x14ac:dyDescent="0.3">
      <c r="A1271">
        <f t="shared" si="362"/>
        <v>659.60456088870797</v>
      </c>
      <c r="B1271">
        <f t="shared" si="379"/>
        <v>104.97932635139694</v>
      </c>
      <c r="C1271" t="str">
        <f t="shared" si="363"/>
        <v>-0.420646057231526-211.410937624446i</v>
      </c>
      <c r="D1271" t="str">
        <f t="shared" si="364"/>
        <v>4.97916645511133-101.071683849374i</v>
      </c>
      <c r="E1271" t="str">
        <f t="shared" si="365"/>
        <v>81.2306315533454+0.027567388455497i</v>
      </c>
      <c r="F1271" t="str">
        <f t="shared" si="366"/>
        <v>2.04729713106489-711.365008429054i</v>
      </c>
      <c r="G1271" t="str">
        <f t="shared" si="367"/>
        <v>0.999999918803977-0.000284949147167183i</v>
      </c>
      <c r="H1271" t="str">
        <f t="shared" si="368"/>
        <v>233.033490592813+11.5071692328646i</v>
      </c>
      <c r="I1271" t="str">
        <f t="shared" si="369"/>
        <v>48.8767266096256-935.165790949794i</v>
      </c>
      <c r="K1271" t="str">
        <f t="shared" si="370"/>
        <v>0.0513694862312464-0.00265059949029613i</v>
      </c>
      <c r="L1271" t="str">
        <f t="shared" si="371"/>
        <v>0.0006-11.5202117224459i</v>
      </c>
      <c r="M1271" t="str">
        <f t="shared" si="372"/>
        <v>0.004-1.09289205786756i</v>
      </c>
      <c r="N1271">
        <f t="shared" si="373"/>
        <v>89.885998273249413</v>
      </c>
      <c r="O1271">
        <f t="shared" si="374"/>
        <v>46.502566240457305</v>
      </c>
      <c r="P1271" s="3">
        <f t="shared" si="375"/>
        <v>46.502566240457305</v>
      </c>
      <c r="Q1271" s="3">
        <f t="shared" si="376"/>
        <v>-90.114001726750587</v>
      </c>
      <c r="R1271">
        <f t="shared" si="377"/>
        <v>89.885998273249413</v>
      </c>
      <c r="S1271">
        <f t="shared" si="378"/>
        <v>0.10497932635139694</v>
      </c>
      <c r="T1271">
        <f t="shared" si="361"/>
        <v>46.502566240457305</v>
      </c>
    </row>
    <row r="1272" spans="1:20" x14ac:dyDescent="0.3">
      <c r="A1272">
        <f t="shared" si="362"/>
        <v>662.11105822008506</v>
      </c>
      <c r="B1272">
        <f t="shared" si="379"/>
        <v>105.37824779153225</v>
      </c>
      <c r="C1272" t="str">
        <f t="shared" si="363"/>
        <v>-0.420615796401792-210.610085044652i</v>
      </c>
      <c r="D1272" t="str">
        <f t="shared" si="364"/>
        <v>4.97916645350046-100.689073186254i</v>
      </c>
      <c r="E1272" t="str">
        <f t="shared" si="365"/>
        <v>81.2306001651803+0.0276741294951287i</v>
      </c>
      <c r="F1272" t="str">
        <f t="shared" si="366"/>
        <v>2.04729712979913-708.672059046754i</v>
      </c>
      <c r="G1272" t="str">
        <f t="shared" si="367"/>
        <v>0.999999918185715-0.000286031953749575i</v>
      </c>
      <c r="H1272" t="str">
        <f t="shared" si="368"/>
        <v>233.034193635995+11.5509031528089i</v>
      </c>
      <c r="I1272" t="str">
        <f t="shared" si="369"/>
        <v>48.8767617138938-931.627422121385i</v>
      </c>
      <c r="K1272" t="str">
        <f t="shared" si="370"/>
        <v>0.0513683804390442-0.002660610747092i</v>
      </c>
      <c r="L1272" t="str">
        <f t="shared" si="371"/>
        <v>0.0006-11.4766006400138i</v>
      </c>
      <c r="M1272" t="str">
        <f t="shared" si="372"/>
        <v>0.004-1.08875478966683i</v>
      </c>
      <c r="N1272">
        <f t="shared" si="373"/>
        <v>89.885573010975293</v>
      </c>
      <c r="O1272">
        <f t="shared" si="374"/>
        <v>46.469600591908325</v>
      </c>
      <c r="P1272" s="3">
        <f t="shared" si="375"/>
        <v>46.469600591908325</v>
      </c>
      <c r="Q1272" s="3">
        <f t="shared" si="376"/>
        <v>-90.114426989024707</v>
      </c>
      <c r="R1272">
        <f t="shared" si="377"/>
        <v>89.885573010975293</v>
      </c>
      <c r="S1272">
        <f t="shared" si="378"/>
        <v>0.10537824779153225</v>
      </c>
      <c r="T1272">
        <f t="shared" si="361"/>
        <v>46.469600591908325</v>
      </c>
    </row>
    <row r="1273" spans="1:20" x14ac:dyDescent="0.3">
      <c r="A1273">
        <f t="shared" si="362"/>
        <v>664.62708024132144</v>
      </c>
      <c r="B1273">
        <f t="shared" si="379"/>
        <v>105.77868513314007</v>
      </c>
      <c r="C1273" t="str">
        <f t="shared" si="363"/>
        <v>-0.420585306611303-209.812262187471i</v>
      </c>
      <c r="D1273" t="str">
        <f t="shared" si="364"/>
        <v>4.97916645187732-100.307910969255i</v>
      </c>
      <c r="E1273" t="str">
        <f t="shared" si="365"/>
        <v>81.230568539722+0.0277812987688204i</v>
      </c>
      <c r="F1273" t="str">
        <f t="shared" si="366"/>
        <v>2.04729712852372-705.989304149943i</v>
      </c>
      <c r="G1273" t="str">
        <f t="shared" si="367"/>
        <v>0.999999917562745-0.000287118874994957i</v>
      </c>
      <c r="H1273" t="str">
        <f t="shared" si="368"/>
        <v>233.034902034334+11.5948033380568i</v>
      </c>
      <c r="I1273" t="str">
        <f t="shared" si="369"/>
        <v>48.8767970854915-928.102455072553i</v>
      </c>
      <c r="K1273" t="str">
        <f t="shared" si="370"/>
        <v>0.0513672662781728-0.00267065935121721i</v>
      </c>
      <c r="L1273" t="str">
        <f t="shared" si="371"/>
        <v>0.0006-11.433154652335i</v>
      </c>
      <c r="M1273" t="str">
        <f t="shared" si="372"/>
        <v>0.004-1.08463318356926i</v>
      </c>
      <c r="N1273">
        <f t="shared" si="373"/>
        <v>89.885146223270127</v>
      </c>
      <c r="O1273">
        <f t="shared" si="374"/>
        <v>46.436634778176717</v>
      </c>
      <c r="P1273" s="3">
        <f t="shared" si="375"/>
        <v>46.436634778176717</v>
      </c>
      <c r="Q1273" s="3">
        <f t="shared" si="376"/>
        <v>-90.114853776729873</v>
      </c>
      <c r="R1273">
        <f t="shared" si="377"/>
        <v>89.885146223270127</v>
      </c>
      <c r="S1273">
        <f t="shared" si="378"/>
        <v>0.10577868513314007</v>
      </c>
      <c r="T1273">
        <f t="shared" si="361"/>
        <v>46.436634778176717</v>
      </c>
    </row>
    <row r="1274" spans="1:20" x14ac:dyDescent="0.3">
      <c r="A1274">
        <f t="shared" si="362"/>
        <v>667.15266314623852</v>
      </c>
      <c r="B1274">
        <f t="shared" si="379"/>
        <v>106.18064413664601</v>
      </c>
      <c r="C1274" t="str">
        <f t="shared" si="363"/>
        <v>-0.420554586138788-209.017457576247i</v>
      </c>
      <c r="D1274" t="str">
        <f t="shared" si="364"/>
        <v>4.9791664502418-99.9281917152305i</v>
      </c>
      <c r="E1274" t="str">
        <f t="shared" si="365"/>
        <v>81.2305366751897+0.0278888981608526i</v>
      </c>
      <c r="F1274" t="str">
        <f t="shared" si="366"/>
        <v>2.04729712723862-703.316705146288i</v>
      </c>
      <c r="G1274" t="str">
        <f t="shared" si="367"/>
        <v>0.999999916935031-0.000288209926539025i</v>
      </c>
      <c r="H1274" t="str">
        <f t="shared" si="368"/>
        <v>233.035615828636+11.6388704212907i</v>
      </c>
      <c r="I1274" t="str">
        <f t="shared" si="369"/>
        <v>48.8768327264538-924.590839095534i</v>
      </c>
      <c r="K1274" t="str">
        <f t="shared" si="370"/>
        <v>0.0513661436856903-0.00268074543668756i</v>
      </c>
      <c r="L1274" t="str">
        <f t="shared" si="371"/>
        <v>0.0006-11.3898731344242i</v>
      </c>
      <c r="M1274" t="str">
        <f t="shared" si="372"/>
        <v>0.004-1.08052718028418i</v>
      </c>
      <c r="N1274">
        <f t="shared" si="373"/>
        <v>89.884717905367097</v>
      </c>
      <c r="O1274">
        <f t="shared" si="374"/>
        <v>46.403668798019552</v>
      </c>
      <c r="P1274" s="3">
        <f t="shared" si="375"/>
        <v>46.403668798019552</v>
      </c>
      <c r="Q1274" s="3">
        <f t="shared" si="376"/>
        <v>-90.115282094632903</v>
      </c>
      <c r="R1274">
        <f t="shared" si="377"/>
        <v>89.884717905367097</v>
      </c>
      <c r="S1274">
        <f t="shared" si="378"/>
        <v>0.106180644136646</v>
      </c>
      <c r="T1274">
        <f t="shared" si="361"/>
        <v>46.403668798019552</v>
      </c>
    </row>
    <row r="1275" spans="1:20" x14ac:dyDescent="0.3">
      <c r="A1275">
        <f t="shared" si="362"/>
        <v>669.68784326619425</v>
      </c>
      <c r="B1275">
        <f t="shared" si="379"/>
        <v>106.58413058436527</v>
      </c>
      <c r="C1275" t="str">
        <f t="shared" si="363"/>
        <v>-0.420523633250161-208.225659777745i</v>
      </c>
      <c r="D1275" t="str">
        <f t="shared" si="364"/>
        <v>4.97916644859386-99.5499099617928i</v>
      </c>
      <c r="E1275" t="str">
        <f t="shared" si="365"/>
        <v>81.2305045697891+0.027996929565566i</v>
      </c>
      <c r="F1275" t="str">
        <f t="shared" si="366"/>
        <v>2.0472971259437-700.654223589559i</v>
      </c>
      <c r="G1275" t="str">
        <f t="shared" si="367"/>
        <v>0.999999916302538-0.000289305124076889i</v>
      </c>
      <c r="H1275" t="str">
        <f t="shared" si="368"/>
        <v>233.036335060018+11.6831050376074i</v>
      </c>
      <c r="I1275" t="str">
        <f t="shared" si="369"/>
        <v>48.8768686388327-921.092523674636i</v>
      </c>
      <c r="K1275" t="str">
        <f t="shared" si="370"/>
        <v>0.051365012598187-0.00269086913793866i</v>
      </c>
      <c r="L1275" t="str">
        <f t="shared" si="371"/>
        <v>0.0006-11.3467554636622i</v>
      </c>
      <c r="M1275" t="str">
        <f t="shared" si="372"/>
        <v>0.004-1.07643672074535i</v>
      </c>
      <c r="N1275">
        <f t="shared" si="373"/>
        <v>89.884288052492963</v>
      </c>
      <c r="O1275">
        <f t="shared" si="374"/>
        <v>46.370702650184647</v>
      </c>
      <c r="P1275" s="3">
        <f t="shared" si="375"/>
        <v>46.370702650184647</v>
      </c>
      <c r="Q1275" s="3">
        <f t="shared" si="376"/>
        <v>-90.115711947507037</v>
      </c>
      <c r="R1275">
        <f t="shared" si="377"/>
        <v>89.884288052492963</v>
      </c>
      <c r="S1275">
        <f t="shared" si="378"/>
        <v>0.10658413058436526</v>
      </c>
      <c r="T1275">
        <f t="shared" si="361"/>
        <v>46.370702650184647</v>
      </c>
    </row>
    <row r="1276" spans="1:20" x14ac:dyDescent="0.3">
      <c r="A1276">
        <f t="shared" si="362"/>
        <v>672.2326570706058</v>
      </c>
      <c r="B1276">
        <f t="shared" si="379"/>
        <v>106.98915028058586</v>
      </c>
      <c r="C1276" t="str">
        <f t="shared" si="363"/>
        <v>-0.42049244619878-207.436857401989i</v>
      </c>
      <c r="D1276" t="str">
        <f t="shared" si="364"/>
        <v>4.97916644693336-99.1730602672309i</v>
      </c>
      <c r="E1276" t="str">
        <f t="shared" si="365"/>
        <v>81.2304722217134+0.0281053948874224i</v>
      </c>
      <c r="F1276" t="str">
        <f t="shared" si="366"/>
        <v>2.04729712463894-698.001821179062i</v>
      </c>
      <c r="G1276" t="str">
        <f t="shared" si="367"/>
        <v>0.999999915665229-0.000290404483363304i</v>
      </c>
      <c r="H1276" t="str">
        <f t="shared" si="368"/>
        <v>233.03705976991+11.7275078245272i</v>
      </c>
      <c r="I1276" t="str">
        <f t="shared" si="369"/>
        <v>48.8769048246954-917.607458485487i</v>
      </c>
      <c r="K1276" t="str">
        <f t="shared" si="370"/>
        <v>0.0513638729517832-0.00270103058982667i</v>
      </c>
      <c r="L1276" t="str">
        <f t="shared" si="371"/>
        <v>0.0006-11.3038010197871i</v>
      </c>
      <c r="M1276" t="str">
        <f t="shared" si="372"/>
        <v>0.004-1.07236174611013i</v>
      </c>
      <c r="N1276">
        <f t="shared" si="373"/>
        <v>89.883856659868016</v>
      </c>
      <c r="O1276">
        <f t="shared" si="374"/>
        <v>46.337736333410604</v>
      </c>
      <c r="P1276" s="3">
        <f t="shared" si="375"/>
        <v>46.337736333410604</v>
      </c>
      <c r="Q1276" s="3">
        <f t="shared" si="376"/>
        <v>-90.116143340131984</v>
      </c>
      <c r="R1276">
        <f t="shared" si="377"/>
        <v>89.883856659868016</v>
      </c>
      <c r="S1276">
        <f t="shared" si="378"/>
        <v>0.10698915028058587</v>
      </c>
      <c r="T1276">
        <f t="shared" si="361"/>
        <v>46.337736333410604</v>
      </c>
    </row>
    <row r="1277" spans="1:20" x14ac:dyDescent="0.3">
      <c r="A1277">
        <f t="shared" si="362"/>
        <v>674.78714116747415</v>
      </c>
      <c r="B1277">
        <f t="shared" si="379"/>
        <v>107.39570905165209</v>
      </c>
      <c r="C1277" t="str">
        <f t="shared" si="363"/>
        <v>-0.420461023224545-206.651039102095i</v>
      </c>
      <c r="D1277" t="str">
        <f t="shared" si="364"/>
        <v>4.97916644526021-98.797637210436i</v>
      </c>
      <c r="E1277" t="str">
        <f t="shared" si="365"/>
        <v>81.2304396291416+0.0282142960411333i</v>
      </c>
      <c r="F1277" t="str">
        <f t="shared" si="366"/>
        <v>2.04729712332426-695.359459759099i</v>
      </c>
      <c r="G1277" t="str">
        <f t="shared" si="367"/>
        <v>0.999999915023067-0.000291508020212889i</v>
      </c>
      <c r="H1277" t="str">
        <f t="shared" si="368"/>
        <v>233.037790000058+11.7720794220029i</v>
      </c>
      <c r="I1277" t="str">
        <f t="shared" si="369"/>
        <v>48.8769412861239-914.135593394332i</v>
      </c>
      <c r="K1277" t="str">
        <f t="shared" si="370"/>
        <v>0.0513627246821245-0.00271122992762863i</v>
      </c>
      <c r="L1277" t="str">
        <f t="shared" si="371"/>
        <v>0.0006-11.2610091848845i</v>
      </c>
      <c r="M1277" t="str">
        <f t="shared" si="372"/>
        <v>0.004-1.06830219775865i</v>
      </c>
      <c r="N1277">
        <f t="shared" si="373"/>
        <v>89.88342372270651</v>
      </c>
      <c r="O1277">
        <f t="shared" si="374"/>
        <v>46.304769846426545</v>
      </c>
      <c r="P1277" s="3">
        <f t="shared" si="375"/>
        <v>46.304769846426545</v>
      </c>
      <c r="Q1277" s="3">
        <f t="shared" si="376"/>
        <v>-90.11657627729349</v>
      </c>
      <c r="R1277">
        <f t="shared" si="377"/>
        <v>89.88342372270651</v>
      </c>
      <c r="S1277">
        <f t="shared" si="378"/>
        <v>0.10739570905165209</v>
      </c>
      <c r="T1277">
        <f t="shared" si="361"/>
        <v>46.304769846426545</v>
      </c>
    </row>
    <row r="1278" spans="1:20" x14ac:dyDescent="0.3">
      <c r="A1278">
        <f t="shared" si="362"/>
        <v>677.35133230391045</v>
      </c>
      <c r="B1278">
        <f t="shared" si="379"/>
        <v>107.80381274604837</v>
      </c>
      <c r="C1278" t="str">
        <f t="shared" si="363"/>
        <v>-0.420429362554987-205.868193574112i</v>
      </c>
      <c r="D1278" t="str">
        <f t="shared" si="364"/>
        <v>4.97916644357432-98.423635390821i</v>
      </c>
      <c r="E1278" t="str">
        <f t="shared" si="365"/>
        <v>81.2304067902399+0.0283236349516406i</v>
      </c>
      <c r="F1278" t="str">
        <f t="shared" si="366"/>
        <v>2.04729712199955-692.727101318415i</v>
      </c>
      <c r="G1278" t="str">
        <f t="shared" si="367"/>
        <v>0.999999914376015-0.00029261575050036i</v>
      </c>
      <c r="H1278" t="str">
        <f t="shared" si="368"/>
        <v>233.038525792525+11.8168204724301i</v>
      </c>
      <c r="I1278" t="str">
        <f t="shared" si="369"/>
        <v>48.8769780252184-910.676878457297i</v>
      </c>
      <c r="K1278" t="str">
        <f t="shared" si="370"/>
        <v>0.0513615677243792-0.00272146728704335i</v>
      </c>
      <c r="L1278" t="str">
        <f t="shared" si="371"/>
        <v>0.0006-11.2183793433797i</v>
      </c>
      <c r="M1278" t="str">
        <f t="shared" si="372"/>
        <v>0.004-1.06425801729294i</v>
      </c>
      <c r="N1278">
        <f t="shared" si="373"/>
        <v>89.882989236216318</v>
      </c>
      <c r="O1278">
        <f t="shared" si="374"/>
        <v>46.271803187952301</v>
      </c>
      <c r="P1278" s="3">
        <f t="shared" si="375"/>
        <v>46.271803187952301</v>
      </c>
      <c r="Q1278" s="3">
        <f t="shared" si="376"/>
        <v>-90.117010763783682</v>
      </c>
      <c r="R1278">
        <f t="shared" si="377"/>
        <v>89.882989236216318</v>
      </c>
      <c r="S1278">
        <f t="shared" si="378"/>
        <v>0.10780381274604836</v>
      </c>
      <c r="T1278">
        <f t="shared" si="361"/>
        <v>46.271803187952301</v>
      </c>
    </row>
    <row r="1279" spans="1:20" x14ac:dyDescent="0.3">
      <c r="A1279">
        <f t="shared" si="362"/>
        <v>679.92526736666537</v>
      </c>
      <c r="B1279">
        <f t="shared" si="379"/>
        <v>108.21346723448335</v>
      </c>
      <c r="C1279" t="str">
        <f t="shared" si="363"/>
        <v>-0.420397462403823-205.088309556854i</v>
      </c>
      <c r="D1279" t="str">
        <f t="shared" si="364"/>
        <v>4.97916644187561-98.0510494282443i</v>
      </c>
      <c r="E1279" t="str">
        <f t="shared" si="365"/>
        <v>81.2303737031604+0.0284334135542785i</v>
      </c>
      <c r="F1279" t="str">
        <f t="shared" si="366"/>
        <v>2.04729712066476-690.104707989647i</v>
      </c>
      <c r="G1279" t="str">
        <f t="shared" si="367"/>
        <v>0.999999913724037-0.000293727690160757i</v>
      </c>
      <c r="H1279" t="str">
        <f t="shared" si="368"/>
        <v>233.039267189697+11.8617316206554i</v>
      </c>
      <c r="I1279" t="str">
        <f t="shared" si="369"/>
        <v>48.8770150440928-907.231263919687i</v>
      </c>
      <c r="K1279" t="str">
        <f t="shared" si="370"/>
        <v>0.0513604020132343-0.00273174280419164i</v>
      </c>
      <c r="L1279" t="str">
        <f t="shared" si="371"/>
        <v>0.0006-11.1759108820279i</v>
      </c>
      <c r="M1279" t="str">
        <f t="shared" si="372"/>
        <v>0.004-1.0602291465361i</v>
      </c>
      <c r="N1279">
        <f t="shared" si="373"/>
        <v>89.882553195599513</v>
      </c>
      <c r="O1279">
        <f t="shared" si="374"/>
        <v>46.238836356698052</v>
      </c>
      <c r="P1279" s="3">
        <f t="shared" si="375"/>
        <v>46.238836356698052</v>
      </c>
      <c r="Q1279" s="3">
        <f t="shared" si="376"/>
        <v>-90.117446804400487</v>
      </c>
      <c r="R1279">
        <f t="shared" si="377"/>
        <v>89.882553195599513</v>
      </c>
      <c r="S1279">
        <f t="shared" si="378"/>
        <v>0.10821346723448334</v>
      </c>
      <c r="T1279">
        <f t="shared" si="361"/>
        <v>46.238836356698052</v>
      </c>
    </row>
    <row r="1280" spans="1:20" x14ac:dyDescent="0.3">
      <c r="A1280">
        <f t="shared" si="362"/>
        <v>682.50898338265858</v>
      </c>
      <c r="B1280">
        <f t="shared" si="379"/>
        <v>108.62467840997438</v>
      </c>
      <c r="C1280" t="str">
        <f t="shared" si="363"/>
        <v>-0.420365320971934-204.311375831741i</v>
      </c>
      <c r="D1280" t="str">
        <f t="shared" si="364"/>
        <v>4.97916644016393-97.6798739629317i</v>
      </c>
      <c r="E1280" t="str">
        <f t="shared" si="365"/>
        <v>81.2303403660421+0.0285436337947971i</v>
      </c>
      <c r="F1280" t="str">
        <f t="shared" si="366"/>
        <v>2.04729711931979-687.492242048788i</v>
      </c>
      <c r="G1280" t="str">
        <f t="shared" si="367"/>
        <v>0.999999913067094-0.000294843855189674i</v>
      </c>
      <c r="H1280" t="str">
        <f t="shared" si="368"/>
        <v>233.040014234282+11.9068135139866i</v>
      </c>
      <c r="I1280" t="str">
        <f t="shared" si="369"/>
        <v>48.8770523448778-903.798700215256i</v>
      </c>
      <c r="K1280" t="str">
        <f t="shared" si="370"/>
        <v>0.0513592274828923-0.00274205661561708i</v>
      </c>
      <c r="L1280" t="str">
        <f t="shared" si="371"/>
        <v>0.0006-11.1336031899063i</v>
      </c>
      <c r="M1280" t="str">
        <f t="shared" si="372"/>
        <v>0.004-1.05621552753148i</v>
      </c>
      <c r="N1280">
        <f t="shared" si="373"/>
        <v>89.882115596052188</v>
      </c>
      <c r="O1280">
        <f t="shared" si="374"/>
        <v>46.205869351364427</v>
      </c>
      <c r="P1280" s="3">
        <f t="shared" si="375"/>
        <v>46.205869351364427</v>
      </c>
      <c r="Q1280" s="3">
        <f t="shared" si="376"/>
        <v>-90.117884403947812</v>
      </c>
      <c r="R1280">
        <f t="shared" si="377"/>
        <v>89.882115596052188</v>
      </c>
      <c r="S1280">
        <f t="shared" si="378"/>
        <v>0.10862467840997438</v>
      </c>
      <c r="T1280">
        <f t="shared" si="361"/>
        <v>46.205869351364427</v>
      </c>
    </row>
    <row r="1281" spans="1:20" x14ac:dyDescent="0.3">
      <c r="A1281">
        <f t="shared" si="362"/>
        <v>685.10251751951273</v>
      </c>
      <c r="B1281">
        <f t="shared" si="379"/>
        <v>109.03745218793229</v>
      </c>
      <c r="C1281" t="str">
        <f t="shared" si="363"/>
        <v>-0.420332936446679-203.537381222639i</v>
      </c>
      <c r="D1281" t="str">
        <f t="shared" si="364"/>
        <v>4.97916643843926-97.3101036553996i</v>
      </c>
      <c r="E1281" t="str">
        <f t="shared" si="365"/>
        <v>81.23030677701+0.0286542976294356i</v>
      </c>
      <c r="F1281" t="str">
        <f t="shared" si="366"/>
        <v>2.04729711796459-684.889665914639i</v>
      </c>
      <c r="G1281" t="str">
        <f t="shared" si="367"/>
        <v>0.999999912405148-0.000295964261643482i</v>
      </c>
      <c r="H1281" t="str">
        <f t="shared" si="368"/>
        <v>233.040766969313+11.9520668022021i</v>
      </c>
      <c r="I1281" t="str">
        <f t="shared" si="369"/>
        <v>48.877089929721-900.379137965501i</v>
      </c>
      <c r="K1281" t="str">
        <f t="shared" si="370"/>
        <v>0.0513580440670676-0.00275240885828652i</v>
      </c>
      <c r="L1281" t="str">
        <f t="shared" si="371"/>
        <v>0.0006-11.0914556584044i</v>
      </c>
      <c r="M1281" t="str">
        <f t="shared" si="372"/>
        <v>0.004-1.05221710254182i</v>
      </c>
      <c r="N1281">
        <f t="shared" si="373"/>
        <v>89.881676432764593</v>
      </c>
      <c r="O1281">
        <f t="shared" si="374"/>
        <v>46.172902170642445</v>
      </c>
      <c r="P1281" s="3">
        <f t="shared" si="375"/>
        <v>46.172902170642445</v>
      </c>
      <c r="Q1281" s="3">
        <f t="shared" si="376"/>
        <v>-90.118323567235407</v>
      </c>
      <c r="R1281">
        <f t="shared" si="377"/>
        <v>89.881676432764593</v>
      </c>
      <c r="S1281">
        <f t="shared" si="378"/>
        <v>0.10903745218793229</v>
      </c>
      <c r="T1281">
        <f t="shared" si="361"/>
        <v>46.172902170642445</v>
      </c>
    </row>
    <row r="1282" spans="1:20" x14ac:dyDescent="0.3">
      <c r="A1282">
        <f t="shared" si="362"/>
        <v>687.70590708608688</v>
      </c>
      <c r="B1282">
        <f t="shared" si="379"/>
        <v>109.45179450624643</v>
      </c>
      <c r="C1282" t="str">
        <f t="shared" si="363"/>
        <v>-0.420300307002179-202.766314595698i</v>
      </c>
      <c r="D1282" t="str">
        <f t="shared" si="364"/>
        <v>4.97916643670142-96.9417331863779i</v>
      </c>
      <c r="E1282" t="str">
        <f t="shared" si="365"/>
        <v>81.230272934175+0.028765407025012i</v>
      </c>
      <c r="F1282" t="str">
        <f t="shared" si="366"/>
        <v>2.04729711659907-682.296942148269i</v>
      </c>
      <c r="G1282" t="str">
        <f t="shared" si="367"/>
        <v>0.999999911738162-0.000297088925639573i</v>
      </c>
      <c r="H1282" t="str">
        <f t="shared" si="368"/>
        <v>233.041525438152+11.9974921375601i</v>
      </c>
      <c r="I1282" t="str">
        <f t="shared" si="369"/>
        <v>48.8771278007856-896.97252797895i</v>
      </c>
      <c r="K1282" t="str">
        <f t="shared" si="370"/>
        <v>0.0513568516989835-0.0027627996695906i</v>
      </c>
      <c r="L1282" t="str">
        <f t="shared" si="371"/>
        <v>0.0006-11.0494676812158i</v>
      </c>
      <c r="M1282" t="str">
        <f t="shared" si="372"/>
        <v>0.004-1.04823381404844i</v>
      </c>
      <c r="N1282">
        <f t="shared" si="373"/>
        <v>89.881235700921408</v>
      </c>
      <c r="O1282">
        <f t="shared" si="374"/>
        <v>46.139934813213443</v>
      </c>
      <c r="P1282" s="3">
        <f t="shared" si="375"/>
        <v>46.139934813213443</v>
      </c>
      <c r="Q1282" s="3">
        <f t="shared" si="376"/>
        <v>-90.118764299078592</v>
      </c>
      <c r="R1282">
        <f t="shared" si="377"/>
        <v>89.881235700921408</v>
      </c>
      <c r="S1282">
        <f t="shared" si="378"/>
        <v>0.10945179450624642</v>
      </c>
      <c r="T1282">
        <f t="shared" si="361"/>
        <v>46.139934813213443</v>
      </c>
    </row>
    <row r="1283" spans="1:20" x14ac:dyDescent="0.3">
      <c r="A1283">
        <f t="shared" si="362"/>
        <v>690.31918953301408</v>
      </c>
      <c r="B1283">
        <f t="shared" si="379"/>
        <v>109.86771132537017</v>
      </c>
      <c r="C1283" t="str">
        <f t="shared" si="363"/>
        <v>-0.420267430798873-201.998164859189i</v>
      </c>
      <c r="D1283" t="str">
        <f t="shared" si="364"/>
        <v>4.97916643495037-96.5747572567338i</v>
      </c>
      <c r="E1283" t="str">
        <f t="shared" si="365"/>
        <v>81.2302388356344+0.0288769639590139i</v>
      </c>
      <c r="F1283" t="str">
        <f t="shared" si="366"/>
        <v>2.04729711522316-679.714033452476i</v>
      </c>
      <c r="G1283" t="str">
        <f t="shared" si="367"/>
        <v>0.999999911066098-0.000298217863356581i</v>
      </c>
      <c r="H1283" t="str">
        <f t="shared" si="368"/>
        <v>233.042289684493+12.0430901748086i</v>
      </c>
      <c r="I1283" t="str">
        <f t="shared" si="369"/>
        <v>48.8771659602521-893.578821250461i</v>
      </c>
      <c r="K1283" t="str">
        <f t="shared" si="370"/>
        <v>0.0513556503113674-0.00277322918734428i</v>
      </c>
      <c r="L1283" t="str">
        <f t="shared" si="371"/>
        <v>0.0006-11.0076386543293i</v>
      </c>
      <c r="M1283" t="str">
        <f t="shared" si="372"/>
        <v>0.004-1.04426560475039i</v>
      </c>
      <c r="N1283">
        <f t="shared" si="373"/>
        <v>89.880793395701673</v>
      </c>
      <c r="O1283">
        <f t="shared" si="374"/>
        <v>46.106967277748851</v>
      </c>
      <c r="P1283" s="3">
        <f t="shared" si="375"/>
        <v>46.106967277748851</v>
      </c>
      <c r="Q1283" s="3">
        <f t="shared" si="376"/>
        <v>-90.119206604298327</v>
      </c>
      <c r="R1283">
        <f t="shared" si="377"/>
        <v>89.880793395701673</v>
      </c>
      <c r="S1283">
        <f t="shared" si="378"/>
        <v>0.10986771132537017</v>
      </c>
      <c r="T1283">
        <f t="shared" si="361"/>
        <v>46.106967277748851</v>
      </c>
    </row>
    <row r="1284" spans="1:20" x14ac:dyDescent="0.3">
      <c r="A1284">
        <f t="shared" si="362"/>
        <v>692.94240245323954</v>
      </c>
      <c r="B1284">
        <f t="shared" si="379"/>
        <v>110.28520862840658</v>
      </c>
      <c r="C1284" t="str">
        <f t="shared" si="363"/>
        <v>-0.420234305983683-201.23292096335i</v>
      </c>
      <c r="D1284" t="str">
        <f t="shared" si="364"/>
        <v>4.97916643318598-96.2091705873953i</v>
      </c>
      <c r="E1284" t="str">
        <f t="shared" si="365"/>
        <v>81.2302044794718+0.0289889704196133i</v>
      </c>
      <c r="F1284" t="str">
        <f t="shared" si="366"/>
        <v>2.04729711383677-677.140902671249i</v>
      </c>
      <c r="G1284" t="str">
        <f t="shared" si="367"/>
        <v>0.999999910388916-0.000299351091034622i</v>
      </c>
      <c r="H1284" t="str">
        <f t="shared" si="368"/>
        <v>233.043059752362+12.0888615711944i</v>
      </c>
      <c r="I1284" t="str">
        <f t="shared" si="369"/>
        <v>48.8772044103163-890.197968960501i</v>
      </c>
      <c r="K1284" t="str">
        <f t="shared" si="370"/>
        <v>0.0513544398364485-0.00278369754978734i</v>
      </c>
      <c r="L1284" t="str">
        <f t="shared" si="371"/>
        <v>0.0006-10.9659679760204i</v>
      </c>
      <c r="M1284" t="str">
        <f t="shared" si="372"/>
        <v>0.004-1.04031241756364i</v>
      </c>
      <c r="N1284">
        <f t="shared" si="373"/>
        <v>89.880349512279039</v>
      </c>
      <c r="O1284">
        <f t="shared" si="374"/>
        <v>46.073999562910359</v>
      </c>
      <c r="P1284" s="3">
        <f t="shared" si="375"/>
        <v>46.073999562910359</v>
      </c>
      <c r="Q1284" s="3">
        <f t="shared" si="376"/>
        <v>-90.119650487720961</v>
      </c>
      <c r="R1284">
        <f t="shared" si="377"/>
        <v>89.880349512279039</v>
      </c>
      <c r="S1284">
        <f t="shared" si="378"/>
        <v>0.11028520862840657</v>
      </c>
      <c r="T1284">
        <f t="shared" si="361"/>
        <v>46.073999562910359</v>
      </c>
    </row>
    <row r="1285" spans="1:20" x14ac:dyDescent="0.3">
      <c r="A1285">
        <f t="shared" si="362"/>
        <v>695.57558358256188</v>
      </c>
      <c r="B1285">
        <f t="shared" si="379"/>
        <v>110.70429242119452</v>
      </c>
      <c r="C1285" t="str">
        <f t="shared" si="363"/>
        <v>-0.420200930689544-200.470571900223i</v>
      </c>
      <c r="D1285" t="str">
        <f t="shared" si="364"/>
        <v>4.97916643140816-95.8449679192755i</v>
      </c>
      <c r="E1285" t="str">
        <f t="shared" si="365"/>
        <v>81.2301698637557+0.0291014284058365i</v>
      </c>
      <c r="F1285" t="str">
        <f t="shared" si="366"/>
        <v>2.04729711243981-674.57751278924i</v>
      </c>
      <c r="G1285" t="str">
        <f t="shared" si="367"/>
        <v>0.999999909706578-0.000300488624975518i</v>
      </c>
      <c r="H1285" t="str">
        <f t="shared" si="368"/>
        <v>233.043835686118+12.1348069864732i</v>
      </c>
      <c r="I1285" t="str">
        <f t="shared" si="369"/>
        <v>48.8772431531914-886.829922474451i</v>
      </c>
      <c r="K1285" t="str">
        <f t="shared" si="370"/>
        <v>0.051353220205954-0.0027942048955849i</v>
      </c>
      <c r="L1285" t="str">
        <f t="shared" si="371"/>
        <v>0.0006-10.9244550468424i</v>
      </c>
      <c r="M1285" t="str">
        <f t="shared" si="372"/>
        <v>0.004-1.03637419562029i</v>
      </c>
      <c r="N1285">
        <f t="shared" si="373"/>
        <v>89.879904045821945</v>
      </c>
      <c r="O1285">
        <f t="shared" si="374"/>
        <v>46.041031667349685</v>
      </c>
      <c r="P1285" s="3">
        <f t="shared" si="375"/>
        <v>46.041031667349685</v>
      </c>
      <c r="Q1285" s="3">
        <f t="shared" si="376"/>
        <v>-90.120095954178055</v>
      </c>
      <c r="R1285">
        <f t="shared" si="377"/>
        <v>89.879904045821945</v>
      </c>
      <c r="S1285">
        <f t="shared" si="378"/>
        <v>0.11070429242119452</v>
      </c>
      <c r="T1285">
        <f t="shared" si="361"/>
        <v>46.041031667349685</v>
      </c>
    </row>
    <row r="1286" spans="1:20" x14ac:dyDescent="0.3">
      <c r="A1286">
        <f t="shared" si="362"/>
        <v>698.21877080017555</v>
      </c>
      <c r="B1286">
        <f t="shared" si="379"/>
        <v>111.12496873239506</v>
      </c>
      <c r="C1286" t="str">
        <f t="shared" si="363"/>
        <v>-0.420167303036042-199.711106703497i</v>
      </c>
      <c r="D1286" t="str">
        <f t="shared" si="364"/>
        <v>4.97916642961679-95.4821440131966i</v>
      </c>
      <c r="E1286" t="str">
        <f t="shared" si="365"/>
        <v>81.2301349865413+0.0292143399275689i</v>
      </c>
      <c r="F1286" t="str">
        <f t="shared" si="366"/>
        <v>2.04729711103222-672.023826931225i</v>
      </c>
      <c r="G1286" t="str">
        <f t="shared" si="367"/>
        <v>0.999999909019044-0.000301630481543044i</v>
      </c>
      <c r="H1286" t="str">
        <f t="shared" si="368"/>
        <v>233.044617530464+12.1809270829192i</v>
      </c>
      <c r="I1286" t="str">
        <f t="shared" si="369"/>
        <v>48.877282191108-883.474633341927i</v>
      </c>
      <c r="K1286" t="str">
        <f t="shared" si="370"/>
        <v>0.0513519913511047-0.00280475136382799i</v>
      </c>
      <c r="L1286" t="str">
        <f t="shared" si="371"/>
        <v>0.0006-10.8830992696179i</v>
      </c>
      <c r="M1286" t="str">
        <f t="shared" si="372"/>
        <v>0.004-1.03245088226767i</v>
      </c>
      <c r="N1286">
        <f t="shared" si="373"/>
        <v>89.87945699149347</v>
      </c>
      <c r="O1286">
        <f t="shared" si="374"/>
        <v>46.008063589708541</v>
      </c>
      <c r="P1286" s="3">
        <f t="shared" si="375"/>
        <v>46.008063589708541</v>
      </c>
      <c r="Q1286" s="3">
        <f t="shared" si="376"/>
        <v>-90.12054300850653</v>
      </c>
      <c r="R1286">
        <f t="shared" si="377"/>
        <v>89.87945699149347</v>
      </c>
      <c r="S1286">
        <f t="shared" si="378"/>
        <v>0.11112496873239507</v>
      </c>
      <c r="T1286">
        <f t="shared" si="361"/>
        <v>46.008063589708541</v>
      </c>
    </row>
    <row r="1287" spans="1:20" x14ac:dyDescent="0.3">
      <c r="A1287">
        <f t="shared" si="362"/>
        <v>700.87200212921618</v>
      </c>
      <c r="B1287">
        <f t="shared" si="379"/>
        <v>111.54724361357816</v>
      </c>
      <c r="C1287" t="str">
        <f t="shared" si="363"/>
        <v>-0.420133421128506-198.954514448349i</v>
      </c>
      <c r="D1287" t="str">
        <f t="shared" si="364"/>
        <v>4.97916642781179-95.1206936498152i</v>
      </c>
      <c r="E1287" t="str">
        <f t="shared" si="365"/>
        <v>81.2300998458687+0.0293277070056392i</v>
      </c>
      <c r="F1287" t="str">
        <f t="shared" si="366"/>
        <v>2.04729710961393-669.479808361576i</v>
      </c>
      <c r="G1287" t="str">
        <f t="shared" si="367"/>
        <v>0.999999908326275-0.000302776677163153i</v>
      </c>
      <c r="H1287" t="str">
        <f t="shared" si="368"/>
        <v>233.045405330438+12.2272225253347i</v>
      </c>
      <c r="I1287" t="str">
        <f t="shared" si="369"/>
        <v>48.8773215263135-880.132053296041i</v>
      </c>
      <c r="K1287" t="str">
        <f t="shared" si="370"/>
        <v>0.0513507532026121-0.00281533709403389i</v>
      </c>
      <c r="L1287" t="str">
        <f t="shared" si="371"/>
        <v>0.0006-10.84190004943i</v>
      </c>
      <c r="M1287" t="str">
        <f t="shared" si="372"/>
        <v>0.004-1.02854242106761i</v>
      </c>
      <c r="N1287">
        <f t="shared" si="373"/>
        <v>89.879008344451748</v>
      </c>
      <c r="O1287">
        <f t="shared" si="374"/>
        <v>45.975095328618529</v>
      </c>
      <c r="P1287" s="3">
        <f t="shared" si="375"/>
        <v>45.975095328618529</v>
      </c>
      <c r="Q1287" s="3">
        <f t="shared" si="376"/>
        <v>-90.120991655548252</v>
      </c>
      <c r="R1287">
        <f t="shared" si="377"/>
        <v>89.879008344451748</v>
      </c>
      <c r="S1287">
        <f t="shared" si="378"/>
        <v>0.11154724361357816</v>
      </c>
      <c r="T1287">
        <f t="shared" si="361"/>
        <v>45.975095328618529</v>
      </c>
    </row>
    <row r="1288" spans="1:20" x14ac:dyDescent="0.3">
      <c r="A1288">
        <f t="shared" si="362"/>
        <v>703.5353157373072</v>
      </c>
      <c r="B1288">
        <f t="shared" si="379"/>
        <v>111.97112313930975</v>
      </c>
      <c r="C1288" t="str">
        <f t="shared" si="363"/>
        <v>-0.420099283058217-198.200784251291i</v>
      </c>
      <c r="D1288" t="str">
        <f t="shared" si="364"/>
        <v>4.97916642599305-94.7606116295461i</v>
      </c>
      <c r="E1288" t="str">
        <f t="shared" si="365"/>
        <v>81.2300644397644+0.0294415316719321i</v>
      </c>
      <c r="F1288" t="str">
        <f t="shared" si="366"/>
        <v>2.04729710818482-666.945420483729i</v>
      </c>
      <c r="G1288" t="str">
        <f t="shared" si="367"/>
        <v>0.999999907628231-0.000303927228324219i</v>
      </c>
      <c r="H1288" t="str">
        <f t="shared" si="368"/>
        <v>233.046199131427+12.2736939810597i</v>
      </c>
      <c r="I1288" t="str">
        <f t="shared" si="369"/>
        <v>48.8773611610714-876.802134252749i</v>
      </c>
      <c r="K1288" t="str">
        <f t="shared" si="370"/>
        <v>0.0513495056906744-0.00282596222614668i</v>
      </c>
      <c r="L1288" t="str">
        <f t="shared" si="371"/>
        <v>0.0006-10.8008567936143i</v>
      </c>
      <c r="M1288" t="str">
        <f t="shared" si="372"/>
        <v>0.004-1.02464875579559i</v>
      </c>
      <c r="N1288">
        <f t="shared" si="373"/>
        <v>89.878558099850068</v>
      </c>
      <c r="O1288">
        <f t="shared" si="374"/>
        <v>45.942126882701224</v>
      </c>
      <c r="P1288" s="3">
        <f t="shared" si="375"/>
        <v>45.942126882701224</v>
      </c>
      <c r="Q1288" s="3">
        <f t="shared" si="376"/>
        <v>-90.121441900149932</v>
      </c>
      <c r="R1288">
        <f t="shared" si="377"/>
        <v>89.878558099850068</v>
      </c>
      <c r="S1288">
        <f t="shared" si="378"/>
        <v>0.11197112313930975</v>
      </c>
      <c r="T1288">
        <f t="shared" si="361"/>
        <v>45.942126882701224</v>
      </c>
    </row>
    <row r="1289" spans="1:20" x14ac:dyDescent="0.3">
      <c r="A1289">
        <f t="shared" si="362"/>
        <v>706.20874993710902</v>
      </c>
      <c r="B1289">
        <f t="shared" si="379"/>
        <v>112.39661340723913</v>
      </c>
      <c r="C1289" t="str">
        <f t="shared" si="363"/>
        <v>-0.420064886902544-197.449905270009i</v>
      </c>
      <c r="D1289" t="str">
        <f t="shared" si="364"/>
        <v>4.97916642416046-94.4018927724887i</v>
      </c>
      <c r="E1289" t="str">
        <f t="shared" si="365"/>
        <v>81.2300287662396+0.0295558159694384i</v>
      </c>
      <c r="F1289" t="str">
        <f t="shared" si="366"/>
        <v>2.04729710674485-664.420626839666i</v>
      </c>
      <c r="G1289" t="str">
        <f t="shared" si="367"/>
        <v>0.999999906924872-0.000305082151577268i</v>
      </c>
      <c r="H1289" t="str">
        <f t="shared" si="368"/>
        <v>233.046998979159+12.3203421199819i</v>
      </c>
      <c r="I1289" t="str">
        <f t="shared" si="369"/>
        <v>48.8774010976635-873.484828310129i</v>
      </c>
      <c r="K1289" t="str">
        <f t="shared" si="370"/>
        <v>0.0513482487449735-0.00283662690053777i</v>
      </c>
      <c r="L1289" t="str">
        <f t="shared" si="371"/>
        <v>0.0006-10.7599689117497i</v>
      </c>
      <c r="M1289" t="str">
        <f t="shared" si="372"/>
        <v>0.004-1.02076983043992i</v>
      </c>
      <c r="N1289">
        <f t="shared" si="373"/>
        <v>89.878106252836787</v>
      </c>
      <c r="O1289">
        <f t="shared" si="374"/>
        <v>45.909158250567927</v>
      </c>
      <c r="P1289" s="3">
        <f t="shared" si="375"/>
        <v>45.909158250567927</v>
      </c>
      <c r="Q1289" s="3">
        <f t="shared" si="376"/>
        <v>-90.121893747163213</v>
      </c>
      <c r="R1289">
        <f t="shared" si="377"/>
        <v>89.878106252836787</v>
      </c>
      <c r="S1289">
        <f t="shared" si="378"/>
        <v>0.11239661340723912</v>
      </c>
      <c r="T1289">
        <f t="shared" si="361"/>
        <v>45.909158250567927</v>
      </c>
    </row>
    <row r="1290" spans="1:20" x14ac:dyDescent="0.3">
      <c r="A1290">
        <f t="shared" si="362"/>
        <v>708.89234318686999</v>
      </c>
      <c r="B1290">
        <f t="shared" si="379"/>
        <v>112.82372053818663</v>
      </c>
      <c r="C1290" t="str">
        <f t="shared" si="363"/>
        <v>-0.420030230724675-196.701866703206i</v>
      </c>
      <c r="D1290" t="str">
        <f t="shared" si="364"/>
        <v>4.9791664223139-94.0445319183519i</v>
      </c>
      <c r="E1290" t="str">
        <f t="shared" si="365"/>
        <v>81.2299928232914+0.0296705619523588i</v>
      </c>
      <c r="F1290" t="str">
        <f t="shared" si="366"/>
        <v>2.04729710529389-661.905391109383i</v>
      </c>
      <c r="G1290" t="str">
        <f t="shared" si="367"/>
        <v>0.999999906216157-0.000306241463536224i</v>
      </c>
      <c r="H1290" t="str">
        <f t="shared" si="368"/>
        <v>233.047804919715+12.3671676145466i</v>
      </c>
      <c r="I1290" t="str">
        <f t="shared" si="369"/>
        <v>48.8774413383891-870.180087747714i</v>
      </c>
      <c r="K1290" t="str">
        <f t="shared" si="370"/>
        <v>0.0513469822946696-0.00284733125800624i</v>
      </c>
      <c r="L1290" t="str">
        <f t="shared" si="371"/>
        <v>0.0006-10.7192358156502i</v>
      </c>
      <c r="M1290" t="str">
        <f t="shared" si="372"/>
        <v>0.004-1.01690558920095i</v>
      </c>
      <c r="N1290">
        <f t="shared" si="373"/>
        <v>89.877652798555644</v>
      </c>
      <c r="O1290">
        <f t="shared" si="374"/>
        <v>45.876189430819501</v>
      </c>
      <c r="P1290" s="3">
        <f t="shared" si="375"/>
        <v>45.876189430819501</v>
      </c>
      <c r="Q1290" s="3">
        <f t="shared" si="376"/>
        <v>-90.122347201444356</v>
      </c>
      <c r="R1290">
        <f t="shared" si="377"/>
        <v>89.877652798555644</v>
      </c>
      <c r="S1290">
        <f t="shared" si="378"/>
        <v>0.11282372053818664</v>
      </c>
      <c r="T1290">
        <f t="shared" si="361"/>
        <v>45.876189430819501</v>
      </c>
    </row>
    <row r="1291" spans="1:20" x14ac:dyDescent="0.3">
      <c r="A1291">
        <f t="shared" si="362"/>
        <v>711.58613409098007</v>
      </c>
      <c r="B1291">
        <f t="shared" si="379"/>
        <v>113.25245067623175</v>
      </c>
      <c r="C1291" t="str">
        <f t="shared" si="363"/>
        <v>-0.419995312572929-195.956657790453i</v>
      </c>
      <c r="D1291" t="str">
        <f t="shared" si="364"/>
        <v>4.97916642045329-93.6885239263797i</v>
      </c>
      <c r="E1291" t="str">
        <f t="shared" si="365"/>
        <v>81.2299566089014+0.0297857716861841i</v>
      </c>
      <c r="F1291" t="str">
        <f t="shared" si="366"/>
        <v>2.0472971038319-659.399677110368i</v>
      </c>
      <c r="G1291" t="str">
        <f t="shared" si="367"/>
        <v>0.999999905502046-0.00030740518087814i</v>
      </c>
      <c r="H1291" t="str">
        <f t="shared" si="368"/>
        <v>233.048616999524+12.414171139766i</v>
      </c>
      <c r="I1291" t="str">
        <f t="shared" si="369"/>
        <v>48.8774818855635-866.887865025783i</v>
      </c>
      <c r="K1291" t="str">
        <f t="shared" si="370"/>
        <v>0.0513457062683996-0.00285807543977928i</v>
      </c>
      <c r="L1291" t="str">
        <f t="shared" si="371"/>
        <v>0.0006-10.6786569193566i</v>
      </c>
      <c r="M1291" t="str">
        <f t="shared" si="372"/>
        <v>0.004-1.01305597649029i</v>
      </c>
      <c r="N1291">
        <f t="shared" si="373"/>
        <v>89.877197732146072</v>
      </c>
      <c r="O1291">
        <f t="shared" si="374"/>
        <v>45.843220422046649</v>
      </c>
      <c r="P1291" s="3">
        <f t="shared" si="375"/>
        <v>45.843220422046649</v>
      </c>
      <c r="Q1291" s="3">
        <f t="shared" si="376"/>
        <v>-90.122802267853928</v>
      </c>
      <c r="R1291">
        <f t="shared" si="377"/>
        <v>89.877197732146072</v>
      </c>
      <c r="S1291">
        <f t="shared" si="378"/>
        <v>0.11325245067623174</v>
      </c>
      <c r="T1291">
        <f t="shared" si="361"/>
        <v>45.843220422046649</v>
      </c>
    </row>
    <row r="1292" spans="1:20" x14ac:dyDescent="0.3">
      <c r="A1292">
        <f t="shared" si="362"/>
        <v>714.29016140052579</v>
      </c>
      <c r="B1292">
        <f t="shared" si="379"/>
        <v>113.68280998880142</v>
      </c>
      <c r="C1292" t="str">
        <f t="shared" si="363"/>
        <v>-0.419960130481977-195.21426781203i</v>
      </c>
      <c r="D1292" t="str">
        <f t="shared" si="364"/>
        <v>4.97916641857852-93.3338636752777i</v>
      </c>
      <c r="E1292" t="str">
        <f t="shared" si="365"/>
        <v>81.2299201210371+0.0299014472477302i</v>
      </c>
      <c r="F1292" t="str">
        <f t="shared" si="366"/>
        <v>2.04729710235876-656.903448797085i</v>
      </c>
      <c r="G1292" t="str">
        <f t="shared" si="367"/>
        <v>0.999999904782497-0.000308573320343443i</v>
      </c>
      <c r="H1292" t="str">
        <f t="shared" si="368"/>
        <v>233.049435265373+12.4613533732299i</v>
      </c>
      <c r="I1292" t="str">
        <f t="shared" si="369"/>
        <v>48.8775227415214-863.608112784706i</v>
      </c>
      <c r="K1292" t="str">
        <f t="shared" si="370"/>
        <v>0.0513444205942718-0.0028688595875128i</v>
      </c>
      <c r="L1292" t="str">
        <f t="shared" si="371"/>
        <v>0.0006-10.6382316391279i</v>
      </c>
      <c r="M1292" t="str">
        <f t="shared" si="372"/>
        <v>0.004-1.00922093692996i</v>
      </c>
      <c r="N1292">
        <f t="shared" si="373"/>
        <v>89.876741048742801</v>
      </c>
      <c r="O1292">
        <f t="shared" si="374"/>
        <v>45.810251222829578</v>
      </c>
      <c r="P1292" s="3">
        <f t="shared" si="375"/>
        <v>45.810251222829578</v>
      </c>
      <c r="Q1292" s="3">
        <f t="shared" si="376"/>
        <v>-90.123258951257199</v>
      </c>
      <c r="R1292">
        <f t="shared" si="377"/>
        <v>89.876741048742801</v>
      </c>
      <c r="S1292">
        <f t="shared" si="378"/>
        <v>0.11368280998880143</v>
      </c>
      <c r="T1292">
        <f t="shared" si="361"/>
        <v>45.810251222829578</v>
      </c>
    </row>
    <row r="1293" spans="1:20" x14ac:dyDescent="0.3">
      <c r="A1293">
        <f t="shared" si="362"/>
        <v>717.00446401384784</v>
      </c>
      <c r="B1293">
        <f t="shared" si="379"/>
        <v>114.11480466675887</v>
      </c>
      <c r="C1293" t="str">
        <f t="shared" si="363"/>
        <v>-0.419924682471644-194.474686088771i</v>
      </c>
      <c r="D1293" t="str">
        <f t="shared" si="364"/>
        <v>4.97916641668946-92.9805460631392i</v>
      </c>
      <c r="E1293" t="str">
        <f t="shared" si="365"/>
        <v>81.2298833576511+0.0300175907252608i</v>
      </c>
      <c r="F1293" t="str">
        <f t="shared" si="366"/>
        <v>2.04729710087442-654.416670260451i</v>
      </c>
      <c r="G1293" t="str">
        <f t="shared" si="367"/>
        <v>0.999999904057469-0.000309745898736174i</v>
      </c>
      <c r="H1293" t="str">
        <f t="shared" si="368"/>
        <v>233.050259764401+12.5087149951152i</v>
      </c>
      <c r="I1293" t="str">
        <f t="shared" si="369"/>
        <v>48.8775639086152-860.340783844224i</v>
      </c>
      <c r="K1293" t="str">
        <f t="shared" si="370"/>
        <v>0.0513431251998628-0.00287968384329164i</v>
      </c>
      <c r="L1293" t="str">
        <f t="shared" si="371"/>
        <v>0.0006-10.5979593934329i</v>
      </c>
      <c r="M1293" t="str">
        <f t="shared" si="372"/>
        <v>0.004-1.00540041535162i</v>
      </c>
      <c r="N1293">
        <f t="shared" si="373"/>
        <v>89.87628274347648</v>
      </c>
      <c r="O1293">
        <f t="shared" si="374"/>
        <v>45.77728183173793</v>
      </c>
      <c r="P1293" s="3">
        <f t="shared" si="375"/>
        <v>45.77728183173793</v>
      </c>
      <c r="Q1293" s="3">
        <f t="shared" si="376"/>
        <v>-90.12371725652352</v>
      </c>
      <c r="R1293">
        <f t="shared" si="377"/>
        <v>89.87628274347648</v>
      </c>
      <c r="S1293">
        <f t="shared" si="378"/>
        <v>0.11411480466675887</v>
      </c>
      <c r="T1293">
        <f t="shared" si="361"/>
        <v>45.77728183173793</v>
      </c>
    </row>
    <row r="1294" spans="1:20" x14ac:dyDescent="0.3">
      <c r="A1294">
        <f t="shared" si="362"/>
        <v>719.72908097710047</v>
      </c>
      <c r="B1294">
        <f t="shared" si="379"/>
        <v>114.54844092449255</v>
      </c>
      <c r="C1294" t="str">
        <f t="shared" si="363"/>
        <v>-0.419888966546919-193.737901981914i</v>
      </c>
      <c r="D1294" t="str">
        <f t="shared" si="364"/>
        <v>4.97916641478603-92.6285660073716i</v>
      </c>
      <c r="E1294" t="str">
        <f t="shared" si="365"/>
        <v>81.2298463166803+0.0301342042186061i</v>
      </c>
      <c r="F1294" t="str">
        <f t="shared" si="366"/>
        <v>2.04729709937876-651.939305727323i</v>
      </c>
      <c r="G1294" t="str">
        <f t="shared" si="367"/>
        <v>0.99999990332692-0.000310922932924227i</v>
      </c>
      <c r="H1294" t="str">
        <f t="shared" si="368"/>
        <v>233.05109054411+12.5562566881956i</v>
      </c>
      <c r="I1294" t="str">
        <f t="shared" si="369"/>
        <v>48.8776053892138-857.08583120281i</v>
      </c>
      <c r="K1294" t="str">
        <f t="shared" si="370"/>
        <v>0.0513418200122135-0.00289054834963006i</v>
      </c>
      <c r="L1294" t="str">
        <f t="shared" si="371"/>
        <v>0.0006-10.5578396029417i</v>
      </c>
      <c r="M1294" t="str">
        <f t="shared" si="372"/>
        <v>0.004-1.0015943567958i</v>
      </c>
      <c r="N1294">
        <f t="shared" si="373"/>
        <v>89.875822811473739</v>
      </c>
      <c r="O1294">
        <f t="shared" si="374"/>
        <v>45.744312247330868</v>
      </c>
      <c r="P1294" s="3">
        <f t="shared" si="375"/>
        <v>45.744312247330868</v>
      </c>
      <c r="Q1294" s="3">
        <f t="shared" si="376"/>
        <v>-90.124177188526261</v>
      </c>
      <c r="R1294">
        <f t="shared" si="377"/>
        <v>89.875822811473739</v>
      </c>
      <c r="S1294">
        <f t="shared" si="378"/>
        <v>0.11454844092449255</v>
      </c>
      <c r="T1294">
        <f t="shared" si="361"/>
        <v>45.744312247330868</v>
      </c>
    </row>
    <row r="1295" spans="1:20" x14ac:dyDescent="0.3">
      <c r="A1295">
        <f t="shared" si="362"/>
        <v>722.46405148481347</v>
      </c>
      <c r="B1295">
        <f t="shared" si="379"/>
        <v>114.98372500000563</v>
      </c>
      <c r="C1295" t="str">
        <f t="shared" si="363"/>
        <v>-0.419852980698229-193.003904892941i</v>
      </c>
      <c r="D1295" t="str">
        <f t="shared" si="364"/>
        <v>4.9791664128681-92.2779184446236i</v>
      </c>
      <c r="E1295" t="str">
        <f t="shared" si="365"/>
        <v>81.2298089960466+0.0302512898391565i</v>
      </c>
      <c r="F1295" t="str">
        <f t="shared" si="366"/>
        <v>2.04729709787172-649.471319559979i</v>
      </c>
      <c r="G1295" t="str">
        <f t="shared" si="367"/>
        <v>0.999999902590809-0.000312104439839595i</v>
      </c>
      <c r="H1295" t="str">
        <f t="shared" si="368"/>
        <v>233.051927652364+12.603979137852i</v>
      </c>
      <c r="I1295" t="str">
        <f t="shared" si="369"/>
        <v>48.877647185705-853.843208036972i</v>
      </c>
      <c r="K1295" t="str">
        <f t="shared" si="370"/>
        <v>0.0513405049578251-0.00290145324947211i</v>
      </c>
      <c r="L1295" t="str">
        <f t="shared" si="371"/>
        <v>0.0006-10.5178716905178i</v>
      </c>
      <c r="M1295" t="str">
        <f t="shared" si="372"/>
        <v>0.004-0.997802706511058i</v>
      </c>
      <c r="N1295">
        <f t="shared" si="373"/>
        <v>89.875361247857171</v>
      </c>
      <c r="O1295">
        <f t="shared" si="374"/>
        <v>45.711342468156644</v>
      </c>
      <c r="P1295" s="3">
        <f t="shared" si="375"/>
        <v>45.711342468156644</v>
      </c>
      <c r="Q1295" s="3">
        <f t="shared" si="376"/>
        <v>-90.124638752142829</v>
      </c>
      <c r="R1295">
        <f t="shared" si="377"/>
        <v>89.875361247857171</v>
      </c>
      <c r="S1295">
        <f t="shared" si="378"/>
        <v>0.11498372500000563</v>
      </c>
      <c r="T1295">
        <f t="shared" si="361"/>
        <v>45.711342468156644</v>
      </c>
    </row>
    <row r="1296" spans="1:20" x14ac:dyDescent="0.3">
      <c r="A1296">
        <f t="shared" si="362"/>
        <v>725.20941488045571</v>
      </c>
      <c r="B1296">
        <f t="shared" si="379"/>
        <v>115.42066315500566</v>
      </c>
      <c r="C1296" t="str">
        <f t="shared" si="363"/>
        <v>-0.419816722901251-192.272684263435i</v>
      </c>
      <c r="D1296" t="str">
        <f t="shared" si="364"/>
        <v>4.97916641093556-91.9285983307123i</v>
      </c>
      <c r="E1296" t="str">
        <f t="shared" si="365"/>
        <v>81.229771393657+0.0303688497100344i</v>
      </c>
      <c r="F1296" t="str">
        <f t="shared" si="366"/>
        <v>2.0472970963532-647.01267625561i</v>
      </c>
      <c r="G1296" t="str">
        <f t="shared" si="367"/>
        <v>0.999999901849093-0.000313290436478613i</v>
      </c>
      <c r="H1296" t="str">
        <f t="shared" si="368"/>
        <v>233.052771137391+12.6518830320828i</v>
      </c>
      <c r="I1296" t="str">
        <f t="shared" si="369"/>
        <v>48.8776893004955-850.612867700577i</v>
      </c>
      <c r="K1296" t="str">
        <f t="shared" si="370"/>
        <v>0.0513391799626554-0.00291239868619209i</v>
      </c>
      <c r="L1296" t="str">
        <f t="shared" si="371"/>
        <v>0.0006-10.4780550812091i</v>
      </c>
      <c r="M1296" t="str">
        <f t="shared" si="372"/>
        <v>0.004-0.994025409953231i</v>
      </c>
      <c r="N1296">
        <f t="shared" si="373"/>
        <v>89.874898047745617</v>
      </c>
      <c r="O1296">
        <f t="shared" si="374"/>
        <v>45.678372492752999</v>
      </c>
      <c r="P1296" s="3">
        <f t="shared" si="375"/>
        <v>45.678372492752999</v>
      </c>
      <c r="Q1296" s="3">
        <f t="shared" si="376"/>
        <v>-90.125101952254383</v>
      </c>
      <c r="R1296">
        <f t="shared" si="377"/>
        <v>89.874898047745617</v>
      </c>
      <c r="S1296">
        <f t="shared" si="378"/>
        <v>0.11542066315500565</v>
      </c>
      <c r="T1296">
        <f t="shared" si="361"/>
        <v>45.678372492752999</v>
      </c>
    </row>
    <row r="1297" spans="1:20" x14ac:dyDescent="0.3">
      <c r="A1297">
        <f t="shared" si="362"/>
        <v>727.96521065700153</v>
      </c>
      <c r="B1297">
        <f t="shared" si="379"/>
        <v>115.85926167499468</v>
      </c>
      <c r="C1297" t="str">
        <f t="shared" si="363"/>
        <v>-0.419780191116443-191.544229574923i</v>
      </c>
      <c r="D1297" t="str">
        <f t="shared" si="364"/>
        <v>4.97916640898831-91.5806006405507i</v>
      </c>
      <c r="E1297" t="str">
        <f t="shared" si="365"/>
        <v>81.2297335074027+0.030486885966126i</v>
      </c>
      <c r="F1297" t="str">
        <f t="shared" si="366"/>
        <v>2.04729709482313-644.563340445807i</v>
      </c>
      <c r="G1297" t="str">
        <f t="shared" si="367"/>
        <v>0.999999901101729-0.000314480939902201i</v>
      </c>
      <c r="H1297" t="str">
        <f t="shared" si="368"/>
        <v>233.053621047788+12.6999690615131i</v>
      </c>
      <c r="I1297" t="str">
        <f t="shared" si="369"/>
        <v>48.8777317360088-847.394763724194i</v>
      </c>
      <c r="K1297" t="str">
        <f t="shared" si="370"/>
        <v>0.0513378449521151-0.0029233848035948i</v>
      </c>
      <c r="L1297" t="str">
        <f t="shared" si="371"/>
        <v>0.0006-10.4383892022406i</v>
      </c>
      <c r="M1297" t="str">
        <f t="shared" si="372"/>
        <v>0.004-0.990262412784653i</v>
      </c>
      <c r="N1297">
        <f t="shared" si="373"/>
        <v>89.874433206254267</v>
      </c>
      <c r="O1297">
        <f t="shared" si="374"/>
        <v>45.645402319646806</v>
      </c>
      <c r="P1297" s="3">
        <f t="shared" si="375"/>
        <v>45.645402319646806</v>
      </c>
      <c r="Q1297" s="3">
        <f t="shared" si="376"/>
        <v>-90.125566793745733</v>
      </c>
      <c r="R1297">
        <f t="shared" si="377"/>
        <v>89.874433206254267</v>
      </c>
      <c r="S1297">
        <f t="shared" si="378"/>
        <v>0.11585926167499469</v>
      </c>
      <c r="T1297">
        <f t="shared" si="361"/>
        <v>45.645402319646806</v>
      </c>
    </row>
    <row r="1298" spans="1:20" x14ac:dyDescent="0.3">
      <c r="A1298">
        <f t="shared" si="362"/>
        <v>730.73147845749816</v>
      </c>
      <c r="B1298">
        <f t="shared" si="379"/>
        <v>116.29952686935967</v>
      </c>
      <c r="C1298" t="str">
        <f t="shared" si="363"/>
        <v>-0.419743383289527-190.818530348725i</v>
      </c>
      <c r="D1298" t="str">
        <f t="shared" si="364"/>
        <v>4.97916640702624-91.2339203680752i</v>
      </c>
      <c r="E1298" t="str">
        <f t="shared" si="365"/>
        <v>81.2296953351598+0.0306054007541657i</v>
      </c>
      <c r="F1298" t="str">
        <f t="shared" si="366"/>
        <v>2.04729709328141-642.123276896052i</v>
      </c>
      <c r="G1298" t="str">
        <f t="shared" si="367"/>
        <v>0.999999900348674-0.000315675967236107i</v>
      </c>
      <c r="H1298" t="str">
        <f t="shared" si="368"/>
        <v>233.054477432521+12.7482379194057i</v>
      </c>
      <c r="I1298" t="str">
        <f t="shared" si="369"/>
        <v>48.8777744946879-844.188849814408i</v>
      </c>
      <c r="K1298" t="str">
        <f t="shared" si="370"/>
        <v>0.0513364998510635-0.00293441174591602i</v>
      </c>
      <c r="L1298" t="str">
        <f t="shared" si="371"/>
        <v>0.0006-10.3988734830052i</v>
      </c>
      <c r="M1298" t="str">
        <f t="shared" si="372"/>
        <v>0.004-0.986513660873334i</v>
      </c>
      <c r="N1298">
        <f t="shared" si="373"/>
        <v>89.873966718494785</v>
      </c>
      <c r="O1298">
        <f t="shared" si="374"/>
        <v>45.612431947354047</v>
      </c>
      <c r="P1298" s="3">
        <f t="shared" si="375"/>
        <v>45.612431947354047</v>
      </c>
      <c r="Q1298" s="3">
        <f t="shared" si="376"/>
        <v>-90.126033281505215</v>
      </c>
      <c r="R1298">
        <f t="shared" si="377"/>
        <v>89.873966718494785</v>
      </c>
      <c r="S1298">
        <f t="shared" si="378"/>
        <v>0.11629952686935967</v>
      </c>
      <c r="T1298">
        <f t="shared" si="361"/>
        <v>45.612431947354047</v>
      </c>
    </row>
    <row r="1299" spans="1:20" x14ac:dyDescent="0.3">
      <c r="A1299">
        <f t="shared" si="362"/>
        <v>733.50825807563672</v>
      </c>
      <c r="B1299">
        <f t="shared" si="379"/>
        <v>116.74146507146324</v>
      </c>
      <c r="C1299" t="str">
        <f t="shared" si="363"/>
        <v>-0.419706297351091-190.095576145802i</v>
      </c>
      <c r="D1299" t="str">
        <f t="shared" si="364"/>
        <v>4.97916640504923-90.8885525261736i</v>
      </c>
      <c r="E1299" t="str">
        <f t="shared" si="365"/>
        <v>81.2296568747885+0.0307243962328483i</v>
      </c>
      <c r="F1299" t="str">
        <f t="shared" si="366"/>
        <v>2.04729709172794-639.692450505211i</v>
      </c>
      <c r="G1299" t="str">
        <f t="shared" si="367"/>
        <v>0.999999899589885-0.000316875535671163i</v>
      </c>
      <c r="H1299" t="str">
        <f t="shared" si="368"/>
        <v>233.055340340929+12.7966903016712i</v>
      </c>
      <c r="I1299" t="str">
        <f t="shared" si="369"/>
        <v>48.8778175789952-840.995079853162i</v>
      </c>
      <c r="K1299" t="str">
        <f t="shared" si="370"/>
        <v>0.051335144583805-0.00294547965782283i</v>
      </c>
      <c r="L1299" t="str">
        <f t="shared" si="371"/>
        <v>0.0006-10.359507355056i</v>
      </c>
      <c r="M1299" t="str">
        <f t="shared" si="372"/>
        <v>0.004-0.982779100292225i</v>
      </c>
      <c r="N1299">
        <f t="shared" si="373"/>
        <v>89.873498579575497</v>
      </c>
      <c r="O1299">
        <f t="shared" si="374"/>
        <v>45.579461374379648</v>
      </c>
      <c r="P1299" s="3">
        <f t="shared" si="375"/>
        <v>45.579461374379648</v>
      </c>
      <c r="Q1299" s="3">
        <f t="shared" si="376"/>
        <v>-90.126501420424503</v>
      </c>
      <c r="R1299">
        <f t="shared" si="377"/>
        <v>89.873498579575497</v>
      </c>
      <c r="S1299">
        <f t="shared" si="378"/>
        <v>0.11674146507146324</v>
      </c>
      <c r="T1299">
        <f t="shared" si="361"/>
        <v>45.579461374379648</v>
      </c>
    </row>
    <row r="1300" spans="1:20" x14ac:dyDescent="0.3">
      <c r="A1300">
        <f t="shared" si="362"/>
        <v>736.29558945632414</v>
      </c>
      <c r="B1300">
        <f t="shared" si="379"/>
        <v>117.1850826387348</v>
      </c>
      <c r="C1300" t="str">
        <f t="shared" si="363"/>
        <v>-0.419668931216007-189.375356566609i</v>
      </c>
      <c r="D1300" t="str">
        <f t="shared" si="364"/>
        <v>4.97916640305715-90.5444921466136i</v>
      </c>
      <c r="E1300" t="str">
        <f t="shared" si="365"/>
        <v>81.2296181241331+0.030843874572957i</v>
      </c>
      <c r="F1300" t="str">
        <f t="shared" si="366"/>
        <v>2.04729709016265-637.270826305032i</v>
      </c>
      <c r="G1300" t="str">
        <f t="shared" si="367"/>
        <v>0.999999898825318-0.00031807966246352i</v>
      </c>
      <c r="H1300" t="str">
        <f t="shared" si="368"/>
        <v>233.056209822732+12.8453269068772i</v>
      </c>
      <c r="I1300" t="str">
        <f t="shared" si="369"/>
        <v>48.8778609914093-837.813407897114i</v>
      </c>
      <c r="K1300" t="str">
        <f t="shared" si="370"/>
        <v>0.0513337790740845-0.00295658868441379i</v>
      </c>
      <c r="L1300" t="str">
        <f t="shared" si="371"/>
        <v>0.0006-10.320290252098i</v>
      </c>
      <c r="M1300" t="str">
        <f t="shared" si="372"/>
        <v>0.004-0.979058677318415i</v>
      </c>
      <c r="N1300">
        <f t="shared" si="373"/>
        <v>89.873028784601615</v>
      </c>
      <c r="O1300">
        <f t="shared" si="374"/>
        <v>45.546490599217542</v>
      </c>
      <c r="P1300" s="3">
        <f t="shared" si="375"/>
        <v>45.546490599217542</v>
      </c>
      <c r="Q1300" s="3">
        <f t="shared" si="376"/>
        <v>-90.126971215398385</v>
      </c>
      <c r="R1300">
        <f t="shared" si="377"/>
        <v>89.873028784601615</v>
      </c>
      <c r="S1300">
        <f t="shared" si="378"/>
        <v>0.1171850826387348</v>
      </c>
      <c r="T1300">
        <f t="shared" si="361"/>
        <v>45.546490599217542</v>
      </c>
    </row>
    <row r="1301" spans="1:20" x14ac:dyDescent="0.3">
      <c r="A1301">
        <f t="shared" si="362"/>
        <v>739.09351269625813</v>
      </c>
      <c r="B1301">
        <f t="shared" si="379"/>
        <v>117.630385952762</v>
      </c>
      <c r="C1301" t="str">
        <f t="shared" si="363"/>
        <v>-0.419631282784072-188.657861250942i</v>
      </c>
      <c r="D1301" t="str">
        <f t="shared" si="364"/>
        <v>4.97916640104991-90.201734279971i</v>
      </c>
      <c r="E1301" t="str">
        <f t="shared" si="365"/>
        <v>81.2295790810224+0.0309638379573663i</v>
      </c>
      <c r="F1301" t="str">
        <f t="shared" si="366"/>
        <v>2.04729708858543-634.858369459636i</v>
      </c>
      <c r="G1301" t="str">
        <f t="shared" si="367"/>
        <v>0.99999989805493-0.000319288364934906i</v>
      </c>
      <c r="H1301" t="str">
        <f t="shared" si="368"/>
        <v>233.057085928023+12.89414843626i</v>
      </c>
      <c r="I1301" t="str">
        <f t="shared" si="369"/>
        <v>48.8779047344299-834.643788176932i</v>
      </c>
      <c r="K1301" t="str">
        <f t="shared" si="370"/>
        <v>0.051332403245084-0.00296773897121948i</v>
      </c>
      <c r="L1301" t="str">
        <f t="shared" si="371"/>
        <v>0.0006-10.2812216099801i</v>
      </c>
      <c r="M1301" t="str">
        <f t="shared" si="372"/>
        <v>0.004-0.975352338432368i</v>
      </c>
      <c r="N1301">
        <f t="shared" si="373"/>
        <v>89.872557328675356</v>
      </c>
      <c r="O1301">
        <f t="shared" si="374"/>
        <v>45.513519620350451</v>
      </c>
      <c r="P1301" s="3">
        <f t="shared" si="375"/>
        <v>45.513519620350451</v>
      </c>
      <c r="Q1301" s="3">
        <f t="shared" si="376"/>
        <v>-90.127442671324644</v>
      </c>
      <c r="R1301">
        <f t="shared" si="377"/>
        <v>89.872557328675356</v>
      </c>
      <c r="S1301">
        <f t="shared" si="378"/>
        <v>0.117630385952762</v>
      </c>
      <c r="T1301">
        <f t="shared" si="361"/>
        <v>45.513519620350451</v>
      </c>
    </row>
    <row r="1302" spans="1:20" x14ac:dyDescent="0.3">
      <c r="A1302">
        <f t="shared" si="362"/>
        <v>741.90206804450395</v>
      </c>
      <c r="B1302">
        <f t="shared" si="379"/>
        <v>118.07738141938249</v>
      </c>
      <c r="C1302" t="str">
        <f t="shared" si="363"/>
        <v>-0.419593349939719-187.943079877794i</v>
      </c>
      <c r="D1302" t="str">
        <f t="shared" si="364"/>
        <v>4.97916639902739-89.860273995559i</v>
      </c>
      <c r="E1302" t="str">
        <f t="shared" si="365"/>
        <v>81.2295397432694+0.0310842885811449i</v>
      </c>
      <c r="F1302" t="str">
        <f t="shared" si="366"/>
        <v>2.04729708699621-632.455045265021i</v>
      </c>
      <c r="G1302" t="str">
        <f t="shared" si="367"/>
        <v>0.999999897278675-0.000320501660472867i</v>
      </c>
      <c r="H1302" t="str">
        <f t="shared" si="368"/>
        <v>233.057968707282+12.943155593734i</v>
      </c>
      <c r="I1302" t="str">
        <f t="shared" si="369"/>
        <v>48.8779488105752-831.486175096676i</v>
      </c>
      <c r="K1302" t="str">
        <f t="shared" si="370"/>
        <v>0.0513310170194182-0.00297893066420269i</v>
      </c>
      <c r="L1302" t="str">
        <f t="shared" si="371"/>
        <v>0.0006-10.2423008666867i</v>
      </c>
      <c r="M1302" t="str">
        <f t="shared" si="372"/>
        <v>0.004-0.97166003031716i</v>
      </c>
      <c r="N1302">
        <f t="shared" si="373"/>
        <v>89.87208420689592</v>
      </c>
      <c r="O1302">
        <f t="shared" si="374"/>
        <v>45.480548436250025</v>
      </c>
      <c r="P1302" s="3">
        <f t="shared" si="375"/>
        <v>45.480548436250025</v>
      </c>
      <c r="Q1302" s="3">
        <f t="shared" si="376"/>
        <v>-90.12791579310408</v>
      </c>
      <c r="R1302">
        <f t="shared" si="377"/>
        <v>89.87208420689592</v>
      </c>
      <c r="S1302">
        <f t="shared" si="378"/>
        <v>0.1180773814193825</v>
      </c>
      <c r="T1302">
        <f t="shared" si="361"/>
        <v>45.480548436250025</v>
      </c>
    </row>
    <row r="1303" spans="1:20" x14ac:dyDescent="0.3">
      <c r="A1303">
        <f t="shared" si="362"/>
        <v>744.72129590307304</v>
      </c>
      <c r="B1303">
        <f t="shared" si="379"/>
        <v>118.52607546877614</v>
      </c>
      <c r="C1303" t="str">
        <f t="shared" si="363"/>
        <v>-0.419555130551426-187.231002165202i</v>
      </c>
      <c r="D1303" t="str">
        <f t="shared" si="364"/>
        <v>4.97916639698947-89.5201063813567i</v>
      </c>
      <c r="E1303" t="str">
        <f t="shared" si="365"/>
        <v>81.2295001086705+0.0312052286517001i</v>
      </c>
      <c r="F1303" t="str">
        <f t="shared" si="366"/>
        <v>2.04729708539489-630.060819148564i</v>
      </c>
      <c r="G1303" t="str">
        <f t="shared" si="367"/>
        <v>0.99999989649651-0.000321719566531027i</v>
      </c>
      <c r="H1303" t="str">
        <f t="shared" si="368"/>
        <v>233.058858211372+12.9923490859021i</v>
      </c>
      <c r="I1303" t="str">
        <f t="shared" si="369"/>
        <v>48.8779932223823-828.340523233127i</v>
      </c>
      <c r="K1303" t="str">
        <f t="shared" si="370"/>
        <v>0.0513296203191307-0.00299016390975867i</v>
      </c>
      <c r="L1303" t="str">
        <f t="shared" si="371"/>
        <v>0.0006-10.2035274623298i</v>
      </c>
      <c r="M1303" t="str">
        <f t="shared" si="372"/>
        <v>0.004-0.967981699857707i</v>
      </c>
      <c r="N1303">
        <f t="shared" si="373"/>
        <v>89.871609414360037</v>
      </c>
      <c r="O1303">
        <f t="shared" si="374"/>
        <v>45.447577045376519</v>
      </c>
      <c r="P1303" s="3">
        <f t="shared" si="375"/>
        <v>45.447577045376519</v>
      </c>
      <c r="Q1303" s="3">
        <f t="shared" si="376"/>
        <v>-90.128390585639963</v>
      </c>
      <c r="R1303">
        <f t="shared" si="377"/>
        <v>89.871609414360037</v>
      </c>
      <c r="S1303">
        <f t="shared" si="378"/>
        <v>0.11852607546877614</v>
      </c>
      <c r="T1303">
        <f t="shared" si="361"/>
        <v>45.447577045376519</v>
      </c>
    </row>
    <row r="1304" spans="1:20" x14ac:dyDescent="0.3">
      <c r="A1304">
        <f t="shared" si="362"/>
        <v>747.55123682750468</v>
      </c>
      <c r="B1304">
        <f t="shared" si="379"/>
        <v>118.97647455555749</v>
      </c>
      <c r="C1304" t="str">
        <f t="shared" si="363"/>
        <v>-0.419516622472417-186.5216178701i</v>
      </c>
      <c r="D1304" t="str">
        <f t="shared" si="364"/>
        <v>4.97916639493603-89.1812265439387i</v>
      </c>
      <c r="E1304" t="str">
        <f t="shared" si="365"/>
        <v>81.2294601750067+0.0313266603888521i</v>
      </c>
      <c r="F1304" t="str">
        <f t="shared" si="366"/>
        <v>2.04729708378137-627.675656668516i</v>
      </c>
      <c r="G1304" t="str">
        <f t="shared" si="367"/>
        <v>0.999999895708389-0.000322942100629326i</v>
      </c>
      <c r="H1304" t="str">
        <f t="shared" si="368"/>
        <v>233.059754491543+13.0417296220663i</v>
      </c>
      <c r="I1304" t="str">
        <f t="shared" si="369"/>
        <v>48.8780379724075-825.206787335122i</v>
      </c>
      <c r="K1304" t="str">
        <f t="shared" si="370"/>
        <v>0.05132821306569-0.00300143885471561i</v>
      </c>
      <c r="L1304" t="str">
        <f t="shared" si="371"/>
        <v>0.0006-10.1649008391411i</v>
      </c>
      <c r="M1304" t="str">
        <f t="shared" si="372"/>
        <v>0.004-0.964317294139977i</v>
      </c>
      <c r="N1304">
        <f t="shared" si="373"/>
        <v>89.87113294616168</v>
      </c>
      <c r="O1304">
        <f t="shared" si="374"/>
        <v>45.414605446178832</v>
      </c>
      <c r="P1304" s="3">
        <f t="shared" si="375"/>
        <v>45.414605446178832</v>
      </c>
      <c r="Q1304" s="3">
        <f t="shared" si="376"/>
        <v>-90.12886705383832</v>
      </c>
      <c r="R1304">
        <f t="shared" si="377"/>
        <v>89.87113294616168</v>
      </c>
      <c r="S1304">
        <f t="shared" si="378"/>
        <v>0.11897647455555749</v>
      </c>
      <c r="T1304">
        <f t="shared" si="361"/>
        <v>45.414605446178832</v>
      </c>
    </row>
    <row r="1305" spans="1:20" x14ac:dyDescent="0.3">
      <c r="A1305">
        <f t="shared" si="362"/>
        <v>750.39193152744929</v>
      </c>
      <c r="B1305">
        <f t="shared" si="379"/>
        <v>119.42858515886861</v>
      </c>
      <c r="C1305" t="str">
        <f t="shared" si="363"/>
        <v>-0.419477823539701-185.814916788174i</v>
      </c>
      <c r="D1305" t="str">
        <f t="shared" si="364"/>
        <v>4.97916639286696-88.8436296084049i</v>
      </c>
      <c r="E1305" t="str">
        <f t="shared" si="365"/>
        <v>81.2294199400417+0.0314485860248887i</v>
      </c>
      <c r="F1305" t="str">
        <f t="shared" si="366"/>
        <v>2.04729708215556-625.299523513517i</v>
      </c>
      <c r="G1305" t="str">
        <f t="shared" si="367"/>
        <v>0.999999894914267-0.000324169280354288i</v>
      </c>
      <c r="H1305" t="str">
        <f t="shared" si="368"/>
        <v>233.060657599438+13.0912979142382i</v>
      </c>
      <c r="I1305" t="str">
        <f t="shared" si="369"/>
        <v>48.8780830632277-822.084922322928i</v>
      </c>
      <c r="K1305" t="str">
        <f t="shared" si="370"/>
        <v>0.0513267951799848-0.00301275564633462i</v>
      </c>
      <c r="L1305" t="str">
        <f t="shared" si="371"/>
        <v>0.0006-10.1264204414635i</v>
      </c>
      <c r="M1305" t="str">
        <f t="shared" si="372"/>
        <v>0.004-0.960666760450259i</v>
      </c>
      <c r="N1305">
        <f t="shared" si="373"/>
        <v>89.870654797392703</v>
      </c>
      <c r="O1305">
        <f t="shared" si="374"/>
        <v>45.381633637094446</v>
      </c>
      <c r="P1305" s="3">
        <f t="shared" si="375"/>
        <v>45.381633637094446</v>
      </c>
      <c r="Q1305" s="3">
        <f t="shared" si="376"/>
        <v>-90.129345202607297</v>
      </c>
      <c r="R1305">
        <f t="shared" si="377"/>
        <v>89.870654797392703</v>
      </c>
      <c r="S1305">
        <f t="shared" si="378"/>
        <v>0.11942858515886862</v>
      </c>
      <c r="T1305">
        <f t="shared" si="361"/>
        <v>45.381633637094446</v>
      </c>
    </row>
    <row r="1306" spans="1:20" x14ac:dyDescent="0.3">
      <c r="A1306">
        <f t="shared" si="362"/>
        <v>753.24342086725358</v>
      </c>
      <c r="B1306">
        <f t="shared" si="379"/>
        <v>119.88241378247231</v>
      </c>
      <c r="C1306" t="str">
        <f t="shared" si="363"/>
        <v>-0.419438731574537-185.110888753711i</v>
      </c>
      <c r="D1306" t="str">
        <f t="shared" si="364"/>
        <v>4.97916639078212-88.5073107183099i</v>
      </c>
      <c r="E1306" t="str">
        <f t="shared" si="365"/>
        <v>81.2293794015237+0.0315710078046918i</v>
      </c>
      <c r="F1306" t="str">
        <f t="shared" si="366"/>
        <v>2.04729708051737-622.93238550209i</v>
      </c>
      <c r="G1306" t="str">
        <f t="shared" si="367"/>
        <v>0.999999894114098-0.000325401123359259i</v>
      </c>
      <c r="H1306" t="str">
        <f t="shared" si="368"/>
        <v>233.061567587092+13.1410546771489i</v>
      </c>
      <c r="I1306" t="str">
        <f t="shared" si="369"/>
        <v>48.8781284974374-818.974883287565i</v>
      </c>
      <c r="K1306" t="str">
        <f t="shared" si="370"/>
        <v>0.0513253665823207-0.0030241144323102i</v>
      </c>
      <c r="L1306" t="str">
        <f t="shared" si="371"/>
        <v>0.0006-10.0880857157437i</v>
      </c>
      <c r="M1306" t="str">
        <f t="shared" si="372"/>
        <v>0.004-0.957030046274422i</v>
      </c>
      <c r="N1306">
        <f t="shared" si="373"/>
        <v>89.870174963142631</v>
      </c>
      <c r="O1306">
        <f t="shared" si="374"/>
        <v>45.348661616549194</v>
      </c>
      <c r="P1306" s="3">
        <f t="shared" si="375"/>
        <v>45.348661616549194</v>
      </c>
      <c r="Q1306" s="3">
        <f t="shared" si="376"/>
        <v>-90.129825036857369</v>
      </c>
      <c r="R1306">
        <f t="shared" si="377"/>
        <v>89.870174963142631</v>
      </c>
      <c r="S1306">
        <f t="shared" si="378"/>
        <v>0.11988241378247232</v>
      </c>
      <c r="T1306">
        <f t="shared" si="361"/>
        <v>45.348661616549194</v>
      </c>
    </row>
    <row r="1307" spans="1:20" x14ac:dyDescent="0.3">
      <c r="A1307">
        <f t="shared" si="362"/>
        <v>756.10574586654911</v>
      </c>
      <c r="B1307">
        <f t="shared" si="379"/>
        <v>120.33796695484571</v>
      </c>
      <c r="C1307" t="str">
        <f t="shared" si="363"/>
        <v>-0.419399344382153-184.409523639458i</v>
      </c>
      <c r="D1307" t="str">
        <f t="shared" si="364"/>
        <v>4.97916638868142-88.1722650355937i</v>
      </c>
      <c r="E1307" t="str">
        <f t="shared" si="365"/>
        <v>81.229338557184+0.0316939279858275i</v>
      </c>
      <c r="F1307" t="str">
        <f t="shared" si="366"/>
        <v>2.04729707886672-620.574208582163i</v>
      </c>
      <c r="G1307" t="str">
        <f t="shared" si="367"/>
        <v>0.999999893307836-0.000326637647364668i</v>
      </c>
      <c r="H1307" t="str">
        <f t="shared" si="368"/>
        <v>233.062484506938+13.1910006282604i</v>
      </c>
      <c r="I1307" t="str">
        <f t="shared" si="369"/>
        <v>48.8781742776535-815.876625490188i</v>
      </c>
      <c r="K1307" t="str">
        <f t="shared" si="370"/>
        <v>0.0513239271924152-0.0030355153607704i</v>
      </c>
      <c r="L1307" t="str">
        <f t="shared" si="371"/>
        <v>0.0006-10.0498961105237i</v>
      </c>
      <c r="M1307" t="str">
        <f t="shared" si="372"/>
        <v>0.004-0.953407099297087i</v>
      </c>
      <c r="N1307">
        <f t="shared" si="373"/>
        <v>89.869693438499013</v>
      </c>
      <c r="O1307">
        <f t="shared" si="374"/>
        <v>45.315689382957409</v>
      </c>
      <c r="P1307" s="3">
        <f t="shared" si="375"/>
        <v>45.315689382957409</v>
      </c>
      <c r="Q1307" s="3">
        <f t="shared" si="376"/>
        <v>-90.130306561500987</v>
      </c>
      <c r="R1307">
        <f t="shared" si="377"/>
        <v>89.869693438499013</v>
      </c>
      <c r="S1307">
        <f t="shared" si="378"/>
        <v>0.12033796695484571</v>
      </c>
      <c r="T1307">
        <f t="shared" si="361"/>
        <v>45.315689382957409</v>
      </c>
    </row>
    <row r="1308" spans="1:20" x14ac:dyDescent="0.3">
      <c r="A1308">
        <f t="shared" si="362"/>
        <v>758.97894770084201</v>
      </c>
      <c r="B1308">
        <f t="shared" si="379"/>
        <v>120.79525122927413</v>
      </c>
      <c r="C1308" t="str">
        <f t="shared" si="363"/>
        <v>-0.419359659751578-183.710811356472i</v>
      </c>
      <c r="D1308" t="str">
        <f t="shared" si="364"/>
        <v>4.97916638656471-87.8384877405115i</v>
      </c>
      <c r="E1308" t="str">
        <f t="shared" si="365"/>
        <v>81.2292974047374+0.0318173488386052i</v>
      </c>
      <c r="F1308" t="str">
        <f t="shared" si="366"/>
        <v>2.0472970772035-618.224958830568i</v>
      </c>
      <c r="G1308" t="str">
        <f t="shared" si="367"/>
        <v>0.999999892495435-0.000327878870158285i</v>
      </c>
      <c r="H1308" t="str">
        <f t="shared" si="368"/>
        <v>233.06340841181+13.2411364877751i</v>
      </c>
      <c r="I1308" t="str">
        <f t="shared" si="369"/>
        <v>48.8782204065104-812.790104361427i</v>
      </c>
      <c r="K1308" t="str">
        <f t="shared" si="370"/>
        <v>0.0513224769293943-0.00304695858027702i</v>
      </c>
      <c r="L1308" t="str">
        <f t="shared" si="371"/>
        <v>0.0006-10.0118510764333i</v>
      </c>
      <c r="M1308" t="str">
        <f t="shared" si="372"/>
        <v>0.004-0.949797867400964i</v>
      </c>
      <c r="N1308">
        <f t="shared" si="373"/>
        <v>89.869210218547593</v>
      </c>
      <c r="O1308">
        <f t="shared" si="374"/>
        <v>45.282716934721634</v>
      </c>
      <c r="P1308" s="3">
        <f t="shared" si="375"/>
        <v>45.282716934721634</v>
      </c>
      <c r="Q1308" s="3">
        <f t="shared" si="376"/>
        <v>-90.130789781452407</v>
      </c>
      <c r="R1308">
        <f t="shared" si="377"/>
        <v>89.869210218547593</v>
      </c>
      <c r="S1308">
        <f t="shared" si="378"/>
        <v>0.12079525122927413</v>
      </c>
      <c r="T1308">
        <f t="shared" si="361"/>
        <v>45.282716934721634</v>
      </c>
    </row>
    <row r="1309" spans="1:20" x14ac:dyDescent="0.3">
      <c r="A1309">
        <f t="shared" si="362"/>
        <v>761.86306770210524</v>
      </c>
      <c r="B1309">
        <f t="shared" si="379"/>
        <v>121.25427318394537</v>
      </c>
      <c r="C1309" t="str">
        <f t="shared" si="363"/>
        <v>-0.419319675455395-183.014741853979i</v>
      </c>
      <c r="D1309" t="str">
        <f t="shared" si="364"/>
        <v>4.9791663844319-87.5059740315651i</v>
      </c>
      <c r="E1309" t="str">
        <f t="shared" si="365"/>
        <v>81.2292559418819+0.0319412726462642i</v>
      </c>
      <c r="F1309" t="str">
        <f t="shared" si="366"/>
        <v>2.04729707552761-615.884602452559i</v>
      </c>
      <c r="G1309" t="str">
        <f t="shared" si="367"/>
        <v>0.999999891676848-0.000329124809595469i</v>
      </c>
      <c r="H1309" t="str">
        <f t="shared" si="368"/>
        <v>233.064339354944+13.2914629786472i</v>
      </c>
      <c r="I1309" t="str">
        <f t="shared" si="369"/>
        <v>48.8782668866638-809.715275500748i</v>
      </c>
      <c r="K1309" t="str">
        <f t="shared" si="370"/>
        <v>0.0513210157117876-0.00305844423982583i</v>
      </c>
      <c r="L1309" t="str">
        <f t="shared" si="371"/>
        <v>0.0006-9.9739500661818i</v>
      </c>
      <c r="M1309" t="str">
        <f t="shared" si="372"/>
        <v>0.004-0.946202298666035i</v>
      </c>
      <c r="N1309">
        <f t="shared" si="373"/>
        <v>89.868725298372553</v>
      </c>
      <c r="O1309">
        <f t="shared" si="374"/>
        <v>45.249744270232732</v>
      </c>
      <c r="P1309" s="3">
        <f t="shared" si="375"/>
        <v>45.249744270232732</v>
      </c>
      <c r="Q1309" s="3">
        <f t="shared" si="376"/>
        <v>-90.131274701627447</v>
      </c>
      <c r="R1309">
        <f t="shared" si="377"/>
        <v>89.868725298372553</v>
      </c>
      <c r="S1309">
        <f t="shared" si="378"/>
        <v>0.12125427318394537</v>
      </c>
      <c r="T1309">
        <f t="shared" si="361"/>
        <v>45.249744270232732</v>
      </c>
    </row>
    <row r="1310" spans="1:20" x14ac:dyDescent="0.3">
      <c r="A1310">
        <f t="shared" si="362"/>
        <v>764.75814735937331</v>
      </c>
      <c r="B1310">
        <f t="shared" si="379"/>
        <v>121.71503942204437</v>
      </c>
      <c r="C1310" t="str">
        <f t="shared" si="363"/>
        <v>-0.419279389250111-182.321305119225i</v>
      </c>
      <c r="D1310" t="str">
        <f t="shared" si="364"/>
        <v>4.97916638228284-87.1747191254329i</v>
      </c>
      <c r="E1310" t="str">
        <f t="shared" si="365"/>
        <v>81.2292141662985+0.0320657017049405i</v>
      </c>
      <c r="F1310" t="str">
        <f t="shared" si="366"/>
        <v>2.04729707383895-613.553105781323i</v>
      </c>
      <c r="G1310" t="str">
        <f t="shared" si="367"/>
        <v>0.999999890852028-0.000330375483599431i</v>
      </c>
      <c r="H1310" t="str">
        <f t="shared" si="368"/>
        <v>233.065277389979+13.3419808265929i</v>
      </c>
      <c r="I1310" t="str">
        <f t="shared" si="369"/>
        <v>48.8783137207891-806.652094675805i</v>
      </c>
      <c r="K1310" t="str">
        <f t="shared" si="370"/>
        <v>0.0513195434575251-0.00306997248884685i</v>
      </c>
      <c r="L1310" t="str">
        <f t="shared" si="371"/>
        <v>0.0006-9.93619253455045i</v>
      </c>
      <c r="M1310" t="str">
        <f t="shared" si="372"/>
        <v>0.004-0.942620341368836i</v>
      </c>
      <c r="N1310">
        <f t="shared" si="373"/>
        <v>89.868238673056496</v>
      </c>
      <c r="O1310">
        <f t="shared" si="374"/>
        <v>45.216771387869585</v>
      </c>
      <c r="P1310" s="3">
        <f t="shared" si="375"/>
        <v>45.216771387869585</v>
      </c>
      <c r="Q1310" s="3">
        <f t="shared" si="376"/>
        <v>-90.131761326943504</v>
      </c>
      <c r="R1310">
        <f t="shared" si="377"/>
        <v>89.868238673056496</v>
      </c>
      <c r="S1310">
        <f t="shared" si="378"/>
        <v>0.12171503942204437</v>
      </c>
      <c r="T1310">
        <f t="shared" si="361"/>
        <v>45.216771387869585</v>
      </c>
    </row>
    <row r="1311" spans="1:20" x14ac:dyDescent="0.3">
      <c r="A1311">
        <f t="shared" si="362"/>
        <v>767.66422831933892</v>
      </c>
      <c r="B1311">
        <f t="shared" si="379"/>
        <v>122.17755657184814</v>
      </c>
      <c r="C1311" t="str">
        <f t="shared" si="363"/>
        <v>-0.419238798875705-181.630491177334i</v>
      </c>
      <c r="D1311" t="str">
        <f t="shared" si="364"/>
        <v>4.9791663801174-86.8447182569019i</v>
      </c>
      <c r="E1311" t="str">
        <f t="shared" si="365"/>
        <v>81.2291720756512+0.0321906383238727i</v>
      </c>
      <c r="F1311" t="str">
        <f t="shared" si="366"/>
        <v>2.04729707213744-611.230435277498i</v>
      </c>
      <c r="G1311" t="str">
        <f t="shared" si="367"/>
        <v>0.999999890020927-0.00033163091016149i</v>
      </c>
      <c r="H1311" t="str">
        <f t="shared" si="368"/>
        <v>233.06622257097+13.3926907601015i</v>
      </c>
      <c r="I1311" t="str">
        <f t="shared" si="369"/>
        <v>48.8783609115834-803.600517821836i</v>
      </c>
      <c r="K1311" t="str">
        <f t="shared" si="370"/>
        <v>0.051318060083931-0.0030815434772044i</v>
      </c>
      <c r="L1311" t="str">
        <f t="shared" si="371"/>
        <v>0.0006-9.89857793838464i</v>
      </c>
      <c r="M1311" t="str">
        <f t="shared" si="372"/>
        <v>0.004-0.9390519439817i</v>
      </c>
      <c r="N1311">
        <f t="shared" si="373"/>
        <v>89.867750337680746</v>
      </c>
      <c r="O1311">
        <f t="shared" si="374"/>
        <v>45.18379828599911</v>
      </c>
      <c r="P1311" s="3">
        <f t="shared" si="375"/>
        <v>45.18379828599911</v>
      </c>
      <c r="Q1311" s="3">
        <f t="shared" si="376"/>
        <v>-90.132249662319254</v>
      </c>
      <c r="R1311">
        <f t="shared" si="377"/>
        <v>89.867750337680746</v>
      </c>
      <c r="S1311">
        <f t="shared" si="378"/>
        <v>0.12217755657184814</v>
      </c>
      <c r="T1311">
        <f t="shared" si="361"/>
        <v>45.18379828599911</v>
      </c>
    </row>
    <row r="1312" spans="1:20" x14ac:dyDescent="0.3">
      <c r="A1312">
        <f t="shared" si="362"/>
        <v>770.58135238695252</v>
      </c>
      <c r="B1312">
        <f t="shared" si="379"/>
        <v>122.64183128682117</v>
      </c>
      <c r="C1312" t="str">
        <f t="shared" si="363"/>
        <v>-0.41919790205495-180.942290091167i</v>
      </c>
      <c r="D1312" t="str">
        <f t="shared" si="364"/>
        <v>4.9791663779355-86.515966678799i</v>
      </c>
      <c r="E1312" t="str">
        <f t="shared" si="365"/>
        <v>81.2291296675874+0.0323160848254497i</v>
      </c>
      <c r="F1312" t="str">
        <f t="shared" si="366"/>
        <v>2.04729707042297-608.91655752869i</v>
      </c>
      <c r="G1312" t="str">
        <f t="shared" si="367"/>
        <v>0.999999889183498-0.000332891107341332i</v>
      </c>
      <c r="H1312" t="str">
        <f t="shared" si="368"/>
        <v>233.067174952379+13.4435935104452i</v>
      </c>
      <c r="I1312" t="str">
        <f t="shared" si="369"/>
        <v>48.878408461762-800.560501040991i</v>
      </c>
      <c r="K1312" t="str">
        <f t="shared" si="370"/>
        <v>0.0513165655077217-0.00309315735519723i</v>
      </c>
      <c r="L1312" t="str">
        <f t="shared" si="371"/>
        <v>0.0006-9.86110573658561i</v>
      </c>
      <c r="M1312" t="str">
        <f t="shared" si="372"/>
        <v>0.004-0.935497055172049i</v>
      </c>
      <c r="N1312">
        <f t="shared" si="373"/>
        <v>89.867260287325749</v>
      </c>
      <c r="O1312">
        <f t="shared" si="374"/>
        <v>45.150824962976309</v>
      </c>
      <c r="P1312" s="3">
        <f t="shared" si="375"/>
        <v>45.150824962976309</v>
      </c>
      <c r="Q1312" s="3">
        <f t="shared" si="376"/>
        <v>-90.132739712674251</v>
      </c>
      <c r="R1312">
        <f t="shared" si="377"/>
        <v>89.867260287325749</v>
      </c>
      <c r="S1312">
        <f t="shared" si="378"/>
        <v>0.12264183128682117</v>
      </c>
      <c r="T1312">
        <f t="shared" si="361"/>
        <v>45.150824962976309</v>
      </c>
    </row>
    <row r="1313" spans="1:20" x14ac:dyDescent="0.3">
      <c r="A1313">
        <f t="shared" si="362"/>
        <v>773.50956152602294</v>
      </c>
      <c r="B1313">
        <f t="shared" si="379"/>
        <v>123.1078702457111</v>
      </c>
      <c r="C1313" t="str">
        <f t="shared" si="363"/>
        <v>-0.419156696494793-180.256691961175i</v>
      </c>
      <c r="D1313" t="str">
        <f t="shared" si="364"/>
        <v>4.97916637573696-86.1884596619223i</v>
      </c>
      <c r="E1313" t="str">
        <f t="shared" si="365"/>
        <v>81.2290869397369+0.0324420435452907i</v>
      </c>
      <c r="F1313" t="str">
        <f t="shared" si="366"/>
        <v>2.04729706869545-606.611439248991i</v>
      </c>
      <c r="G1313" t="str">
        <f t="shared" si="367"/>
        <v>0.999999888339693-0.000334156093267266i</v>
      </c>
      <c r="H1313" t="str">
        <f t="shared" si="368"/>
        <v>233.068134589085+13.494689811691i</v>
      </c>
      <c r="I1313" t="str">
        <f t="shared" si="369"/>
        <v>48.8784563740631-797.532000601723i</v>
      </c>
      <c r="K1313" t="str">
        <f t="shared" si="370"/>
        <v>0.0513150596449998-0.00310481427355891i</v>
      </c>
      <c r="L1313" t="str">
        <f t="shared" si="371"/>
        <v>0.0006-9.82377539010318i</v>
      </c>
      <c r="M1313" t="str">
        <f t="shared" si="372"/>
        <v>0.004-0.931955623801602i</v>
      </c>
      <c r="N1313">
        <f t="shared" si="373"/>
        <v>89.866768517070781</v>
      </c>
      <c r="O1313">
        <f t="shared" si="374"/>
        <v>45.117851417143946</v>
      </c>
      <c r="P1313" s="3">
        <f t="shared" si="375"/>
        <v>45.117851417143946</v>
      </c>
      <c r="Q1313" s="3">
        <f t="shared" si="376"/>
        <v>-90.133231482929219</v>
      </c>
      <c r="R1313">
        <f t="shared" si="377"/>
        <v>89.866768517070781</v>
      </c>
      <c r="S1313">
        <f t="shared" si="378"/>
        <v>0.1231078702457111</v>
      </c>
      <c r="T1313">
        <f t="shared" si="361"/>
        <v>45.117851417143946</v>
      </c>
    </row>
    <row r="1314" spans="1:20" x14ac:dyDescent="0.3">
      <c r="A1314">
        <f t="shared" si="362"/>
        <v>776.44889785982184</v>
      </c>
      <c r="B1314">
        <f t="shared" si="379"/>
        <v>123.57568015264481</v>
      </c>
      <c r="C1314" t="str">
        <f t="shared" si="363"/>
        <v>-0.419115179884487-179.573686925259i</v>
      </c>
      <c r="D1314" t="str">
        <f t="shared" si="364"/>
        <v>4.9791663735217-85.8621924949733i</v>
      </c>
      <c r="E1314" t="str">
        <f t="shared" si="365"/>
        <v>81.229043889712+0.0325685168324309i</v>
      </c>
      <c r="F1314" t="str">
        <f t="shared" si="366"/>
        <v>2.04729706695478-604.315047278499i</v>
      </c>
      <c r="G1314" t="str">
        <f t="shared" si="367"/>
        <v>0.999999887489462-0.000335425886136492i</v>
      </c>
      <c r="H1314" t="str">
        <f t="shared" si="368"/>
        <v>233.069101536386+13.5459804007107i</v>
      </c>
      <c r="I1314" t="str">
        <f t="shared" si="369"/>
        <v>48.8785046512443-794.514972938149i</v>
      </c>
      <c r="K1314" t="str">
        <f t="shared" si="370"/>
        <v>0.0513135424112506-0.00311651438345767i</v>
      </c>
      <c r="L1314" t="str">
        <f t="shared" si="371"/>
        <v>0.0006-9.78658636192785i</v>
      </c>
      <c r="M1314" t="str">
        <f t="shared" si="372"/>
        <v>0.004-0.928427598925689i</v>
      </c>
      <c r="N1314">
        <f t="shared" si="373"/>
        <v>89.866275021994696</v>
      </c>
      <c r="O1314">
        <f t="shared" si="374"/>
        <v>45.084877646832588</v>
      </c>
      <c r="P1314" s="3">
        <f t="shared" si="375"/>
        <v>45.084877646832588</v>
      </c>
      <c r="Q1314" s="3">
        <f t="shared" si="376"/>
        <v>-90.133724978005304</v>
      </c>
      <c r="R1314">
        <f t="shared" si="377"/>
        <v>89.866275021994696</v>
      </c>
      <c r="S1314">
        <f t="shared" si="378"/>
        <v>0.12357568015264481</v>
      </c>
      <c r="T1314">
        <f t="shared" si="361"/>
        <v>45.084877646832588</v>
      </c>
    </row>
    <row r="1315" spans="1:20" x14ac:dyDescent="0.3">
      <c r="A1315">
        <f t="shared" si="362"/>
        <v>779.39940367168924</v>
      </c>
      <c r="B1315">
        <f t="shared" si="379"/>
        <v>124.04526773722486</v>
      </c>
      <c r="C1315" t="str">
        <f t="shared" si="363"/>
        <v>-0.419073349897101-178.89326515863i</v>
      </c>
      <c r="D1315" t="str">
        <f t="shared" si="364"/>
        <v>4.97916637128958-85.5371604844895i</v>
      </c>
      <c r="E1315" t="str">
        <f t="shared" si="365"/>
        <v>81.2290005151079+0.0326955070493124i</v>
      </c>
      <c r="F1315" t="str">
        <f t="shared" si="366"/>
        <v>2.04729706520085-602.027348582845i</v>
      </c>
      <c r="G1315" t="str">
        <f t="shared" si="367"/>
        <v>0.999999886632758-0.000336700504215358i</v>
      </c>
      <c r="H1315" t="str">
        <f t="shared" si="368"/>
        <v>233.070075850001+13.5974660171924i</v>
      </c>
      <c r="I1315" t="str">
        <f t="shared" si="369"/>
        <v>48.8785532960861-791.509374649427i</v>
      </c>
      <c r="K1315" t="str">
        <f t="shared" si="370"/>
        <v>0.0513120137213377-0.00312825783649681i</v>
      </c>
      <c r="L1315" t="str">
        <f t="shared" si="371"/>
        <v>0.0006-9.749538117083i</v>
      </c>
      <c r="M1315" t="str">
        <f t="shared" si="372"/>
        <v>0.004-0.924912929792472i</v>
      </c>
      <c r="N1315">
        <f t="shared" si="373"/>
        <v>89.865779797175577</v>
      </c>
      <c r="O1315">
        <f t="shared" si="374"/>
        <v>45.051903650360636</v>
      </c>
      <c r="P1315" s="3">
        <f t="shared" si="375"/>
        <v>45.051903650360636</v>
      </c>
      <c r="Q1315" s="3">
        <f t="shared" si="376"/>
        <v>-90.134220202824423</v>
      </c>
      <c r="R1315">
        <f t="shared" si="377"/>
        <v>89.865779797175577</v>
      </c>
      <c r="S1315">
        <f t="shared" si="378"/>
        <v>0.12404526773722487</v>
      </c>
      <c r="T1315">
        <f t="shared" si="361"/>
        <v>45.051903650360636</v>
      </c>
    </row>
    <row r="1316" spans="1:20" x14ac:dyDescent="0.3">
      <c r="A1316">
        <f t="shared" si="362"/>
        <v>782.36112140564171</v>
      </c>
      <c r="B1316">
        <f t="shared" si="379"/>
        <v>124.51663975462633</v>
      </c>
      <c r="C1316" t="str">
        <f t="shared" si="363"/>
        <v>-0.419031204187876-178.21541687366i</v>
      </c>
      <c r="D1316" t="str">
        <f t="shared" si="364"/>
        <v>4.97916636904044-85.213358954776i</v>
      </c>
      <c r="E1316" t="str">
        <f t="shared" si="365"/>
        <v>81.2289568135019+0.0328230165719571i</v>
      </c>
      <c r="F1316" t="str">
        <f t="shared" si="366"/>
        <v>2.04729706343356-599.748310252715i</v>
      </c>
      <c r="G1316" t="str">
        <f t="shared" si="367"/>
        <v>0.99999988576953-0.000337979965839622i</v>
      </c>
      <c r="H1316" t="str">
        <f t="shared" si="368"/>
        <v>233.071057586075+13.6491474036502i</v>
      </c>
      <c r="I1316" t="str">
        <f t="shared" si="369"/>
        <v>48.8786023113874-788.515162499135i</v>
      </c>
      <c r="K1316" t="str">
        <f t="shared" si="370"/>
        <v>0.0513104734894975-0.00314004478471439i</v>
      </c>
      <c r="L1316" t="str">
        <f t="shared" si="371"/>
        <v>0.0006-9.71263012261707i</v>
      </c>
      <c r="M1316" t="str">
        <f t="shared" si="372"/>
        <v>0.004-0.92141156584227i</v>
      </c>
      <c r="N1316">
        <f t="shared" si="373"/>
        <v>89.865282837691481</v>
      </c>
      <c r="O1316">
        <f t="shared" si="374"/>
        <v>45.018929426033807</v>
      </c>
      <c r="P1316" s="3">
        <f t="shared" si="375"/>
        <v>45.018929426033807</v>
      </c>
      <c r="Q1316" s="3">
        <f t="shared" si="376"/>
        <v>-90.134717162308519</v>
      </c>
      <c r="R1316">
        <f t="shared" si="377"/>
        <v>89.865282837691481</v>
      </c>
      <c r="S1316">
        <f t="shared" si="378"/>
        <v>0.12451663975462633</v>
      </c>
      <c r="T1316">
        <f t="shared" si="361"/>
        <v>45.018929426033807</v>
      </c>
    </row>
    <row r="1317" spans="1:20" x14ac:dyDescent="0.3">
      <c r="A1317">
        <f t="shared" si="362"/>
        <v>785.33409366698322</v>
      </c>
      <c r="B1317">
        <f t="shared" si="379"/>
        <v>124.98980298569391</v>
      </c>
      <c r="C1317" t="str">
        <f t="shared" si="363"/>
        <v>-0.418988740395202-177.540132319752i</v>
      </c>
      <c r="D1317" t="str">
        <f t="shared" si="364"/>
        <v>4.97916636677419-84.8907832478393i</v>
      </c>
      <c r="E1317" t="str">
        <f t="shared" si="365"/>
        <v>81.2289127824537+0.032951047790064i</v>
      </c>
      <c r="F1317" t="str">
        <f t="shared" si="366"/>
        <v>2.04729706165282-597.47789950338i</v>
      </c>
      <c r="G1317" t="str">
        <f t="shared" si="367"/>
        <v>0.999999884899729-0.000339264289414721i</v>
      </c>
      <c r="H1317" t="str">
        <f t="shared" si="368"/>
        <v>233.072046801181+13.7010253054365i</v>
      </c>
      <c r="I1317" t="str">
        <f t="shared" si="369"/>
        <v>48.8786516999707-785.532293414648i</v>
      </c>
      <c r="K1317" t="str">
        <f t="shared" si="370"/>
        <v>0.0513089216293365-0.00315187538058374i</v>
      </c>
      <c r="L1317" t="str">
        <f t="shared" si="371"/>
        <v>0.0006-9.67586184759616i</v>
      </c>
      <c r="M1317" t="str">
        <f t="shared" si="372"/>
        <v>0.004-0.917923456706786i</v>
      </c>
      <c r="N1317">
        <f t="shared" si="373"/>
        <v>89.864784138620223</v>
      </c>
      <c r="O1317">
        <f t="shared" si="374"/>
        <v>44.985954972145649</v>
      </c>
      <c r="P1317" s="3">
        <f t="shared" si="375"/>
        <v>44.985954972145649</v>
      </c>
      <c r="Q1317" s="3">
        <f t="shared" si="376"/>
        <v>-90.135215861379777</v>
      </c>
      <c r="R1317">
        <f t="shared" si="377"/>
        <v>89.864784138620223</v>
      </c>
      <c r="S1317">
        <f t="shared" si="378"/>
        <v>0.12498980298569391</v>
      </c>
      <c r="T1317">
        <f t="shared" si="361"/>
        <v>44.985954972145649</v>
      </c>
    </row>
    <row r="1318" spans="1:20" x14ac:dyDescent="0.3">
      <c r="A1318">
        <f t="shared" si="362"/>
        <v>788.31836322291781</v>
      </c>
      <c r="B1318">
        <f t="shared" si="379"/>
        <v>125.46476423703956</v>
      </c>
      <c r="C1318" t="str">
        <f t="shared" si="363"/>
        <v>-0.418945956140012-176.867401783193i</v>
      </c>
      <c r="D1318" t="str">
        <f t="shared" si="364"/>
        <v>4.97916636449067-84.5694287233195i</v>
      </c>
      <c r="E1318" t="str">
        <f t="shared" si="365"/>
        <v>81.2288684195055+0.0330796031070721i</v>
      </c>
      <c r="F1318" t="str">
        <f t="shared" si="366"/>
        <v>2.04729705985853-595.216083674215i</v>
      </c>
      <c r="G1318" t="str">
        <f t="shared" si="367"/>
        <v>0.999999884023305-0.000340553493416028i</v>
      </c>
      <c r="H1318" t="str">
        <f t="shared" si="368"/>
        <v>233.073043552324+13.7531004707521i</v>
      </c>
      <c r="I1318" t="str">
        <f t="shared" si="369"/>
        <v>48.8787014646786-782.560724486508i</v>
      </c>
      <c r="K1318" t="str">
        <f t="shared" si="370"/>
        <v>0.0513073580538255-0.00316374977701323i</v>
      </c>
      <c r="L1318" t="str">
        <f t="shared" si="371"/>
        <v>0.0006-9.63923276309639i</v>
      </c>
      <c r="M1318" t="str">
        <f t="shared" si="372"/>
        <v>0.004-0.914448552208397i</v>
      </c>
      <c r="N1318">
        <f t="shared" si="373"/>
        <v>89.864283695039802</v>
      </c>
      <c r="O1318">
        <f t="shared" si="374"/>
        <v>44.952980286977009</v>
      </c>
      <c r="P1318" s="3">
        <f t="shared" si="375"/>
        <v>44.952980286977009</v>
      </c>
      <c r="Q1318" s="3">
        <f t="shared" si="376"/>
        <v>-90.135716304960198</v>
      </c>
      <c r="R1318">
        <f t="shared" si="377"/>
        <v>89.864283695039802</v>
      </c>
      <c r="S1318">
        <f t="shared" si="378"/>
        <v>0.12546476423703956</v>
      </c>
      <c r="T1318">
        <f t="shared" si="361"/>
        <v>44.952980286977009</v>
      </c>
    </row>
    <row r="1319" spans="1:20" x14ac:dyDescent="0.3">
      <c r="A1319">
        <f t="shared" si="362"/>
        <v>791.31397300316485</v>
      </c>
      <c r="B1319">
        <f t="shared" si="379"/>
        <v>125.94153034114031</v>
      </c>
      <c r="C1319" t="str">
        <f t="shared" si="363"/>
        <v>-0.41890284902593-176.197215587014i</v>
      </c>
      <c r="D1319" t="str">
        <f t="shared" si="364"/>
        <v>4.97916636218977-84.2492907584239i</v>
      </c>
      <c r="E1319" t="str">
        <f t="shared" si="365"/>
        <v>81.2288237221809+0.0332086849403021i</v>
      </c>
      <c r="F1319" t="str">
        <f t="shared" si="366"/>
        <v>2.04729705805056-592.962830228243i</v>
      </c>
      <c r="G1319" t="str">
        <f t="shared" si="367"/>
        <v>0.999999883140207-0.000341847596389123i</v>
      </c>
      <c r="H1319" t="str">
        <f t="shared" si="368"/>
        <v>233.074047896942+13.8053736506576i</v>
      </c>
      <c r="I1319" t="str">
        <f t="shared" si="369"/>
        <v>48.8787516083764-779.600412967819i</v>
      </c>
      <c r="K1319" t="str">
        <f t="shared" si="370"/>
        <v>0.0513057826752957-0.00317566812734651i</v>
      </c>
      <c r="L1319" t="str">
        <f t="shared" si="371"/>
        <v>0.0006-9.60274234219601i</v>
      </c>
      <c r="M1319" t="str">
        <f t="shared" si="372"/>
        <v>0.004-0.91098680235943i</v>
      </c>
      <c r="N1319">
        <f t="shared" si="373"/>
        <v>89.863781502028488</v>
      </c>
      <c r="O1319">
        <f t="shared" si="374"/>
        <v>44.920005368796048</v>
      </c>
      <c r="P1319" s="3">
        <f t="shared" si="375"/>
        <v>44.920005368796048</v>
      </c>
      <c r="Q1319" s="3">
        <f t="shared" si="376"/>
        <v>-90.136218497971512</v>
      </c>
      <c r="R1319">
        <f t="shared" si="377"/>
        <v>89.863781502028488</v>
      </c>
      <c r="S1319">
        <f t="shared" si="378"/>
        <v>0.12594153034114031</v>
      </c>
      <c r="T1319">
        <f t="shared" si="361"/>
        <v>44.920005368796048</v>
      </c>
    </row>
    <row r="1320" spans="1:20" x14ac:dyDescent="0.3">
      <c r="A1320">
        <f t="shared" si="362"/>
        <v>794.32096610057681</v>
      </c>
      <c r="B1320">
        <f t="shared" si="379"/>
        <v>126.42010815643664</v>
      </c>
      <c r="C1320" t="str">
        <f t="shared" si="363"/>
        <v>-0.418859416638924-175.529564090855i</v>
      </c>
      <c r="D1320" t="str">
        <f t="shared" si="364"/>
        <v>4.97916635987135-83.9303647478604i</v>
      </c>
      <c r="E1320" t="str">
        <f t="shared" si="365"/>
        <v>81.2287786879863+0.0333382957210329i</v>
      </c>
      <c r="F1320" t="str">
        <f t="shared" si="366"/>
        <v>2.04729705622883-590.718106751656i</v>
      </c>
      <c r="G1320" t="str">
        <f t="shared" si="367"/>
        <v>0.999999882250385-0.000343146616950062i</v>
      </c>
      <c r="H1320" t="str">
        <f t="shared" si="368"/>
        <v>233.075059892915+13.8578455990844i</v>
      </c>
      <c r="I1320" t="str">
        <f t="shared" si="369"/>
        <v>48.8788021339511-776.651316273633i</v>
      </c>
      <c r="K1320" t="str">
        <f t="shared" si="370"/>
        <v>0.0513041954054338-0.00318763058536239i</v>
      </c>
      <c r="L1320" t="str">
        <f t="shared" si="371"/>
        <v>0.0006-9.56639005996817i</v>
      </c>
      <c r="M1320" t="str">
        <f t="shared" si="372"/>
        <v>0.004-0.907538157361456i</v>
      </c>
      <c r="N1320">
        <f t="shared" si="373"/>
        <v>89.863277554665146</v>
      </c>
      <c r="O1320">
        <f t="shared" si="374"/>
        <v>44.887030215858267</v>
      </c>
      <c r="P1320" s="3">
        <f t="shared" si="375"/>
        <v>44.887030215858267</v>
      </c>
      <c r="Q1320" s="3">
        <f t="shared" si="376"/>
        <v>-90.136722445334854</v>
      </c>
      <c r="R1320">
        <f t="shared" si="377"/>
        <v>89.863277554665146</v>
      </c>
      <c r="S1320">
        <f t="shared" si="378"/>
        <v>0.12642010815643664</v>
      </c>
      <c r="T1320">
        <f t="shared" si="361"/>
        <v>44.887030215858267</v>
      </c>
    </row>
    <row r="1321" spans="1:20" x14ac:dyDescent="0.3">
      <c r="A1321">
        <f t="shared" si="362"/>
        <v>797.33938577175911</v>
      </c>
      <c r="B1321">
        <f t="shared" si="379"/>
        <v>126.9005045674311</v>
      </c>
      <c r="C1321" t="str">
        <f t="shared" si="363"/>
        <v>-0.418815656546991-174.864437690822i</v>
      </c>
      <c r="D1321" t="str">
        <f t="shared" si="364"/>
        <v>4.97916635753527-83.6126461037713i</v>
      </c>
      <c r="E1321" t="str">
        <f t="shared" si="365"/>
        <v>81.2287333144087+0.0334684378946803i</v>
      </c>
      <c r="F1321" t="str">
        <f t="shared" si="366"/>
        <v>2.04729705439323-588.481880953353i</v>
      </c>
      <c r="G1321" t="str">
        <f t="shared" si="367"/>
        <v>0.999999881353788-0.000344450573785639i</v>
      </c>
      <c r="H1321" t="str">
        <f t="shared" si="368"/>
        <v>233.076079598562+13.9105170728454i</v>
      </c>
      <c r="I1321" t="str">
        <f t="shared" si="369"/>
        <v>48.8788530443107-773.713391980329i</v>
      </c>
      <c r="K1321" t="str">
        <f t="shared" si="370"/>
        <v>0.0513025961552778-0.00319963730527488i</v>
      </c>
      <c r="L1321" t="str">
        <f t="shared" si="371"/>
        <v>0.0006-9.53017539347293i</v>
      </c>
      <c r="M1321" t="str">
        <f t="shared" si="372"/>
        <v>0.004-0.904102567604562i</v>
      </c>
      <c r="N1321">
        <f t="shared" si="373"/>
        <v>89.862771848029439</v>
      </c>
      <c r="O1321">
        <f t="shared" si="374"/>
        <v>44.854054826406234</v>
      </c>
      <c r="P1321" s="3">
        <f t="shared" si="375"/>
        <v>44.854054826406234</v>
      </c>
      <c r="Q1321" s="3">
        <f t="shared" si="376"/>
        <v>-90.137228151970561</v>
      </c>
      <c r="R1321">
        <f t="shared" si="377"/>
        <v>89.862771848029439</v>
      </c>
      <c r="S1321">
        <f t="shared" si="378"/>
        <v>0.1269005045674311</v>
      </c>
      <c r="T1321">
        <f t="shared" si="361"/>
        <v>44.854054826406234</v>
      </c>
    </row>
    <row r="1322" spans="1:20" x14ac:dyDescent="0.3">
      <c r="A1322">
        <f t="shared" si="362"/>
        <v>800.36927543769173</v>
      </c>
      <c r="B1322">
        <f t="shared" si="379"/>
        <v>127.38272648478734</v>
      </c>
      <c r="C1322" t="str">
        <f t="shared" si="363"/>
        <v>-0.418771566300856-174.201826819352i</v>
      </c>
      <c r="D1322" t="str">
        <f t="shared" si="364"/>
        <v>4.97916635518141-83.296130255667i</v>
      </c>
      <c r="E1322" t="str">
        <f t="shared" si="365"/>
        <v>81.2286875989179+0.0335991139207724i</v>
      </c>
      <c r="F1322" t="str">
        <f t="shared" si="366"/>
        <v>2.04729705254365-586.254120664475i</v>
      </c>
      <c r="G1322" t="str">
        <f t="shared" si="367"/>
        <v>0.999999880450364-0.000345759485653657i</v>
      </c>
      <c r="H1322" t="str">
        <f t="shared" si="368"/>
        <v>233.077107072646+13.963388831647i</v>
      </c>
      <c r="I1322" t="str">
        <f t="shared" si="369"/>
        <v>48.8789043423871-770.786597824999i</v>
      </c>
      <c r="K1322" t="str">
        <f t="shared" si="370"/>
        <v>0.0513009848352124-0.00321168844173336i</v>
      </c>
      <c r="L1322" t="str">
        <f t="shared" si="371"/>
        <v>0.0006-9.49409782175035i</v>
      </c>
      <c r="M1322" t="str">
        <f t="shared" si="372"/>
        <v>0.004-0.900679983666622i</v>
      </c>
      <c r="N1322">
        <f t="shared" si="373"/>
        <v>89.862264377201853</v>
      </c>
      <c r="O1322">
        <f t="shared" si="374"/>
        <v>44.821079198669658</v>
      </c>
      <c r="P1322" s="3">
        <f t="shared" si="375"/>
        <v>44.821079198669658</v>
      </c>
      <c r="Q1322" s="3">
        <f t="shared" si="376"/>
        <v>-90.137735622798147</v>
      </c>
      <c r="R1322">
        <f t="shared" si="377"/>
        <v>89.862264377201853</v>
      </c>
      <c r="S1322">
        <f t="shared" si="378"/>
        <v>0.12738272648478735</v>
      </c>
      <c r="T1322">
        <f t="shared" si="361"/>
        <v>44.821079198669658</v>
      </c>
    </row>
    <row r="1323" spans="1:20" x14ac:dyDescent="0.3">
      <c r="A1323">
        <f t="shared" si="362"/>
        <v>803.41067868435493</v>
      </c>
      <c r="B1323">
        <f t="shared" si="379"/>
        <v>127.86678084542953</v>
      </c>
      <c r="C1323" t="str">
        <f t="shared" si="363"/>
        <v>-0.418727143432704-173.541721945077i</v>
      </c>
      <c r="D1323" t="str">
        <f t="shared" si="364"/>
        <v>4.97916635280962-82.9808126503611i</v>
      </c>
      <c r="E1323" t="str">
        <f t="shared" si="365"/>
        <v>81.2286415389646+0.0337303262732097i</v>
      </c>
      <c r="F1323" t="str">
        <f t="shared" si="366"/>
        <v>2.04729705067999-584.034793837943i</v>
      </c>
      <c r="G1323" t="str">
        <f t="shared" si="367"/>
        <v>0.99999987954006-0.000347073371383199i</v>
      </c>
      <c r="H1323" t="str">
        <f t="shared" si="368"/>
        <v>233.078142374381+14.0164616380992i</v>
      </c>
      <c r="I1323" t="str">
        <f t="shared" si="369"/>
        <v>48.8789560311327-767.870891704859i</v>
      </c>
      <c r="K1323" t="str">
        <f t="shared" si="370"/>
        <v>0.0512993613549642-0.00322378414982225i</v>
      </c>
      <c r="L1323" t="str">
        <f t="shared" si="371"/>
        <v>0.0006-9.45815682581225i</v>
      </c>
      <c r="M1323" t="str">
        <f t="shared" si="372"/>
        <v>0.004-0.897270356312635i</v>
      </c>
      <c r="N1323">
        <f t="shared" si="373"/>
        <v>89.861755137264268</v>
      </c>
      <c r="O1323">
        <f t="shared" si="374"/>
        <v>44.788103330865347</v>
      </c>
      <c r="P1323" s="3">
        <f t="shared" si="375"/>
        <v>44.788103330865347</v>
      </c>
      <c r="Q1323" s="3">
        <f t="shared" si="376"/>
        <v>-90.138244862735732</v>
      </c>
      <c r="R1323">
        <f t="shared" si="377"/>
        <v>89.861755137264268</v>
      </c>
      <c r="S1323">
        <f t="shared" si="378"/>
        <v>0.12786678084542952</v>
      </c>
      <c r="T1323">
        <f t="shared" si="361"/>
        <v>44.788103330865347</v>
      </c>
    </row>
    <row r="1324" spans="1:20" x14ac:dyDescent="0.3">
      <c r="A1324">
        <f t="shared" si="362"/>
        <v>806.46363926335562</v>
      </c>
      <c r="B1324">
        <f t="shared" si="379"/>
        <v>128.35267461264218</v>
      </c>
      <c r="C1324" t="str">
        <f t="shared" si="363"/>
        <v>-0.418682385456847-172.88411357268i</v>
      </c>
      <c r="D1324" t="str">
        <f t="shared" si="364"/>
        <v>4.97916635041978-82.6666887519038i</v>
      </c>
      <c r="E1324" t="str">
        <f t="shared" si="365"/>
        <v>81.2285951319814+0.0338620774402558i</v>
      </c>
      <c r="F1324" t="str">
        <f t="shared" si="366"/>
        <v>2.04729704880214-581.823868547994i</v>
      </c>
      <c r="G1324" t="str">
        <f t="shared" si="367"/>
        <v>0.999999878622826-0.000348392249874898i</v>
      </c>
      <c r="H1324" t="str">
        <f t="shared" si="368"/>
        <v>233.079185563429+14.0697362577276i</v>
      </c>
      <c r="I1324" t="str">
        <f t="shared" si="369"/>
        <v>48.8790081135228-764.966231676616i</v>
      </c>
      <c r="K1324" t="str">
        <f t="shared" si="370"/>
        <v>0.0512977256235971-0.0032359245850612i</v>
      </c>
      <c r="L1324" t="str">
        <f t="shared" si="371"/>
        <v>0.0006-9.42235188863539i</v>
      </c>
      <c r="M1324" t="str">
        <f t="shared" si="372"/>
        <v>0.004-0.893873636493958i</v>
      </c>
      <c r="N1324">
        <f t="shared" si="373"/>
        <v>89.86124412329994</v>
      </c>
      <c r="O1324">
        <f t="shared" si="374"/>
        <v>44.755127221196787</v>
      </c>
      <c r="P1324" s="3">
        <f t="shared" si="375"/>
        <v>44.755127221196787</v>
      </c>
      <c r="Q1324" s="3">
        <f t="shared" si="376"/>
        <v>-90.13875587670006</v>
      </c>
      <c r="R1324">
        <f t="shared" si="377"/>
        <v>89.86124412329994</v>
      </c>
      <c r="S1324">
        <f t="shared" si="378"/>
        <v>0.12835267461264219</v>
      </c>
      <c r="T1324">
        <f t="shared" ref="T1324:T1387" si="380">P1324</f>
        <v>44.755127221196787</v>
      </c>
    </row>
    <row r="1325" spans="1:20" x14ac:dyDescent="0.3">
      <c r="A1325">
        <f t="shared" ref="A1325:A1388" si="381">2*PI()*B1325</f>
        <v>809.52820109255629</v>
      </c>
      <c r="B1325">
        <f t="shared" si="379"/>
        <v>128.84041477617021</v>
      </c>
      <c r="C1325" t="str">
        <f t="shared" ref="C1325:C1388" si="382">IMPRODUCT(D1325,E1325,$C$40,,K1325,$C$41)</f>
        <v>-0.418637289869316-172.228992242764i</v>
      </c>
      <c r="D1325" t="str">
        <f t="shared" ref="D1325:D1388" si="383">IMDIV(IMPRODUCT($C$37,$C$38,COMPLEX(1,A1325/$C$38)),IMSUM(-1*A1325*A1325/$C$39,COMPLEX(0,1*A1325)))</f>
        <v>4.97916634801174-82.3537540415175i</v>
      </c>
      <c r="E1325" t="str">
        <f t="shared" ref="E1325:E1388" si="384">IMDIV(IMPRODUCT(IMSUM(F1325,G1325),$C$29,H1325),IMSUM(1,I1325))</f>
        <v>81.2285483753813+0.0339943699247186i</v>
      </c>
      <c r="F1325" t="str">
        <f t="shared" ref="F1325:F1388" si="385">IMDIV(IMPRODUCT($C$14,$C$15,COMPLEX(1,A1325/$C$15)),IMSUM(-1*A1325*A1325/$C$16,COMPLEX(0,A1325)))</f>
        <v>2.04729704690998-579.621312989728i</v>
      </c>
      <c r="G1325" t="str">
        <f t="shared" ref="G1325:G1388" si="386">IMDIV(1,COMPLEX(1,A1325*$C$9*$C$10))</f>
        <v>0.999999877698606-0.000349716140101208i</v>
      </c>
      <c r="H1325" t="str">
        <f t="shared" ref="H1325:H1388" si="387">IMDIV($C$3,IMSUM(K1325,COMPLEX(0,$C$28*A1325)))</f>
        <v>233.080236699914+14.1232134589845i</v>
      </c>
      <c r="I1325" t="str">
        <f t="shared" ref="I1325:I1388" si="388">IMPRODUCT(F1325,$C$29,H1325,$C$31)</f>
        <v>48.879060592556-762.072575955906i</v>
      </c>
      <c r="K1325" t="str">
        <f t="shared" ref="K1325:K1388" si="389">IF($C$26&lt;=0,IMDIV(1,IMSUM(IMDIV(1,L1325),1/$C$18)),IMDIV(1,IMSUM(IMDIV(1,L1325),1/$C$18,IMDIV(1,M1325))))</f>
        <v>0.0512960775495072-0.0032481099034049i</v>
      </c>
      <c r="L1325" t="str">
        <f t="shared" ref="L1325:L1388" si="390">IMSUM($C$21/$C$22,IMDIV(1,COMPLEX(0,$C$20*$C$22*A1325)))</f>
        <v>0.0006-9.38668249515388i</v>
      </c>
      <c r="M1325" t="str">
        <f t="shared" ref="M1325:M1388" si="391">IMSUM($C$25/$C$26,IMDIV(1,COMPLEX(0,$C$24*$C$26*A1325)))</f>
        <v>0.004-0.890489775347643i</v>
      </c>
      <c r="N1325">
        <f t="shared" ref="N1325:N1388" si="392">ABS(R1325)</f>
        <v>89.86073133039379</v>
      </c>
      <c r="O1325">
        <f t="shared" ref="O1325:O1388" si="393">ABS(P1325)</f>
        <v>44.722150867854324</v>
      </c>
      <c r="P1325" s="3">
        <f t="shared" ref="P1325:P1388" si="394">20*LOG10(IMABS(C1325))</f>
        <v>44.722150867854324</v>
      </c>
      <c r="Q1325" s="3">
        <f t="shared" ref="Q1325:Q1388" si="395">IMARGUMENT(C1325)*180/PI()</f>
        <v>-90.13926866960621</v>
      </c>
      <c r="R1325">
        <f t="shared" ref="R1325:R1388" si="396">IF(Q1325&lt;0,Q1325+180,Q1325-180)</f>
        <v>89.86073133039379</v>
      </c>
      <c r="S1325">
        <f t="shared" ref="S1325:S1388" si="397">B1325/1000</f>
        <v>0.1288404147761702</v>
      </c>
      <c r="T1325">
        <f t="shared" si="380"/>
        <v>44.722150867854324</v>
      </c>
    </row>
    <row r="1326" spans="1:20" x14ac:dyDescent="0.3">
      <c r="A1326">
        <f t="shared" si="381"/>
        <v>812.60440825670798</v>
      </c>
      <c r="B1326">
        <f t="shared" ref="B1326:B1389" si="398">B1325*(1+B$42)</f>
        <v>129.33000835231965</v>
      </c>
      <c r="C1326" t="str">
        <f t="shared" si="382"/>
        <v>-0.418591854148518-171.576348531717i</v>
      </c>
      <c r="D1326" t="str">
        <f t="shared" si="383"/>
        <v>4.97916634558536-82.0420040175311i</v>
      </c>
      <c r="E1326" t="str">
        <f t="shared" si="384"/>
        <v>81.2285012665597+0.0341272062439745i</v>
      </c>
      <c r="F1326" t="str">
        <f t="shared" si="385"/>
        <v>2.04729704500342-577.427095478641i</v>
      </c>
      <c r="G1326" t="str">
        <f t="shared" si="386"/>
        <v>0.99999987676735-0.000351045061106679i</v>
      </c>
      <c r="H1326" t="str">
        <f t="shared" si="387"/>
        <v>233.08129584441+14.1768940132608i</v>
      </c>
      <c r="I1326" t="str">
        <f t="shared" si="388"/>
        <v>48.8791134712553-759.189882916634i</v>
      </c>
      <c r="K1326" t="str">
        <f t="shared" si="389"/>
        <v>0.0512944170404195-0.00326034026124331i</v>
      </c>
      <c r="L1326" t="str">
        <f t="shared" si="390"/>
        <v>0.0006-9.35114813225126i</v>
      </c>
      <c r="M1326" t="str">
        <f t="shared" si="391"/>
        <v>0.004-0.887118724195692i</v>
      </c>
      <c r="N1326">
        <f t="shared" si="392"/>
        <v>89.8602167536324</v>
      </c>
      <c r="O1326">
        <f t="shared" si="393"/>
        <v>44.689174269015133</v>
      </c>
      <c r="P1326" s="3">
        <f t="shared" si="394"/>
        <v>44.689174269015133</v>
      </c>
      <c r="Q1326" s="3">
        <f t="shared" si="395"/>
        <v>-90.1397832463676</v>
      </c>
      <c r="R1326">
        <f t="shared" si="396"/>
        <v>89.8602167536324</v>
      </c>
      <c r="S1326">
        <f t="shared" si="397"/>
        <v>0.12933000835231964</v>
      </c>
      <c r="T1326">
        <f t="shared" si="380"/>
        <v>44.689174269015133</v>
      </c>
    </row>
    <row r="1327" spans="1:20" x14ac:dyDescent="0.3">
      <c r="A1327">
        <f t="shared" si="381"/>
        <v>815.69230500808351</v>
      </c>
      <c r="B1327">
        <f t="shared" si="398"/>
        <v>129.82146238405846</v>
      </c>
      <c r="C1327" t="str">
        <f t="shared" si="382"/>
        <v>-0.418546075752877-170.92617305157i</v>
      </c>
      <c r="D1327" t="str">
        <f t="shared" si="383"/>
        <v>4.9791663431405-81.7314341953159i</v>
      </c>
      <c r="E1327" t="str">
        <f t="shared" si="384"/>
        <v>81.2284538028919+0.0342605889302325i</v>
      </c>
      <c r="F1327" t="str">
        <f t="shared" si="385"/>
        <v>2.04729704308235-575.241184450178i</v>
      </c>
      <c r="G1327" t="str">
        <f t="shared" si="386"/>
        <v>0.999999875829002-0.000352379032008231i</v>
      </c>
      <c r="H1327" t="str">
        <f t="shared" si="387"/>
        <v>233.082363057962+14.2307786948953i</v>
      </c>
      <c r="I1327" t="str">
        <f t="shared" si="388"/>
        <v>48.8791667526619-756.31811109044i</v>
      </c>
      <c r="K1327" t="str">
        <f t="shared" si="389"/>
        <v>0.0512927440033811-0.00327261581540084i</v>
      </c>
      <c r="L1327" t="str">
        <f t="shared" si="390"/>
        <v>0.0006-9.315748288754i</v>
      </c>
      <c r="M1327" t="str">
        <f t="shared" si="391"/>
        <v>0.004-0.88376043454443i</v>
      </c>
      <c r="N1327">
        <f t="shared" si="392"/>
        <v>89.85970038810494</v>
      </c>
      <c r="O1327">
        <f t="shared" si="393"/>
        <v>44.656197422842759</v>
      </c>
      <c r="P1327" s="3">
        <f t="shared" si="394"/>
        <v>44.656197422842759</v>
      </c>
      <c r="Q1327" s="3">
        <f t="shared" si="395"/>
        <v>-90.14029961189506</v>
      </c>
      <c r="R1327">
        <f t="shared" si="396"/>
        <v>89.85970038810494</v>
      </c>
      <c r="S1327">
        <f t="shared" si="397"/>
        <v>0.12982146238405845</v>
      </c>
      <c r="T1327">
        <f t="shared" si="380"/>
        <v>44.656197422842759</v>
      </c>
    </row>
    <row r="1328" spans="1:20" x14ac:dyDescent="0.3">
      <c r="A1328">
        <f t="shared" si="381"/>
        <v>818.7919357671143</v>
      </c>
      <c r="B1328">
        <f t="shared" si="398"/>
        <v>130.31478394111789</v>
      </c>
      <c r="C1328" t="str">
        <f t="shared" si="382"/>
        <v>-0.418499952123694-170.278456449873i</v>
      </c>
      <c r="D1328" t="str">
        <f t="shared" si="383"/>
        <v>4.97916634067703-81.422040107221i</v>
      </c>
      <c r="E1328" t="str">
        <f t="shared" si="384"/>
        <v>81.2284059817348+0.0343945205304878i</v>
      </c>
      <c r="F1328" t="str">
        <f t="shared" si="385"/>
        <v>2.04729704114665-573.063548459278i</v>
      </c>
      <c r="G1328" t="str">
        <f t="shared" si="386"/>
        <v>0.99999987488351-0.000353718071995424i</v>
      </c>
      <c r="H1328" t="str">
        <f t="shared" si="387"/>
        <v>233.083438402073+14.284868281189i</v>
      </c>
      <c r="I1328" t="str">
        <f t="shared" si="388"/>
        <v>48.8792204398453-753.457219166049i</v>
      </c>
      <c r="K1328" t="str">
        <f t="shared" si="389"/>
        <v>0.0512910583447586-0.00328493672313716i</v>
      </c>
      <c r="L1328" t="str">
        <f t="shared" si="390"/>
        <v>0.0006-9.28048245542343i</v>
      </c>
      <c r="M1328" t="str">
        <f t="shared" si="391"/>
        <v>0.004-0.880414858083709i</v>
      </c>
      <c r="N1328">
        <f t="shared" si="392"/>
        <v>89.859182228902554</v>
      </c>
      <c r="O1328">
        <f t="shared" si="393"/>
        <v>44.623220327487616</v>
      </c>
      <c r="P1328" s="3">
        <f t="shared" si="394"/>
        <v>44.623220327487616</v>
      </c>
      <c r="Q1328" s="3">
        <f t="shared" si="395"/>
        <v>-90.140817771097446</v>
      </c>
      <c r="R1328">
        <f t="shared" si="396"/>
        <v>89.859182228902554</v>
      </c>
      <c r="S1328">
        <f t="shared" si="397"/>
        <v>0.1303147839411179</v>
      </c>
      <c r="T1328">
        <f t="shared" si="380"/>
        <v>44.623220327487616</v>
      </c>
    </row>
    <row r="1329" spans="1:20" x14ac:dyDescent="0.3">
      <c r="A1329">
        <f t="shared" si="381"/>
        <v>821.90334512302923</v>
      </c>
      <c r="B1329">
        <f t="shared" si="398"/>
        <v>130.80998012009414</v>
      </c>
      <c r="C1329" t="str">
        <f t="shared" si="382"/>
        <v>-0.418453480682672-169.633189409547i</v>
      </c>
      <c r="D1329" t="str">
        <f t="shared" si="383"/>
        <v>4.97916633819481-81.1138173025083i</v>
      </c>
      <c r="E1329" t="str">
        <f t="shared" si="384"/>
        <v>81.2283578004256+0.0345290036067445i</v>
      </c>
      <c r="F1329" t="str">
        <f t="shared" si="385"/>
        <v>2.04729703919621-570.894156179912i</v>
      </c>
      <c r="G1329" t="str">
        <f t="shared" si="386"/>
        <v>0.999999873930818-0.000355062200330742i</v>
      </c>
      <c r="H1329" t="str">
        <f t="shared" si="387"/>
        <v>233.084521938721+14.3391635524145i</v>
      </c>
      <c r="I1329" t="str">
        <f t="shared" si="388"/>
        <v>48.8792745358955-750.607165988707i</v>
      </c>
      <c r="K1329" t="str">
        <f t="shared" si="389"/>
        <v>0.0512893599702314-0.00329730314214633i</v>
      </c>
      <c r="L1329" t="str">
        <f t="shared" si="390"/>
        <v>0.0006-9.24535012494858i</v>
      </c>
      <c r="M1329" t="str">
        <f t="shared" si="391"/>
        <v>0.004-0.877081946686298i</v>
      </c>
      <c r="N1329">
        <f t="shared" si="392"/>
        <v>89.858662271119215</v>
      </c>
      <c r="O1329">
        <f t="shared" si="393"/>
        <v>44.590242981086192</v>
      </c>
      <c r="P1329" s="3">
        <f t="shared" si="394"/>
        <v>44.590242981086192</v>
      </c>
      <c r="Q1329" s="3">
        <f t="shared" si="395"/>
        <v>-90.141337728880785</v>
      </c>
      <c r="R1329">
        <f t="shared" si="396"/>
        <v>89.858662271119215</v>
      </c>
      <c r="S1329">
        <f t="shared" si="397"/>
        <v>0.13080998012009415</v>
      </c>
      <c r="T1329">
        <f t="shared" si="380"/>
        <v>44.590242981086192</v>
      </c>
    </row>
    <row r="1330" spans="1:20" x14ac:dyDescent="0.3">
      <c r="A1330">
        <f t="shared" si="381"/>
        <v>825.02657783449683</v>
      </c>
      <c r="B1330">
        <f t="shared" si="398"/>
        <v>131.3070580445505</v>
      </c>
      <c r="C1330" t="str">
        <f t="shared" si="382"/>
        <v>-0.41840665883303-168.990362648761i</v>
      </c>
      <c r="D1330" t="str">
        <f t="shared" si="383"/>
        <v>4.97916633569368-80.8067613472894i</v>
      </c>
      <c r="E1330" t="str">
        <f t="shared" si="384"/>
        <v>81.2283092562824+0.0346640407360738i</v>
      </c>
      <c r="F1330" t="str">
        <f t="shared" si="385"/>
        <v>2.04729703723091-568.732976404646i</v>
      </c>
      <c r="G1330" t="str">
        <f t="shared" si="386"/>
        <v>0.999999872970872-0.000356411436349863i</v>
      </c>
      <c r="H1330" t="str">
        <f t="shared" si="387"/>
        <v>233.085613730353+14.3936652918282i</v>
      </c>
      <c r="I1330" t="str">
        <f t="shared" si="388"/>
        <v>48.879329043927-747.767910559578i</v>
      </c>
      <c r="K1330" t="str">
        <f t="shared" si="389"/>
        <v>0.0512876487847883-0.00330971523055702i</v>
      </c>
      <c r="L1330" t="str">
        <f t="shared" si="390"/>
        <v>0.0006-9.21035079193922i</v>
      </c>
      <c r="M1330" t="str">
        <f t="shared" si="391"/>
        <v>0.004-0.873761652407157i</v>
      </c>
      <c r="N1330">
        <f t="shared" si="392"/>
        <v>89.858140509851651</v>
      </c>
      <c r="O1330">
        <f t="shared" si="393"/>
        <v>44.557265381761503</v>
      </c>
      <c r="P1330" s="3">
        <f t="shared" si="394"/>
        <v>44.557265381761503</v>
      </c>
      <c r="Q1330" s="3">
        <f t="shared" si="395"/>
        <v>-90.141859490148349</v>
      </c>
      <c r="R1330">
        <f t="shared" si="396"/>
        <v>89.858140509851651</v>
      </c>
      <c r="S1330">
        <f t="shared" si="397"/>
        <v>0.13130705804455051</v>
      </c>
      <c r="T1330">
        <f t="shared" si="380"/>
        <v>44.557265381761503</v>
      </c>
    </row>
    <row r="1331" spans="1:20" x14ac:dyDescent="0.3">
      <c r="A1331">
        <f t="shared" si="381"/>
        <v>828.16167883026799</v>
      </c>
      <c r="B1331">
        <f t="shared" si="398"/>
        <v>131.80602486511981</v>
      </c>
      <c r="C1331" t="str">
        <f t="shared" si="382"/>
        <v>-0.418359483959009-168.349966920793i</v>
      </c>
      <c r="D1331" t="str">
        <f t="shared" si="383"/>
        <v>4.9791663331735-80.5008678244612i</v>
      </c>
      <c r="E1331" t="str">
        <f t="shared" si="384"/>
        <v>81.2282603466039+0.0347996345107361i</v>
      </c>
      <c r="F1331" t="str">
        <f t="shared" si="385"/>
        <v>2.04729703525064-566.579978044183i</v>
      </c>
      <c r="G1331" t="str">
        <f t="shared" si="386"/>
        <v>0.999999872003617-0.000357765799461942i</v>
      </c>
      <c r="H1331" t="str">
        <f t="shared" si="387"/>
        <v>233.086713839897+14.4483742856822i</v>
      </c>
      <c r="I1331" t="str">
        <f t="shared" si="388"/>
        <v>48.8793839670789-744.939412035166i</v>
      </c>
      <c r="K1331" t="str">
        <f t="shared" si="389"/>
        <v>0.0512859246927213-0.0033221731469322i</v>
      </c>
      <c r="L1331" t="str">
        <f t="shared" si="390"/>
        <v>0.0006-9.17548395291817i</v>
      </c>
      <c r="M1331" t="str">
        <f t="shared" si="391"/>
        <v>0.004-0.870453927482717i</v>
      </c>
      <c r="N1331">
        <f t="shared" si="392"/>
        <v>89.857616940199705</v>
      </c>
      <c r="O1331">
        <f t="shared" si="393"/>
        <v>44.524287527622732</v>
      </c>
      <c r="P1331" s="3">
        <f t="shared" si="394"/>
        <v>44.524287527622732</v>
      </c>
      <c r="Q1331" s="3">
        <f t="shared" si="395"/>
        <v>-90.142383059800295</v>
      </c>
      <c r="R1331">
        <f t="shared" si="396"/>
        <v>89.857616940199705</v>
      </c>
      <c r="S1331">
        <f t="shared" si="397"/>
        <v>0.1318060248651198</v>
      </c>
      <c r="T1331">
        <f t="shared" si="380"/>
        <v>44.524287527622732</v>
      </c>
    </row>
    <row r="1332" spans="1:20" x14ac:dyDescent="0.3">
      <c r="A1332">
        <f t="shared" si="381"/>
        <v>831.30869320982299</v>
      </c>
      <c r="B1332">
        <f t="shared" si="398"/>
        <v>132.30688775960726</v>
      </c>
      <c r="C1332" t="str">
        <f t="shared" si="382"/>
        <v>-0.418311953425455-167.711993013899i</v>
      </c>
      <c r="D1332" t="str">
        <f t="shared" si="383"/>
        <v>4.97916633063413-80.1961323336428i</v>
      </c>
      <c r="E1332" t="str">
        <f t="shared" si="384"/>
        <v>81.2282110686687+0.0349357875383358i</v>
      </c>
      <c r="F1332" t="str">
        <f t="shared" si="385"/>
        <v>2.04729703325531-564.435130126919i</v>
      </c>
      <c r="G1332" t="str">
        <f t="shared" si="386"/>
        <v>0.999999871028996-0.000359125309149886i</v>
      </c>
      <c r="H1332" t="str">
        <f t="shared" si="387"/>
        <v>233.087822330755+14.5032913232348i</v>
      </c>
      <c r="I1332" t="str">
        <f t="shared" si="388"/>
        <v>48.879439308512-742.1216297267i</v>
      </c>
      <c r="K1332" t="str">
        <f t="shared" si="389"/>
        <v>0.0512841875976227-0.00333467705026896i</v>
      </c>
      <c r="L1332" t="str">
        <f t="shared" si="390"/>
        <v>0.0006-9.14074910631413i</v>
      </c>
      <c r="M1332" t="str">
        <f t="shared" si="391"/>
        <v>0.004-0.867158724330261i</v>
      </c>
      <c r="N1332">
        <f t="shared" si="392"/>
        <v>89.857091557266642</v>
      </c>
      <c r="O1332">
        <f t="shared" si="393"/>
        <v>44.491309416765219</v>
      </c>
      <c r="P1332" s="3">
        <f t="shared" si="394"/>
        <v>44.491309416765219</v>
      </c>
      <c r="Q1332" s="3">
        <f t="shared" si="395"/>
        <v>-90.142908442733358</v>
      </c>
      <c r="R1332">
        <f t="shared" si="396"/>
        <v>89.857091557266642</v>
      </c>
      <c r="S1332">
        <f t="shared" si="397"/>
        <v>0.13230688775960725</v>
      </c>
      <c r="T1332">
        <f t="shared" si="380"/>
        <v>44.491309416765219</v>
      </c>
    </row>
    <row r="1333" spans="1:20" x14ac:dyDescent="0.3">
      <c r="A1333">
        <f t="shared" si="381"/>
        <v>834.46766624402039</v>
      </c>
      <c r="B1333">
        <f t="shared" si="398"/>
        <v>132.80965393309378</v>
      </c>
      <c r="C1333" t="str">
        <f t="shared" si="382"/>
        <v>-0.418264064577878-167.07643175118i</v>
      </c>
      <c r="D1333" t="str">
        <f t="shared" si="383"/>
        <v>4.97916632807544-79.8925504911117i</v>
      </c>
      <c r="E1333" t="str">
        <f t="shared" si="384"/>
        <v>81.228161419736+0.0350725024419081i</v>
      </c>
      <c r="F1333" t="str">
        <f t="shared" si="385"/>
        <v>2.04729703124478-562.298401798497i</v>
      </c>
      <c r="G1333" t="str">
        <f t="shared" si="386"/>
        <v>0.999999870046954-0.000360489984970639i</v>
      </c>
      <c r="H1333" t="str">
        <f t="shared" si="387"/>
        <v>233.088939266818+14.5584171967629i</v>
      </c>
      <c r="I1333" t="str">
        <f t="shared" si="388"/>
        <v>48.8794950714115-739.314523099583i</v>
      </c>
      <c r="K1333" t="str">
        <f t="shared" si="389"/>
        <v>0.0512824374023782-0.00334722709999824i</v>
      </c>
      <c r="L1333" t="str">
        <f t="shared" si="390"/>
        <v>0.0006-9.10614575245483i</v>
      </c>
      <c r="M1333" t="str">
        <f t="shared" si="391"/>
        <v>0.004-0.863875995547189i</v>
      </c>
      <c r="N1333">
        <f t="shared" si="392"/>
        <v>89.856564356159396</v>
      </c>
      <c r="O1333">
        <f t="shared" si="393"/>
        <v>44.458331047270335</v>
      </c>
      <c r="P1333" s="3">
        <f t="shared" si="394"/>
        <v>44.458331047270335</v>
      </c>
      <c r="Q1333" s="3">
        <f t="shared" si="395"/>
        <v>-90.143435643840604</v>
      </c>
      <c r="R1333">
        <f t="shared" si="396"/>
        <v>89.856564356159396</v>
      </c>
      <c r="S1333">
        <f t="shared" si="397"/>
        <v>0.1328096539330938</v>
      </c>
      <c r="T1333">
        <f t="shared" si="380"/>
        <v>44.458331047270335</v>
      </c>
    </row>
    <row r="1334" spans="1:20" x14ac:dyDescent="0.3">
      <c r="A1334">
        <f t="shared" si="381"/>
        <v>837.63864337574773</v>
      </c>
      <c r="B1334">
        <f t="shared" si="398"/>
        <v>133.31433061803955</v>
      </c>
      <c r="C1334" t="str">
        <f t="shared" si="382"/>
        <v>-0.418215814743091-166.443273990449i</v>
      </c>
      <c r="D1334" t="str">
        <f t="shared" si="383"/>
        <v>4.97916632549726-79.5901179297413i</v>
      </c>
      <c r="E1334" t="str">
        <f t="shared" si="384"/>
        <v>81.2281113970451+0.0352097818600532i</v>
      </c>
      <c r="F1334" t="str">
        <f t="shared" si="385"/>
        <v>2.04729702921893-560.169762321361i</v>
      </c>
      <c r="G1334" t="str">
        <f t="shared" si="386"/>
        <v>0.999999869057434-0.00036185984655546i</v>
      </c>
      <c r="H1334" t="str">
        <f t="shared" si="387"/>
        <v>233.090064712463+14.6137527015749i</v>
      </c>
      <c r="I1334" t="str">
        <f t="shared" si="388"/>
        <v>48.8795512589907-736.518051772786i</v>
      </c>
      <c r="K1334" t="str">
        <f t="shared" si="389"/>
        <v>0.0512806740091622-0.00335982345598479i</v>
      </c>
      <c r="L1334" t="str">
        <f t="shared" si="390"/>
        <v>0.0006-9.07167339355933i</v>
      </c>
      <c r="M1334" t="str">
        <f t="shared" si="391"/>
        <v>0.004-0.860605693910323i</v>
      </c>
      <c r="N1334">
        <f t="shared" si="392"/>
        <v>89.856035331988565</v>
      </c>
      <c r="O1334">
        <f t="shared" si="393"/>
        <v>44.425352417205339</v>
      </c>
      <c r="P1334" s="3">
        <f t="shared" si="394"/>
        <v>44.425352417205339</v>
      </c>
      <c r="Q1334" s="3">
        <f t="shared" si="395"/>
        <v>-90.143964668011435</v>
      </c>
      <c r="R1334">
        <f t="shared" si="396"/>
        <v>89.856035331988565</v>
      </c>
      <c r="S1334">
        <f t="shared" si="397"/>
        <v>0.13331433061803954</v>
      </c>
      <c r="T1334">
        <f t="shared" si="380"/>
        <v>44.425352417205339</v>
      </c>
    </row>
    <row r="1335" spans="1:20" x14ac:dyDescent="0.3">
      <c r="A1335">
        <f t="shared" si="381"/>
        <v>840.82167022057558</v>
      </c>
      <c r="B1335">
        <f t="shared" si="398"/>
        <v>133.8209250743881</v>
      </c>
      <c r="C1335" t="str">
        <f t="shared" si="382"/>
        <v>-0.418167201227476-165.812510624103i</v>
      </c>
      <c r="D1335" t="str">
        <f t="shared" si="383"/>
        <v>4.97916632289944-79.2888302989377i</v>
      </c>
      <c r="E1335" t="str">
        <f t="shared" si="384"/>
        <v>81.2280609978153+0.0353476284470321i</v>
      </c>
      <c r="F1335" t="str">
        <f t="shared" si="385"/>
        <v>2.04729702717766-558.049181074319i</v>
      </c>
      <c r="G1335" t="str">
        <f t="shared" si="386"/>
        <v>0.99999986806038-0.000363234913610206i</v>
      </c>
      <c r="H1335" t="str">
        <f t="shared" si="387"/>
        <v>233.091198732559+14.6692986360193i</v>
      </c>
      <c r="I1335" t="str">
        <f t="shared" si="388"/>
        <v>48.8796078744816-733.73217551828i</v>
      </c>
      <c r="K1335" t="str">
        <f t="shared" si="389"/>
        <v>0.0512788973194342-0.00337246627852654i</v>
      </c>
      <c r="L1335" t="str">
        <f t="shared" si="390"/>
        <v>0.0006-9.0373315337311i</v>
      </c>
      <c r="M1335" t="str">
        <f t="shared" si="391"/>
        <v>0.004-0.857347772375301i</v>
      </c>
      <c r="N1335">
        <f t="shared" si="392"/>
        <v>89.855504479869182</v>
      </c>
      <c r="O1335">
        <f t="shared" si="393"/>
        <v>44.392373524623416</v>
      </c>
      <c r="P1335" s="3">
        <f t="shared" si="394"/>
        <v>44.392373524623416</v>
      </c>
      <c r="Q1335" s="3">
        <f t="shared" si="395"/>
        <v>-90.144495520130818</v>
      </c>
      <c r="R1335">
        <f t="shared" si="396"/>
        <v>89.855504479869182</v>
      </c>
      <c r="S1335">
        <f t="shared" si="397"/>
        <v>0.13382092507438809</v>
      </c>
      <c r="T1335">
        <f t="shared" si="380"/>
        <v>44.392373524623416</v>
      </c>
    </row>
    <row r="1336" spans="1:20" x14ac:dyDescent="0.3">
      <c r="A1336">
        <f t="shared" si="381"/>
        <v>844.01679256741375</v>
      </c>
      <c r="B1336">
        <f t="shared" si="398"/>
        <v>134.32944458967077</v>
      </c>
      <c r="C1336" t="str">
        <f t="shared" si="382"/>
        <v>-0.418118221318348-165.184132578987i</v>
      </c>
      <c r="D1336" t="str">
        <f t="shared" si="383"/>
        <v>4.97916632028185-78.9886832645771i</v>
      </c>
      <c r="E1336" t="str">
        <f t="shared" si="384"/>
        <v>81.2280102192448+0.0354860448729405i</v>
      </c>
      <c r="F1336" t="str">
        <f t="shared" si="385"/>
        <v>2.04729702512086-555.936627552098i</v>
      </c>
      <c r="G1336" t="str">
        <f t="shared" si="386"/>
        <v>0.999999867055734-0.000364615205915616i</v>
      </c>
      <c r="H1336" t="str">
        <f t="shared" si="387"/>
        <v>233.092341392468+14.7250558014997i</v>
      </c>
      <c r="I1336" t="str">
        <f t="shared" si="388"/>
        <v>48.879664921145-730.956854260444i</v>
      </c>
      <c r="K1336" t="str">
        <f t="shared" si="389"/>
        <v>0.0512771072339326-0.00338515572835474i</v>
      </c>
      <c r="L1336" t="str">
        <f t="shared" si="390"/>
        <v>0.0006-9.00311967895108i</v>
      </c>
      <c r="M1336" t="str">
        <f t="shared" si="391"/>
        <v>0.004-0.854102184075809i</v>
      </c>
      <c r="N1336">
        <f t="shared" si="392"/>
        <v>89.854971794920473</v>
      </c>
      <c r="O1336">
        <f t="shared" si="393"/>
        <v>44.359394367563389</v>
      </c>
      <c r="P1336" s="3">
        <f t="shared" si="394"/>
        <v>44.359394367563389</v>
      </c>
      <c r="Q1336" s="3">
        <f t="shared" si="395"/>
        <v>-90.145028205079527</v>
      </c>
      <c r="R1336">
        <f t="shared" si="396"/>
        <v>89.854971794920473</v>
      </c>
      <c r="S1336">
        <f t="shared" si="397"/>
        <v>0.13432944458967078</v>
      </c>
      <c r="T1336">
        <f t="shared" si="380"/>
        <v>44.359394367563389</v>
      </c>
    </row>
    <row r="1337" spans="1:20" x14ac:dyDescent="0.3">
      <c r="A1337">
        <f t="shared" si="381"/>
        <v>847.22405637916995</v>
      </c>
      <c r="B1337">
        <f t="shared" si="398"/>
        <v>134.83989647911153</v>
      </c>
      <c r="C1337" t="str">
        <f t="shared" si="382"/>
        <v>-0.418068872283015-164.558130816268i</v>
      </c>
      <c r="D1337" t="str">
        <f t="shared" si="383"/>
        <v>4.97916631764432-78.6896725089437i</v>
      </c>
      <c r="E1337" t="str">
        <f t="shared" si="384"/>
        <v>81.2279590585129+0.0356250338237344i</v>
      </c>
      <c r="F1337" t="str">
        <f t="shared" si="385"/>
        <v>2.04729702304839-553.832071364905i</v>
      </c>
      <c r="G1337" t="str">
        <f t="shared" si="386"/>
        <v>0.999999866043438-0.000366000743327593i</v>
      </c>
      <c r="H1337" t="str">
        <f t="shared" si="387"/>
        <v>233.093492758051+14.7810250024847i</v>
      </c>
      <c r="I1337" t="str">
        <f t="shared" si="388"/>
        <v>48.8797224022647-728.192048075493i</v>
      </c>
      <c r="K1337" t="str">
        <f t="shared" si="389"/>
        <v>0.0512753036526701-0.00339789196663332i</v>
      </c>
      <c r="L1337" t="str">
        <f t="shared" si="390"/>
        <v>0.0006-8.96903733707022i</v>
      </c>
      <c r="M1337" t="str">
        <f t="shared" si="391"/>
        <v>0.004-0.850868882322987i</v>
      </c>
      <c r="N1337">
        <f t="shared" si="392"/>
        <v>89.854437272266466</v>
      </c>
      <c r="O1337">
        <f t="shared" si="393"/>
        <v>44.326414944049802</v>
      </c>
      <c r="P1337" s="3">
        <f t="shared" si="394"/>
        <v>44.326414944049802</v>
      </c>
      <c r="Q1337" s="3">
        <f t="shared" si="395"/>
        <v>-90.145562727733534</v>
      </c>
      <c r="R1337">
        <f t="shared" si="396"/>
        <v>89.854437272266466</v>
      </c>
      <c r="S1337">
        <f t="shared" si="397"/>
        <v>0.13483989647911154</v>
      </c>
      <c r="T1337">
        <f t="shared" si="380"/>
        <v>44.326414944049802</v>
      </c>
    </row>
    <row r="1338" spans="1:20" x14ac:dyDescent="0.3">
      <c r="A1338">
        <f t="shared" si="381"/>
        <v>850.44350779341096</v>
      </c>
      <c r="B1338">
        <f t="shared" si="398"/>
        <v>135.35228808573217</v>
      </c>
      <c r="C1338" t="str">
        <f t="shared" si="382"/>
        <v>-0.418019151368725-163.934496331304i</v>
      </c>
      <c r="D1338" t="str">
        <f t="shared" si="383"/>
        <v>4.97916631498671-78.3917937306673i</v>
      </c>
      <c r="E1338" t="str">
        <f t="shared" si="384"/>
        <v>81.2279075127775+0.0357645980015224i</v>
      </c>
      <c r="F1338" t="str">
        <f t="shared" si="385"/>
        <v>2.04729702096013-551.735482237994i</v>
      </c>
      <c r="G1338" t="str">
        <f t="shared" si="386"/>
        <v>0.999999865023434-0.000367391545777498i</v>
      </c>
      <c r="H1338" t="str">
        <f t="shared" si="387"/>
        <v>233.094652895675+14.8372070465207i</v>
      </c>
      <c r="I1338" t="str">
        <f t="shared" si="388"/>
        <v>48.8797803211504-725.437717190921i</v>
      </c>
      <c r="K1338" t="str">
        <f t="shared" si="389"/>
        <v>0.0512734864749282-0.00341067515495872i</v>
      </c>
      <c r="L1338" t="str">
        <f t="shared" si="390"/>
        <v>0.0006-8.93508401780258i</v>
      </c>
      <c r="M1338" t="str">
        <f t="shared" si="391"/>
        <v>0.004-0.847647820604686i</v>
      </c>
      <c r="N1338">
        <f t="shared" si="392"/>
        <v>89.853900907036163</v>
      </c>
      <c r="O1338">
        <f t="shared" si="393"/>
        <v>44.293435252092763</v>
      </c>
      <c r="P1338" s="3">
        <f t="shared" si="394"/>
        <v>44.293435252092763</v>
      </c>
      <c r="Q1338" s="3">
        <f t="shared" si="395"/>
        <v>-90.146099092963837</v>
      </c>
      <c r="R1338">
        <f t="shared" si="396"/>
        <v>89.853900907036163</v>
      </c>
      <c r="S1338">
        <f t="shared" si="397"/>
        <v>0.13535228808573216</v>
      </c>
      <c r="T1338">
        <f t="shared" si="380"/>
        <v>44.293435252092763</v>
      </c>
    </row>
    <row r="1339" spans="1:20" x14ac:dyDescent="0.3">
      <c r="A1339">
        <f t="shared" si="381"/>
        <v>853.67519312302591</v>
      </c>
      <c r="B1339">
        <f t="shared" si="398"/>
        <v>135.86662678045795</v>
      </c>
      <c r="C1339" t="str">
        <f t="shared" si="382"/>
        <v>-0.417969055803063-163.31322015351i</v>
      </c>
      <c r="D1339" t="str">
        <f t="shared" si="383"/>
        <v>4.97916631230886-78.0950426446617i</v>
      </c>
      <c r="E1339" t="str">
        <f t="shared" si="384"/>
        <v>81.2278555791762+0.0359047401244891i</v>
      </c>
      <c r="F1339" t="str">
        <f t="shared" si="385"/>
        <v>2.04729701885599-549.646830011225i</v>
      </c>
      <c r="G1339" t="str">
        <f t="shared" si="386"/>
        <v>0.999999863995663-0.000368787633272423i</v>
      </c>
      <c r="H1339" t="str">
        <f t="shared" si="387"/>
        <v>233.095821872211+14.8936027442434i</v>
      </c>
      <c r="I1339" t="str">
        <f t="shared" si="388"/>
        <v>48.8798386811368-722.693821984903i</v>
      </c>
      <c r="K1339" t="str">
        <f t="shared" si="389"/>
        <v>0.0512716555992524-0.00342350545535956i</v>
      </c>
      <c r="L1339" t="str">
        <f t="shared" si="390"/>
        <v>0.0006-8.90125923271827i</v>
      </c>
      <c r="M1339" t="str">
        <f t="shared" si="391"/>
        <v>0.004-0.844438952584865i</v>
      </c>
      <c r="N1339">
        <f t="shared" si="392"/>
        <v>89.853362694363668</v>
      </c>
      <c r="O1339">
        <f t="shared" si="393"/>
        <v>44.260455289687613</v>
      </c>
      <c r="P1339" s="3">
        <f t="shared" si="394"/>
        <v>44.260455289687613</v>
      </c>
      <c r="Q1339" s="3">
        <f t="shared" si="395"/>
        <v>-90.146637305636332</v>
      </c>
      <c r="R1339">
        <f t="shared" si="396"/>
        <v>89.853362694363668</v>
      </c>
      <c r="S1339">
        <f t="shared" si="397"/>
        <v>0.13586662678045794</v>
      </c>
      <c r="T1339">
        <f t="shared" si="380"/>
        <v>44.260455289687613</v>
      </c>
    </row>
    <row r="1340" spans="1:20" x14ac:dyDescent="0.3">
      <c r="A1340">
        <f t="shared" si="381"/>
        <v>856.91915885689343</v>
      </c>
      <c r="B1340">
        <f t="shared" si="398"/>
        <v>136.3829199622237</v>
      </c>
      <c r="C1340" t="str">
        <f t="shared" si="382"/>
        <v>-0.41791858279279-162.694293346239i</v>
      </c>
      <c r="D1340" t="str">
        <f t="shared" si="383"/>
        <v>4.97916630961063-77.7994149820631i</v>
      </c>
      <c r="E1340" t="str">
        <f t="shared" si="384"/>
        <v>81.2278032548258+0.0360454629271662i</v>
      </c>
      <c r="F1340" t="str">
        <f t="shared" si="385"/>
        <v>2.04729701673581-547.566084638637i</v>
      </c>
      <c r="G1340" t="str">
        <f t="shared" si="386"/>
        <v>0.999999862960066-0.000370189025895491i</v>
      </c>
      <c r="H1340" t="str">
        <f t="shared" si="387"/>
        <v>233.096999755039+14.9502129093896i</v>
      </c>
      <c r="I1340" t="str">
        <f t="shared" si="388"/>
        <v>48.8798974855834-719.960322985739i</v>
      </c>
      <c r="K1340" t="str">
        <f t="shared" si="389"/>
        <v>0.0512698109234476-0.00343638303029609i</v>
      </c>
      <c r="L1340" t="str">
        <f t="shared" si="390"/>
        <v>0.0006-8.86756249523637i</v>
      </c>
      <c r="M1340" t="str">
        <f t="shared" si="391"/>
        <v>0.004-0.841242232102874i</v>
      </c>
      <c r="N1340">
        <f t="shared" si="392"/>
        <v>89.852822629388797</v>
      </c>
      <c r="O1340">
        <f t="shared" si="393"/>
        <v>44.227475054815351</v>
      </c>
      <c r="P1340" s="3">
        <f t="shared" si="394"/>
        <v>44.227475054815351</v>
      </c>
      <c r="Q1340" s="3">
        <f t="shared" si="395"/>
        <v>-90.147177370611203</v>
      </c>
      <c r="R1340">
        <f t="shared" si="396"/>
        <v>89.852822629388797</v>
      </c>
      <c r="S1340">
        <f t="shared" si="397"/>
        <v>0.13638291996222371</v>
      </c>
      <c r="T1340">
        <f t="shared" si="380"/>
        <v>44.227475054815351</v>
      </c>
    </row>
    <row r="1341" spans="1:20" x14ac:dyDescent="0.3">
      <c r="A1341">
        <f t="shared" si="381"/>
        <v>860.1754516605497</v>
      </c>
      <c r="B1341">
        <f t="shared" si="398"/>
        <v>136.90117505808016</v>
      </c>
      <c r="C1341" t="str">
        <f t="shared" si="382"/>
        <v>-0.417867729524813-162.077707006642i</v>
      </c>
      <c r="D1341" t="str">
        <f t="shared" si="383"/>
        <v>4.97916630689185-77.5049064901679i</v>
      </c>
      <c r="E1341" t="str">
        <f t="shared" si="384"/>
        <v>81.227750536822+0.0361867691605388i</v>
      </c>
      <c r="F1341" t="str">
        <f t="shared" si="385"/>
        <v>2.0472970145995-545.493216188006i</v>
      </c>
      <c r="G1341" t="str">
        <f t="shared" si="386"/>
        <v>0.999999861916584-0.00037159574380614i</v>
      </c>
      <c r="H1341" t="str">
        <f t="shared" si="387"/>
        <v>233.098186612056+15.00703835881i</v>
      </c>
      <c r="I1341" t="str">
        <f t="shared" si="388"/>
        <v>48.8799567378761-717.237180871282i</v>
      </c>
      <c r="K1341" t="str">
        <f t="shared" si="389"/>
        <v>0.0512679523445717-0.00344930804266005i</v>
      </c>
      <c r="L1341" t="str">
        <f t="shared" si="390"/>
        <v>0.0006-8.83399332061804i</v>
      </c>
      <c r="M1341" t="str">
        <f t="shared" si="391"/>
        <v>0.004-0.838057613172819i</v>
      </c>
      <c r="N1341">
        <f t="shared" si="392"/>
        <v>89.85228070725708</v>
      </c>
      <c r="O1341">
        <f t="shared" si="393"/>
        <v>44.194494545441934</v>
      </c>
      <c r="P1341" s="3">
        <f t="shared" si="394"/>
        <v>44.194494545441934</v>
      </c>
      <c r="Q1341" s="3">
        <f t="shared" si="395"/>
        <v>-90.14771929274292</v>
      </c>
      <c r="R1341">
        <f t="shared" si="396"/>
        <v>89.85228070725708</v>
      </c>
      <c r="S1341">
        <f t="shared" si="397"/>
        <v>0.13690117505808017</v>
      </c>
      <c r="T1341">
        <f t="shared" si="380"/>
        <v>44.194494545441934</v>
      </c>
    </row>
    <row r="1342" spans="1:20" x14ac:dyDescent="0.3">
      <c r="A1342">
        <f t="shared" si="381"/>
        <v>863.44411837685982</v>
      </c>
      <c r="B1342">
        <f t="shared" si="398"/>
        <v>137.42139952330086</v>
      </c>
      <c r="C1342" t="str">
        <f t="shared" si="382"/>
        <v>-0.417816493165358-161.463452265548i</v>
      </c>
      <c r="D1342" t="str">
        <f t="shared" si="383"/>
        <v>4.97916630415236-77.211512932373i</v>
      </c>
      <c r="E1342" t="str">
        <f t="shared" si="384"/>
        <v>81.2276974222398+0.0363286615920942i</v>
      </c>
      <c r="F1342" t="str">
        <f t="shared" si="385"/>
        <v>2.04729701244691-543.428194840426i</v>
      </c>
      <c r="G1342" t="str">
        <f t="shared" si="386"/>
        <v>0.999999860865156-0.000373007807240414i</v>
      </c>
      <c r="H1342" t="str">
        <f t="shared" si="387"/>
        <v>233.099382511675+15.0640799124804i</v>
      </c>
      <c r="I1342" t="str">
        <f t="shared" si="388"/>
        <v>48.8800164414262-714.524356468377i</v>
      </c>
      <c r="K1342" t="str">
        <f t="shared" si="389"/>
        <v>0.0512660797589314-0.00346228065577401i</v>
      </c>
      <c r="L1342" t="str">
        <f t="shared" si="390"/>
        <v>0.0006-8.80055122595934i</v>
      </c>
      <c r="M1342" t="str">
        <f t="shared" si="391"/>
        <v>0.004-0.834885049982881i</v>
      </c>
      <c r="N1342">
        <f t="shared" si="392"/>
        <v>89.851736923120143</v>
      </c>
      <c r="O1342">
        <f t="shared" si="393"/>
        <v>44.16151375951857</v>
      </c>
      <c r="P1342" s="3">
        <f t="shared" si="394"/>
        <v>44.16151375951857</v>
      </c>
      <c r="Q1342" s="3">
        <f t="shared" si="395"/>
        <v>-90.148263076879857</v>
      </c>
      <c r="R1342">
        <f t="shared" si="396"/>
        <v>89.851736923120143</v>
      </c>
      <c r="S1342">
        <f t="shared" si="397"/>
        <v>0.13742139952330087</v>
      </c>
      <c r="T1342">
        <f t="shared" si="380"/>
        <v>44.16151375951857</v>
      </c>
    </row>
    <row r="1343" spans="1:20" x14ac:dyDescent="0.3">
      <c r="A1343">
        <f t="shared" si="381"/>
        <v>866.72520602669181</v>
      </c>
      <c r="B1343">
        <f t="shared" si="398"/>
        <v>137.9436008414894</v>
      </c>
      <c r="C1343" t="str">
        <f t="shared" si="382"/>
        <v>-0.417764870859855-160.851520287333i</v>
      </c>
      <c r="D1343" t="str">
        <f t="shared" si="383"/>
        <v>4.97916630139202-76.9192300881134i</v>
      </c>
      <c r="E1343" t="str">
        <f t="shared" si="384"/>
        <v>81.2276439081329+0.0364711430060538i</v>
      </c>
      <c r="F1343" t="str">
        <f t="shared" si="385"/>
        <v>2.04729701027794-541.370990889871i</v>
      </c>
      <c r="G1343" t="str">
        <f t="shared" si="386"/>
        <v>0.999999859805723-0.000374425236511248i</v>
      </c>
      <c r="H1343" t="str">
        <f t="shared" si="387"/>
        <v>233.100587522834+15.1213383935144i</v>
      </c>
      <c r="I1343" t="str">
        <f t="shared" si="388"/>
        <v>48.8800765996711-711.821810752297i</v>
      </c>
      <c r="K1343" t="str">
        <f t="shared" si="389"/>
        <v>0.0512641930620764-0.00347530103339103i</v>
      </c>
      <c r="L1343" t="str">
        <f t="shared" si="390"/>
        <v>0.0006-8.76723573018464i</v>
      </c>
      <c r="M1343" t="str">
        <f t="shared" si="391"/>
        <v>0.004-0.831724496894679i</v>
      </c>
      <c r="N1343">
        <f t="shared" si="392"/>
        <v>89.85119127213612</v>
      </c>
      <c r="O1343">
        <f t="shared" si="393"/>
        <v>44.128532694981445</v>
      </c>
      <c r="P1343" s="3">
        <f t="shared" si="394"/>
        <v>44.128532694981445</v>
      </c>
      <c r="Q1343" s="3">
        <f t="shared" si="395"/>
        <v>-90.14880872786388</v>
      </c>
      <c r="R1343">
        <f t="shared" si="396"/>
        <v>89.85119127213612</v>
      </c>
      <c r="S1343">
        <f t="shared" si="397"/>
        <v>0.13794360084148941</v>
      </c>
      <c r="T1343">
        <f t="shared" si="380"/>
        <v>44.128532694981445</v>
      </c>
    </row>
    <row r="1344" spans="1:20" x14ac:dyDescent="0.3">
      <c r="A1344">
        <f t="shared" si="381"/>
        <v>870.01876180959323</v>
      </c>
      <c r="B1344">
        <f t="shared" si="398"/>
        <v>138.46778652468706</v>
      </c>
      <c r="C1344" t="str">
        <f t="shared" si="382"/>
        <v>-0.417712859733102-160.241902269795i</v>
      </c>
      <c r="D1344" t="str">
        <f t="shared" si="383"/>
        <v>4.97916629861066-76.6280537528022i</v>
      </c>
      <c r="E1344" t="str">
        <f t="shared" si="384"/>
        <v>81.2275899915335+0.036614216203454i</v>
      </c>
      <c r="F1344" t="str">
        <f t="shared" si="385"/>
        <v>2.04729700809244-539.321574742771i</v>
      </c>
      <c r="G1344" t="str">
        <f t="shared" si="386"/>
        <v>0.999999858738222-0.000375848052008772i</v>
      </c>
      <c r="H1344" t="str">
        <f t="shared" si="387"/>
        <v>233.101801714993+15.1788146281751i</v>
      </c>
      <c r="I1344" t="str">
        <f t="shared" si="388"/>
        <v>48.8801372160738-709.129504846169i</v>
      </c>
      <c r="K1344" t="str">
        <f t="shared" si="389"/>
        <v>0.0512622921487949-0.00348836933969424i</v>
      </c>
      <c r="L1344" t="str">
        <f t="shared" si="390"/>
        <v>0.0006-8.73404635403935i</v>
      </c>
      <c r="M1344" t="str">
        <f t="shared" si="391"/>
        <v>0.004-0.828575908442598i</v>
      </c>
      <c r="N1344">
        <f t="shared" si="392"/>
        <v>89.850643749469739</v>
      </c>
      <c r="O1344">
        <f t="shared" si="393"/>
        <v>44.095551349751752</v>
      </c>
      <c r="P1344" s="3">
        <f t="shared" si="394"/>
        <v>44.095551349751752</v>
      </c>
      <c r="Q1344" s="3">
        <f t="shared" si="395"/>
        <v>-90.149356250530261</v>
      </c>
      <c r="R1344">
        <f t="shared" si="396"/>
        <v>89.850643749469739</v>
      </c>
      <c r="S1344">
        <f t="shared" si="397"/>
        <v>0.13846778652468705</v>
      </c>
      <c r="T1344">
        <f t="shared" si="380"/>
        <v>44.095551349751752</v>
      </c>
    </row>
    <row r="1345" spans="1:20" x14ac:dyDescent="0.3">
      <c r="A1345">
        <f t="shared" si="381"/>
        <v>873.32483310446969</v>
      </c>
      <c r="B1345">
        <f t="shared" si="398"/>
        <v>138.99396411348087</v>
      </c>
      <c r="C1345" t="str">
        <f t="shared" si="382"/>
        <v>-0.417660456888962-159.634589444025i</v>
      </c>
      <c r="D1345" t="str">
        <f t="shared" si="383"/>
        <v>4.97916629580812-76.3379797377701i</v>
      </c>
      <c r="E1345" t="str">
        <f t="shared" si="384"/>
        <v>81.2275356694526+0.0367578840022497i</v>
      </c>
      <c r="F1345" t="str">
        <f t="shared" si="385"/>
        <v>2.0472970058903-537.279916917587i</v>
      </c>
      <c r="G1345" t="str">
        <f t="shared" si="386"/>
        <v>0.999999857662593-0.000377276274200597i</v>
      </c>
      <c r="H1345" t="str">
        <f t="shared" si="387"/>
        <v>233.103025158146+15.236509445888i</v>
      </c>
      <c r="I1345" t="str">
        <f t="shared" si="388"/>
        <v>48.8801982941249-706.447400020436i</v>
      </c>
      <c r="K1345" t="str">
        <f t="shared" si="389"/>
        <v>0.0512603769131073-0.00350148573929624i</v>
      </c>
      <c r="L1345" t="str">
        <f t="shared" si="390"/>
        <v>0.0006-8.70098262008301i</v>
      </c>
      <c r="M1345" t="str">
        <f t="shared" si="391"/>
        <v>0.004-0.825439239333134i</v>
      </c>
      <c r="N1345">
        <f t="shared" si="392"/>
        <v>89.850094350292792</v>
      </c>
      <c r="O1345">
        <f t="shared" si="393"/>
        <v>44.062569721735379</v>
      </c>
      <c r="P1345" s="3">
        <f t="shared" si="394"/>
        <v>44.062569721735379</v>
      </c>
      <c r="Q1345" s="3">
        <f t="shared" si="395"/>
        <v>-90.149905649707208</v>
      </c>
      <c r="R1345">
        <f t="shared" si="396"/>
        <v>89.850094350292792</v>
      </c>
      <c r="S1345">
        <f t="shared" si="397"/>
        <v>0.13899396411348086</v>
      </c>
      <c r="T1345">
        <f t="shared" si="380"/>
        <v>44.062569721735379</v>
      </c>
    </row>
    <row r="1346" spans="1:20" x14ac:dyDescent="0.3">
      <c r="A1346">
        <f t="shared" si="381"/>
        <v>876.64346747026673</v>
      </c>
      <c r="B1346">
        <f t="shared" si="398"/>
        <v>139.5221411771121</v>
      </c>
      <c r="C1346" t="str">
        <f t="shared" si="382"/>
        <v>-0.417607659410239-159.029573074284i</v>
      </c>
      <c r="D1346" t="str">
        <f t="shared" si="383"/>
        <v>4.97916629298423-76.0490038702051i</v>
      </c>
      <c r="E1346" t="str">
        <f t="shared" si="384"/>
        <v>81.2274809388795+0.0369021492375417i</v>
      </c>
      <c r="F1346" t="str">
        <f t="shared" si="385"/>
        <v>2.04729700367141-535.245988044386i</v>
      </c>
      <c r="G1346" t="str">
        <f t="shared" si="386"/>
        <v>0.999999856578773-0.000378709923632105i</v>
      </c>
      <c r="H1346" t="str">
        <f t="shared" si="387"/>
        <v>233.104257922819+15.2944236792526i</v>
      </c>
      <c r="I1346" t="str">
        <f t="shared" si="388"/>
        <v>48.8802598373406-703.775457692282i</v>
      </c>
      <c r="K1346" t="str">
        <f t="shared" si="389"/>
        <v>0.0512584472482611-0.00351465039723865i</v>
      </c>
      <c r="L1346" t="str">
        <f t="shared" si="390"/>
        <v>0.0006-8.66804405268281i</v>
      </c>
      <c r="M1346" t="str">
        <f t="shared" si="391"/>
        <v>0.004-0.822314444444248i</v>
      </c>
      <c r="N1346">
        <f t="shared" si="392"/>
        <v>89.849543069784403</v>
      </c>
      <c r="O1346">
        <f t="shared" si="393"/>
        <v>44.029587808823052</v>
      </c>
      <c r="P1346" s="3">
        <f t="shared" si="394"/>
        <v>44.029587808823052</v>
      </c>
      <c r="Q1346" s="3">
        <f t="shared" si="395"/>
        <v>-90.150456930215597</v>
      </c>
      <c r="R1346">
        <f t="shared" si="396"/>
        <v>89.849543069784403</v>
      </c>
      <c r="S1346">
        <f t="shared" si="397"/>
        <v>0.13952214117711209</v>
      </c>
      <c r="T1346">
        <f t="shared" si="380"/>
        <v>44.029587808823052</v>
      </c>
    </row>
    <row r="1347" spans="1:20" x14ac:dyDescent="0.3">
      <c r="A1347">
        <f t="shared" si="381"/>
        <v>879.97471264665376</v>
      </c>
      <c r="B1347">
        <f t="shared" si="398"/>
        <v>140.05232531358513</v>
      </c>
      <c r="C1347" t="str">
        <f t="shared" si="382"/>
        <v>-0.417554464358441-158.426844457873i</v>
      </c>
      <c r="D1347" t="str">
        <f t="shared" si="383"/>
        <v>4.97916629013886-75.7611219930922i</v>
      </c>
      <c r="E1347" t="str">
        <f t="shared" si="384"/>
        <v>81.2274257967813+0.0370470147616403i</v>
      </c>
      <c r="F1347" t="str">
        <f t="shared" si="385"/>
        <v>2.04729700143561-533.219758864417i</v>
      </c>
      <c r="G1347" t="str">
        <f t="shared" si="386"/>
        <v>0.999999855486701-0.000380149020926757i</v>
      </c>
      <c r="H1347" t="str">
        <f t="shared" si="387"/>
        <v>233.105500080078+15.3525581640551i</v>
      </c>
      <c r="I1347" t="str">
        <f t="shared" si="388"/>
        <v>48.8803218492644-701.113639425089i</v>
      </c>
      <c r="K1347" t="str">
        <f t="shared" si="389"/>
        <v>0.0512565030467265-0.0035278634789916i</v>
      </c>
      <c r="L1347" t="str">
        <f t="shared" si="390"/>
        <v>0.0006-8.63523017800635i</v>
      </c>
      <c r="M1347" t="str">
        <f t="shared" si="391"/>
        <v>0.004-0.81920147882471i</v>
      </c>
      <c r="N1347">
        <f t="shared" si="392"/>
        <v>89.848989903131212</v>
      </c>
      <c r="O1347">
        <f t="shared" si="393"/>
        <v>43.996605608889936</v>
      </c>
      <c r="P1347" s="3">
        <f t="shared" si="394"/>
        <v>43.996605608889936</v>
      </c>
      <c r="Q1347" s="3">
        <f t="shared" si="395"/>
        <v>-90.151010096868788</v>
      </c>
      <c r="R1347">
        <f t="shared" si="396"/>
        <v>89.848989903131212</v>
      </c>
      <c r="S1347">
        <f t="shared" si="397"/>
        <v>0.14005232531358514</v>
      </c>
      <c r="T1347">
        <f t="shared" si="380"/>
        <v>43.996605608889936</v>
      </c>
    </row>
    <row r="1348" spans="1:20" x14ac:dyDescent="0.3">
      <c r="A1348">
        <f t="shared" si="381"/>
        <v>883.31861655471107</v>
      </c>
      <c r="B1348">
        <f t="shared" si="398"/>
        <v>140.58452414977677</v>
      </c>
      <c r="C1348" t="str">
        <f t="shared" si="382"/>
        <v>-0.417500868773805-157.826394925013i</v>
      </c>
      <c r="D1348" t="str">
        <f t="shared" si="383"/>
        <v>4.97916628727181-75.4743299651541i</v>
      </c>
      <c r="E1348" t="str">
        <f t="shared" si="384"/>
        <v>81.2273702401041+0.037192483444167i</v>
      </c>
      <c r="F1348" t="str">
        <f t="shared" si="385"/>
        <v>2.04729699918279-531.201200229696i</v>
      </c>
      <c r="G1348" t="str">
        <f t="shared" si="386"/>
        <v>0.999999854386313-0.000381593586786378i</v>
      </c>
      <c r="H1348" t="str">
        <f t="shared" si="387"/>
        <v>233.10675170153+15.4109137392808i</v>
      </c>
      <c r="I1348" t="str">
        <f t="shared" si="388"/>
        <v>48.8803843334674-698.461906927876i</v>
      </c>
      <c r="K1348" t="str">
        <f t="shared" si="389"/>
        <v>0.0512545442001894-0.00354112515045299i</v>
      </c>
      <c r="L1348" t="str">
        <f t="shared" si="390"/>
        <v>0.0006-8.60254052401512i</v>
      </c>
      <c r="M1348" t="str">
        <f t="shared" si="391"/>
        <v>0.004-0.816100297693473i</v>
      </c>
      <c r="N1348">
        <f t="shared" si="392"/>
        <v>89.848434845527919</v>
      </c>
      <c r="O1348">
        <f t="shared" si="393"/>
        <v>43.963623119795855</v>
      </c>
      <c r="P1348" s="3">
        <f t="shared" si="394"/>
        <v>43.963623119795855</v>
      </c>
      <c r="Q1348" s="3">
        <f t="shared" si="395"/>
        <v>-90.151565154472081</v>
      </c>
      <c r="R1348">
        <f t="shared" si="396"/>
        <v>89.848434845527919</v>
      </c>
      <c r="S1348">
        <f t="shared" si="397"/>
        <v>0.14058452414977676</v>
      </c>
      <c r="T1348">
        <f t="shared" si="380"/>
        <v>43.963623119795855</v>
      </c>
    </row>
    <row r="1349" spans="1:20" x14ac:dyDescent="0.3">
      <c r="A1349">
        <f t="shared" si="381"/>
        <v>886.67522729761902</v>
      </c>
      <c r="B1349">
        <f t="shared" si="398"/>
        <v>141.11874534154592</v>
      </c>
      <c r="C1349" t="str">
        <f t="shared" si="382"/>
        <v>-0.417446869674885-157.228215838717i</v>
      </c>
      <c r="D1349" t="str">
        <f t="shared" si="383"/>
        <v>4.97916628438292-75.188623660791i</v>
      </c>
      <c r="E1349" t="str">
        <f t="shared" si="384"/>
        <v>81.2273142657709+0.0373385581723242i</v>
      </c>
      <c r="F1349" t="str">
        <f t="shared" si="385"/>
        <v>2.04729699691281-529.190283102576i</v>
      </c>
      <c r="G1349" t="str">
        <f t="shared" si="386"/>
        <v>0.999999853277547-0.00038304364199146i</v>
      </c>
      <c r="H1349" t="str">
        <f t="shared" si="387"/>
        <v>233.108012859329+15.4694912471258i</v>
      </c>
      <c r="I1349" t="str">
        <f t="shared" si="388"/>
        <v>48.8804472935457-695.820222054748i</v>
      </c>
      <c r="K1349" t="str">
        <f t="shared" si="389"/>
        <v>0.0512525705995477-0.00355443557794811i</v>
      </c>
      <c r="L1349" t="str">
        <f t="shared" si="390"/>
        <v>0.0006-8.56997462045736i</v>
      </c>
      <c r="M1349" t="str">
        <f t="shared" si="391"/>
        <v>0.004-0.813010856439006i</v>
      </c>
      <c r="N1349">
        <f t="shared" si="392"/>
        <v>89.847877892177507</v>
      </c>
      <c r="O1349">
        <f t="shared" si="393"/>
        <v>43.930640339384908</v>
      </c>
      <c r="P1349" s="3">
        <f t="shared" si="394"/>
        <v>43.930640339384908</v>
      </c>
      <c r="Q1349" s="3">
        <f t="shared" si="395"/>
        <v>-90.152122107822493</v>
      </c>
      <c r="R1349">
        <f t="shared" si="396"/>
        <v>89.847877892177507</v>
      </c>
      <c r="S1349">
        <f t="shared" si="397"/>
        <v>0.14111874534154592</v>
      </c>
      <c r="T1349">
        <f t="shared" si="380"/>
        <v>43.930640339384908</v>
      </c>
    </row>
    <row r="1350" spans="1:20" x14ac:dyDescent="0.3">
      <c r="A1350">
        <f t="shared" si="381"/>
        <v>890.04459316134989</v>
      </c>
      <c r="B1350">
        <f t="shared" si="398"/>
        <v>141.65499657384379</v>
      </c>
      <c r="C1350" t="str">
        <f t="shared" si="382"/>
        <v>-0.417392464058478-156.632298594667i</v>
      </c>
      <c r="D1350" t="str">
        <f t="shared" si="383"/>
        <v>4.97916628147205-74.9039989700219i</v>
      </c>
      <c r="E1350" t="str">
        <f t="shared" si="384"/>
        <v>81.2272578706833+0.0374852418508851i</v>
      </c>
      <c r="F1350" t="str">
        <f t="shared" si="385"/>
        <v>2.04729699462555-527.186978555341i</v>
      </c>
      <c r="G1350" t="str">
        <f t="shared" si="386"/>
        <v>0.999999852160338-0.000384499207401462i</v>
      </c>
      <c r="H1350" t="str">
        <f t="shared" si="387"/>
        <v>233.109283626181+15.5282915330105i</v>
      </c>
      <c r="I1350" t="str">
        <f t="shared" si="388"/>
        <v>48.8805107331247-693.188546804359i</v>
      </c>
      <c r="K1350" t="str">
        <f t="shared" si="389"/>
        <v>0.051250582134904-0.00356779492822878i</v>
      </c>
      <c r="L1350" t="str">
        <f t="shared" si="390"/>
        <v>0.0006-8.53753199886168i</v>
      </c>
      <c r="M1350" t="str">
        <f t="shared" si="391"/>
        <v>0.004-0.80993311061866i</v>
      </c>
      <c r="N1350">
        <f t="shared" si="392"/>
        <v>89.847319038291516</v>
      </c>
      <c r="O1350">
        <f t="shared" si="393"/>
        <v>43.897657265485542</v>
      </c>
      <c r="P1350" s="3">
        <f t="shared" si="394"/>
        <v>43.897657265485542</v>
      </c>
      <c r="Q1350" s="3">
        <f t="shared" si="395"/>
        <v>-90.152680961708484</v>
      </c>
      <c r="R1350">
        <f t="shared" si="396"/>
        <v>89.847319038291516</v>
      </c>
      <c r="S1350">
        <f t="shared" si="397"/>
        <v>0.14165499657384378</v>
      </c>
      <c r="T1350">
        <f t="shared" si="380"/>
        <v>43.897657265485542</v>
      </c>
    </row>
    <row r="1351" spans="1:20" x14ac:dyDescent="0.3">
      <c r="A1351">
        <f t="shared" si="381"/>
        <v>893.42676261536303</v>
      </c>
      <c r="B1351">
        <f t="shared" si="398"/>
        <v>142.19328556082439</v>
      </c>
      <c r="C1351" t="str">
        <f t="shared" si="382"/>
        <v>-0.417337648900091-156.038634621091i</v>
      </c>
      <c r="D1351" t="str">
        <f t="shared" si="383"/>
        <v>4.97916627853901-74.6204517984251i</v>
      </c>
      <c r="E1351" t="str">
        <f t="shared" si="384"/>
        <v>81.2272010517203+0.0376325374024108i</v>
      </c>
      <c r="F1351" t="str">
        <f t="shared" si="385"/>
        <v>2.04729699232088-525.191257769781i</v>
      </c>
      <c r="G1351" t="str">
        <f t="shared" si="386"/>
        <v>0.999999851034622-0.000385960303955106i</v>
      </c>
      <c r="H1351" t="str">
        <f t="shared" si="387"/>
        <v>233.110564075344+15.5873154455918i</v>
      </c>
      <c r="I1351" t="str">
        <f t="shared" si="388"/>
        <v>48.8805746558576-690.566843319344i</v>
      </c>
      <c r="K1351" t="str">
        <f t="shared" si="389"/>
        <v>0.0512485786955621-0.00358120336847306i</v>
      </c>
      <c r="L1351" t="str">
        <f t="shared" si="390"/>
        <v>0.0006-8.50521219253008i</v>
      </c>
      <c r="M1351" t="str">
        <f t="shared" si="391"/>
        <v>0.004-0.806867015958017i</v>
      </c>
      <c r="N1351">
        <f t="shared" si="392"/>
        <v>89.846758279090338</v>
      </c>
      <c r="O1351">
        <f t="shared" si="393"/>
        <v>43.8646738959104</v>
      </c>
      <c r="P1351" s="3">
        <f t="shared" si="394"/>
        <v>43.8646738959104</v>
      </c>
      <c r="Q1351" s="3">
        <f t="shared" si="395"/>
        <v>-90.153241720909662</v>
      </c>
      <c r="R1351">
        <f t="shared" si="396"/>
        <v>89.846758279090338</v>
      </c>
      <c r="S1351">
        <f t="shared" si="397"/>
        <v>0.14219328556082439</v>
      </c>
      <c r="T1351">
        <f t="shared" si="380"/>
        <v>43.8646738959104</v>
      </c>
    </row>
    <row r="1352" spans="1:20" x14ac:dyDescent="0.3">
      <c r="A1352">
        <f t="shared" si="381"/>
        <v>896.82178431330135</v>
      </c>
      <c r="B1352">
        <f t="shared" si="398"/>
        <v>142.73362004595552</v>
      </c>
      <c r="C1352" t="str">
        <f t="shared" si="382"/>
        <v>-0.417282421152715-155.447215378636i</v>
      </c>
      <c r="D1352" t="str">
        <f t="shared" si="383"/>
        <v>4.97916627558364-74.3379780670793i</v>
      </c>
      <c r="E1352" t="str">
        <f t="shared" si="384"/>
        <v>81.2271438057379+0.0377804477674359i</v>
      </c>
      <c r="F1352" t="str">
        <f t="shared" si="385"/>
        <v>2.04729698999866-523.203092036785i</v>
      </c>
      <c r="G1352" t="str">
        <f t="shared" si="386"/>
        <v>0.999999849900334-0.000387426952670681i</v>
      </c>
      <c r="H1352" t="str">
        <f t="shared" si="387"/>
        <v>233.111854280639+15.6465638367751i</v>
      </c>
      <c r="I1352" t="str">
        <f t="shared" si="388"/>
        <v>48.8806390654243-687.955073885804i</v>
      </c>
      <c r="K1352" t="str">
        <f t="shared" si="389"/>
        <v>0.0512465601700195-0.00359466106628417i</v>
      </c>
      <c r="L1352" t="str">
        <f t="shared" si="390"/>
        <v>0.0006-8.47301473653131i</v>
      </c>
      <c r="M1352" t="str">
        <f t="shared" si="391"/>
        <v>0.004-0.803812528350286i</v>
      </c>
      <c r="N1352">
        <f t="shared" si="392"/>
        <v>89.846195609803672</v>
      </c>
      <c r="O1352">
        <f t="shared" si="393"/>
        <v>43.831690228456026</v>
      </c>
      <c r="P1352" s="3">
        <f t="shared" si="394"/>
        <v>43.831690228456026</v>
      </c>
      <c r="Q1352" s="3">
        <f t="shared" si="395"/>
        <v>-90.153804390196328</v>
      </c>
      <c r="R1352">
        <f t="shared" si="396"/>
        <v>89.846195609803672</v>
      </c>
      <c r="S1352">
        <f t="shared" si="397"/>
        <v>0.14273362004595552</v>
      </c>
      <c r="T1352">
        <f t="shared" si="380"/>
        <v>43.831690228456026</v>
      </c>
    </row>
    <row r="1353" spans="1:20" x14ac:dyDescent="0.3">
      <c r="A1353">
        <f t="shared" si="381"/>
        <v>900.2297070936919</v>
      </c>
      <c r="B1353">
        <f t="shared" si="398"/>
        <v>143.27600780213015</v>
      </c>
      <c r="C1353" t="str">
        <f t="shared" si="382"/>
        <v>-0.417226777747487-154.858032360251i</v>
      </c>
      <c r="D1353" t="str">
        <f t="shared" si="383"/>
        <v>4.97916627260576-74.056573712505i</v>
      </c>
      <c r="E1353" t="str">
        <f t="shared" si="384"/>
        <v>81.2270861295703+0.0379289759045003i</v>
      </c>
      <c r="F1353" t="str">
        <f t="shared" si="385"/>
        <v>2.04729698765875-521.222452755919i</v>
      </c>
      <c r="G1353" t="str">
        <f t="shared" si="386"/>
        <v>0.999999848757409-0.000388899174646347i</v>
      </c>
      <c r="H1353" t="str">
        <f t="shared" si="387"/>
        <v>233.113154316447+15.7060375617277i</v>
      </c>
      <c r="I1353" t="str">
        <f t="shared" si="388"/>
        <v>48.8807039655334-685.353200932727i</v>
      </c>
      <c r="K1353" t="str">
        <f t="shared" si="389"/>
        <v>0.0512445264459633-0.00360816818969004i</v>
      </c>
      <c r="L1353" t="str">
        <f t="shared" si="390"/>
        <v>0.0006-8.44093916769403i</v>
      </c>
      <c r="M1353" t="str">
        <f t="shared" si="391"/>
        <v>0.004-0.800769603855634i</v>
      </c>
      <c r="N1353">
        <f t="shared" si="392"/>
        <v>89.845631025670897</v>
      </c>
      <c r="O1353">
        <f t="shared" si="393"/>
        <v>43.79870626090306</v>
      </c>
      <c r="P1353" s="3">
        <f t="shared" si="394"/>
        <v>43.79870626090306</v>
      </c>
      <c r="Q1353" s="3">
        <f t="shared" si="395"/>
        <v>-90.154368974329103</v>
      </c>
      <c r="R1353">
        <f t="shared" si="396"/>
        <v>89.845631025670897</v>
      </c>
      <c r="S1353">
        <f t="shared" si="397"/>
        <v>0.14327600780213015</v>
      </c>
      <c r="T1353">
        <f t="shared" si="380"/>
        <v>43.79870626090306</v>
      </c>
    </row>
    <row r="1354" spans="1:20" x14ac:dyDescent="0.3">
      <c r="A1354">
        <f t="shared" si="381"/>
        <v>903.65057998064799</v>
      </c>
      <c r="B1354">
        <f t="shared" si="398"/>
        <v>143.82045663177826</v>
      </c>
      <c r="C1354" t="str">
        <f t="shared" si="382"/>
        <v>-0.41717071559307-154.271077091059i</v>
      </c>
      <c r="D1354" t="str">
        <f t="shared" si="383"/>
        <v>4.97916626960521-73.7762346866062i</v>
      </c>
      <c r="E1354" t="str">
        <f t="shared" si="384"/>
        <v>81.227028020028+0.0380781247903594i</v>
      </c>
      <c r="F1354" t="str">
        <f t="shared" si="385"/>
        <v>2.04729698530103-519.249311435022i</v>
      </c>
      <c r="G1354" t="str">
        <f t="shared" si="386"/>
        <v>0.999999847605782-0.000390376991060434i</v>
      </c>
      <c r="H1354" t="str">
        <f t="shared" si="387"/>
        <v>233.114464257722+15.7657374788908i</v>
      </c>
      <c r="I1354" t="str">
        <f t="shared" si="388"/>
        <v>48.8807693599213-682.761187031489i</v>
      </c>
      <c r="K1354" t="str">
        <f t="shared" si="389"/>
        <v>0.0512424774102633-0.0036217249071424i</v>
      </c>
      <c r="L1354" t="str">
        <f t="shared" si="390"/>
        <v>0.0006-8.40898502460058i</v>
      </c>
      <c r="M1354" t="str">
        <f t="shared" si="391"/>
        <v>0.004-0.797738198700575i</v>
      </c>
      <c r="N1354">
        <f t="shared" si="392"/>
        <v>89.845064521941211</v>
      </c>
      <c r="O1354">
        <f t="shared" si="393"/>
        <v>43.765721991015852</v>
      </c>
      <c r="P1354" s="3">
        <f t="shared" si="394"/>
        <v>43.765721991015852</v>
      </c>
      <c r="Q1354" s="3">
        <f t="shared" si="395"/>
        <v>-90.154935478058789</v>
      </c>
      <c r="R1354">
        <f t="shared" si="396"/>
        <v>89.845064521941211</v>
      </c>
      <c r="S1354">
        <f t="shared" si="397"/>
        <v>0.14382045663177825</v>
      </c>
      <c r="T1354">
        <f t="shared" si="380"/>
        <v>43.765721991015852</v>
      </c>
    </row>
    <row r="1355" spans="1:20" x14ac:dyDescent="0.3">
      <c r="A1355">
        <f t="shared" si="381"/>
        <v>907.0844521845745</v>
      </c>
      <c r="B1355">
        <f t="shared" si="398"/>
        <v>144.36697436697901</v>
      </c>
      <c r="C1355" t="str">
        <f t="shared" si="382"/>
        <v>-0.417114231576056-153.686341128243i</v>
      </c>
      <c r="D1355" t="str">
        <f t="shared" si="383"/>
        <v>4.9791662665818-73.4969569566117i</v>
      </c>
      <c r="E1355" t="str">
        <f t="shared" si="384"/>
        <v>81.2269694738991+0.0382278974201737i</v>
      </c>
      <c r="F1355" t="str">
        <f t="shared" si="385"/>
        <v>2.04729698292535-517.283639689796i</v>
      </c>
      <c r="G1355" t="str">
        <f t="shared" si="386"/>
        <v>0.999999846445385-0.00039186042317175i</v>
      </c>
      <c r="H1355" t="str">
        <f t="shared" si="387"/>
        <v>233.115784179982+15.8256644499931i</v>
      </c>
      <c r="I1355" t="str">
        <f t="shared" si="388"/>
        <v>48.8808352523542-680.178994895272i</v>
      </c>
      <c r="K1355" t="str">
        <f t="shared" si="389"/>
        <v>0.0512404129489684-0.00363533138751637i</v>
      </c>
      <c r="L1355" t="str">
        <f t="shared" si="390"/>
        <v>0.0006-8.37715184757975i</v>
      </c>
      <c r="M1355" t="str">
        <f t="shared" si="391"/>
        <v>0.004-0.794718269277319i</v>
      </c>
      <c r="N1355">
        <f t="shared" si="392"/>
        <v>89.844496093874142</v>
      </c>
      <c r="O1355">
        <f t="shared" si="393"/>
        <v>43.732737416542733</v>
      </c>
      <c r="P1355" s="3">
        <f t="shared" si="394"/>
        <v>43.732737416542733</v>
      </c>
      <c r="Q1355" s="3">
        <f t="shared" si="395"/>
        <v>-90.155503906125858</v>
      </c>
      <c r="R1355">
        <f t="shared" si="396"/>
        <v>89.844496093874142</v>
      </c>
      <c r="S1355">
        <f t="shared" si="397"/>
        <v>0.14436697436697901</v>
      </c>
      <c r="T1355">
        <f t="shared" si="380"/>
        <v>43.732737416542733</v>
      </c>
    </row>
    <row r="1356" spans="1:20" x14ac:dyDescent="0.3">
      <c r="A1356">
        <f t="shared" si="381"/>
        <v>910.53137310287582</v>
      </c>
      <c r="B1356">
        <f t="shared" si="398"/>
        <v>144.91556886957352</v>
      </c>
      <c r="C1356" t="str">
        <f t="shared" si="382"/>
        <v>-0.417057322560202-153.103816060915i</v>
      </c>
      <c r="D1356" t="str">
        <f t="shared" si="383"/>
        <v>4.97916626353538-73.2187365050179i</v>
      </c>
      <c r="E1356" t="str">
        <f t="shared" si="384"/>
        <v>81.2269104879487+0.0383782968075284i</v>
      </c>
      <c r="F1356" t="str">
        <f t="shared" si="385"/>
        <v>2.04729698053158-515.325409243391i</v>
      </c>
      <c r="G1356" t="str">
        <f t="shared" si="386"/>
        <v>0.999999845276153-0.000393349492319886i</v>
      </c>
      <c r="H1356" t="str">
        <f t="shared" si="387"/>
        <v>233.11711415933+15.8858193400623i</v>
      </c>
      <c r="I1356" t="str">
        <f t="shared" si="388"/>
        <v>48.880901646625-677.606587378567i</v>
      </c>
      <c r="K1356" t="str">
        <f t="shared" si="389"/>
        <v>0.0512383329472984-0.00364898780010921i</v>
      </c>
      <c r="L1356" t="str">
        <f t="shared" si="390"/>
        <v>0.0006-8.34543917870072i</v>
      </c>
      <c r="M1356" t="str">
        <f t="shared" si="391"/>
        <v>0.004-0.791709772143174i</v>
      </c>
      <c r="N1356">
        <f t="shared" si="392"/>
        <v>89.843925736739848</v>
      </c>
      <c r="O1356">
        <f t="shared" si="393"/>
        <v>43.699752535215396</v>
      </c>
      <c r="P1356" s="3">
        <f t="shared" si="394"/>
        <v>43.699752535215396</v>
      </c>
      <c r="Q1356" s="3">
        <f t="shared" si="395"/>
        <v>-90.156074263260152</v>
      </c>
      <c r="R1356">
        <f t="shared" si="396"/>
        <v>89.843925736739848</v>
      </c>
      <c r="S1356">
        <f t="shared" si="397"/>
        <v>0.14491556886957352</v>
      </c>
      <c r="T1356">
        <f t="shared" si="380"/>
        <v>43.699752535215396</v>
      </c>
    </row>
    <row r="1357" spans="1:20" x14ac:dyDescent="0.3">
      <c r="A1357">
        <f t="shared" si="381"/>
        <v>913.99139232066671</v>
      </c>
      <c r="B1357">
        <f t="shared" si="398"/>
        <v>145.4662480312779</v>
      </c>
      <c r="C1357" t="str">
        <f t="shared" si="382"/>
        <v>-0.416999985386468-152.52349351i</v>
      </c>
      <c r="D1357" t="str">
        <f t="shared" si="383"/>
        <v>4.97916626046576-72.9415693295299i</v>
      </c>
      <c r="E1357" t="str">
        <f t="shared" si="384"/>
        <v>81.2268510589179+0.0385293259847507i</v>
      </c>
      <c r="F1357" t="str">
        <f t="shared" si="385"/>
        <v>2.04729697811959-513.374591926005i</v>
      </c>
      <c r="G1357" t="str">
        <f t="shared" si="386"/>
        <v>0.999999844098018-0.000394844219925522i</v>
      </c>
      <c r="H1357" t="str">
        <f t="shared" si="387"/>
        <v>233.118454272444+15.9462030174393i</v>
      </c>
      <c r="I1357" t="str">
        <f t="shared" si="388"/>
        <v>48.8809685465573-675.04392747661i</v>
      </c>
      <c r="K1357" t="str">
        <f t="shared" si="389"/>
        <v>0.05123623728964-0.0036626943146398i</v>
      </c>
      <c r="L1357" t="str">
        <f t="shared" si="390"/>
        <v>0.0006-8.31384656176596i</v>
      </c>
      <c r="M1357" t="str">
        <f t="shared" si="391"/>
        <v>0.004-0.788712664019898i</v>
      </c>
      <c r="N1357">
        <f t="shared" si="392"/>
        <v>89.843353445819531</v>
      </c>
      <c r="O1357">
        <f t="shared" si="393"/>
        <v>43.666767344749061</v>
      </c>
      <c r="P1357" s="3">
        <f t="shared" si="394"/>
        <v>43.666767344749061</v>
      </c>
      <c r="Q1357" s="3">
        <f t="shared" si="395"/>
        <v>-90.156646554180469</v>
      </c>
      <c r="R1357">
        <f t="shared" si="396"/>
        <v>89.843353445819531</v>
      </c>
      <c r="S1357">
        <f t="shared" si="397"/>
        <v>0.14546624803127789</v>
      </c>
      <c r="T1357">
        <f t="shared" si="380"/>
        <v>43.666767344749061</v>
      </c>
    </row>
    <row r="1358" spans="1:20" x14ac:dyDescent="0.3">
      <c r="A1358">
        <f t="shared" si="381"/>
        <v>917.46455961148536</v>
      </c>
      <c r="B1358">
        <f t="shared" si="398"/>
        <v>146.01901977379677</v>
      </c>
      <c r="C1358" t="str">
        <f t="shared" si="382"/>
        <v>-0.416942216873048-151.945365128118i</v>
      </c>
      <c r="D1358" t="str">
        <f t="shared" si="383"/>
        <v>4.97916625737278-72.665451443005i</v>
      </c>
      <c r="E1358" t="str">
        <f t="shared" si="384"/>
        <v>81.2267911835249+0.038680988002894i</v>
      </c>
      <c r="F1358" t="str">
        <f t="shared" si="385"/>
        <v>2.04729697568923-511.431159674477i</v>
      </c>
      <c r="G1358" t="str">
        <f t="shared" si="386"/>
        <v>0.999999842910912-0.000396344627490736i</v>
      </c>
      <c r="H1358" t="str">
        <f t="shared" si="387"/>
        <v>233.119804596591+16.0068163537898i</v>
      </c>
      <c r="I1358" t="str">
        <f t="shared" si="388"/>
        <v>48.8810359560021-672.490978324871i</v>
      </c>
      <c r="K1358" t="str">
        <f t="shared" si="389"/>
        <v>0.0512341258595408-0.00367645110124773i</v>
      </c>
      <c r="L1358" t="str">
        <f t="shared" si="390"/>
        <v>0.0006-8.28237354230525i</v>
      </c>
      <c r="M1358" t="str">
        <f t="shared" si="391"/>
        <v>0.004-0.785726901793086i</v>
      </c>
      <c r="N1358">
        <f t="shared" si="392"/>
        <v>89.842779216405674</v>
      </c>
      <c r="O1358">
        <f t="shared" si="393"/>
        <v>43.633781842842438</v>
      </c>
      <c r="P1358" s="3">
        <f t="shared" si="394"/>
        <v>43.633781842842438</v>
      </c>
      <c r="Q1358" s="3">
        <f t="shared" si="395"/>
        <v>-90.157220783594326</v>
      </c>
      <c r="R1358">
        <f t="shared" si="396"/>
        <v>89.842779216405674</v>
      </c>
      <c r="S1358">
        <f t="shared" si="397"/>
        <v>0.14601901977379678</v>
      </c>
      <c r="T1358">
        <f t="shared" si="380"/>
        <v>43.633781842842438</v>
      </c>
    </row>
    <row r="1359" spans="1:20" x14ac:dyDescent="0.3">
      <c r="A1359">
        <f t="shared" si="381"/>
        <v>920.95092493800905</v>
      </c>
      <c r="B1359">
        <f t="shared" si="398"/>
        <v>146.57389204893721</v>
      </c>
      <c r="C1359" t="str">
        <f t="shared" si="382"/>
        <v>-0.416884013815062-151.369422599459i</v>
      </c>
      <c r="D1359" t="str">
        <f t="shared" si="383"/>
        <v>4.97916625425623-72.3903788733946i</v>
      </c>
      <c r="E1359" t="str">
        <f t="shared" si="384"/>
        <v>81.2267308584641+0.0388332859319888i</v>
      </c>
      <c r="F1359" t="str">
        <f t="shared" si="385"/>
        <v>2.04729697324037-509.49508453188i</v>
      </c>
      <c r="G1359" t="str">
        <f t="shared" si="386"/>
        <v>0.999999841714766-0.000397850736599313i</v>
      </c>
      <c r="H1359" t="str">
        <f t="shared" si="387"/>
        <v>233.121165209627+16.0676602241184i</v>
      </c>
      <c r="I1359" t="str">
        <f t="shared" si="388"/>
        <v>48.8811038788412-669.947703198511i</v>
      </c>
      <c r="K1359" t="str">
        <f t="shared" si="389"/>
        <v>0.0512319985397027-0.00369025833049236i</v>
      </c>
      <c r="L1359" t="str">
        <f t="shared" si="390"/>
        <v>0.0006-8.25101966756846i</v>
      </c>
      <c r="M1359" t="str">
        <f t="shared" si="391"/>
        <v>0.004-0.782752442511538i</v>
      </c>
      <c r="N1359">
        <f t="shared" si="392"/>
        <v>89.842203043802613</v>
      </c>
      <c r="O1359">
        <f t="shared" si="393"/>
        <v>43.600796027177438</v>
      </c>
      <c r="P1359" s="3">
        <f t="shared" si="394"/>
        <v>43.600796027177438</v>
      </c>
      <c r="Q1359" s="3">
        <f t="shared" si="395"/>
        <v>-90.157796956197387</v>
      </c>
      <c r="R1359">
        <f t="shared" si="396"/>
        <v>89.842203043802613</v>
      </c>
      <c r="S1359">
        <f t="shared" si="397"/>
        <v>0.1465738920489372</v>
      </c>
      <c r="T1359">
        <f t="shared" si="380"/>
        <v>43.600796027177438</v>
      </c>
    </row>
    <row r="1360" spans="1:20" x14ac:dyDescent="0.3">
      <c r="A1360">
        <f t="shared" si="381"/>
        <v>924.45053845277357</v>
      </c>
      <c r="B1360">
        <f t="shared" si="398"/>
        <v>147.13087283872318</v>
      </c>
      <c r="C1360" t="str">
        <f t="shared" si="382"/>
        <v>-0.416825372984507-150.795657639667i</v>
      </c>
      <c r="D1360" t="str">
        <f t="shared" si="383"/>
        <v>4.97916625111595-72.1163476636874i</v>
      </c>
      <c r="E1360" t="str">
        <f t="shared" si="384"/>
        <v>81.2266700804064+0.038986222861168i</v>
      </c>
      <c r="F1360" t="str">
        <f t="shared" si="385"/>
        <v>2.04729697077285-507.566338647124i</v>
      </c>
      <c r="G1360" t="str">
        <f t="shared" si="386"/>
        <v>0.999999840509513-0.000399362568917057i</v>
      </c>
      <c r="H1360" t="str">
        <f t="shared" si="387"/>
        <v>233.12253619+16.1287355067808i</v>
      </c>
      <c r="I1360" t="str">
        <f t="shared" si="388"/>
        <v>48.8811723189855-667.41406551185i</v>
      </c>
      <c r="K1360" t="str">
        <f t="shared" si="389"/>
        <v>0.0512298552119775-0.00370411617335208i</v>
      </c>
      <c r="L1360" t="str">
        <f t="shared" si="390"/>
        <v>0.0006-8.21978448651968i</v>
      </c>
      <c r="M1360" t="str">
        <f t="shared" si="391"/>
        <v>0.004-0.77978924338667i</v>
      </c>
      <c r="N1360">
        <f t="shared" si="392"/>
        <v>89.841624923326634</v>
      </c>
      <c r="O1360">
        <f t="shared" si="393"/>
        <v>43.56780989541916</v>
      </c>
      <c r="P1360" s="3">
        <f t="shared" si="394"/>
        <v>43.56780989541916</v>
      </c>
      <c r="Q1360" s="3">
        <f t="shared" si="395"/>
        <v>-90.158375076673366</v>
      </c>
      <c r="R1360">
        <f t="shared" si="396"/>
        <v>89.841624923326634</v>
      </c>
      <c r="S1360">
        <f t="shared" si="397"/>
        <v>0.14713087283872317</v>
      </c>
      <c r="T1360">
        <f t="shared" si="380"/>
        <v>43.56780989541916</v>
      </c>
    </row>
    <row r="1361" spans="1:20" x14ac:dyDescent="0.3">
      <c r="A1361">
        <f t="shared" si="381"/>
        <v>927.96345049889419</v>
      </c>
      <c r="B1361">
        <f t="shared" si="398"/>
        <v>147.68997015551034</v>
      </c>
      <c r="C1361" t="str">
        <f t="shared" si="382"/>
        <v>-0.41676629112993-150.224061995718i</v>
      </c>
      <c r="D1361" t="str">
        <f t="shared" si="383"/>
        <v>4.97916624795177-71.8433538718527i</v>
      </c>
      <c r="E1361" t="str">
        <f t="shared" si="384"/>
        <v>81.2266088459983+0.0391398018988416i</v>
      </c>
      <c r="F1361" t="str">
        <f t="shared" si="385"/>
        <v>2.04729696828655-505.644894274552i</v>
      </c>
      <c r="G1361" t="str">
        <f t="shared" si="386"/>
        <v>0.999999839295083-0.000400880146192101i</v>
      </c>
      <c r="H1361" t="str">
        <f t="shared" si="387"/>
        <v>233.123917616762+16.1900430834973i</v>
      </c>
      <c r="I1361" t="str">
        <f t="shared" si="388"/>
        <v>48.8812412803762-664.890028817865i</v>
      </c>
      <c r="K1361" t="str">
        <f t="shared" si="389"/>
        <v>0.0512276957573593-0.00371802480122317i</v>
      </c>
      <c r="L1361" t="str">
        <f t="shared" si="390"/>
        <v>0.0006-8.18866754983036i</v>
      </c>
      <c r="M1361" t="str">
        <f t="shared" si="391"/>
        <v>0.004-0.77683726179186i</v>
      </c>
      <c r="N1361">
        <f t="shared" si="392"/>
        <v>89.841044850306574</v>
      </c>
      <c r="O1361">
        <f t="shared" si="393"/>
        <v>43.53482344521565</v>
      </c>
      <c r="P1361" s="3">
        <f t="shared" si="394"/>
        <v>43.53482344521565</v>
      </c>
      <c r="Q1361" s="3">
        <f t="shared" si="395"/>
        <v>-90.158955149693426</v>
      </c>
      <c r="R1361">
        <f t="shared" si="396"/>
        <v>89.841044850306574</v>
      </c>
      <c r="S1361">
        <f t="shared" si="397"/>
        <v>0.14768997015551033</v>
      </c>
      <c r="T1361">
        <f t="shared" si="380"/>
        <v>43.53482344521565</v>
      </c>
    </row>
    <row r="1362" spans="1:20" x14ac:dyDescent="0.3">
      <c r="A1362">
        <f t="shared" si="381"/>
        <v>931.48971161078998</v>
      </c>
      <c r="B1362">
        <f t="shared" si="398"/>
        <v>148.25119204210128</v>
      </c>
      <c r="C1362" t="str">
        <f t="shared" si="382"/>
        <v>-0.416706764976285-149.654627445807i</v>
      </c>
      <c r="D1362" t="str">
        <f t="shared" si="383"/>
        <v>4.97916624476349-71.5713935707829i</v>
      </c>
      <c r="E1362" t="str">
        <f t="shared" si="384"/>
        <v>81.2265471518627+0.0392940261728294i</v>
      </c>
      <c r="F1362" t="str">
        <f t="shared" si="385"/>
        <v>2.04729696578132-503.730723773541i</v>
      </c>
      <c r="G1362" t="str">
        <f t="shared" si="386"/>
        <v>0.999999838071405-0.000402403490255219i</v>
      </c>
      <c r="H1362" t="str">
        <f t="shared" si="387"/>
        <v>233.125309569561+16.2515838393651i</v>
      </c>
      <c r="I1362" t="str">
        <f t="shared" si="388"/>
        <v>48.8813107669827-662.375556807624i</v>
      </c>
      <c r="K1362" t="str">
        <f t="shared" si="389"/>
        <v>0.0512255200559807-0.00373198438591898i</v>
      </c>
      <c r="L1362" t="str">
        <f t="shared" si="390"/>
        <v>0.0006-8.15766840987281i</v>
      </c>
      <c r="M1362" t="str">
        <f t="shared" si="391"/>
        <v>0.004-0.773896455261866i</v>
      </c>
      <c r="N1362">
        <f t="shared" si="392"/>
        <v>89.840462820084142</v>
      </c>
      <c r="O1362">
        <f t="shared" si="393"/>
        <v>43.501836674198117</v>
      </c>
      <c r="P1362" s="3">
        <f t="shared" si="394"/>
        <v>43.501836674198117</v>
      </c>
      <c r="Q1362" s="3">
        <f t="shared" si="395"/>
        <v>-90.159537179915858</v>
      </c>
      <c r="R1362">
        <f t="shared" si="396"/>
        <v>89.840462820084142</v>
      </c>
      <c r="S1362">
        <f t="shared" si="397"/>
        <v>0.14825119204210127</v>
      </c>
      <c r="T1362">
        <f t="shared" si="380"/>
        <v>43.501836674198117</v>
      </c>
    </row>
    <row r="1363" spans="1:20" x14ac:dyDescent="0.3">
      <c r="A1363">
        <f t="shared" si="381"/>
        <v>935.02937251491096</v>
      </c>
      <c r="B1363">
        <f t="shared" si="398"/>
        <v>148.81454657186126</v>
      </c>
      <c r="C1363" t="str">
        <f t="shared" si="382"/>
        <v>-0.416646791225061-149.087345799221i</v>
      </c>
      <c r="D1363" t="str">
        <f t="shared" si="383"/>
        <v>4.97916624155093-71.3004628482379i</v>
      </c>
      <c r="E1363" t="str">
        <f t="shared" si="384"/>
        <v>81.2264849945981+0.039448898830493i</v>
      </c>
      <c r="F1363" t="str">
        <f t="shared" si="385"/>
        <v>2.04729696325701-501.823799608106i</v>
      </c>
      <c r="G1363" t="str">
        <f t="shared" si="386"/>
        <v>0.99999983683841-0.000403932623020142i</v>
      </c>
      <c r="H1363" t="str">
        <f t="shared" si="387"/>
        <v>233.126712128664+16.3133586628727i</v>
      </c>
      <c r="I1363" t="str">
        <f t="shared" si="388"/>
        <v>48.8813807828071-659.870613309821i</v>
      </c>
      <c r="K1363" t="str">
        <f t="shared" si="389"/>
        <v>0.0512233279871042-0.00374599509966883i</v>
      </c>
      <c r="L1363" t="str">
        <f t="shared" si="390"/>
        <v>0.0006-8.12678662071412i</v>
      </c>
      <c r="M1363" t="str">
        <f t="shared" si="391"/>
        <v>0.004-0.770966781492199i</v>
      </c>
      <c r="N1363">
        <f t="shared" si="392"/>
        <v>89.839878828014264</v>
      </c>
      <c r="O1363">
        <f t="shared" si="393"/>
        <v>43.468849579980279</v>
      </c>
      <c r="P1363" s="3">
        <f t="shared" si="394"/>
        <v>43.468849579980279</v>
      </c>
      <c r="Q1363" s="3">
        <f t="shared" si="395"/>
        <v>-90.160121171985736</v>
      </c>
      <c r="R1363">
        <f t="shared" si="396"/>
        <v>89.839878828014264</v>
      </c>
      <c r="S1363">
        <f t="shared" si="397"/>
        <v>0.14881454657186124</v>
      </c>
      <c r="T1363">
        <f t="shared" si="380"/>
        <v>43.468849579980279</v>
      </c>
    </row>
    <row r="1364" spans="1:20" x14ac:dyDescent="0.3">
      <c r="A1364">
        <f t="shared" si="381"/>
        <v>938.58248413046761</v>
      </c>
      <c r="B1364">
        <f t="shared" si="398"/>
        <v>149.38004184883434</v>
      </c>
      <c r="C1364" t="str">
        <f t="shared" si="382"/>
        <v>-0.416586366553704-148.522208896229i</v>
      </c>
      <c r="D1364" t="str">
        <f t="shared" si="383"/>
        <v>4.97916623831392-71.0305578067882i</v>
      </c>
      <c r="E1364" t="str">
        <f t="shared" si="384"/>
        <v>81.2264223707785+0.039604423038988i</v>
      </c>
      <c r="F1364" t="str">
        <f t="shared" si="385"/>
        <v>2.04729696071348-499.924094346503i</v>
      </c>
      <c r="G1364" t="str">
        <f t="shared" si="386"/>
        <v>0.999999835596025-0.000405467566483872i</v>
      </c>
      <c r="H1364" t="str">
        <f t="shared" si="387"/>
        <v>233.128125374939+16.3753684459121i</v>
      </c>
      <c r="I1364" t="str">
        <f t="shared" si="388"/>
        <v>48.8814513318806-657.37516229019i</v>
      </c>
      <c r="K1364" t="str">
        <f t="shared" si="389"/>
        <v>0.0512211194291197-0.00376005711511716i</v>
      </c>
      <c r="L1364" t="str">
        <f t="shared" si="390"/>
        <v>0.0006-8.09602173810925i</v>
      </c>
      <c r="M1364" t="str">
        <f t="shared" si="391"/>
        <v>0.004-0.768048198338513i</v>
      </c>
      <c r="N1364">
        <f t="shared" si="392"/>
        <v>89.839292869465467</v>
      </c>
      <c r="O1364">
        <f t="shared" si="393"/>
        <v>43.435862160158692</v>
      </c>
      <c r="P1364" s="3">
        <f t="shared" si="394"/>
        <v>43.435862160158692</v>
      </c>
      <c r="Q1364" s="3">
        <f t="shared" si="395"/>
        <v>-90.160707130534533</v>
      </c>
      <c r="R1364">
        <f t="shared" si="396"/>
        <v>89.839292869465467</v>
      </c>
      <c r="S1364">
        <f t="shared" si="397"/>
        <v>0.14938004184883433</v>
      </c>
      <c r="T1364">
        <f t="shared" si="380"/>
        <v>43.435862160158692</v>
      </c>
    </row>
    <row r="1365" spans="1:20" x14ac:dyDescent="0.3">
      <c r="A1365">
        <f t="shared" si="381"/>
        <v>942.14909757016346</v>
      </c>
      <c r="B1365">
        <f t="shared" si="398"/>
        <v>149.94768600785991</v>
      </c>
      <c r="C1365" t="str">
        <f t="shared" si="382"/>
        <v>-0.416525487615653-147.959208607961i</v>
      </c>
      <c r="D1365" t="str">
        <f t="shared" si="383"/>
        <v>4.97916623505225-70.7616745637593i</v>
      </c>
      <c r="E1365" t="str">
        <f t="shared" si="384"/>
        <v>81.226359276953+0.0397606019853342i</v>
      </c>
      <c r="F1365" t="str">
        <f t="shared" si="385"/>
        <v>2.04729695815059-498.031580660834i</v>
      </c>
      <c r="G1365" t="str">
        <f t="shared" si="386"/>
        <v>0.999999834344181-0.000407008342727i</v>
      </c>
      <c r="H1365" t="str">
        <f t="shared" si="387"/>
        <v>233.12954938988+16.4376140837922i</v>
      </c>
      <c r="I1365" t="str">
        <f t="shared" si="388"/>
        <v>48.8815224182651-654.889167851044i</v>
      </c>
      <c r="K1365" t="str">
        <f t="shared" si="389"/>
        <v>0.0512188942595349-0.00377417060532217i</v>
      </c>
      <c r="L1365" t="str">
        <f t="shared" si="390"/>
        <v>0.0006-8.06537331949517i</v>
      </c>
      <c r="M1365" t="str">
        <f t="shared" si="391"/>
        <v>0.004-0.76514066381601i</v>
      </c>
      <c r="N1365">
        <f t="shared" si="392"/>
        <v>89.838704939820445</v>
      </c>
      <c r="O1365">
        <f t="shared" si="393"/>
        <v>43.402874412312464</v>
      </c>
      <c r="P1365" s="3">
        <f t="shared" si="394"/>
        <v>43.402874412312464</v>
      </c>
      <c r="Q1365" s="3">
        <f t="shared" si="395"/>
        <v>-90.161295060179555</v>
      </c>
      <c r="R1365">
        <f t="shared" si="396"/>
        <v>89.838704939820445</v>
      </c>
      <c r="S1365">
        <f t="shared" si="397"/>
        <v>0.1499476860078599</v>
      </c>
      <c r="T1365">
        <f t="shared" si="380"/>
        <v>43.402874412312464</v>
      </c>
    </row>
    <row r="1366" spans="1:20" x14ac:dyDescent="0.3">
      <c r="A1366">
        <f t="shared" si="381"/>
        <v>945.72926414093013</v>
      </c>
      <c r="B1366">
        <f t="shared" si="398"/>
        <v>150.51748721468979</v>
      </c>
      <c r="C1366" t="str">
        <f t="shared" si="382"/>
        <v>-0.4164641510403-147.398336836292i</v>
      </c>
      <c r="D1366" t="str">
        <f t="shared" si="383"/>
        <v>4.97916623176575-70.4938092511753i</v>
      </c>
      <c r="E1366" t="str">
        <f t="shared" si="384"/>
        <v>81.2262957096467+0.0399174388765577i</v>
      </c>
      <c r="F1366" t="str">
        <f t="shared" si="385"/>
        <v>2.04729695556817-496.146231326654i</v>
      </c>
      <c r="G1366" t="str">
        <f t="shared" si="386"/>
        <v>0.999999833082805-0.00040855497391402i</v>
      </c>
      <c r="H1366" t="str">
        <f t="shared" si="387"/>
        <v>233.1309842556+16.5000964752525i</v>
      </c>
      <c r="I1366" t="str">
        <f t="shared" si="388"/>
        <v>48.8815940460539-652.412594230722i</v>
      </c>
      <c r="K1366" t="str">
        <f t="shared" si="389"/>
        <v>0.051216652354972-0.00378833574375503i</v>
      </c>
      <c r="L1366" t="str">
        <f t="shared" si="390"/>
        <v>0.0006-8.03484092398409i</v>
      </c>
      <c r="M1366" t="str">
        <f t="shared" si="391"/>
        <v>0.004-0.762244136098833i</v>
      </c>
      <c r="N1366">
        <f t="shared" si="392"/>
        <v>89.838115034476161</v>
      </c>
      <c r="O1366">
        <f t="shared" si="393"/>
        <v>43.369886334003127</v>
      </c>
      <c r="P1366" s="3">
        <f t="shared" si="394"/>
        <v>43.369886334003127</v>
      </c>
      <c r="Q1366" s="3">
        <f t="shared" si="395"/>
        <v>-90.161884965523839</v>
      </c>
      <c r="R1366">
        <f t="shared" si="396"/>
        <v>89.838115034476161</v>
      </c>
      <c r="S1366">
        <f t="shared" si="397"/>
        <v>0.1505174872146898</v>
      </c>
      <c r="T1366">
        <f t="shared" si="380"/>
        <v>43.369886334003127</v>
      </c>
    </row>
    <row r="1367" spans="1:20" x14ac:dyDescent="0.3">
      <c r="A1367">
        <f t="shared" si="381"/>
        <v>949.32303534466564</v>
      </c>
      <c r="B1367">
        <f t="shared" si="398"/>
        <v>151.08945366610561</v>
      </c>
      <c r="C1367" t="str">
        <f t="shared" si="382"/>
        <v>-0.416402353432664-146.839585513727i</v>
      </c>
      <c r="D1367" t="str">
        <f t="shared" si="383"/>
        <v>4.97916622845422-70.2269580157039i</v>
      </c>
      <c r="E1367" t="str">
        <f t="shared" si="384"/>
        <v>81.2262316653591+0.0400749369400023i</v>
      </c>
      <c r="F1367" t="str">
        <f t="shared" si="385"/>
        <v>2.0472969529661-494.268019222579i</v>
      </c>
      <c r="G1367" t="str">
        <f t="shared" si="386"/>
        <v>0.999999831811825-0.000410107482293655i</v>
      </c>
      <c r="H1367" t="str">
        <f t="shared" si="387"/>
        <v>233.132430054838+16.5628165224763i</v>
      </c>
      <c r="I1367" t="str">
        <f t="shared" si="388"/>
        <v>48.8816662193716-649.945405803087i</v>
      </c>
      <c r="K1367" t="str">
        <f t="shared" si="389"/>
        <v>0.0512143935911602-0.00380255270429862i</v>
      </c>
      <c r="L1367" t="str">
        <f t="shared" si="390"/>
        <v>0.0006-8.0044241123571i</v>
      </c>
      <c r="M1367" t="str">
        <f t="shared" si="391"/>
        <v>0.004-0.75935857351946i</v>
      </c>
      <c r="N1367">
        <f t="shared" si="392"/>
        <v>89.837523148844539</v>
      </c>
      <c r="O1367">
        <f t="shared" si="393"/>
        <v>43.336897922774604</v>
      </c>
      <c r="P1367" s="3">
        <f t="shared" si="394"/>
        <v>43.336897922774604</v>
      </c>
      <c r="Q1367" s="3">
        <f t="shared" si="395"/>
        <v>-90.162476851155461</v>
      </c>
      <c r="R1367">
        <f t="shared" si="396"/>
        <v>89.837523148844539</v>
      </c>
      <c r="S1367">
        <f t="shared" si="397"/>
        <v>0.1510894536661056</v>
      </c>
      <c r="T1367">
        <f t="shared" si="380"/>
        <v>43.336897922774604</v>
      </c>
    </row>
    <row r="1368" spans="1:20" x14ac:dyDescent="0.3">
      <c r="A1368">
        <f t="shared" si="381"/>
        <v>952.93046287897539</v>
      </c>
      <c r="B1368">
        <f t="shared" si="398"/>
        <v>151.66359359003681</v>
      </c>
      <c r="C1368" t="str">
        <f t="shared" si="382"/>
        <v>-0.416340091373106-146.282946603281i</v>
      </c>
      <c r="D1368" t="str">
        <f t="shared" si="383"/>
        <v>4.97916622511748-69.9611170186004i</v>
      </c>
      <c r="E1368" t="str">
        <f t="shared" si="384"/>
        <v>81.2261671405656+0.0402330994232633i</v>
      </c>
      <c r="F1368" t="str">
        <f t="shared" si="385"/>
        <v>2.04729695034421-492.396917329899i</v>
      </c>
      <c r="G1368" t="str">
        <f t="shared" si="386"/>
        <v>0.999999830531166-0.000411665890199167i</v>
      </c>
      <c r="H1368" t="str">
        <f t="shared" si="387"/>
        <v>233.133886870969+16.6257751311035i</v>
      </c>
      <c r="I1368" t="str">
        <f t="shared" si="388"/>
        <v>48.8817389423732-647.487567077026i</v>
      </c>
      <c r="K1368" t="str">
        <f t="shared" si="389"/>
        <v>0.05121211784293-0.00381682166124626i</v>
      </c>
      <c r="L1368" t="str">
        <f t="shared" si="390"/>
        <v>0.0006-7.97412244705829i</v>
      </c>
      <c r="M1368" t="str">
        <f t="shared" si="391"/>
        <v>0.004-0.756483934568104i</v>
      </c>
      <c r="N1368">
        <f t="shared" si="392"/>
        <v>89.836929278352727</v>
      </c>
      <c r="O1368">
        <f t="shared" si="393"/>
        <v>43.303909176152892</v>
      </c>
      <c r="P1368" s="3">
        <f t="shared" si="394"/>
        <v>43.303909176152892</v>
      </c>
      <c r="Q1368" s="3">
        <f t="shared" si="395"/>
        <v>-90.163070721647273</v>
      </c>
      <c r="R1368">
        <f t="shared" si="396"/>
        <v>89.836929278352727</v>
      </c>
      <c r="S1368">
        <f t="shared" si="397"/>
        <v>0.15166359359003681</v>
      </c>
      <c r="T1368">
        <f t="shared" si="380"/>
        <v>43.303909176152892</v>
      </c>
    </row>
    <row r="1369" spans="1:20" x14ac:dyDescent="0.3">
      <c r="A1369">
        <f t="shared" si="381"/>
        <v>956.5515986379155</v>
      </c>
      <c r="B1369">
        <f t="shared" si="398"/>
        <v>152.23991524567896</v>
      </c>
      <c r="C1369" t="str">
        <f t="shared" si="382"/>
        <v>-0.416277361417784-145.72841209837i</v>
      </c>
      <c r="D1369" t="str">
        <f t="shared" si="383"/>
        <v>4.97916622175533-69.6962824356528i</v>
      </c>
      <c r="E1369" t="str">
        <f t="shared" si="384"/>
        <v>81.2261021317151+0.0403919295946294i</v>
      </c>
      <c r="F1369" t="str">
        <f t="shared" si="385"/>
        <v>2.04729694770236-490.532898732184i</v>
      </c>
      <c r="G1369" t="str">
        <f t="shared" si="386"/>
        <v>0.999999829240756-0.000413230220048688i</v>
      </c>
      <c r="H1369" t="str">
        <f t="shared" si="387"/>
        <v>233.135354787999+16.6889732102455i</v>
      </c>
      <c r="I1369" t="str">
        <f t="shared" si="388"/>
        <v>48.8818122192475-645.039042695909i</v>
      </c>
      <c r="K1369" t="str">
        <f t="shared" si="389"/>
        <v>0.0512098249842078-0.00383114278930093i</v>
      </c>
      <c r="L1369" t="str">
        <f t="shared" si="390"/>
        <v>0.0006-7.94393549218795i</v>
      </c>
      <c r="M1369" t="str">
        <f t="shared" si="391"/>
        <v>0.004-0.753620177892109i</v>
      </c>
      <c r="N1369">
        <f t="shared" si="392"/>
        <v>89.836333418443473</v>
      </c>
      <c r="O1369">
        <f t="shared" si="393"/>
        <v>43.270920091646289</v>
      </c>
      <c r="P1369" s="3">
        <f t="shared" si="394"/>
        <v>43.270920091646289</v>
      </c>
      <c r="Q1369" s="3">
        <f t="shared" si="395"/>
        <v>-90.163666581556527</v>
      </c>
      <c r="R1369">
        <f t="shared" si="396"/>
        <v>89.836333418443473</v>
      </c>
      <c r="S1369">
        <f t="shared" si="397"/>
        <v>0.15223991524567895</v>
      </c>
      <c r="T1369">
        <f t="shared" si="380"/>
        <v>43.270920091646289</v>
      </c>
    </row>
    <row r="1370" spans="1:20" x14ac:dyDescent="0.3">
      <c r="A1370">
        <f t="shared" si="381"/>
        <v>960.18649471273966</v>
      </c>
      <c r="B1370">
        <f t="shared" si="398"/>
        <v>152.81842692361255</v>
      </c>
      <c r="C1370" t="str">
        <f t="shared" si="382"/>
        <v>-0.416214160097367-145.175974022688i</v>
      </c>
      <c r="D1370" t="str">
        <f t="shared" si="383"/>
        <v>4.97916621836758-69.4324504571269i</v>
      </c>
      <c r="E1370" t="str">
        <f t="shared" si="384"/>
        <v>81.2260366352319+0.0405514307430013i</v>
      </c>
      <c r="F1370" t="str">
        <f t="shared" si="385"/>
        <v>2.04729694504038-488.675936614902i</v>
      </c>
      <c r="G1370" t="str">
        <f t="shared" si="386"/>
        <v>0.99999982794052-0.000414800494345535i</v>
      </c>
      <c r="H1370" t="str">
        <f t="shared" si="387"/>
        <v>233.13683389058+16.7524116724969i</v>
      </c>
      <c r="I1370" t="str">
        <f t="shared" si="388"/>
        <v>48.8818860542128-642.599797437112i</v>
      </c>
      <c r="K1370" t="str">
        <f t="shared" si="389"/>
        <v>0.0512075148880078-0.00384551626357337i</v>
      </c>
      <c r="L1370" t="str">
        <f t="shared" si="390"/>
        <v>0.0006-7.91386281349665i</v>
      </c>
      <c r="M1370" t="str">
        <f t="shared" si="391"/>
        <v>0.004-0.75076726229539i</v>
      </c>
      <c r="N1370">
        <f t="shared" si="392"/>
        <v>89.835735564575799</v>
      </c>
      <c r="O1370">
        <f t="shared" si="393"/>
        <v>43.237930666744795</v>
      </c>
      <c r="P1370" s="3">
        <f t="shared" si="394"/>
        <v>43.237930666744795</v>
      </c>
      <c r="Q1370" s="3">
        <f t="shared" si="395"/>
        <v>-90.164264435424201</v>
      </c>
      <c r="R1370">
        <f t="shared" si="396"/>
        <v>89.835735564575799</v>
      </c>
      <c r="S1370">
        <f t="shared" si="397"/>
        <v>0.15281842692361255</v>
      </c>
      <c r="T1370">
        <f t="shared" si="380"/>
        <v>43.237930666744795</v>
      </c>
    </row>
    <row r="1371" spans="1:20" x14ac:dyDescent="0.3">
      <c r="A1371">
        <f t="shared" si="381"/>
        <v>963.83520339264817</v>
      </c>
      <c r="B1371">
        <f t="shared" si="398"/>
        <v>153.39913694592229</v>
      </c>
      <c r="C1371" t="str">
        <f t="shared" si="382"/>
        <v>-0.416150483918065-144.625624430098i</v>
      </c>
      <c r="D1371" t="str">
        <f t="shared" si="383"/>
        <v>4.97916621495403-69.1696172877109i</v>
      </c>
      <c r="E1371" t="str">
        <f t="shared" si="384"/>
        <v>81.2259706475145+0.0407116061782361i</v>
      </c>
      <c r="F1371" t="str">
        <f t="shared" si="385"/>
        <v>2.04729694235815-486.826004265028i</v>
      </c>
      <c r="G1371" t="str">
        <f t="shared" si="386"/>
        <v>0.999999826630384-0.000416376735678537i</v>
      </c>
      <c r="H1371" t="str">
        <f t="shared" si="387"/>
        <v>233.138324264009+16.8160914339506i</v>
      </c>
      <c r="I1371" t="str">
        <f t="shared" si="388"/>
        <v>48.881960451521-640.169796211493i</v>
      </c>
      <c r="K1371" t="str">
        <f t="shared" si="389"/>
        <v>0.0512051874264281-0.00385994225958153i</v>
      </c>
      <c r="L1371" t="str">
        <f t="shared" si="390"/>
        <v>0.0006-7.88390397837887i</v>
      </c>
      <c r="M1371" t="str">
        <f t="shared" si="391"/>
        <v>0.004-0.747925146737786i</v>
      </c>
      <c r="N1371">
        <f t="shared" si="392"/>
        <v>89.835135712225053</v>
      </c>
      <c r="O1371">
        <f t="shared" si="393"/>
        <v>43.204940898920363</v>
      </c>
      <c r="P1371" s="3">
        <f t="shared" si="394"/>
        <v>43.204940898920363</v>
      </c>
      <c r="Q1371" s="3">
        <f t="shared" si="395"/>
        <v>-90.164864287774947</v>
      </c>
      <c r="R1371">
        <f t="shared" si="396"/>
        <v>89.835135712225053</v>
      </c>
      <c r="S1371">
        <f t="shared" si="397"/>
        <v>0.1533991369459223</v>
      </c>
      <c r="T1371">
        <f t="shared" si="380"/>
        <v>43.204940898920363</v>
      </c>
    </row>
    <row r="1372" spans="1:20" x14ac:dyDescent="0.3">
      <c r="A1372">
        <f t="shared" si="381"/>
        <v>967.49777716554024</v>
      </c>
      <c r="B1372">
        <f t="shared" si="398"/>
        <v>153.9820536663168</v>
      </c>
      <c r="C1372" t="str">
        <f t="shared" si="382"/>
        <v>-0.416086329360448-144.077355404519i</v>
      </c>
      <c r="D1372" t="str">
        <f t="shared" si="383"/>
        <v>4.9791662115145-68.9077791464614i</v>
      </c>
      <c r="E1372" t="str">
        <f t="shared" si="384"/>
        <v>81.2259041649359+0.0408724592312157i</v>
      </c>
      <c r="F1372" t="str">
        <f t="shared" si="385"/>
        <v>2.04729693965549-484.983075070665i</v>
      </c>
      <c r="G1372" t="str">
        <f t="shared" si="386"/>
        <v>0.999999825310272-0.000417958966722362i</v>
      </c>
      <c r="H1372" t="str">
        <f t="shared" si="387"/>
        <v>233.139825994233+16.8800134142105i</v>
      </c>
      <c r="I1372" t="str">
        <f t="shared" si="388"/>
        <v>48.8820354154558-637.749004062886i</v>
      </c>
      <c r="K1372" t="str">
        <f t="shared" si="389"/>
        <v>0.0512028424706428-0.00387442095324873i</v>
      </c>
      <c r="L1372" t="str">
        <f t="shared" si="390"/>
        <v>0.0006-7.85405855586655i</v>
      </c>
      <c r="M1372" t="str">
        <f t="shared" si="391"/>
        <v>0.004-0.745093790334512i</v>
      </c>
      <c r="N1372">
        <f t="shared" si="392"/>
        <v>89.83453385688378</v>
      </c>
      <c r="O1372">
        <f t="shared" si="393"/>
        <v>43.171950785626805</v>
      </c>
      <c r="P1372" s="3">
        <f t="shared" si="394"/>
        <v>43.171950785626805</v>
      </c>
      <c r="Q1372" s="3">
        <f t="shared" si="395"/>
        <v>-90.16546614311622</v>
      </c>
      <c r="R1372">
        <f t="shared" si="396"/>
        <v>89.83453385688378</v>
      </c>
      <c r="S1372">
        <f t="shared" si="397"/>
        <v>0.15398205366631681</v>
      </c>
      <c r="T1372">
        <f t="shared" si="380"/>
        <v>43.171950785626805</v>
      </c>
    </row>
    <row r="1373" spans="1:20" x14ac:dyDescent="0.3">
      <c r="A1373">
        <f t="shared" si="381"/>
        <v>971.17426871876933</v>
      </c>
      <c r="B1373">
        <f t="shared" si="398"/>
        <v>154.5671854702488</v>
      </c>
      <c r="C1373" t="str">
        <f t="shared" si="382"/>
        <v>-0.416021692880214-143.531159059805i</v>
      </c>
      <c r="D1373" t="str">
        <f t="shared" si="383"/>
        <v>4.97916620804877-68.646932266749i</v>
      </c>
      <c r="E1373" t="str">
        <f t="shared" si="384"/>
        <v>81.2258371838426+0.0410339932540161i</v>
      </c>
      <c r="F1373" t="str">
        <f t="shared" si="385"/>
        <v>2.04729693693225-483.147122520657i</v>
      </c>
      <c r="G1373" t="str">
        <f t="shared" si="386"/>
        <v>0.999999823980107-0.00041954721023784i</v>
      </c>
      <c r="H1373" t="str">
        <f t="shared" si="387"/>
        <v>233.141339167858+16.9441785364057i</v>
      </c>
      <c r="I1373" t="str">
        <f t="shared" si="388"/>
        <v>48.882110950334-635.337386167611i</v>
      </c>
      <c r="K1373" t="str">
        <f t="shared" si="389"/>
        <v>0.0512004798908966-0.00388895252090267i</v>
      </c>
      <c r="L1373" t="str">
        <f t="shared" si="390"/>
        <v>0.0006-7.82432611662338i</v>
      </c>
      <c r="M1373" t="str">
        <f t="shared" si="391"/>
        <v>0.004-0.742273152355561i</v>
      </c>
      <c r="N1373">
        <f t="shared" si="392"/>
        <v>89.83392999406172</v>
      </c>
      <c r="O1373">
        <f t="shared" si="393"/>
        <v>43.138960324299269</v>
      </c>
      <c r="P1373" s="3">
        <f t="shared" si="394"/>
        <v>43.138960324299269</v>
      </c>
      <c r="Q1373" s="3">
        <f t="shared" si="395"/>
        <v>-90.16607000593828</v>
      </c>
      <c r="R1373">
        <f t="shared" si="396"/>
        <v>89.83392999406172</v>
      </c>
      <c r="S1373">
        <f t="shared" si="397"/>
        <v>0.15456718547024881</v>
      </c>
      <c r="T1373">
        <f t="shared" si="380"/>
        <v>43.138960324299269</v>
      </c>
    </row>
    <row r="1374" spans="1:20" x14ac:dyDescent="0.3">
      <c r="A1374">
        <f t="shared" si="381"/>
        <v>974.8647309399006</v>
      </c>
      <c r="B1374">
        <f t="shared" si="398"/>
        <v>155.15454077503574</v>
      </c>
      <c r="C1374" t="str">
        <f t="shared" si="382"/>
        <v>-0.415956570907257-142.987027539639i</v>
      </c>
      <c r="D1374" t="str">
        <f t="shared" si="383"/>
        <v>4.97916620455665-68.3870728962036i</v>
      </c>
      <c r="E1374" t="str">
        <f t="shared" si="384"/>
        <v>81.225769700556+0.0411962116202185i</v>
      </c>
      <c r="F1374" t="str">
        <f t="shared" si="385"/>
        <v>2.04729693418827-481.31812020421i</v>
      </c>
      <c r="G1374" t="str">
        <f t="shared" si="386"/>
        <v>0.999999822639815-0.000421141489072291i</v>
      </c>
      <c r="H1374" t="str">
        <f t="shared" si="387"/>
        <v>233.142863872149+17.008587727204i</v>
      </c>
      <c r="I1374" t="str">
        <f t="shared" si="388"/>
        <v>48.8821870605047-632.934907833957i</v>
      </c>
      <c r="K1374" t="str">
        <f t="shared" si="389"/>
        <v>0.0511980995564982-0.00390353713927395i</v>
      </c>
      <c r="L1374" t="str">
        <f t="shared" si="390"/>
        <v>0.0006-7.79470623293821i</v>
      </c>
      <c r="M1374" t="str">
        <f t="shared" si="391"/>
        <v>0.004-0.739463192225107i</v>
      </c>
      <c r="N1374">
        <f t="shared" si="392"/>
        <v>89.833324119286544</v>
      </c>
      <c r="O1374">
        <f t="shared" si="393"/>
        <v>43.10596951235452</v>
      </c>
      <c r="P1374" s="3">
        <f t="shared" si="394"/>
        <v>43.10596951235452</v>
      </c>
      <c r="Q1374" s="3">
        <f t="shared" si="395"/>
        <v>-90.166675880713456</v>
      </c>
      <c r="R1374">
        <f t="shared" si="396"/>
        <v>89.833324119286544</v>
      </c>
      <c r="S1374">
        <f t="shared" si="397"/>
        <v>0.15515454077503574</v>
      </c>
      <c r="T1374">
        <f t="shared" si="380"/>
        <v>43.10596951235452</v>
      </c>
    </row>
    <row r="1375" spans="1:20" x14ac:dyDescent="0.3">
      <c r="A1375">
        <f t="shared" si="381"/>
        <v>978.5692169174722</v>
      </c>
      <c r="B1375">
        <f t="shared" si="398"/>
        <v>155.74412802998089</v>
      </c>
      <c r="C1375" t="str">
        <f t="shared" si="382"/>
        <v>-0.415890959845941-142.444953017418i</v>
      </c>
      <c r="D1375" t="str">
        <f t="shared" si="383"/>
        <v>4.97916620103794-68.1281972966611i</v>
      </c>
      <c r="E1375" t="str">
        <f t="shared" si="384"/>
        <v>81.22570171137+0.0413591177249077i</v>
      </c>
      <c r="F1375" t="str">
        <f t="shared" si="385"/>
        <v>2.0472969314234-479.496041810513i</v>
      </c>
      <c r="G1375" t="str">
        <f t="shared" si="386"/>
        <v>0.999999821289316-0.000422741826159854i</v>
      </c>
      <c r="H1375" t="str">
        <f t="shared" si="387"/>
        <v>233.14440019504+17.0732419168259i</v>
      </c>
      <c r="I1375" t="str">
        <f t="shared" si="388"/>
        <v>48.8822637503512-630.541534501703i</v>
      </c>
      <c r="K1375" t="str">
        <f t="shared" si="389"/>
        <v>0.0511957013358138-0.00391817498549464i</v>
      </c>
      <c r="L1375" t="str">
        <f t="shared" si="390"/>
        <v>0.0006-7.7651984787191i</v>
      </c>
      <c r="M1375" t="str">
        <f t="shared" si="391"/>
        <v>0.004-0.736663869520926i</v>
      </c>
      <c r="N1375">
        <f t="shared" si="392"/>
        <v>89.832716228104204</v>
      </c>
      <c r="O1375">
        <f t="shared" si="393"/>
        <v>43.072978347190698</v>
      </c>
      <c r="P1375" s="3">
        <f t="shared" si="394"/>
        <v>43.072978347190698</v>
      </c>
      <c r="Q1375" s="3">
        <f t="shared" si="395"/>
        <v>-90.167283771895796</v>
      </c>
      <c r="R1375">
        <f t="shared" si="396"/>
        <v>89.832716228104204</v>
      </c>
      <c r="S1375">
        <f t="shared" si="397"/>
        <v>0.15574412802998089</v>
      </c>
      <c r="T1375">
        <f t="shared" si="380"/>
        <v>43.072978347190698</v>
      </c>
    </row>
    <row r="1376" spans="1:20" x14ac:dyDescent="0.3">
      <c r="A1376">
        <f t="shared" si="381"/>
        <v>982.28777994175869</v>
      </c>
      <c r="B1376">
        <f t="shared" si="398"/>
        <v>156.33595571649482</v>
      </c>
      <c r="C1376" t="str">
        <f t="shared" si="382"/>
        <v>-0.41582485607459-141.904927696137i</v>
      </c>
      <c r="D1376" t="str">
        <f t="shared" si="383"/>
        <v>4.97916619749243-67.8703017441089i</v>
      </c>
      <c r="E1376" t="str">
        <f t="shared" si="384"/>
        <v>81.2256332125533+0.0415227149849476i</v>
      </c>
      <c r="F1376" t="str">
        <f t="shared" si="385"/>
        <v>2.04729692863748-477.680861128356i</v>
      </c>
      <c r="G1376" t="str">
        <f t="shared" si="386"/>
        <v>0.999999819928535-0.000424348244521816i</v>
      </c>
      <c r="H1376" t="str">
        <f t="shared" si="387"/>
        <v>233.145948225133+17.138142039058i</v>
      </c>
      <c r="I1376" t="str">
        <f t="shared" si="388"/>
        <v>48.8823410242889-628.157231741595i</v>
      </c>
      <c r="K1376" t="str">
        <f t="shared" si="389"/>
        <v>0.0511932850962609-0.00393286623709682i</v>
      </c>
      <c r="L1376" t="str">
        <f t="shared" si="390"/>
        <v>0.0006-7.73580242948705i</v>
      </c>
      <c r="M1376" t="str">
        <f t="shared" si="391"/>
        <v>0.004-0.733875143973826i</v>
      </c>
      <c r="N1376">
        <f t="shared" si="392"/>
        <v>89.832106316079475</v>
      </c>
      <c r="O1376">
        <f t="shared" si="393"/>
        <v>43.039986826187032</v>
      </c>
      <c r="P1376" s="3">
        <f t="shared" si="394"/>
        <v>43.039986826187032</v>
      </c>
      <c r="Q1376" s="3">
        <f t="shared" si="395"/>
        <v>-90.167893683920525</v>
      </c>
      <c r="R1376">
        <f t="shared" si="396"/>
        <v>89.832106316079475</v>
      </c>
      <c r="S1376">
        <f t="shared" si="397"/>
        <v>0.15633595571649483</v>
      </c>
      <c r="T1376">
        <f t="shared" si="380"/>
        <v>43.039986826187032</v>
      </c>
    </row>
    <row r="1377" spans="1:20" x14ac:dyDescent="0.3">
      <c r="A1377">
        <f t="shared" si="381"/>
        <v>986.02047350553744</v>
      </c>
      <c r="B1377">
        <f t="shared" si="398"/>
        <v>156.93003234821751</v>
      </c>
      <c r="C1377" t="str">
        <f t="shared" si="382"/>
        <v>-0.415758255945704-141.36694380828i</v>
      </c>
      <c r="D1377" t="str">
        <f t="shared" si="383"/>
        <v>4.97916619391995-67.6133825286331i</v>
      </c>
      <c r="E1377" t="str">
        <f t="shared" si="384"/>
        <v>81.2255642003469+0.0416870068391455i</v>
      </c>
      <c r="F1377" t="str">
        <f t="shared" si="385"/>
        <v>2.04729692583034-475.872552045756i</v>
      </c>
      <c r="G1377" t="str">
        <f t="shared" si="386"/>
        <v>0.999999818557392-0.000425960767266945i</v>
      </c>
      <c r="H1377" t="str">
        <f t="shared" si="387"/>
        <v>233.14750805171+17.2032890312677i</v>
      </c>
      <c r="I1377" t="str">
        <f t="shared" si="388"/>
        <v>48.8824188867682-625.781965254875i</v>
      </c>
      <c r="K1377" t="str">
        <f t="shared" si="389"/>
        <v>0.0511908507043018-0.00394761107201124i</v>
      </c>
      <c r="L1377" t="str">
        <f t="shared" si="390"/>
        <v>0.0006-7.70651766237i</v>
      </c>
      <c r="M1377" t="str">
        <f t="shared" si="391"/>
        <v>0.004-0.731096975467053i</v>
      </c>
      <c r="N1377">
        <f t="shared" si="392"/>
        <v>89.831494378796322</v>
      </c>
      <c r="O1377">
        <f t="shared" si="393"/>
        <v>43.006994946703784</v>
      </c>
      <c r="P1377" s="3">
        <f t="shared" si="394"/>
        <v>43.006994946703784</v>
      </c>
      <c r="Q1377" s="3">
        <f t="shared" si="395"/>
        <v>-90.168505621203678</v>
      </c>
      <c r="R1377">
        <f t="shared" si="396"/>
        <v>89.831494378796322</v>
      </c>
      <c r="S1377">
        <f t="shared" si="397"/>
        <v>0.15693003234821751</v>
      </c>
      <c r="T1377">
        <f t="shared" si="380"/>
        <v>43.006994946703784</v>
      </c>
    </row>
    <row r="1378" spans="1:20" x14ac:dyDescent="0.3">
      <c r="A1378">
        <f t="shared" si="381"/>
        <v>989.76735130485849</v>
      </c>
      <c r="B1378">
        <f t="shared" si="398"/>
        <v>157.52636647114073</v>
      </c>
      <c r="C1378" t="str">
        <f t="shared" si="382"/>
        <v>-0.415691155785209-140.830993615711i</v>
      </c>
      <c r="D1378" t="str">
        <f t="shared" si="383"/>
        <v>4.97916619032024-67.3574359543643i</v>
      </c>
      <c r="E1378" t="str">
        <f t="shared" si="384"/>
        <v>81.2254946709657+0.0418519967484677i</v>
      </c>
      <c r="F1378" t="str">
        <f t="shared" si="385"/>
        <v>2.04729692300182-474.071088549578i</v>
      </c>
      <c r="G1378" t="str">
        <f t="shared" si="386"/>
        <v>0.999999817175808-0.000427579417591823i</v>
      </c>
      <c r="H1378" t="str">
        <f t="shared" si="387"/>
        <v>233.149079764735+17.2686838344161i</v>
      </c>
      <c r="I1378" t="str">
        <f t="shared" si="388"/>
        <v>48.8824973422717-623.415700872777i</v>
      </c>
      <c r="K1378" t="str">
        <f t="shared" si="389"/>
        <v>0.0511883980254372-0.00396240966856557i</v>
      </c>
      <c r="L1378" t="str">
        <f t="shared" si="390"/>
        <v>0.0006-7.67734375609688i</v>
      </c>
      <c r="M1378" t="str">
        <f t="shared" si="391"/>
        <v>0.004-0.728329324035716i</v>
      </c>
      <c r="N1378">
        <f t="shared" si="392"/>
        <v>89.830880411858445</v>
      </c>
      <c r="O1378">
        <f t="shared" si="393"/>
        <v>42.974002706082388</v>
      </c>
      <c r="P1378" s="3">
        <f t="shared" si="394"/>
        <v>42.974002706082388</v>
      </c>
      <c r="Q1378" s="3">
        <f t="shared" si="395"/>
        <v>-90.169119588141555</v>
      </c>
      <c r="R1378">
        <f t="shared" si="396"/>
        <v>89.830880411858445</v>
      </c>
      <c r="S1378">
        <f t="shared" si="397"/>
        <v>0.15752636647114074</v>
      </c>
      <c r="T1378">
        <f t="shared" si="380"/>
        <v>42.974002706082388</v>
      </c>
    </row>
    <row r="1379" spans="1:20" x14ac:dyDescent="0.3">
      <c r="A1379">
        <f t="shared" si="381"/>
        <v>993.52846723981691</v>
      </c>
      <c r="B1379">
        <f t="shared" si="398"/>
        <v>158.12496666373107</v>
      </c>
      <c r="C1379" t="str">
        <f t="shared" si="382"/>
        <v>-0.415623551893157-140.297069409558i</v>
      </c>
      <c r="D1379" t="str">
        <f t="shared" si="383"/>
        <v>4.97916618669313-67.1024583394253i</v>
      </c>
      <c r="E1379" t="str">
        <f t="shared" si="384"/>
        <v>81.2254246205974+0.0420176881961425i</v>
      </c>
      <c r="F1379" t="str">
        <f t="shared" si="385"/>
        <v>2.04729692015178-472.276444725166i</v>
      </c>
      <c r="G1379" t="str">
        <f t="shared" si="386"/>
        <v>0.999999815783705-0.000429204218781175i</v>
      </c>
      <c r="H1379" t="str">
        <f t="shared" si="387"/>
        <v>233.150663454857+17.3343273930732i</v>
      </c>
      <c r="I1379" t="str">
        <f t="shared" si="388"/>
        <v>48.8825763953177-621.058404556031i</v>
      </c>
      <c r="K1379" t="str">
        <f t="shared" si="389"/>
        <v>0.0511859269241999-0.00397726220548322i</v>
      </c>
      <c r="L1379" t="str">
        <f t="shared" si="390"/>
        <v>0.0006-7.64828029099108i</v>
      </c>
      <c r="M1379" t="str">
        <f t="shared" si="391"/>
        <v>0.004-0.725572149866227i</v>
      </c>
      <c r="N1379">
        <f t="shared" si="392"/>
        <v>89.83026441088964</v>
      </c>
      <c r="O1379">
        <f t="shared" si="393"/>
        <v>42.94101010164497</v>
      </c>
      <c r="P1379" s="3">
        <f t="shared" si="394"/>
        <v>42.94101010164497</v>
      </c>
      <c r="Q1379" s="3">
        <f t="shared" si="395"/>
        <v>-90.16973558911036</v>
      </c>
      <c r="R1379">
        <f t="shared" si="396"/>
        <v>89.83026441088964</v>
      </c>
      <c r="S1379">
        <f t="shared" si="397"/>
        <v>0.15812496666373108</v>
      </c>
      <c r="T1379">
        <f t="shared" si="380"/>
        <v>42.94101010164497</v>
      </c>
    </row>
    <row r="1380" spans="1:20" x14ac:dyDescent="0.3">
      <c r="A1380">
        <f t="shared" si="381"/>
        <v>997.30387541532821</v>
      </c>
      <c r="B1380">
        <f t="shared" si="398"/>
        <v>158.72584153705324</v>
      </c>
      <c r="C1380" t="str">
        <f t="shared" si="382"/>
        <v>-0.415555440542768-139.765163510103i</v>
      </c>
      <c r="D1380" t="str">
        <f t="shared" si="383"/>
        <v>4.9791661830384-66.8484460158773i</v>
      </c>
      <c r="E1380" t="str">
        <f t="shared" si="384"/>
        <v>81.2253540454027+0.0421840846878778i</v>
      </c>
      <c r="F1380" t="str">
        <f t="shared" si="385"/>
        <v>2.04729691728002-470.488594755967i</v>
      </c>
      <c r="G1380" t="str">
        <f t="shared" si="386"/>
        <v>0.999999814381001-0.00043083519420821i</v>
      </c>
      <c r="H1380" t="str">
        <f t="shared" si="387"/>
        <v>233.152259213417+17.4002206554313i</v>
      </c>
      <c r="I1380" t="str">
        <f t="shared" si="388"/>
        <v>48.8826560504589-618.710042394378i</v>
      </c>
      <c r="K1380" t="str">
        <f t="shared" si="389"/>
        <v>0.0511834372641478-0.00399216886188139i</v>
      </c>
      <c r="L1380" t="str">
        <f t="shared" si="390"/>
        <v>0.0006-7.61932684896503i</v>
      </c>
      <c r="M1380" t="str">
        <f t="shared" si="391"/>
        <v>0.004-0.722825413295703i</v>
      </c>
      <c r="N1380">
        <f t="shared" si="392"/>
        <v>89.82964637153438</v>
      </c>
      <c r="O1380">
        <f t="shared" si="393"/>
        <v>42.908017130694311</v>
      </c>
      <c r="P1380" s="3">
        <f t="shared" si="394"/>
        <v>42.908017130694311</v>
      </c>
      <c r="Q1380" s="3">
        <f t="shared" si="395"/>
        <v>-90.17035362846562</v>
      </c>
      <c r="R1380">
        <f t="shared" si="396"/>
        <v>89.82964637153438</v>
      </c>
      <c r="S1380">
        <f t="shared" si="397"/>
        <v>0.15872584153705324</v>
      </c>
      <c r="T1380">
        <f t="shared" si="380"/>
        <v>42.908017130694311</v>
      </c>
    </row>
    <row r="1381" spans="1:20" x14ac:dyDescent="0.3">
      <c r="A1381">
        <f t="shared" si="381"/>
        <v>1001.0936301419064</v>
      </c>
      <c r="B1381">
        <f t="shared" si="398"/>
        <v>159.32899973489404</v>
      </c>
      <c r="C1381" t="str">
        <f t="shared" si="382"/>
        <v>-0.415486817980467-139.235268266674i</v>
      </c>
      <c r="D1381" t="str">
        <f t="shared" si="383"/>
        <v>4.97916617935582-66.5953953296677i</v>
      </c>
      <c r="E1381" t="str">
        <f t="shared" si="384"/>
        <v>81.2252829415152+0.0423511897521019i</v>
      </c>
      <c r="F1381" t="str">
        <f t="shared" si="385"/>
        <v>2.0472969143864-468.707512923155i</v>
      </c>
      <c r="G1381" t="str">
        <f t="shared" si="386"/>
        <v>0.999999812967617-0.000432472367334951i</v>
      </c>
      <c r="H1381" t="str">
        <f t="shared" si="387"/>
        <v>233.153867132458+17.4663645733191i</v>
      </c>
      <c r="I1381" t="str">
        <f t="shared" si="388"/>
        <v>48.8827363122816-616.370580606088i</v>
      </c>
      <c r="K1381" t="str">
        <f t="shared" si="389"/>
        <v>0.0511809289078575-0.00400712981726957i</v>
      </c>
      <c r="L1381" t="str">
        <f t="shared" si="390"/>
        <v>0.0006-7.59048301351366i</v>
      </c>
      <c r="M1381" t="str">
        <f t="shared" si="391"/>
        <v>0.004-0.720089074811419i</v>
      </c>
      <c r="N1381">
        <f t="shared" si="392"/>
        <v>89.829026289458326</v>
      </c>
      <c r="O1381">
        <f t="shared" si="393"/>
        <v>42.875023790513779</v>
      </c>
      <c r="P1381" s="3">
        <f t="shared" si="394"/>
        <v>42.875023790513779</v>
      </c>
      <c r="Q1381" s="3">
        <f t="shared" si="395"/>
        <v>-90.170973710541674</v>
      </c>
      <c r="R1381">
        <f t="shared" si="396"/>
        <v>89.829026289458326</v>
      </c>
      <c r="S1381">
        <f t="shared" si="397"/>
        <v>0.15932899973489403</v>
      </c>
      <c r="T1381">
        <f t="shared" si="380"/>
        <v>42.875023790513779</v>
      </c>
    </row>
    <row r="1382" spans="1:20" x14ac:dyDescent="0.3">
      <c r="A1382">
        <f t="shared" si="381"/>
        <v>1004.8977859364456</v>
      </c>
      <c r="B1382">
        <f t="shared" si="398"/>
        <v>159.93444993388664</v>
      </c>
      <c r="C1382" t="str">
        <f t="shared" si="382"/>
        <v>-0.415417680425763-138.707376057536i</v>
      </c>
      <c r="D1382" t="str">
        <f t="shared" si="383"/>
        <v>4.97916617564522-66.3433026405778i</v>
      </c>
      <c r="E1382" t="str">
        <f t="shared" si="384"/>
        <v>81.2252113050404+0.0425190069400771i</v>
      </c>
      <c r="F1382" t="str">
        <f t="shared" si="385"/>
        <v>2.04729691147074-466.933173605275i</v>
      </c>
      <c r="G1382" t="str">
        <f t="shared" si="386"/>
        <v>0.99999981154347-0.000434115761712579i</v>
      </c>
      <c r="H1382" t="str">
        <f t="shared" si="387"/>
        <v>233.155487304721+17.5327601022159i</v>
      </c>
      <c r="I1382" t="str">
        <f t="shared" si="388"/>
        <v>48.8828171854075-614.039985537469i</v>
      </c>
      <c r="K1382" t="str">
        <f t="shared" si="389"/>
        <v>0.051178401716918-0.00402214525154791i</v>
      </c>
      <c r="L1382" t="str">
        <f t="shared" si="390"/>
        <v>0.0006-7.56174836970879i</v>
      </c>
      <c r="M1382" t="str">
        <f t="shared" si="391"/>
        <v>0.004-0.717363095050226i</v>
      </c>
      <c r="N1382">
        <f t="shared" si="392"/>
        <v>89.828404160348782</v>
      </c>
      <c r="O1382">
        <f t="shared" si="393"/>
        <v>42.842030078367358</v>
      </c>
      <c r="P1382" s="3">
        <f t="shared" si="394"/>
        <v>42.842030078367358</v>
      </c>
      <c r="Q1382" s="3">
        <f t="shared" si="395"/>
        <v>-90.171595839651218</v>
      </c>
      <c r="R1382">
        <f t="shared" si="396"/>
        <v>89.828404160348782</v>
      </c>
      <c r="S1382">
        <f t="shared" si="397"/>
        <v>0.15993444993388664</v>
      </c>
      <c r="T1382">
        <f t="shared" si="380"/>
        <v>42.842030078367358</v>
      </c>
    </row>
    <row r="1383" spans="1:20" x14ac:dyDescent="0.3">
      <c r="A1383">
        <f t="shared" si="381"/>
        <v>1008.7163975230042</v>
      </c>
      <c r="B1383">
        <f t="shared" si="398"/>
        <v>160.54220084363541</v>
      </c>
      <c r="C1383" t="str">
        <f t="shared" si="382"/>
        <v>-0.415348024071207-138.181479289777i</v>
      </c>
      <c r="D1383" t="str">
        <f t="shared" si="383"/>
        <v>4.97916617190641-66.09216432217i</v>
      </c>
      <c r="E1383" t="str">
        <f t="shared" si="384"/>
        <v>81.2251391320562+0.0426875398261424i</v>
      </c>
      <c r="F1383" t="str">
        <f t="shared" si="385"/>
        <v>2.04729690853291-465.165551277862i</v>
      </c>
      <c r="G1383" t="str">
        <f t="shared" si="386"/>
        <v>0.999999810108479-0.000435765400981768i</v>
      </c>
      <c r="H1383" t="str">
        <f t="shared" si="387"/>
        <v>233.157119823657+17.5994082012663i</v>
      </c>
      <c r="I1383" t="str">
        <f t="shared" si="388"/>
        <v>48.8828986744941-611.718223662379i</v>
      </c>
      <c r="K1383" t="str">
        <f t="shared" si="389"/>
        <v>0.051175855551924-0.00403721534500555i</v>
      </c>
      <c r="L1383" t="str">
        <f t="shared" si="390"/>
        <v>0.0006-7.53312250419286i</v>
      </c>
      <c r="M1383" t="str">
        <f t="shared" si="391"/>
        <v>0.004-0.714647434797995i</v>
      </c>
      <c r="N1383">
        <f t="shared" si="392"/>
        <v>89.827779979915121</v>
      </c>
      <c r="O1383">
        <f t="shared" si="393"/>
        <v>42.809035991499151</v>
      </c>
      <c r="P1383" s="3">
        <f t="shared" si="394"/>
        <v>42.809035991499151</v>
      </c>
      <c r="Q1383" s="3">
        <f t="shared" si="395"/>
        <v>-90.172220020084879</v>
      </c>
      <c r="R1383">
        <f t="shared" si="396"/>
        <v>89.827779979915121</v>
      </c>
      <c r="S1383">
        <f t="shared" si="397"/>
        <v>0.16054220084363541</v>
      </c>
      <c r="T1383">
        <f t="shared" si="380"/>
        <v>42.809035991499151</v>
      </c>
    </row>
    <row r="1384" spans="1:20" x14ac:dyDescent="0.3">
      <c r="A1384">
        <f t="shared" si="381"/>
        <v>1012.5495198335917</v>
      </c>
      <c r="B1384">
        <f t="shared" si="398"/>
        <v>161.15226120684125</v>
      </c>
      <c r="C1384" t="str">
        <f t="shared" si="382"/>
        <v>-0.415277845082114-137.657570399198i</v>
      </c>
      <c r="D1384" t="str">
        <f t="shared" si="383"/>
        <v>4.97916616813908-65.8419767617339i</v>
      </c>
      <c r="E1384" t="str">
        <f t="shared" si="384"/>
        <v>81.2250664186135+0.042856792007854i</v>
      </c>
      <c r="F1384" t="str">
        <f t="shared" si="385"/>
        <v>2.04729690557268-463.404620513066i</v>
      </c>
      <c r="G1384" t="str">
        <f t="shared" si="386"/>
        <v>0.999999808662562-0.000437421308873023i</v>
      </c>
      <c r="H1384" t="str">
        <f t="shared" si="387"/>
        <v>233.158764783434+17.6663098332947i</v>
      </c>
      <c r="I1384" t="str">
        <f t="shared" si="388"/>
        <v>48.8829807842343-609.405261581742i</v>
      </c>
      <c r="K1384" t="str">
        <f t="shared" si="389"/>
        <v>0.0511732902724682-0.00405234027831877i</v>
      </c>
      <c r="L1384" t="str">
        <f t="shared" si="390"/>
        <v>0.0006-7.50460500517316i</v>
      </c>
      <c r="M1384" t="str">
        <f t="shared" si="391"/>
        <v>0.004-0.711942054989035i</v>
      </c>
      <c r="N1384">
        <f t="shared" si="392"/>
        <v>89.827153743889355</v>
      </c>
      <c r="O1384">
        <f t="shared" si="393"/>
        <v>42.776041527133259</v>
      </c>
      <c r="P1384" s="3">
        <f t="shared" si="394"/>
        <v>42.776041527133259</v>
      </c>
      <c r="Q1384" s="3">
        <f t="shared" si="395"/>
        <v>-90.172846256110645</v>
      </c>
      <c r="R1384">
        <f t="shared" si="396"/>
        <v>89.827153743889355</v>
      </c>
      <c r="S1384">
        <f t="shared" si="397"/>
        <v>0.16115226120684126</v>
      </c>
      <c r="T1384">
        <f t="shared" si="380"/>
        <v>42.776041527133259</v>
      </c>
    </row>
    <row r="1385" spans="1:20" x14ac:dyDescent="0.3">
      <c r="A1385">
        <f t="shared" si="381"/>
        <v>1016.3972080089594</v>
      </c>
      <c r="B1385">
        <f t="shared" si="398"/>
        <v>161.76463979942724</v>
      </c>
      <c r="C1385" t="str">
        <f t="shared" si="382"/>
        <v>-0.415207139596054-137.135641850213i</v>
      </c>
      <c r="D1385" t="str">
        <f t="shared" si="383"/>
        <v>4.97916616434306-65.5927363602384i</v>
      </c>
      <c r="E1385" t="str">
        <f t="shared" si="384"/>
        <v>81.2249931607341+0.0430267671062232i</v>
      </c>
      <c r="F1385" t="str">
        <f t="shared" si="385"/>
        <v>2.04729690258992-461.650355979313i</v>
      </c>
      <c r="G1385" t="str">
        <f t="shared" si="386"/>
        <v>0.999999807205635-0.000439083509207028i</v>
      </c>
      <c r="H1385" t="str">
        <f t="shared" si="387"/>
        <v>233.160422278935+17.7334659648181i</v>
      </c>
      <c r="I1385" t="str">
        <f t="shared" si="388"/>
        <v>48.8830635193555-607.101066023083i</v>
      </c>
      <c r="K1385" t="str">
        <f t="shared" si="389"/>
        <v>0.0511707057371365-0.00406752023254919i</v>
      </c>
      <c r="L1385" t="str">
        <f t="shared" si="390"/>
        <v>0.0006-7.476195462416i</v>
      </c>
      <c r="M1385" t="str">
        <f t="shared" si="391"/>
        <v>0.004-0.709246916705554i</v>
      </c>
      <c r="N1385">
        <f t="shared" si="392"/>
        <v>89.826525448026757</v>
      </c>
      <c r="O1385">
        <f t="shared" si="393"/>
        <v>42.743046682474144</v>
      </c>
      <c r="P1385" s="3">
        <f t="shared" si="394"/>
        <v>42.743046682474144</v>
      </c>
      <c r="Q1385" s="3">
        <f t="shared" si="395"/>
        <v>-90.173474551973243</v>
      </c>
      <c r="R1385">
        <f t="shared" si="396"/>
        <v>89.826525448026757</v>
      </c>
      <c r="S1385">
        <f t="shared" si="397"/>
        <v>0.16176463979942723</v>
      </c>
      <c r="T1385">
        <f t="shared" si="380"/>
        <v>42.743046682474144</v>
      </c>
    </row>
    <row r="1386" spans="1:20" x14ac:dyDescent="0.3">
      <c r="A1386">
        <f t="shared" si="381"/>
        <v>1020.2595173993934</v>
      </c>
      <c r="B1386">
        <f t="shared" si="398"/>
        <v>162.37934543066507</v>
      </c>
      <c r="C1386" t="str">
        <f t="shared" si="382"/>
        <v>-0.415135903723153-136.615686135734i</v>
      </c>
      <c r="D1386" t="str">
        <f t="shared" si="383"/>
        <v>4.97916616051816-65.3444395322768i</v>
      </c>
      <c r="E1386" t="str">
        <f t="shared" si="384"/>
        <v>81.2249193544121+0.0431974687659672i</v>
      </c>
      <c r="F1386" t="str">
        <f t="shared" si="385"/>
        <v>2.04729689958444-459.902732440921i</v>
      </c>
      <c r="G1386" t="str">
        <f t="shared" si="386"/>
        <v>0.999999805737614-0.000440752025894981i</v>
      </c>
      <c r="H1386" t="str">
        <f t="shared" si="387"/>
        <v>233.16209240577+17.8008775660626i</v>
      </c>
      <c r="I1386" t="str">
        <f t="shared" si="388"/>
        <v>48.883146884623-604.805603840039i</v>
      </c>
      <c r="K1386" t="str">
        <f t="shared" si="389"/>
        <v>0.0511681018034993-0.00408275538914209i</v>
      </c>
      <c r="L1386" t="str">
        <f t="shared" si="390"/>
        <v>0.0006-7.4478934672405i</v>
      </c>
      <c r="M1386" t="str">
        <f t="shared" si="391"/>
        <v>0.004-0.706561981177081i</v>
      </c>
      <c r="N1386">
        <f t="shared" si="392"/>
        <v>89.825895088106236</v>
      </c>
      <c r="O1386">
        <f t="shared" si="393"/>
        <v>42.710051454706097</v>
      </c>
      <c r="P1386" s="3">
        <f t="shared" si="394"/>
        <v>42.710051454706097</v>
      </c>
      <c r="Q1386" s="3">
        <f t="shared" si="395"/>
        <v>-90.174104911893764</v>
      </c>
      <c r="R1386">
        <f t="shared" si="396"/>
        <v>89.825895088106236</v>
      </c>
      <c r="S1386">
        <f t="shared" si="397"/>
        <v>0.16237934543066507</v>
      </c>
      <c r="T1386">
        <f t="shared" si="380"/>
        <v>42.710051454706097</v>
      </c>
    </row>
    <row r="1387" spans="1:20" x14ac:dyDescent="0.3">
      <c r="A1387">
        <f t="shared" si="381"/>
        <v>1024.136503565511</v>
      </c>
      <c r="B1387">
        <f t="shared" si="398"/>
        <v>162.99638694330159</v>
      </c>
      <c r="C1387" t="str">
        <f t="shared" si="382"/>
        <v>-0.415064133545727-136.097695777061i</v>
      </c>
      <c r="D1387" t="str">
        <f t="shared" si="383"/>
        <v>4.97916615666411-65.0970827060152i</v>
      </c>
      <c r="E1387" t="str">
        <f t="shared" si="384"/>
        <v>81.2248449956133+0.0433689006555145i</v>
      </c>
      <c r="F1387" t="str">
        <f t="shared" si="385"/>
        <v>2.04729689655608-458.161724757732i</v>
      </c>
      <c r="G1387" t="str">
        <f t="shared" si="386"/>
        <v>0.999999804258415-0.000442426882938945i</v>
      </c>
      <c r="H1387" t="str">
        <f t="shared" si="387"/>
        <v>233.16377526028+17.8685456109767i</v>
      </c>
      <c r="I1387" t="str">
        <f t="shared" si="388"/>
        <v>48.8832308848371-602.518842011871i</v>
      </c>
      <c r="K1387" t="str">
        <f t="shared" si="389"/>
        <v>0.0511654783281058-0.00409804592992438i</v>
      </c>
      <c r="L1387" t="str">
        <f t="shared" si="390"/>
        <v>0.0006-7.41969861251295i</v>
      </c>
      <c r="M1387" t="str">
        <f t="shared" si="391"/>
        <v>0.004-0.703887209779917i</v>
      </c>
      <c r="N1387">
        <f t="shared" si="392"/>
        <v>89.825262659930814</v>
      </c>
      <c r="O1387">
        <f t="shared" si="393"/>
        <v>42.677055840992935</v>
      </c>
      <c r="P1387" s="3">
        <f t="shared" si="394"/>
        <v>42.677055840992935</v>
      </c>
      <c r="Q1387" s="3">
        <f t="shared" si="395"/>
        <v>-90.174737340069186</v>
      </c>
      <c r="R1387">
        <f t="shared" si="396"/>
        <v>89.825262659930814</v>
      </c>
      <c r="S1387">
        <f t="shared" si="397"/>
        <v>0.1629963869433016</v>
      </c>
      <c r="T1387">
        <f t="shared" si="380"/>
        <v>42.677055840992935</v>
      </c>
    </row>
    <row r="1388" spans="1:20" x14ac:dyDescent="0.3">
      <c r="A1388">
        <f t="shared" si="381"/>
        <v>1028.0282222790602</v>
      </c>
      <c r="B1388">
        <f t="shared" si="398"/>
        <v>163.61577321368614</v>
      </c>
      <c r="C1388" t="str">
        <f t="shared" si="382"/>
        <v>-0.414991825117898-135.581663323782i</v>
      </c>
      <c r="D1388" t="str">
        <f t="shared" si="383"/>
        <v>4.97916615278073-64.850662323143i</v>
      </c>
      <c r="E1388" t="str">
        <f t="shared" si="384"/>
        <v>81.2247700802745+0.0435410664673877i</v>
      </c>
      <c r="F1388" t="str">
        <f t="shared" si="385"/>
        <v>2.04729689350466-456.427307884771i</v>
      </c>
      <c r="G1388" t="str">
        <f t="shared" si="386"/>
        <v>0.999999802767953-0.000444108104432186i</v>
      </c>
      <c r="H1388" t="str">
        <f t="shared" si="387"/>
        <v>233.16547093954+17.9364710772458i</v>
      </c>
      <c r="I1388" t="str">
        <f t="shared" si="388"/>
        <v>48.883315524835-600.240747643014i</v>
      </c>
      <c r="K1388" t="str">
        <f t="shared" si="389"/>
        <v>0.0511628351664771-0.00411339203710275i</v>
      </c>
      <c r="L1388" t="str">
        <f t="shared" si="390"/>
        <v>0.0006-7.39161049264092i</v>
      </c>
      <c r="M1388" t="str">
        <f t="shared" si="391"/>
        <v>0.004-0.70122256403658i</v>
      </c>
      <c r="N1388">
        <f t="shared" si="392"/>
        <v>89.824628159328427</v>
      </c>
      <c r="O1388">
        <f t="shared" si="393"/>
        <v>42.644059838478405</v>
      </c>
      <c r="P1388" s="3">
        <f t="shared" si="394"/>
        <v>42.644059838478405</v>
      </c>
      <c r="Q1388" s="3">
        <f t="shared" si="395"/>
        <v>-90.175371840671573</v>
      </c>
      <c r="R1388">
        <f t="shared" si="396"/>
        <v>89.824628159328427</v>
      </c>
      <c r="S1388">
        <f t="shared" si="397"/>
        <v>0.16361577321368614</v>
      </c>
      <c r="T1388">
        <f t="shared" ref="T1388:T1451" si="399">P1388</f>
        <v>42.644059838478405</v>
      </c>
    </row>
    <row r="1389" spans="1:20" x14ac:dyDescent="0.3">
      <c r="A1389">
        <f t="shared" ref="A1389:A1452" si="400">2*PI()*B1389</f>
        <v>1031.9347295237205</v>
      </c>
      <c r="B1389">
        <f t="shared" si="398"/>
        <v>164.23751315189816</v>
      </c>
      <c r="C1389" t="str">
        <f t="shared" ref="C1389:C1452" si="401">IMPRODUCT(D1389,E1389,$C$40,,K1389,$C$41)</f>
        <v>-0.414918974465982-135.067581353662i</v>
      </c>
      <c r="D1389" t="str">
        <f t="shared" ref="D1389:D1452" si="402">IMDIV(IMPRODUCT($C$37,$C$38,COMPLEX(1,A1389/$C$38)),IMSUM(-1*A1389*A1389/$C$39,COMPLEX(0,1*A1389)))</f>
        <v>4.97916614886778-64.6051748388204i</v>
      </c>
      <c r="E1389" t="str">
        <f t="shared" ref="E1389:E1452" si="403">IMDIV(IMPRODUCT(IMSUM(F1389,G1389),$C$29,H1389),IMSUM(1,I1389))</f>
        <v>81.2246946043042+0.0437139699183804i</v>
      </c>
      <c r="F1389" t="str">
        <f t="shared" ref="F1389:F1452" si="404">IMDIV(IMPRODUCT($C$14,$C$15,COMPLEX(1,A1389/$C$15)),IMSUM(-1*A1389*A1389/$C$16,COMPLEX(0,A1389)))</f>
        <v>2.04729689043001-454.699456871868i</v>
      </c>
      <c r="G1389" t="str">
        <f t="shared" ref="G1389:G1452" si="405">IMDIV(1,COMPLEX(1,A1389*$C$9*$C$10))</f>
        <v>0.999999801266142-0.000445795714559527i</v>
      </c>
      <c r="H1389" t="str">
        <f t="shared" ref="H1389:H1452" si="406">IMDIV($C$3,IMSUM(K1389,COMPLEX(0,$C$28*A1389)))</f>
        <v>233.167179541367+18.0046549463077i</v>
      </c>
      <c r="I1389" t="str">
        <f t="shared" ref="I1389:I1452" si="407">IMPRODUCT(F1389,$C$29,H1389,$C$31)</f>
        <v>48.8834008094916-597.971287962581i</v>
      </c>
      <c r="K1389" t="str">
        <f t="shared" ref="K1389:K1452" si="408">IF($C$26&lt;=0,IMDIV(1,IMSUM(IMDIV(1,L1389),1/$C$18)),IMDIV(1,IMSUM(IMDIV(1,L1389),1/$C$18,IMDIV(1,M1389))))</f>
        <v>0.0511601721730994-0.00412879389326187i</v>
      </c>
      <c r="L1389" t="str">
        <f t="shared" ref="L1389:L1452" si="409">IMSUM($C$21/$C$22,IMDIV(1,COMPLEX(0,$C$20*$C$22*A1389)))</f>
        <v>0.0006-7.36362870356733i</v>
      </c>
      <c r="M1389" t="str">
        <f t="shared" ref="M1389:M1452" si="410">IMSUM($C$25/$C$26,IMDIV(1,COMPLEX(0,$C$24*$C$26*A1389)))</f>
        <v>0.004-0.698568005615239i</v>
      </c>
      <c r="N1389">
        <f t="shared" ref="N1389:N1452" si="411">ABS(R1389)</f>
        <v>89.823991582152047</v>
      </c>
      <c r="O1389">
        <f t="shared" ref="O1389:O1452" si="412">ABS(P1389)</f>
        <v>42.611063444285726</v>
      </c>
      <c r="P1389" s="3">
        <f t="shared" ref="P1389:P1452" si="413">20*LOG10(IMABS(C1389))</f>
        <v>42.611063444285726</v>
      </c>
      <c r="Q1389" s="3">
        <f t="shared" ref="Q1389:Q1452" si="414">IMARGUMENT(C1389)*180/PI()</f>
        <v>-90.176008417847953</v>
      </c>
      <c r="R1389">
        <f t="shared" ref="R1389:R1452" si="415">IF(Q1389&lt;0,Q1389+180,Q1389-180)</f>
        <v>89.823991582152047</v>
      </c>
      <c r="S1389">
        <f t="shared" ref="S1389:S1452" si="416">B1389/1000</f>
        <v>0.16423751315189816</v>
      </c>
      <c r="T1389">
        <f t="shared" si="399"/>
        <v>42.611063444285726</v>
      </c>
    </row>
    <row r="1390" spans="1:20" x14ac:dyDescent="0.3">
      <c r="A1390">
        <f t="shared" si="400"/>
        <v>1035.8560814959108</v>
      </c>
      <c r="B1390">
        <f t="shared" ref="B1390:B1453" si="417">B1389*(1+B$42)</f>
        <v>164.86161570187537</v>
      </c>
      <c r="C1390" t="str">
        <f t="shared" si="401"/>
        <v>-0.414845577587284-134.555442472531i</v>
      </c>
      <c r="D1390" t="str">
        <f t="shared" si="402"/>
        <v>4.97916614492502-64.3606167216274i</v>
      </c>
      <c r="E1390" t="str">
        <f t="shared" si="403"/>
        <v>81.2246185635815+0.0438876147496937i</v>
      </c>
      <c r="F1390" t="str">
        <f t="shared" si="404"/>
        <v>2.04729688733194-452.978146863305i</v>
      </c>
      <c r="G1390" t="str">
        <f t="shared" si="405"/>
        <v>0.999999799752895-0.00044748973759769i</v>
      </c>
      <c r="H1390" t="str">
        <f t="shared" si="406"/>
        <v>233.168901164329+18.0730982033661i</v>
      </c>
      <c r="I1390" t="str">
        <f t="shared" si="407"/>
        <v>48.8834867437173-595.710430323909i</v>
      </c>
      <c r="K1390" t="str">
        <f t="shared" si="408"/>
        <v>0.0511574892014156-0.00414425168136191i</v>
      </c>
      <c r="L1390" t="str">
        <f t="shared" si="409"/>
        <v>0.0006-7.33575284276483i</v>
      </c>
      <c r="M1390" t="str">
        <f t="shared" si="410"/>
        <v>0.004-0.695923496329189i</v>
      </c>
      <c r="N1390">
        <f t="shared" si="411"/>
        <v>89.823352924280783</v>
      </c>
      <c r="O1390">
        <f t="shared" si="412"/>
        <v>42.578066655517127</v>
      </c>
      <c r="P1390" s="3">
        <f t="shared" si="413"/>
        <v>42.578066655517127</v>
      </c>
      <c r="Q1390" s="3">
        <f t="shared" si="414"/>
        <v>-90.176647075719217</v>
      </c>
      <c r="R1390">
        <f t="shared" si="415"/>
        <v>89.823352924280783</v>
      </c>
      <c r="S1390">
        <f t="shared" si="416"/>
        <v>0.16486161570187535</v>
      </c>
      <c r="T1390">
        <f t="shared" si="399"/>
        <v>42.578066655517127</v>
      </c>
    </row>
    <row r="1391" spans="1:20" x14ac:dyDescent="0.3">
      <c r="A1391">
        <f t="shared" si="400"/>
        <v>1039.7923346055952</v>
      </c>
      <c r="B1391">
        <f t="shared" si="417"/>
        <v>165.48808984154249</v>
      </c>
      <c r="C1391" t="str">
        <f t="shared" si="401"/>
        <v>-0.414771630451156-134.045239314187i</v>
      </c>
      <c r="D1391" t="str">
        <f t="shared" si="402"/>
        <v>4.97916614095223-64.1169844535129i</v>
      </c>
      <c r="E1391" t="str">
        <f t="shared" si="403"/>
        <v>81.2245419539566+0.0440620047271318i</v>
      </c>
      <c r="F1391" t="str">
        <f t="shared" si="404"/>
        <v>2.04729688421028-451.263353097459i</v>
      </c>
      <c r="G1391" t="str">
        <f t="shared" si="405"/>
        <v>0.999999798228125-0.00044919019791565i</v>
      </c>
      <c r="H1391" t="str">
        <f t="shared" si="406"/>
        <v>233.170635907742+18.1418018374064i</v>
      </c>
      <c r="I1391" t="str">
        <f t="shared" si="407"/>
        <v>48.8835733324614-593.458142204071i</v>
      </c>
      <c r="K1391" t="str">
        <f t="shared" si="408"/>
        <v>0.0511547861038211-0.00415976558473719i</v>
      </c>
      <c r="L1391" t="str">
        <f t="shared" si="409"/>
        <v>0.0006-7.30798250922978i</v>
      </c>
      <c r="M1391" t="str">
        <f t="shared" si="410"/>
        <v>0.004-0.693288998136273i</v>
      </c>
      <c r="N1391">
        <f t="shared" si="411"/>
        <v>89.822712181619806</v>
      </c>
      <c r="O1391">
        <f t="shared" si="412"/>
        <v>42.545069469254329</v>
      </c>
      <c r="P1391" s="3">
        <f t="shared" si="413"/>
        <v>42.545069469254329</v>
      </c>
      <c r="Q1391" s="3">
        <f t="shared" si="414"/>
        <v>-90.177287818380194</v>
      </c>
      <c r="R1391">
        <f t="shared" si="415"/>
        <v>89.822712181619806</v>
      </c>
      <c r="S1391">
        <f t="shared" si="416"/>
        <v>0.16548808984154248</v>
      </c>
      <c r="T1391">
        <f t="shared" si="399"/>
        <v>42.545069469254329</v>
      </c>
    </row>
    <row r="1392" spans="1:20" x14ac:dyDescent="0.3">
      <c r="A1392">
        <f t="shared" si="400"/>
        <v>1043.7435454770964</v>
      </c>
      <c r="B1392">
        <f t="shared" si="417"/>
        <v>166.11694458294036</v>
      </c>
      <c r="C1392" t="str">
        <f t="shared" si="401"/>
        <v>-0.414697128997734-133.536964540288i</v>
      </c>
      <c r="D1392" t="str">
        <f t="shared" si="402"/>
        <v>4.97916613694921-63.8742745297458i</v>
      </c>
      <c r="E1392" t="str">
        <f t="shared" si="403"/>
        <v>81.2244647712503+0.0442371436414049i</v>
      </c>
      <c r="F1392" t="str">
        <f t="shared" si="404"/>
        <v>2.04729688106486-449.555050906449i</v>
      </c>
      <c r="G1392" t="str">
        <f t="shared" si="405"/>
        <v>0.999999796691746-0.000450897119974981i</v>
      </c>
      <c r="H1392" t="str">
        <f t="shared" si="406"/>
        <v>233.172383871684+18.2107668412096i</v>
      </c>
      <c r="I1392" t="str">
        <f t="shared" si="407"/>
        <v>48.88366058071-591.214391203432i</v>
      </c>
      <c r="K1392" t="str">
        <f t="shared" si="408"/>
        <v>0.0511520627316543-0.00417533578709345i</v>
      </c>
      <c r="L1392" t="str">
        <f t="shared" si="409"/>
        <v>0.0006-7.28031730347655i</v>
      </c>
      <c r="M1392" t="str">
        <f t="shared" si="410"/>
        <v>0.004-0.690664473138346i</v>
      </c>
      <c r="N1392">
        <f t="shared" si="411"/>
        <v>89.822069350101501</v>
      </c>
      <c r="O1392">
        <f t="shared" si="412"/>
        <v>42.512071882558253</v>
      </c>
      <c r="P1392" s="3">
        <f t="shared" si="413"/>
        <v>42.512071882558253</v>
      </c>
      <c r="Q1392" s="3">
        <f t="shared" si="414"/>
        <v>-90.177930649898499</v>
      </c>
      <c r="R1392">
        <f t="shared" si="415"/>
        <v>89.822069350101501</v>
      </c>
      <c r="S1392">
        <f t="shared" si="416"/>
        <v>0.16611694458294035</v>
      </c>
      <c r="T1392">
        <f t="shared" si="399"/>
        <v>42.512071882558253</v>
      </c>
    </row>
    <row r="1393" spans="1:20" x14ac:dyDescent="0.3">
      <c r="A1393">
        <f t="shared" si="400"/>
        <v>1047.7097709499094</v>
      </c>
      <c r="B1393">
        <f t="shared" si="417"/>
        <v>166.74818897235554</v>
      </c>
      <c r="C1393" t="str">
        <f t="shared" si="401"/>
        <v>-0.414622069138501-133.03061084024i</v>
      </c>
      <c r="D1393" t="str">
        <f t="shared" si="402"/>
        <v>4.97916613291573-63.632483458862i</v>
      </c>
      <c r="E1393" t="str">
        <f t="shared" si="403"/>
        <v>81.2243870112539+0.0444130353082751i</v>
      </c>
      <c r="F1393" t="str">
        <f t="shared" si="404"/>
        <v>2.04729687789548-447.853215715775i</v>
      </c>
      <c r="G1393" t="str">
        <f t="shared" si="405"/>
        <v>0.999999795143668-0.000452610528330209i</v>
      </c>
      <c r="H1393" t="str">
        <f t="shared" si="406"/>
        <v>233.174145156995+18.2799942113682i</v>
      </c>
      <c r="I1393" t="str">
        <f t="shared" si="407"/>
        <v>48.8837484934885-588.979145045158i</v>
      </c>
      <c r="K1393" t="str">
        <f t="shared" si="408"/>
        <v>0.051149318935191-0.00419096247250619i</v>
      </c>
      <c r="L1393" t="str">
        <f t="shared" si="409"/>
        <v>0.0006-7.25275682753194i</v>
      </c>
      <c r="M1393" t="str">
        <f t="shared" si="410"/>
        <v>0.004-0.688049883580742i</v>
      </c>
      <c r="N1393">
        <f t="shared" si="411"/>
        <v>89.821424425685535</v>
      </c>
      <c r="O1393">
        <f t="shared" si="412"/>
        <v>42.479073892468435</v>
      </c>
      <c r="P1393" s="3">
        <f t="shared" si="413"/>
        <v>42.479073892468435</v>
      </c>
      <c r="Q1393" s="3">
        <f t="shared" si="414"/>
        <v>-90.178575574314465</v>
      </c>
      <c r="R1393">
        <f t="shared" si="415"/>
        <v>89.821424425685535</v>
      </c>
      <c r="S1393">
        <f t="shared" si="416"/>
        <v>0.16674818897235555</v>
      </c>
      <c r="T1393">
        <f t="shared" si="399"/>
        <v>42.479073892468435</v>
      </c>
    </row>
    <row r="1394" spans="1:20" x14ac:dyDescent="0.3">
      <c r="A1394">
        <f t="shared" si="400"/>
        <v>1051.6910680795193</v>
      </c>
      <c r="B1394">
        <f t="shared" si="417"/>
        <v>167.3818320904505</v>
      </c>
      <c r="C1394" t="str">
        <f t="shared" si="401"/>
        <v>-0.414546446755608-132.5261709311i</v>
      </c>
      <c r="D1394" t="str">
        <f t="shared" si="402"/>
        <v>4.97916612885152-63.3916077626156i</v>
      </c>
      <c r="E1394" t="str">
        <f t="shared" si="403"/>
        <v>81.2243086697291+0.0445896835687737i</v>
      </c>
      <c r="F1394" t="str">
        <f t="shared" si="404"/>
        <v>2.04729687470197-446.157823043962i</v>
      </c>
      <c r="G1394" t="str">
        <f t="shared" si="405"/>
        <v>0.999999793583802-0.000454330447629169i</v>
      </c>
      <c r="H1394" t="str">
        <f t="shared" si="406"/>
        <v>233.17591986529+18.3494849483001i</v>
      </c>
      <c r="I1394" t="str">
        <f t="shared" si="407"/>
        <v>48.8838370758591-586.752371574768i</v>
      </c>
      <c r="K1394" t="str">
        <f t="shared" si="408"/>
        <v>0.0511465545636363-0.00420664582541814i</v>
      </c>
      <c r="L1394" t="str">
        <f t="shared" si="409"/>
        <v>0.0006-7.22530068492919i</v>
      </c>
      <c r="M1394" t="str">
        <f t="shared" si="410"/>
        <v>0.004-0.685445191851703i</v>
      </c>
      <c r="N1394">
        <f t="shared" si="411"/>
        <v>89.820777404359788</v>
      </c>
      <c r="O1394">
        <f t="shared" si="412"/>
        <v>42.446075496003417</v>
      </c>
      <c r="P1394" s="3">
        <f t="shared" si="413"/>
        <v>42.446075496003417</v>
      </c>
      <c r="Q1394" s="3">
        <f t="shared" si="414"/>
        <v>-90.179222595640212</v>
      </c>
      <c r="R1394">
        <f t="shared" si="415"/>
        <v>89.820777404359788</v>
      </c>
      <c r="S1394">
        <f t="shared" si="416"/>
        <v>0.16738183209045049</v>
      </c>
      <c r="T1394">
        <f t="shared" si="399"/>
        <v>42.446075496003417</v>
      </c>
    </row>
    <row r="1395" spans="1:20" x14ac:dyDescent="0.3">
      <c r="A1395">
        <f t="shared" si="400"/>
        <v>1055.6874941382214</v>
      </c>
      <c r="B1395">
        <f t="shared" si="417"/>
        <v>168.01788305239421</v>
      </c>
      <c r="C1395" t="str">
        <f t="shared" si="401"/>
        <v>-0.414470257701897-132.023637557467i</v>
      </c>
      <c r="D1395" t="str">
        <f t="shared" si="402"/>
        <v>4.97916612475637-63.151643975929i</v>
      </c>
      <c r="E1395" t="str">
        <f t="shared" si="403"/>
        <v>81.2242297424074+0.0447670922893851i</v>
      </c>
      <c r="F1395" t="str">
        <f t="shared" si="404"/>
        <v>2.04729687148415-444.46884850222i</v>
      </c>
      <c r="G1395" t="str">
        <f t="shared" si="405"/>
        <v>0.999999792012058-0.000456056902613356i</v>
      </c>
      <c r="H1395" t="str">
        <f t="shared" si="406"/>
        <v>233.177708098955+18.4192400562639i</v>
      </c>
      <c r="I1395" t="str">
        <f t="shared" si="407"/>
        <v>48.8839263329231-584.534038759663i</v>
      </c>
      <c r="K1395" t="str">
        <f t="shared" si="408"/>
        <v>0.0511437694651189-0.00422238603063728i</v>
      </c>
      <c r="L1395" t="str">
        <f t="shared" si="409"/>
        <v>0.0006-7.19794848070253i</v>
      </c>
      <c r="M1395" t="str">
        <f t="shared" si="410"/>
        <v>0.004-0.682850360481873i</v>
      </c>
      <c r="N1395">
        <f t="shared" si="411"/>
        <v>89.8201282821408</v>
      </c>
      <c r="O1395">
        <f t="shared" si="412"/>
        <v>42.413076690160324</v>
      </c>
      <c r="P1395" s="3">
        <f t="shared" si="413"/>
        <v>42.413076690160324</v>
      </c>
      <c r="Q1395" s="3">
        <f t="shared" si="414"/>
        <v>-90.1798717178592</v>
      </c>
      <c r="R1395">
        <f t="shared" si="415"/>
        <v>89.8201282821408</v>
      </c>
      <c r="S1395">
        <f t="shared" si="416"/>
        <v>0.16801788305239421</v>
      </c>
      <c r="T1395">
        <f t="shared" si="399"/>
        <v>42.413076690160324</v>
      </c>
    </row>
    <row r="1396" spans="1:20" x14ac:dyDescent="0.3">
      <c r="A1396">
        <f t="shared" si="400"/>
        <v>1059.6991066159467</v>
      </c>
      <c r="B1396">
        <f t="shared" si="417"/>
        <v>168.65635100799332</v>
      </c>
      <c r="C1396" t="str">
        <f t="shared" si="401"/>
        <v>-0.414393497800701-131.523003491377i</v>
      </c>
      <c r="D1396" t="str">
        <f t="shared" si="402"/>
        <v>4.97916612063-62.9125886468422i</v>
      </c>
      <c r="E1396" t="str">
        <f t="shared" si="403"/>
        <v>81.22415022499+0.0449452653623644i</v>
      </c>
      <c r="F1396" t="str">
        <f t="shared" si="404"/>
        <v>2.04729686824181-442.78626779408i</v>
      </c>
      <c r="G1396" t="str">
        <f t="shared" si="405"/>
        <v>0.999999790428347-0.000457789918118279i</v>
      </c>
      <c r="H1396" t="str">
        <f t="shared" si="406"/>
        <v>233.179509961163+18.4892605433741i</v>
      </c>
      <c r="I1396" t="str">
        <f t="shared" si="407"/>
        <v>48.8840162698201-582.324114688673i</v>
      </c>
      <c r="K1396" t="str">
        <f t="shared" si="408"/>
        <v>0.0511409634866827-0.00423818327333448i</v>
      </c>
      <c r="L1396" t="str">
        <f t="shared" si="409"/>
        <v>0.0006-7.17069982138126i</v>
      </c>
      <c r="M1396" t="str">
        <f t="shared" si="410"/>
        <v>0.004-0.680265352143727i</v>
      </c>
      <c r="N1396">
        <f t="shared" si="411"/>
        <v>89.81947705507433</v>
      </c>
      <c r="O1396">
        <f t="shared" si="412"/>
        <v>42.38007747191471</v>
      </c>
      <c r="P1396" s="3">
        <f t="shared" si="413"/>
        <v>42.38007747191471</v>
      </c>
      <c r="Q1396" s="3">
        <f t="shared" si="414"/>
        <v>-90.18052294492567</v>
      </c>
      <c r="R1396">
        <f t="shared" si="415"/>
        <v>89.81947705507433</v>
      </c>
      <c r="S1396">
        <f t="shared" si="416"/>
        <v>0.16865635100799331</v>
      </c>
      <c r="T1396">
        <f t="shared" si="399"/>
        <v>42.38007747191471</v>
      </c>
    </row>
    <row r="1397" spans="1:20" x14ac:dyDescent="0.3">
      <c r="A1397">
        <f t="shared" si="400"/>
        <v>1063.7259632210873</v>
      </c>
      <c r="B1397">
        <f t="shared" si="417"/>
        <v>169.29724514182371</v>
      </c>
      <c r="C1397" t="str">
        <f t="shared" si="401"/>
        <v>-0.414316162845678-131.024261532205i</v>
      </c>
      <c r="D1397" t="str">
        <f t="shared" si="402"/>
        <v>4.97916611647224-62.6744383364646i</v>
      </c>
      <c r="E1397" t="str">
        <f t="shared" si="403"/>
        <v>81.2240701131488+0.04512420670582i</v>
      </c>
      <c r="F1397" t="str">
        <f t="shared" si="404"/>
        <v>2.0472968649748-441.110056715059i</v>
      </c>
      <c r="G1397" t="str">
        <f t="shared" si="405"/>
        <v>0.999999788832576-0.000459529519073825i</v>
      </c>
      <c r="H1397" t="str">
        <f t="shared" si="406"/>
        <v>233.181325555872+18.5595474216166i</v>
      </c>
      <c r="I1397" t="str">
        <f t="shared" si="407"/>
        <v>48.884106891731-580.122567571596i</v>
      </c>
      <c r="K1397" t="str">
        <f t="shared" si="408"/>
        <v>0.0511381364742799-0.00425403773904118i</v>
      </c>
      <c r="L1397" t="str">
        <f t="shared" si="409"/>
        <v>0.0006-7.14355431498435i</v>
      </c>
      <c r="M1397" t="str">
        <f t="shared" si="410"/>
        <v>0.004-0.677690129651053i</v>
      </c>
      <c r="N1397">
        <f t="shared" si="411"/>
        <v>89.818823719235965</v>
      </c>
      <c r="O1397">
        <f t="shared" si="412"/>
        <v>42.347077838220727</v>
      </c>
      <c r="P1397" s="3">
        <f t="shared" si="413"/>
        <v>42.347077838220727</v>
      </c>
      <c r="Q1397" s="3">
        <f t="shared" si="414"/>
        <v>-90.181176280764035</v>
      </c>
      <c r="R1397">
        <f t="shared" si="415"/>
        <v>89.818823719235965</v>
      </c>
      <c r="S1397">
        <f t="shared" si="416"/>
        <v>0.1692972451418237</v>
      </c>
      <c r="T1397">
        <f t="shared" si="399"/>
        <v>42.347077838220727</v>
      </c>
    </row>
    <row r="1398" spans="1:20" x14ac:dyDescent="0.3">
      <c r="A1398">
        <f t="shared" si="400"/>
        <v>1067.7681218813275</v>
      </c>
      <c r="B1398">
        <f t="shared" si="417"/>
        <v>169.94057467336265</v>
      </c>
      <c r="C1398" t="str">
        <f t="shared" si="401"/>
        <v>-0.414238248600574-130.527404506554i</v>
      </c>
      <c r="D1398" t="str">
        <f t="shared" si="402"/>
        <v>4.97916611228282-62.4371896189237i</v>
      </c>
      <c r="E1398" t="str">
        <f t="shared" si="403"/>
        <v>81.2239894025242+0.0453039202639853i</v>
      </c>
      <c r="F1398" t="str">
        <f t="shared" si="404"/>
        <v>2.04729686168291-439.440191152295i</v>
      </c>
      <c r="G1398" t="str">
        <f t="shared" si="405"/>
        <v>0.999999787224655-0.00046127573050461i</v>
      </c>
      <c r="H1398" t="str">
        <f t="shared" si="406"/>
        <v>233.183154987837+18.6301017068631i</v>
      </c>
      <c r="I1398" t="str">
        <f t="shared" si="407"/>
        <v>48.8841982038746-577.929365738734i</v>
      </c>
      <c r="K1398" t="str">
        <f t="shared" si="408"/>
        <v>0.0511352882727641-0.00426994961364703i</v>
      </c>
      <c r="L1398" t="str">
        <f t="shared" si="409"/>
        <v>0.0006-7.11651157101447i</v>
      </c>
      <c r="M1398" t="str">
        <f t="shared" si="410"/>
        <v>0.004-0.675124655958409i</v>
      </c>
      <c r="N1398">
        <f t="shared" si="411"/>
        <v>89.818168270731746</v>
      </c>
      <c r="O1398">
        <f t="shared" si="412"/>
        <v>42.3140777860105</v>
      </c>
      <c r="P1398" s="3">
        <f t="shared" si="413"/>
        <v>42.3140777860105</v>
      </c>
      <c r="Q1398" s="3">
        <f t="shared" si="414"/>
        <v>-90.181831729268254</v>
      </c>
      <c r="R1398">
        <f t="shared" si="415"/>
        <v>89.818168270731746</v>
      </c>
      <c r="S1398">
        <f t="shared" si="416"/>
        <v>0.16994057467336265</v>
      </c>
      <c r="T1398">
        <f t="shared" si="399"/>
        <v>42.3140777860105</v>
      </c>
    </row>
    <row r="1399" spans="1:20" x14ac:dyDescent="0.3">
      <c r="A1399">
        <f t="shared" si="400"/>
        <v>1071.8256407444767</v>
      </c>
      <c r="B1399">
        <f t="shared" si="417"/>
        <v>170.58634885712144</v>
      </c>
      <c r="C1399" t="str">
        <f t="shared" si="401"/>
        <v>-0.414159750798749-130.032425268157i</v>
      </c>
      <c r="D1399" t="str">
        <f t="shared" si="402"/>
        <v>4.9791661080615-62.2008390813172i</v>
      </c>
      <c r="E1399" t="str">
        <f t="shared" si="403"/>
        <v>81.2239080887265+0.045484410007514i</v>
      </c>
      <c r="F1399" t="str">
        <f t="shared" si="404"/>
        <v>2.04729685836594-437.776647084211i</v>
      </c>
      <c r="G1399" t="str">
        <f t="shared" si="405"/>
        <v>0.99999978560449-0.000463028577530345i</v>
      </c>
      <c r="H1399" t="str">
        <f t="shared" si="406"/>
        <v>233.184998362613+18.7009244188863i</v>
      </c>
      <c r="I1399" t="str">
        <f t="shared" si="407"/>
        <v>48.8842902115087-575.744477640446i</v>
      </c>
      <c r="K1399" t="str">
        <f t="shared" si="408"/>
        <v>0.0511324187258827-0.00428591908339739i</v>
      </c>
      <c r="L1399" t="str">
        <f t="shared" si="409"/>
        <v>0.0006-7.08957120045277i</v>
      </c>
      <c r="M1399" t="str">
        <f t="shared" si="410"/>
        <v>0.004-0.672568894160599i</v>
      </c>
      <c r="N1399">
        <f t="shared" si="411"/>
        <v>89.817510705698879</v>
      </c>
      <c r="O1399">
        <f t="shared" si="412"/>
        <v>42.281077312194384</v>
      </c>
      <c r="P1399" s="3">
        <f t="shared" si="413"/>
        <v>42.281077312194384</v>
      </c>
      <c r="Q1399" s="3">
        <f t="shared" si="414"/>
        <v>-90.182489294301121</v>
      </c>
      <c r="R1399">
        <f t="shared" si="415"/>
        <v>89.817510705698879</v>
      </c>
      <c r="S1399">
        <f t="shared" si="416"/>
        <v>0.17058634885712143</v>
      </c>
      <c r="T1399">
        <f t="shared" si="399"/>
        <v>42.281077312194384</v>
      </c>
    </row>
    <row r="1400" spans="1:20" x14ac:dyDescent="0.3">
      <c r="A1400">
        <f t="shared" si="400"/>
        <v>1075.8985781793056</v>
      </c>
      <c r="B1400">
        <f t="shared" si="417"/>
        <v>171.23457698277849</v>
      </c>
      <c r="C1400" t="str">
        <f t="shared" si="401"/>
        <v>-0.41408066514361-129.539316697773i</v>
      </c>
      <c r="D1400" t="str">
        <f t="shared" si="402"/>
        <v>4.97916610380802-61.9653833236631i</v>
      </c>
      <c r="E1400" t="str">
        <f t="shared" si="403"/>
        <v>81.2238261673342+0.0456656799336144i</v>
      </c>
      <c r="F1400" t="str">
        <f t="shared" si="404"/>
        <v>2.04729685502373-436.119400580167i</v>
      </c>
      <c r="G1400" t="str">
        <f t="shared" si="405"/>
        <v>0.999999783971989-0.000464788085366193i</v>
      </c>
      <c r="H1400" t="str">
        <f t="shared" si="406"/>
        <v>233.186855786559+18.7720165813761i</v>
      </c>
      <c r="I1400" t="str">
        <f t="shared" si="407"/>
        <v>48.8843829199329-573.567871846683i</v>
      </c>
      <c r="K1400" t="str">
        <f t="shared" si="408"/>
        <v>0.0511295276762703-0.00430194633489113i</v>
      </c>
      <c r="L1400" t="str">
        <f t="shared" si="409"/>
        <v>0.0006-7.06273281575289i</v>
      </c>
      <c r="M1400" t="str">
        <f t="shared" si="410"/>
        <v>0.004-0.670022807492131i</v>
      </c>
      <c r="N1400">
        <f t="shared" si="411"/>
        <v>89.816851020306117</v>
      </c>
      <c r="O1400">
        <f t="shared" si="412"/>
        <v>42.248076413660634</v>
      </c>
      <c r="P1400" s="3">
        <f t="shared" si="413"/>
        <v>42.248076413660634</v>
      </c>
      <c r="Q1400" s="3">
        <f t="shared" si="414"/>
        <v>-90.183148979693883</v>
      </c>
      <c r="R1400">
        <f t="shared" si="415"/>
        <v>89.816851020306117</v>
      </c>
      <c r="S1400">
        <f t="shared" si="416"/>
        <v>0.1712345769827785</v>
      </c>
      <c r="T1400">
        <f t="shared" si="399"/>
        <v>42.248076413660634</v>
      </c>
    </row>
    <row r="1401" spans="1:20" x14ac:dyDescent="0.3">
      <c r="A1401">
        <f t="shared" si="400"/>
        <v>1079.9869927763868</v>
      </c>
      <c r="B1401">
        <f t="shared" si="417"/>
        <v>171.88526837531305</v>
      </c>
      <c r="C1401" t="str">
        <f t="shared" si="401"/>
        <v>-0.414000987307823-129.048071703083i</v>
      </c>
      <c r="D1401" t="str">
        <f t="shared" si="402"/>
        <v>4.97916609952217-61.7308189588515i</v>
      </c>
      <c r="E1401" t="str">
        <f t="shared" si="403"/>
        <v>81.2237436338963+0.0458477340662856i</v>
      </c>
      <c r="F1401" t="str">
        <f t="shared" si="404"/>
        <v>2.04729685165606-434.468427800118i</v>
      </c>
      <c r="G1401" t="str">
        <f t="shared" si="405"/>
        <v>0.999999782327057-0.000466554279323134i</v>
      </c>
      <c r="H1401" t="str">
        <f t="shared" si="406"/>
        <v>233.188727366851+18.843379221954i</v>
      </c>
      <c r="I1401" t="str">
        <f t="shared" si="407"/>
        <v>48.884476334486-571.399517046555i</v>
      </c>
      <c r="K1401" t="str">
        <f t="shared" si="408"/>
        <v>0.05112661496544-0.0043180315550778i</v>
      </c>
      <c r="L1401" t="str">
        <f t="shared" si="409"/>
        <v>0.0006-7.03599603083571i</v>
      </c>
      <c r="M1401" t="str">
        <f t="shared" si="410"/>
        <v>0.004-0.66748635932669i</v>
      </c>
      <c r="N1401">
        <f t="shared" si="411"/>
        <v>89.816189210754601</v>
      </c>
      <c r="O1401">
        <f t="shared" si="412"/>
        <v>42.215075087275224</v>
      </c>
      <c r="P1401" s="3">
        <f t="shared" si="413"/>
        <v>42.215075087275224</v>
      </c>
      <c r="Q1401" s="3">
        <f t="shared" si="414"/>
        <v>-90.183810789245399</v>
      </c>
      <c r="R1401">
        <f t="shared" si="415"/>
        <v>89.816189210754601</v>
      </c>
      <c r="S1401">
        <f t="shared" si="416"/>
        <v>0.17188526837531304</v>
      </c>
      <c r="T1401">
        <f t="shared" si="399"/>
        <v>42.215075087275224</v>
      </c>
    </row>
    <row r="1402" spans="1:20" x14ac:dyDescent="0.3">
      <c r="A1402">
        <f t="shared" si="400"/>
        <v>1084.0909433489371</v>
      </c>
      <c r="B1402">
        <f t="shared" si="417"/>
        <v>172.53843239513924</v>
      </c>
      <c r="C1402" t="str">
        <f t="shared" si="401"/>
        <v>-0.413920712933441-128.558683218593i</v>
      </c>
      <c r="D1402" t="str">
        <f t="shared" si="402"/>
        <v>4.97916609520369-61.4971426125951i</v>
      </c>
      <c r="E1402" t="str">
        <f t="shared" si="403"/>
        <v>81.2236604839291+0.0460305764565942i</v>
      </c>
      <c r="F1402" t="str">
        <f t="shared" si="404"/>
        <v>2.04729684826276-432.823704994263i</v>
      </c>
      <c r="G1402" t="str">
        <f t="shared" si="405"/>
        <v>0.9999997806696-0.00046832718480833i</v>
      </c>
      <c r="H1402" t="str">
        <f t="shared" si="406"/>
        <v>233.19061321148+18.9150133721894i</v>
      </c>
      <c r="I1402" t="str">
        <f t="shared" si="407"/>
        <v>48.8845704605484-569.239382047854i</v>
      </c>
      <c r="K1402" t="str">
        <f t="shared" si="408"/>
        <v>0.0511236804337777-0.00433417493125533i</v>
      </c>
      <c r="L1402" t="str">
        <f t="shared" si="409"/>
        <v>0.0006-7.00936046108362i</v>
      </c>
      <c r="M1402" t="str">
        <f t="shared" si="410"/>
        <v>0.004-0.664959513176615i</v>
      </c>
      <c r="N1402">
        <f t="shared" si="411"/>
        <v>89.815525273278396</v>
      </c>
      <c r="O1402">
        <f t="shared" si="412"/>
        <v>42.182073329881966</v>
      </c>
      <c r="P1402" s="3">
        <f t="shared" si="413"/>
        <v>42.182073329881966</v>
      </c>
      <c r="Q1402" s="3">
        <f t="shared" si="414"/>
        <v>-90.184474726721604</v>
      </c>
      <c r="R1402">
        <f t="shared" si="415"/>
        <v>89.815525273278396</v>
      </c>
      <c r="S1402">
        <f t="shared" si="416"/>
        <v>0.17253843239513925</v>
      </c>
      <c r="T1402">
        <f t="shared" si="399"/>
        <v>42.182073329881966</v>
      </c>
    </row>
    <row r="1403" spans="1:20" x14ac:dyDescent="0.3">
      <c r="A1403">
        <f t="shared" si="400"/>
        <v>1088.2104889336633</v>
      </c>
      <c r="B1403">
        <f t="shared" si="417"/>
        <v>173.19407843824078</v>
      </c>
      <c r="C1403" t="str">
        <f t="shared" si="401"/>
        <v>-0.413839837631413-128.071144205526i</v>
      </c>
      <c r="D1403" t="str">
        <f t="shared" si="402"/>
        <v>4.97916609085235-61.2643509233815i</v>
      </c>
      <c r="E1403" t="str">
        <f t="shared" si="403"/>
        <v>81.2235767129178+0.0462142111828314i</v>
      </c>
      <c r="F1403" t="str">
        <f t="shared" si="404"/>
        <v>2.04729684484362-431.185208502717i</v>
      </c>
      <c r="G1403" t="str">
        <f t="shared" si="405"/>
        <v>0.999999778999522-0.000470106827325487i</v>
      </c>
      <c r="H1403" t="str">
        <f t="shared" si="406"/>
        <v>233.192513429266+18.9869200676139i</v>
      </c>
      <c r="I1403" t="str">
        <f t="shared" si="407"/>
        <v>48.8846653035407-567.087435776638i</v>
      </c>
      <c r="K1403" t="str">
        <f t="shared" si="408"/>
        <v>0.051120723920533-0.00435037665106714i</v>
      </c>
      <c r="L1403" t="str">
        <f t="shared" si="409"/>
        <v>0.0006-6.98282572333494i</v>
      </c>
      <c r="M1403" t="str">
        <f t="shared" si="410"/>
        <v>0.004-0.662442232692385i</v>
      </c>
      <c r="N1403">
        <f t="shared" si="411"/>
        <v>89.814859204145179</v>
      </c>
      <c r="O1403">
        <f t="shared" si="412"/>
        <v>42.149071138301949</v>
      </c>
      <c r="P1403" s="3">
        <f t="shared" si="413"/>
        <v>42.149071138301949</v>
      </c>
      <c r="Q1403" s="3">
        <f t="shared" si="414"/>
        <v>-90.185140795854821</v>
      </c>
      <c r="R1403">
        <f t="shared" si="415"/>
        <v>89.814859204145179</v>
      </c>
      <c r="S1403">
        <f t="shared" si="416"/>
        <v>0.17319407843824078</v>
      </c>
      <c r="T1403">
        <f t="shared" si="399"/>
        <v>42.149071138301949</v>
      </c>
    </row>
    <row r="1404" spans="1:20" x14ac:dyDescent="0.3">
      <c r="A1404">
        <f t="shared" si="400"/>
        <v>1092.3456887916111</v>
      </c>
      <c r="B1404">
        <f t="shared" si="417"/>
        <v>173.8522159363061</v>
      </c>
      <c r="C1404" t="str">
        <f t="shared" si="401"/>
        <v>-0.413758356981923-127.585447651723i</v>
      </c>
      <c r="D1404" t="str">
        <f t="shared" si="402"/>
        <v>4.97916608646783-61.0324405424235i</v>
      </c>
      <c r="E1404" t="str">
        <f t="shared" si="403"/>
        <v>81.2234923163167+0.0463986423508i</v>
      </c>
      <c r="F1404" t="str">
        <f t="shared" si="404"/>
        <v>2.04729684139843-429.55291475515i</v>
      </c>
      <c r="G1404" t="str">
        <f t="shared" si="405"/>
        <v>0.999999777316728-0.000471893232475223i</v>
      </c>
      <c r="H1404" t="str">
        <f t="shared" si="406"/>
        <v>233.194428129859+19.0591003477382i</v>
      </c>
      <c r="I1404" t="str">
        <f t="shared" si="407"/>
        <v>48.8847608689248-564.943647276746i</v>
      </c>
      <c r="K1404" t="str">
        <f t="shared" si="408"/>
        <v>0.051117745263813-0.0043666369024998i</v>
      </c>
      <c r="L1404" t="str">
        <f t="shared" si="409"/>
        <v>0.0006-6.9563914358786i</v>
      </c>
      <c r="M1404" t="str">
        <f t="shared" si="410"/>
        <v>0.004-0.659934481662072i</v>
      </c>
      <c r="N1404">
        <f t="shared" si="411"/>
        <v>89.814190999656802</v>
      </c>
      <c r="O1404">
        <f t="shared" si="412"/>
        <v>42.116068509333566</v>
      </c>
      <c r="P1404" s="3">
        <f t="shared" si="413"/>
        <v>42.116068509333566</v>
      </c>
      <c r="Q1404" s="3">
        <f t="shared" si="414"/>
        <v>-90.185809000343198</v>
      </c>
      <c r="R1404">
        <f t="shared" si="415"/>
        <v>89.814190999656802</v>
      </c>
      <c r="S1404">
        <f t="shared" si="416"/>
        <v>0.17385221593630609</v>
      </c>
      <c r="T1404">
        <f t="shared" si="399"/>
        <v>42.116068509333566</v>
      </c>
    </row>
    <row r="1405" spans="1:20" x14ac:dyDescent="0.3">
      <c r="A1405">
        <f t="shared" si="400"/>
        <v>1096.4966024090193</v>
      </c>
      <c r="B1405">
        <f t="shared" si="417"/>
        <v>174.51285435686407</v>
      </c>
      <c r="C1405" t="str">
        <f t="shared" si="401"/>
        <v>-0.413676266533438-127.101586571548i</v>
      </c>
      <c r="D1405" t="str">
        <f t="shared" si="402"/>
        <v>4.97916608204994-60.8014081336127i</v>
      </c>
      <c r="E1405" t="str">
        <f t="shared" si="403"/>
        <v>81.2234072895469+0.0465838740940513i</v>
      </c>
      <c r="F1405" t="str">
        <f t="shared" si="404"/>
        <v>2.04729683792702-427.926800270474i</v>
      </c>
      <c r="G1405" t="str">
        <f t="shared" si="405"/>
        <v>0.99999977562112-0.000473686425955442i</v>
      </c>
      <c r="H1405" t="str">
        <f t="shared" si="406"/>
        <v>233.196357423747+19.1315552560667i</v>
      </c>
      <c r="I1405" t="str">
        <f t="shared" si="407"/>
        <v>48.8848571622049-562.80798570939i</v>
      </c>
      <c r="K1405" t="str">
        <f t="shared" si="408"/>
        <v>0.0511147443005745-0.00438295587388008i</v>
      </c>
      <c r="L1405" t="str">
        <f t="shared" si="409"/>
        <v>0.0006-6.93005721844849i</v>
      </c>
      <c r="M1405" t="str">
        <f t="shared" si="410"/>
        <v>0.004-0.65743622401083i</v>
      </c>
      <c r="N1405">
        <f t="shared" si="411"/>
        <v>89.813520656150089</v>
      </c>
      <c r="O1405">
        <f t="shared" si="412"/>
        <v>42.083065439752659</v>
      </c>
      <c r="P1405" s="3">
        <f t="shared" si="413"/>
        <v>42.083065439752659</v>
      </c>
      <c r="Q1405" s="3">
        <f t="shared" si="414"/>
        <v>-90.186479343849911</v>
      </c>
      <c r="R1405">
        <f t="shared" si="415"/>
        <v>89.813520656150089</v>
      </c>
      <c r="S1405">
        <f t="shared" si="416"/>
        <v>0.17451285435686406</v>
      </c>
      <c r="T1405">
        <f t="shared" si="399"/>
        <v>42.083065439752659</v>
      </c>
    </row>
    <row r="1406" spans="1:20" x14ac:dyDescent="0.3">
      <c r="A1406">
        <f t="shared" si="400"/>
        <v>1100.6632894981735</v>
      </c>
      <c r="B1406">
        <f t="shared" si="417"/>
        <v>175.17600320342015</v>
      </c>
      <c r="C1406" t="str">
        <f t="shared" si="401"/>
        <v>-0.413593561803307-126.61955400578i</v>
      </c>
      <c r="D1406" t="str">
        <f t="shared" si="402"/>
        <v>4.97916607759843-60.5712503734707i</v>
      </c>
      <c r="E1406" t="str">
        <f t="shared" si="403"/>
        <v>81.2233216279982+0.0467699105741404i</v>
      </c>
      <c r="F1406" t="str">
        <f t="shared" si="404"/>
        <v>2.04729683442918-426.306841656488i</v>
      </c>
      <c r="G1406" t="str">
        <f t="shared" si="405"/>
        <v>0.9999997739126-0.000475486433561695i</v>
      </c>
      <c r="H1406" t="str">
        <f t="shared" si="406"/>
        <v>233.198301422262+19.2042858401142i</v>
      </c>
      <c r="I1406" t="str">
        <f t="shared" si="407"/>
        <v>48.8849541889282-560.680420352689i</v>
      </c>
      <c r="K1406" t="str">
        <f t="shared" si="408"/>
        <v>0.0511117208666161-0.00439933375387237i</v>
      </c>
      <c r="L1406" t="str">
        <f t="shared" si="409"/>
        <v>0.0006-6.90382269221805i</v>
      </c>
      <c r="M1406" t="str">
        <f t="shared" si="410"/>
        <v>0.004-0.654947423800386i</v>
      </c>
      <c r="N1406">
        <f t="shared" si="411"/>
        <v>89.812848169997253</v>
      </c>
      <c r="O1406">
        <f t="shared" si="412"/>
        <v>42.050061926311969</v>
      </c>
      <c r="P1406" s="3">
        <f t="shared" si="413"/>
        <v>42.050061926311969</v>
      </c>
      <c r="Q1406" s="3">
        <f t="shared" si="414"/>
        <v>-90.187151830002747</v>
      </c>
      <c r="R1406">
        <f t="shared" si="415"/>
        <v>89.812848169997253</v>
      </c>
      <c r="S1406">
        <f t="shared" si="416"/>
        <v>0.17517600320342014</v>
      </c>
      <c r="T1406">
        <f t="shared" si="399"/>
        <v>42.050061926311969</v>
      </c>
    </row>
    <row r="1407" spans="1:20" x14ac:dyDescent="0.3">
      <c r="A1407">
        <f t="shared" si="400"/>
        <v>1104.8458099982668</v>
      </c>
      <c r="B1407">
        <f t="shared" si="417"/>
        <v>175.84167201559316</v>
      </c>
      <c r="C1407" t="str">
        <f t="shared" si="401"/>
        <v>-0.413510238276697-126.139343021515i</v>
      </c>
      <c r="D1407" t="str">
        <f t="shared" si="402"/>
        <v>4.97916607311297-60.3419639510999i</v>
      </c>
      <c r="E1407" t="str">
        <f t="shared" si="403"/>
        <v>81.2232353270284+0.0469567559807135i</v>
      </c>
      <c r="F1407" t="str">
        <f t="shared" si="404"/>
        <v>2.04729683090469-424.693015609536i</v>
      </c>
      <c r="G1407" t="str">
        <f t="shared" si="405"/>
        <v>0.999999772191072-0.000477293281187555i</v>
      </c>
      <c r="H1407" t="str">
        <f t="shared" si="406"/>
        <v>233.200260237588+19.2772931514198i</v>
      </c>
      <c r="I1407" t="str">
        <f t="shared" si="407"/>
        <v>48.8850519546804-558.560920601221i</v>
      </c>
      <c r="K1407" t="str">
        <f t="shared" si="408"/>
        <v>0.0511086747965709-0.00441577073147553i</v>
      </c>
      <c r="L1407" t="str">
        <f t="shared" si="409"/>
        <v>0.0006-6.87768747979484i</v>
      </c>
      <c r="M1407" t="str">
        <f t="shared" si="410"/>
        <v>0.004-0.652468045228517i</v>
      </c>
      <c r="N1407">
        <f t="shared" si="411"/>
        <v>89.812173537607052</v>
      </c>
      <c r="O1407">
        <f t="shared" si="412"/>
        <v>42.017057965741031</v>
      </c>
      <c r="P1407" s="3">
        <f t="shared" si="413"/>
        <v>42.017057965741031</v>
      </c>
      <c r="Q1407" s="3">
        <f t="shared" si="414"/>
        <v>-90.187826462392948</v>
      </c>
      <c r="R1407">
        <f t="shared" si="415"/>
        <v>89.812173537607052</v>
      </c>
      <c r="S1407">
        <f t="shared" si="416"/>
        <v>0.17584167201559317</v>
      </c>
      <c r="T1407">
        <f t="shared" si="399"/>
        <v>42.017057965741031</v>
      </c>
    </row>
    <row r="1408" spans="1:20" x14ac:dyDescent="0.3">
      <c r="A1408">
        <f t="shared" si="400"/>
        <v>1109.0442240762602</v>
      </c>
      <c r="B1408">
        <f t="shared" si="417"/>
        <v>176.50987036925241</v>
      </c>
      <c r="C1408" t="str">
        <f t="shared" si="401"/>
        <v>-0.413426291407076-125.660946712072i</v>
      </c>
      <c r="D1408" t="str">
        <f t="shared" si="402"/>
        <v>4.97916606859341-60.1135455681394i</v>
      </c>
      <c r="E1408" t="str">
        <f t="shared" si="403"/>
        <v>81.2231483819623+0.047144414531974i</v>
      </c>
      <c r="F1408" t="str">
        <f t="shared" si="404"/>
        <v>2.04729682735337-423.085298914197i</v>
      </c>
      <c r="G1408" t="str">
        <f t="shared" si="405"/>
        <v>0.999999770456435-0.000479106994824991i</v>
      </c>
      <c r="H1408" t="str">
        <f t="shared" si="406"/>
        <v>233.202233982766+19.3505782455647i</v>
      </c>
      <c r="I1408" t="str">
        <f t="shared" si="407"/>
        <v>48.8851504650934-556.449455965616i</v>
      </c>
      <c r="K1408" t="str">
        <f t="shared" si="408"/>
        <v>0.0511056059238986-0.00443226699602037i</v>
      </c>
      <c r="L1408" t="str">
        <f t="shared" si="409"/>
        <v>0.0006-6.85165120521502i</v>
      </c>
      <c r="M1408" t="str">
        <f t="shared" si="410"/>
        <v>0.004-0.64999805262853i</v>
      </c>
      <c r="N1408">
        <f t="shared" si="411"/>
        <v>89.811496755424884</v>
      </c>
      <c r="O1408">
        <f t="shared" si="412"/>
        <v>41.984053554746424</v>
      </c>
      <c r="P1408" s="3">
        <f t="shared" si="413"/>
        <v>41.984053554746424</v>
      </c>
      <c r="Q1408" s="3">
        <f t="shared" si="414"/>
        <v>-90.188503244575116</v>
      </c>
      <c r="R1408">
        <f t="shared" si="415"/>
        <v>89.811496755424884</v>
      </c>
      <c r="S1408">
        <f t="shared" si="416"/>
        <v>0.17650987036925242</v>
      </c>
      <c r="T1408">
        <f t="shared" si="399"/>
        <v>41.984053554746424</v>
      </c>
    </row>
    <row r="1409" spans="1:20" x14ac:dyDescent="0.3">
      <c r="A1409">
        <f t="shared" si="400"/>
        <v>1113.25859212775</v>
      </c>
      <c r="B1409">
        <f t="shared" si="417"/>
        <v>177.18060787665559</v>
      </c>
      <c r="C1409" t="str">
        <f t="shared" si="401"/>
        <v>-0.413341716615932-125.184358196882i</v>
      </c>
      <c r="D1409" t="str">
        <f t="shared" si="402"/>
        <v>4.97916606403942-59.8859919387132i</v>
      </c>
      <c r="E1409" t="str">
        <f t="shared" si="403"/>
        <v>81.2230607880918+0.0473328904747806i</v>
      </c>
      <c r="F1409" t="str">
        <f t="shared" si="404"/>
        <v>2.04729682377502-421.483668442922i</v>
      </c>
      <c r="G1409" t="str">
        <f t="shared" si="405"/>
        <v>0.99999976870859-0.000480927600564739i</v>
      </c>
      <c r="H1409" t="str">
        <f t="shared" si="406"/>
        <v>233.204222771703+19.4241421821878i</v>
      </c>
      <c r="I1409" t="str">
        <f t="shared" si="407"/>
        <v>48.8852497258418-554.345996072083i</v>
      </c>
      <c r="K1409" t="str">
        <f t="shared" si="408"/>
        <v>0.0511025140808784-0.00444882273716668i</v>
      </c>
      <c r="L1409" t="str">
        <f t="shared" si="409"/>
        <v>0.0006-6.82571349393806i</v>
      </c>
      <c r="M1409" t="str">
        <f t="shared" si="410"/>
        <v>0.004-0.647537410468752i</v>
      </c>
      <c r="N1409">
        <f t="shared" si="411"/>
        <v>89.810817819933789</v>
      </c>
      <c r="O1409">
        <f t="shared" si="412"/>
        <v>41.951048690010822</v>
      </c>
      <c r="P1409" s="3">
        <f t="shared" si="413"/>
        <v>41.951048690010822</v>
      </c>
      <c r="Q1409" s="3">
        <f t="shared" si="414"/>
        <v>-90.189182180066211</v>
      </c>
      <c r="R1409">
        <f t="shared" si="415"/>
        <v>89.810817819933789</v>
      </c>
      <c r="S1409">
        <f t="shared" si="416"/>
        <v>0.1771806078766556</v>
      </c>
      <c r="T1409">
        <f t="shared" si="399"/>
        <v>41.951048690010822</v>
      </c>
    </row>
    <row r="1410" spans="1:20" x14ac:dyDescent="0.3">
      <c r="A1410">
        <f t="shared" si="400"/>
        <v>1117.4889747778354</v>
      </c>
      <c r="B1410">
        <f t="shared" si="417"/>
        <v>177.85389418658687</v>
      </c>
      <c r="C1410" t="str">
        <f t="shared" si="401"/>
        <v>-0.413256509292163-124.709570621404i</v>
      </c>
      <c r="D1410" t="str">
        <f t="shared" si="402"/>
        <v>4.97916605945073-59.659299789386i</v>
      </c>
      <c r="E1410" t="str">
        <f t="shared" si="403"/>
        <v>81.2229725406765+0.0475221880849178i</v>
      </c>
      <c r="F1410" t="str">
        <f t="shared" si="404"/>
        <v>2.0472968201694-419.888101155718i</v>
      </c>
      <c r="G1410" t="str">
        <f t="shared" si="405"/>
        <v>0.999999766947435-0.000482755124596679i</v>
      </c>
      <c r="H1410" t="str">
        <f t="shared" si="406"/>
        <v>233.206226719174+19.497986025i</v>
      </c>
      <c r="I1410" t="str">
        <f t="shared" si="407"/>
        <v>48.8853497426412-552.250510661981i</v>
      </c>
      <c r="K1410" t="str">
        <f t="shared" si="408"/>
        <v>0.0510993990986009-0.00446543814490002i</v>
      </c>
      <c r="L1410" t="str">
        <f t="shared" si="409"/>
        <v>0.0006-6.79987397284127i</v>
      </c>
      <c r="M1410" t="str">
        <f t="shared" si="410"/>
        <v>0.004-0.645086083352013i</v>
      </c>
      <c r="N1410">
        <f t="shared" si="411"/>
        <v>89.810136727655205</v>
      </c>
      <c r="O1410">
        <f t="shared" si="412"/>
        <v>41.918043368193871</v>
      </c>
      <c r="P1410" s="3">
        <f t="shared" si="413"/>
        <v>41.918043368193871</v>
      </c>
      <c r="Q1410" s="3">
        <f t="shared" si="414"/>
        <v>-90.189863272344795</v>
      </c>
      <c r="R1410">
        <f t="shared" si="415"/>
        <v>89.810136727655205</v>
      </c>
      <c r="S1410">
        <f t="shared" si="416"/>
        <v>0.17785389418658687</v>
      </c>
      <c r="T1410">
        <f t="shared" si="399"/>
        <v>41.918043368193871</v>
      </c>
    </row>
    <row r="1411" spans="1:20" x14ac:dyDescent="0.3">
      <c r="A1411">
        <f t="shared" si="400"/>
        <v>1121.7354328819913</v>
      </c>
      <c r="B1411">
        <f t="shared" si="417"/>
        <v>178.52973898449591</v>
      </c>
      <c r="C1411" t="str">
        <f t="shared" si="401"/>
        <v>-0.413170664792112-124.236577157015i</v>
      </c>
      <c r="D1411" t="str">
        <f t="shared" si="402"/>
        <v>4.97916605482715-59.4334658591159i</v>
      </c>
      <c r="E1411" t="str">
        <f t="shared" si="403"/>
        <v>81.2228836349424+0.0477123116673913i</v>
      </c>
      <c r="F1411" t="str">
        <f t="shared" si="404"/>
        <v>2.04729681653635-418.29857409982i</v>
      </c>
      <c r="G1411" t="str">
        <f t="shared" si="405"/>
        <v>0.999999765172871-0.00048458959321021i</v>
      </c>
      <c r="H1411" t="str">
        <f t="shared" si="406"/>
        <v>233.208245940831+19.5721108418021i</v>
      </c>
      <c r="I1411" t="str">
        <f t="shared" si="407"/>
        <v>48.8854505212532-550.162969591401i</v>
      </c>
      <c r="K1411" t="str">
        <f t="shared" si="408"/>
        <v>0.0510962608069605-0.00448211340952888i</v>
      </c>
      <c r="L1411" t="str">
        <f t="shared" si="409"/>
        <v>0.0006-6.77413227021446i</v>
      </c>
      <c r="M1411" t="str">
        <f t="shared" si="410"/>
        <v>0.004-0.642644036015154i</v>
      </c>
      <c r="N1411">
        <f t="shared" si="411"/>
        <v>89.809453475149567</v>
      </c>
      <c r="O1411">
        <f t="shared" si="412"/>
        <v>41.88503758593118</v>
      </c>
      <c r="P1411" s="3">
        <f t="shared" si="413"/>
        <v>41.88503758593118</v>
      </c>
      <c r="Q1411" s="3">
        <f t="shared" si="414"/>
        <v>-90.190546524850433</v>
      </c>
      <c r="R1411">
        <f t="shared" si="415"/>
        <v>89.809453475149567</v>
      </c>
      <c r="S1411">
        <f t="shared" si="416"/>
        <v>0.17852973898449589</v>
      </c>
      <c r="T1411">
        <f t="shared" si="399"/>
        <v>41.88503758593118</v>
      </c>
    </row>
    <row r="1412" spans="1:20" x14ac:dyDescent="0.3">
      <c r="A1412">
        <f t="shared" si="400"/>
        <v>1125.9980275269429</v>
      </c>
      <c r="B1412">
        <f t="shared" si="417"/>
        <v>179.208151992637</v>
      </c>
      <c r="C1412" t="str">
        <f t="shared" si="401"/>
        <v>-0.413084178439572-123.765371000916i</v>
      </c>
      <c r="D1412" t="str">
        <f t="shared" si="402"/>
        <v>4.97916605016833-59.2084868992052i</v>
      </c>
      <c r="E1412" t="str">
        <f t="shared" si="403"/>
        <v>81.2227940660827+0.047903265556592i</v>
      </c>
      <c r="F1412" t="str">
        <f t="shared" si="404"/>
        <v>2.04729681287563-416.715064409341i</v>
      </c>
      <c r="G1412" t="str">
        <f t="shared" si="405"/>
        <v>0.999999763384794-0.000486431032794633i</v>
      </c>
      <c r="H1412" t="str">
        <f t="shared" si="406"/>
        <v>233.210280553214+19.6465177044999i</v>
      </c>
      <c r="I1412" t="str">
        <f t="shared" si="407"/>
        <v>48.8855520674816-548.083342830708i</v>
      </c>
      <c r="K1412" t="str">
        <f t="shared" si="408"/>
        <v>0.0510930990346474-0.00449884872168155i</v>
      </c>
      <c r="L1412" t="str">
        <f t="shared" si="409"/>
        <v>0.0006-6.74848801575457i</v>
      </c>
      <c r="M1412" t="str">
        <f t="shared" si="410"/>
        <v>0.004-0.640211233328504i</v>
      </c>
      <c r="N1412">
        <f t="shared" si="411"/>
        <v>89.808768059016955</v>
      </c>
      <c r="O1412">
        <f t="shared" si="412"/>
        <v>41.852031339834525</v>
      </c>
      <c r="P1412" s="3">
        <f t="shared" si="413"/>
        <v>41.852031339834525</v>
      </c>
      <c r="Q1412" s="3">
        <f t="shared" si="414"/>
        <v>-90.191231940983045</v>
      </c>
      <c r="R1412">
        <f t="shared" si="415"/>
        <v>89.808768059016955</v>
      </c>
      <c r="S1412">
        <f t="shared" si="416"/>
        <v>0.17920815199263701</v>
      </c>
      <c r="T1412">
        <f t="shared" si="399"/>
        <v>41.852031339834525</v>
      </c>
    </row>
    <row r="1413" spans="1:20" x14ac:dyDescent="0.3">
      <c r="A1413">
        <f t="shared" si="400"/>
        <v>1130.2768200315454</v>
      </c>
      <c r="B1413">
        <f t="shared" si="417"/>
        <v>179.88914297020904</v>
      </c>
      <c r="C1413" t="str">
        <f t="shared" si="401"/>
        <v>-0.412997045524891-123.295945376035i</v>
      </c>
      <c r="D1413" t="str">
        <f t="shared" si="402"/>
        <v>4.97916604547402-58.9843596732557i</v>
      </c>
      <c r="E1413" t="str">
        <f t="shared" si="403"/>
        <v>81.2227038292567+0.0480950541166479i</v>
      </c>
      <c r="F1413" t="str">
        <f t="shared" si="404"/>
        <v>2.04729680918702-415.137549304962i</v>
      </c>
      <c r="G1413" t="str">
        <f t="shared" si="405"/>
        <v>0.999999761583102-0.000488279469839524i</v>
      </c>
      <c r="H1413" t="str">
        <f t="shared" si="406"/>
        <v>233.212330673749+19.7212076891204i</v>
      </c>
      <c r="I1413" t="str">
        <f t="shared" si="407"/>
        <v>48.8856543871746-546.011600464122i</v>
      </c>
      <c r="K1413" t="str">
        <f t="shared" si="408"/>
        <v>0.0510899136091401-0.00451564427230286i</v>
      </c>
      <c r="L1413" t="str">
        <f t="shared" si="409"/>
        <v>0.0006-6.72294084056047i</v>
      </c>
      <c r="M1413" t="str">
        <f t="shared" si="410"/>
        <v>0.004-0.637787640295383i</v>
      </c>
      <c r="N1413">
        <f t="shared" si="411"/>
        <v>89.808080475898052</v>
      </c>
      <c r="O1413">
        <f t="shared" si="412"/>
        <v>41.819024626491668</v>
      </c>
      <c r="P1413" s="3">
        <f t="shared" si="413"/>
        <v>41.819024626491668</v>
      </c>
      <c r="Q1413" s="3">
        <f t="shared" si="414"/>
        <v>-90.191919524101948</v>
      </c>
      <c r="R1413">
        <f t="shared" si="415"/>
        <v>89.808080475898052</v>
      </c>
      <c r="S1413">
        <f t="shared" si="416"/>
        <v>0.17988914297020903</v>
      </c>
      <c r="T1413">
        <f t="shared" si="399"/>
        <v>41.819024626491668</v>
      </c>
    </row>
    <row r="1414" spans="1:20" x14ac:dyDescent="0.3">
      <c r="A1414">
        <f t="shared" si="400"/>
        <v>1134.5718719476654</v>
      </c>
      <c r="B1414">
        <f t="shared" si="417"/>
        <v>180.57272171349584</v>
      </c>
      <c r="C1414" t="str">
        <f t="shared" si="401"/>
        <v>-0.412909261305762-122.828293530929i</v>
      </c>
      <c r="D1414" t="str">
        <f t="shared" si="402"/>
        <v>4.97916604074399-58.7610809571229i</v>
      </c>
      <c r="E1414" t="str">
        <f t="shared" si="403"/>
        <v>81.2226129195897+0.0482876817416268i</v>
      </c>
      <c r="F1414" t="str">
        <f t="shared" si="404"/>
        <v>2.04729680547033-413.566006093604i</v>
      </c>
      <c r="G1414" t="str">
        <f t="shared" si="405"/>
        <v>0.999999759767692-0.000490134930935117i</v>
      </c>
      <c r="H1414" t="str">
        <f t="shared" si="406"/>
        <v>233.214396420765+19.7961818758285i</v>
      </c>
      <c r="I1414" t="str">
        <f t="shared" si="407"/>
        <v>48.8857574862263-543.947712689304i</v>
      </c>
      <c r="K1414" t="str">
        <f t="shared" si="408"/>
        <v>0.0510867043566973-0.0045325002526512i</v>
      </c>
      <c r="L1414" t="str">
        <f t="shared" si="409"/>
        <v>0.0006-6.69749037712736i</v>
      </c>
      <c r="M1414" t="str">
        <f t="shared" si="410"/>
        <v>0.004-0.635373222051588i</v>
      </c>
      <c r="N1414">
        <f t="shared" si="411"/>
        <v>89.807390722474551</v>
      </c>
      <c r="O1414">
        <f t="shared" si="412"/>
        <v>41.786017442466232</v>
      </c>
      <c r="P1414" s="3">
        <f t="shared" si="413"/>
        <v>41.786017442466232</v>
      </c>
      <c r="Q1414" s="3">
        <f t="shared" si="414"/>
        <v>-90.192609277525449</v>
      </c>
      <c r="R1414">
        <f t="shared" si="415"/>
        <v>89.807390722474551</v>
      </c>
      <c r="S1414">
        <f t="shared" si="416"/>
        <v>0.18057272171349584</v>
      </c>
      <c r="T1414">
        <f t="shared" si="399"/>
        <v>41.786017442466232</v>
      </c>
    </row>
    <row r="1415" spans="1:20" x14ac:dyDescent="0.3">
      <c r="A1415">
        <f t="shared" si="400"/>
        <v>1138.8832450610664</v>
      </c>
      <c r="B1415">
        <f t="shared" si="417"/>
        <v>181.25889805600713</v>
      </c>
      <c r="C1415" t="str">
        <f t="shared" si="401"/>
        <v>-0.412820821006173-122.362408739688i</v>
      </c>
      <c r="D1415" t="str">
        <f t="shared" si="402"/>
        <v>4.97916603597793-58.5386475388673i</v>
      </c>
      <c r="E1415" t="str">
        <f t="shared" si="403"/>
        <v>81.2225213321738+0.048481152855772i</v>
      </c>
      <c r="F1415" t="str">
        <f t="shared" si="404"/>
        <v>2.04729680172535-412.000412168088i</v>
      </c>
      <c r="G1415" t="str">
        <f t="shared" si="405"/>
        <v>0.999999757938458-0.000491997442772692i</v>
      </c>
      <c r="H1415" t="str">
        <f t="shared" si="406"/>
        <v>233.216477913493+19.8714413489427i</v>
      </c>
      <c r="I1415" t="str">
        <f t="shared" si="407"/>
        <v>48.8858613705746-541.891649816893i</v>
      </c>
      <c r="K1415" t="str">
        <f t="shared" si="408"/>
        <v>0.0510834711023501-0.004549416854295i</v>
      </c>
      <c r="L1415" t="str">
        <f t="shared" si="409"/>
        <v>0.0006-6.67213625934189i</v>
      </c>
      <c r="M1415" t="str">
        <f t="shared" si="410"/>
        <v>0.004-0.632967943864901i</v>
      </c>
      <c r="N1415">
        <f t="shared" si="411"/>
        <v>89.806698795470169</v>
      </c>
      <c r="O1415">
        <f t="shared" si="412"/>
        <v>41.753009784297525</v>
      </c>
      <c r="P1415" s="3">
        <f t="shared" si="413"/>
        <v>41.753009784297525</v>
      </c>
      <c r="Q1415" s="3">
        <f t="shared" si="414"/>
        <v>-90.193301204529831</v>
      </c>
      <c r="R1415">
        <f t="shared" si="415"/>
        <v>89.806698795470169</v>
      </c>
      <c r="S1415">
        <f t="shared" si="416"/>
        <v>0.18125889805600712</v>
      </c>
      <c r="T1415">
        <f t="shared" si="399"/>
        <v>41.753009784297525</v>
      </c>
    </row>
    <row r="1416" spans="1:20" x14ac:dyDescent="0.3">
      <c r="A1416">
        <f t="shared" si="400"/>
        <v>1143.2110013922984</v>
      </c>
      <c r="B1416">
        <f t="shared" si="417"/>
        <v>181.94768186861995</v>
      </c>
      <c r="C1416" t="str">
        <f t="shared" si="401"/>
        <v>-0.412731719816739-121.898284301835i</v>
      </c>
      <c r="D1416" t="str">
        <f t="shared" si="402"/>
        <v>4.9791660311756-58.3170562187095i</v>
      </c>
      <c r="E1416" t="str">
        <f t="shared" si="403"/>
        <v>81.2224290620665+0.04867547191377i</v>
      </c>
      <c r="F1416" t="str">
        <f t="shared" si="404"/>
        <v>2.04729679795185-410.44074500682i</v>
      </c>
      <c r="G1416" t="str">
        <f t="shared" si="405"/>
        <v>0.999999756095295-0.000493867032144951i</v>
      </c>
      <c r="H1416" t="str">
        <f t="shared" si="406"/>
        <v>233.218575272072+19.9469871969521i</v>
      </c>
      <c r="I1416" t="str">
        <f t="shared" si="407"/>
        <v>48.8859660462036-539.843382270092i</v>
      </c>
      <c r="K1416" t="str">
        <f t="shared" si="408"/>
        <v>0.0510802136698944-0.00456639426910969i</v>
      </c>
      <c r="L1416" t="str">
        <f t="shared" si="409"/>
        <v>0.0006-6.64687812247648i</v>
      </c>
      <c r="M1416" t="str">
        <f t="shared" si="410"/>
        <v>0.004-0.630571771134588i</v>
      </c>
      <c r="N1416">
        <f t="shared" si="411"/>
        <v>89.806004691651211</v>
      </c>
      <c r="O1416">
        <f t="shared" si="412"/>
        <v>41.720001648500222</v>
      </c>
      <c r="P1416" s="3">
        <f t="shared" si="413"/>
        <v>41.720001648500222</v>
      </c>
      <c r="Q1416" s="3">
        <f t="shared" si="414"/>
        <v>-90.193995308348789</v>
      </c>
      <c r="R1416">
        <f t="shared" si="415"/>
        <v>89.806004691651211</v>
      </c>
      <c r="S1416">
        <f t="shared" si="416"/>
        <v>0.18194768186861995</v>
      </c>
      <c r="T1416">
        <f t="shared" si="399"/>
        <v>41.720001648500222</v>
      </c>
    </row>
    <row r="1417" spans="1:20" x14ac:dyDescent="0.3">
      <c r="A1417">
        <f t="shared" si="400"/>
        <v>1147.5552031975892</v>
      </c>
      <c r="B1417">
        <f t="shared" si="417"/>
        <v>182.63908305972072</v>
      </c>
      <c r="C1417" t="str">
        <f t="shared" si="401"/>
        <v>-0.412641952893759-121.435913542234i</v>
      </c>
      <c r="D1417" t="str">
        <f t="shared" si="402"/>
        <v>4.9791660263367-58.0963038089836i</v>
      </c>
      <c r="E1417" t="str">
        <f t="shared" si="403"/>
        <v>81.2223361042908+0.0488706434011223i</v>
      </c>
      <c r="F1417" t="str">
        <f t="shared" si="404"/>
        <v>2.04729679414962-408.886982173464i</v>
      </c>
      <c r="G1417" t="str">
        <f t="shared" si="405"/>
        <v>0.999999754238098-0.000495743725946408i</v>
      </c>
      <c r="H1417" t="str">
        <f t="shared" si="406"/>
        <v>233.220688617566+20.0228205125318i</v>
      </c>
      <c r="I1417" t="str">
        <f t="shared" si="407"/>
        <v>48.8860715191415-537.802880584262i</v>
      </c>
      <c r="K1417" t="str">
        <f t="shared" si="408"/>
        <v>0.0510769318818823-0.00458343268927397i</v>
      </c>
      <c r="L1417" t="str">
        <f t="shared" si="409"/>
        <v>0.0006-6.62171560318435i</v>
      </c>
      <c r="M1417" t="str">
        <f t="shared" si="410"/>
        <v>0.004-0.628184669390902i</v>
      </c>
      <c r="N1417">
        <f t="shared" si="411"/>
        <v>89.805308407827624</v>
      </c>
      <c r="O1417">
        <f t="shared" si="412"/>
        <v>41.686993031564434</v>
      </c>
      <c r="P1417" s="3">
        <f t="shared" si="413"/>
        <v>41.686993031564434</v>
      </c>
      <c r="Q1417" s="3">
        <f t="shared" si="414"/>
        <v>-90.194691592172376</v>
      </c>
      <c r="R1417">
        <f t="shared" si="415"/>
        <v>89.805308407827624</v>
      </c>
      <c r="S1417">
        <f t="shared" si="416"/>
        <v>0.18263908305972071</v>
      </c>
      <c r="T1417">
        <f t="shared" si="399"/>
        <v>41.686993031564434</v>
      </c>
    </row>
    <row r="1418" spans="1:20" x14ac:dyDescent="0.3">
      <c r="A1418">
        <f t="shared" si="400"/>
        <v>1151.91591296974</v>
      </c>
      <c r="B1418">
        <f t="shared" si="417"/>
        <v>183.33311157534766</v>
      </c>
      <c r="C1418" t="str">
        <f t="shared" si="401"/>
        <v>-0.412551515359835-120.97528981099i</v>
      </c>
      <c r="D1418" t="str">
        <f t="shared" si="402"/>
        <v>4.97916602146095-57.8763871340924i</v>
      </c>
      <c r="E1418" t="str">
        <f t="shared" si="403"/>
        <v>81.2222424538353+0.0490666718342724i</v>
      </c>
      <c r="F1418" t="str">
        <f t="shared" si="404"/>
        <v>2.04729679031844-407.339101316619i</v>
      </c>
      <c r="G1418" t="str">
        <f t="shared" si="405"/>
        <v>0.999999752366759-0.000497627551173774i</v>
      </c>
      <c r="H1418" t="str">
        <f t="shared" si="406"/>
        <v>233.222818071964+20.0989423925606i</v>
      </c>
      <c r="I1418" t="str">
        <f t="shared" si="407"/>
        <v>48.886177795464-535.770115406478i</v>
      </c>
      <c r="K1418" t="str">
        <f t="shared" si="408"/>
        <v>0.0510736255596139-0.00460053230726659i</v>
      </c>
      <c r="L1418" t="str">
        <f t="shared" si="409"/>
        <v>0.0006-6.59664833949427i</v>
      </c>
      <c r="M1418" t="str">
        <f t="shared" si="410"/>
        <v>0.004-0.625806604294586i</v>
      </c>
      <c r="N1418">
        <f t="shared" si="411"/>
        <v>89.804609940853382</v>
      </c>
      <c r="O1418">
        <f t="shared" si="412"/>
        <v>41.653983929955309</v>
      </c>
      <c r="P1418" s="3">
        <f t="shared" si="413"/>
        <v>41.653983929955309</v>
      </c>
      <c r="Q1418" s="3">
        <f t="shared" si="414"/>
        <v>-90.195390059146618</v>
      </c>
      <c r="R1418">
        <f t="shared" si="415"/>
        <v>89.804609940853382</v>
      </c>
      <c r="S1418">
        <f t="shared" si="416"/>
        <v>0.18333311157534765</v>
      </c>
      <c r="T1418">
        <f t="shared" si="399"/>
        <v>41.653983929955309</v>
      </c>
    </row>
    <row r="1419" spans="1:20" x14ac:dyDescent="0.3">
      <c r="A1419">
        <f t="shared" si="400"/>
        <v>1156.2931934390253</v>
      </c>
      <c r="B1419">
        <f t="shared" si="417"/>
        <v>184.02977739933399</v>
      </c>
      <c r="C1419" t="str">
        <f t="shared" si="401"/>
        <v>-0.412460402303372-120.516406483358i</v>
      </c>
      <c r="D1419" t="str">
        <f t="shared" si="402"/>
        <v>4.97916601654805-57.6573030304603i</v>
      </c>
      <c r="E1419" t="str">
        <f t="shared" si="403"/>
        <v>81.2221481056538+0.0492635617608906i</v>
      </c>
      <c r="F1419" t="str">
        <f t="shared" si="404"/>
        <v>2.04729678645806-405.797080169498i</v>
      </c>
      <c r="G1419" t="str">
        <f t="shared" si="405"/>
        <v>0.999999750481171-0.000499518534926348i</v>
      </c>
      <c r="H1419" t="str">
        <f t="shared" si="406"/>
        <v>233.224963758181+20.1753539381366i</v>
      </c>
      <c r="I1419" t="str">
        <f t="shared" si="407"/>
        <v>48.8862848812919-533.745057495098i</v>
      </c>
      <c r="K1419" t="str">
        <f t="shared" si="408"/>
        <v>0.051070294523131-0.00461769331586298i</v>
      </c>
      <c r="L1419" t="str">
        <f t="shared" si="409"/>
        <v>0.0006-6.57167597080521i</v>
      </c>
      <c r="M1419" t="str">
        <f t="shared" si="410"/>
        <v>0.004-0.623437541636364i</v>
      </c>
      <c r="N1419">
        <f t="shared" si="411"/>
        <v>89.803909287627476</v>
      </c>
      <c r="O1419">
        <f t="shared" si="412"/>
        <v>41.620974340113143</v>
      </c>
      <c r="P1419" s="3">
        <f t="shared" si="413"/>
        <v>41.620974340113143</v>
      </c>
      <c r="Q1419" s="3">
        <f t="shared" si="414"/>
        <v>-90.196090712372524</v>
      </c>
      <c r="R1419">
        <f t="shared" si="415"/>
        <v>89.803909287627476</v>
      </c>
      <c r="S1419">
        <f t="shared" si="416"/>
        <v>0.18402977739933399</v>
      </c>
      <c r="T1419">
        <f t="shared" si="399"/>
        <v>41.620974340113143</v>
      </c>
    </row>
    <row r="1420" spans="1:20" x14ac:dyDescent="0.3">
      <c r="A1420">
        <f t="shared" si="400"/>
        <v>1160.6871075740935</v>
      </c>
      <c r="B1420">
        <f t="shared" si="417"/>
        <v>184.72909055345147</v>
      </c>
      <c r="C1420" t="str">
        <f t="shared" si="401"/>
        <v>-0.412368608777978-120.059256959648i</v>
      </c>
      <c r="D1420" t="str">
        <f t="shared" si="402"/>
        <v>4.9791660115978-57.4390483464898i</v>
      </c>
      <c r="E1420" t="str">
        <f t="shared" si="403"/>
        <v>81.2220530546651+0.0494613177602024i</v>
      </c>
      <c r="F1420" t="str">
        <f t="shared" si="404"/>
        <v>2.04729678256832-404.260896549616i</v>
      </c>
      <c r="G1420" t="str">
        <f t="shared" si="405"/>
        <v>0.999999748581225-0.000501416704406403i</v>
      </c>
      <c r="H1420" t="str">
        <f t="shared" si="406"/>
        <v>233.22712580008+20.2520562545942i</v>
      </c>
      <c r="I1420" t="str">
        <f t="shared" si="407"/>
        <v>48.8863927827941-531.727677719382i</v>
      </c>
      <c r="K1420" t="str">
        <f t="shared" si="408"/>
        <v>0.0510669385912065-0.00463491590813128i</v>
      </c>
      <c r="L1420" t="str">
        <f t="shared" si="409"/>
        <v>0.0006-6.54679813788126i</v>
      </c>
      <c r="M1420" t="str">
        <f t="shared" si="410"/>
        <v>0.004-0.621077447336488i</v>
      </c>
      <c r="N1420">
        <f t="shared" si="411"/>
        <v>89.803206445094744</v>
      </c>
      <c r="O1420">
        <f t="shared" si="412"/>
        <v>41.587964258453269</v>
      </c>
      <c r="P1420" s="3">
        <f t="shared" si="413"/>
        <v>41.587964258453269</v>
      </c>
      <c r="Q1420" s="3">
        <f t="shared" si="414"/>
        <v>-90.196793554905256</v>
      </c>
      <c r="R1420">
        <f t="shared" si="415"/>
        <v>89.803206445094744</v>
      </c>
      <c r="S1420">
        <f t="shared" si="416"/>
        <v>0.18472909055345146</v>
      </c>
      <c r="T1420">
        <f t="shared" si="399"/>
        <v>41.587964258453269</v>
      </c>
    </row>
    <row r="1421" spans="1:20" x14ac:dyDescent="0.3">
      <c r="A1421">
        <f t="shared" si="400"/>
        <v>1165.0977185828751</v>
      </c>
      <c r="B1421">
        <f t="shared" si="417"/>
        <v>185.43106109755459</v>
      </c>
      <c r="C1421" t="str">
        <f t="shared" si="401"/>
        <v>-0.41227612980297-119.603834665121i</v>
      </c>
      <c r="D1421" t="str">
        <f t="shared" si="402"/>
        <v>4.97916600660978-57.2216199425127i</v>
      </c>
      <c r="E1421" t="str">
        <f t="shared" si="403"/>
        <v>81.221957295753+0.0496599444432601i</v>
      </c>
      <c r="F1421" t="str">
        <f t="shared" si="404"/>
        <v>2.04729677864894-402.730528358446i</v>
      </c>
      <c r="G1421" t="str">
        <f t="shared" si="405"/>
        <v>0.999999746666813-0.000503322086919581i</v>
      </c>
      <c r="H1421" t="str">
        <f t="shared" si="406"/>
        <v>233.229304322466+20.3290504515211i</v>
      </c>
      <c r="I1421" t="str">
        <f t="shared" si="407"/>
        <v>48.8865015061848-529.717947059016i</v>
      </c>
      <c r="K1421" t="str">
        <f t="shared" si="408"/>
        <v>0.0510635575813384-0.00465220027742921i</v>
      </c>
      <c r="L1421" t="str">
        <f t="shared" si="409"/>
        <v>0.0006-6.52201448284647i</v>
      </c>
      <c r="M1421" t="str">
        <f t="shared" si="410"/>
        <v>0.004-0.618726287444201i</v>
      </c>
      <c r="N1421">
        <f t="shared" si="411"/>
        <v>89.802501410246421</v>
      </c>
      <c r="O1421">
        <f t="shared" si="412"/>
        <v>41.55495368136522</v>
      </c>
      <c r="P1421" s="3">
        <f t="shared" si="413"/>
        <v>41.55495368136522</v>
      </c>
      <c r="Q1421" s="3">
        <f t="shared" si="414"/>
        <v>-90.197498589753579</v>
      </c>
      <c r="R1421">
        <f t="shared" si="415"/>
        <v>89.802501410246421</v>
      </c>
      <c r="S1421">
        <f t="shared" si="416"/>
        <v>0.18543106109755458</v>
      </c>
      <c r="T1421">
        <f t="shared" si="399"/>
        <v>41.55495368136522</v>
      </c>
    </row>
    <row r="1422" spans="1:20" x14ac:dyDescent="0.3">
      <c r="A1422">
        <f t="shared" si="400"/>
        <v>1169.5250899134901</v>
      </c>
      <c r="B1422">
        <f t="shared" si="417"/>
        <v>186.13569912972531</v>
      </c>
      <c r="C1422" t="str">
        <f t="shared" si="401"/>
        <v>-0.412182960362234-119.150133049909i</v>
      </c>
      <c r="D1422" t="str">
        <f t="shared" si="402"/>
        <v>4.97916600158384-57.0050146907498i</v>
      </c>
      <c r="E1422" t="str">
        <f t="shared" si="403"/>
        <v>81.2218608237653+0.0498594464531897i</v>
      </c>
      <c r="F1422" t="str">
        <f t="shared" si="404"/>
        <v>2.04729677469973-401.205953581136i</v>
      </c>
      <c r="G1422" t="str">
        <f t="shared" si="405"/>
        <v>0.999999744737823-0.000505234709875283i</v>
      </c>
      <c r="H1422" t="str">
        <f t="shared" si="406"/>
        <v>233.231499451101+20.4063376427745i</v>
      </c>
      <c r="I1422" t="str">
        <f t="shared" si="407"/>
        <v>48.8866110577274-527.715836603754i</v>
      </c>
      <c r="K1422" t="str">
        <f t="shared" si="408"/>
        <v>0.0510601513097401-0.00466954661739988i</v>
      </c>
      <c r="L1422" t="str">
        <f t="shared" si="409"/>
        <v>0.0006-6.49732464917958i</v>
      </c>
      <c r="M1422" t="str">
        <f t="shared" si="410"/>
        <v>0.004-0.616384028137279i</v>
      </c>
      <c r="N1422">
        <f t="shared" si="411"/>
        <v>89.801794180121377</v>
      </c>
      <c r="O1422">
        <f t="shared" si="412"/>
        <v>41.521942605213582</v>
      </c>
      <c r="P1422" s="3">
        <f t="shared" si="413"/>
        <v>41.521942605213582</v>
      </c>
      <c r="Q1422" s="3">
        <f t="shared" si="414"/>
        <v>-90.198205819878623</v>
      </c>
      <c r="R1422">
        <f t="shared" si="415"/>
        <v>89.801794180121377</v>
      </c>
      <c r="S1422">
        <f t="shared" si="416"/>
        <v>0.1861356991297253</v>
      </c>
      <c r="T1422">
        <f t="shared" si="399"/>
        <v>41.521942605213582</v>
      </c>
    </row>
    <row r="1423" spans="1:20" x14ac:dyDescent="0.3">
      <c r="A1423">
        <f t="shared" si="400"/>
        <v>1173.9692852551616</v>
      </c>
      <c r="B1423">
        <f t="shared" si="417"/>
        <v>186.84301478641828</v>
      </c>
      <c r="C1423" t="str">
        <f t="shared" si="401"/>
        <v>-0.412089095404962-118.69814558891i</v>
      </c>
      <c r="D1423" t="str">
        <f t="shared" si="402"/>
        <v>4.97916599651961-56.7892294752609i</v>
      </c>
      <c r="E1423" t="str">
        <f t="shared" si="403"/>
        <v>81.2217636335146+0.0500598284654125i</v>
      </c>
      <c r="F1423" t="str">
        <f t="shared" si="404"/>
        <v>2.04729677072044-399.687150286162i</v>
      </c>
      <c r="G1423" t="str">
        <f t="shared" si="405"/>
        <v>0.999999742794145-0.000507154600787064i</v>
      </c>
      <c r="H1423" t="str">
        <f t="shared" si="406"/>
        <v>233.233711312707+20.4839189464982i</v>
      </c>
      <c r="I1423" t="str">
        <f t="shared" si="407"/>
        <v>48.8867214437317-525.721317552954i</v>
      </c>
      <c r="K1423" t="str">
        <f t="shared" si="408"/>
        <v>0.0510567195913333-0.00468695512196847i</v>
      </c>
      <c r="L1423" t="str">
        <f t="shared" si="409"/>
        <v>0.0006-6.47272828170909i</v>
      </c>
      <c r="M1423" t="str">
        <f t="shared" si="410"/>
        <v>0.004-0.614050635721536i</v>
      </c>
      <c r="N1423">
        <f t="shared" si="411"/>
        <v>89.801084751806428</v>
      </c>
      <c r="O1423">
        <f t="shared" si="412"/>
        <v>41.488931026337056</v>
      </c>
      <c r="P1423" s="3">
        <f t="shared" si="413"/>
        <v>41.488931026337056</v>
      </c>
      <c r="Q1423" s="3">
        <f t="shared" si="414"/>
        <v>-90.198915248193572</v>
      </c>
      <c r="R1423">
        <f t="shared" si="415"/>
        <v>89.801084751806428</v>
      </c>
      <c r="S1423">
        <f t="shared" si="416"/>
        <v>0.18684301478641829</v>
      </c>
      <c r="T1423">
        <f t="shared" si="399"/>
        <v>41.488931026337056</v>
      </c>
    </row>
    <row r="1424" spans="1:20" x14ac:dyDescent="0.3">
      <c r="A1424">
        <f t="shared" si="400"/>
        <v>1178.4303685391312</v>
      </c>
      <c r="B1424">
        <f t="shared" si="417"/>
        <v>187.55301824260667</v>
      </c>
      <c r="C1424" t="str">
        <f t="shared" si="401"/>
        <v>-0.411994529844556-118.247865781694i</v>
      </c>
      <c r="D1424" t="str">
        <f t="shared" si="402"/>
        <v>4.97916599141682-56.5742611919034i</v>
      </c>
      <c r="E1424" t="str">
        <f t="shared" si="403"/>
        <v>81.2216657197772+0.0502610951880531i</v>
      </c>
      <c r="F1424" t="str">
        <f t="shared" si="404"/>
        <v>2.04729676671086-398.17409662503i</v>
      </c>
      <c r="G1424" t="str">
        <f t="shared" si="405"/>
        <v>0.999999740835667-0.000509081787273029i</v>
      </c>
      <c r="H1424" t="str">
        <f t="shared" si="406"/>
        <v>233.235940034979+20.5617954851395i</v>
      </c>
      <c r="I1424" t="str">
        <f t="shared" si="407"/>
        <v>48.8868326705562-523.734361215198i</v>
      </c>
      <c r="K1424" t="str">
        <f t="shared" si="408"/>
        <v>0.0510532622397385-0.00470442598533803i</v>
      </c>
      <c r="L1424" t="str">
        <f t="shared" si="409"/>
        <v>0.0006-6.44822502660795i</v>
      </c>
      <c r="M1424" t="str">
        <f t="shared" si="410"/>
        <v>0.004-0.611726076630342i</v>
      </c>
      <c r="N1424">
        <f t="shared" si="411"/>
        <v>89.800373122437662</v>
      </c>
      <c r="O1424">
        <f t="shared" si="412"/>
        <v>41.455918941048267</v>
      </c>
      <c r="P1424" s="3">
        <f t="shared" si="413"/>
        <v>41.455918941048267</v>
      </c>
      <c r="Q1424" s="3">
        <f t="shared" si="414"/>
        <v>-90.199626877562338</v>
      </c>
      <c r="R1424">
        <f t="shared" si="415"/>
        <v>89.800373122437662</v>
      </c>
      <c r="S1424">
        <f t="shared" si="416"/>
        <v>0.18755301824260667</v>
      </c>
      <c r="T1424">
        <f t="shared" si="399"/>
        <v>41.455918941048267</v>
      </c>
    </row>
    <row r="1425" spans="1:20" x14ac:dyDescent="0.3">
      <c r="A1425">
        <f t="shared" si="400"/>
        <v>1182.9084039395798</v>
      </c>
      <c r="B1425">
        <f t="shared" si="417"/>
        <v>188.26571971192857</v>
      </c>
      <c r="C1425" t="str">
        <f t="shared" si="401"/>
        <v>-0.411899258559238-117.799287152422i</v>
      </c>
      <c r="D1425" t="str">
        <f t="shared" si="402"/>
        <v>4.97916598627516-56.3601067482865i</v>
      </c>
      <c r="E1425" t="str">
        <f t="shared" si="403"/>
        <v>81.2215670772939+0.0504632513621641i</v>
      </c>
      <c r="F1425" t="str">
        <f t="shared" si="404"/>
        <v>2.04729676267074-396.666770831953i</v>
      </c>
      <c r="G1425" t="str">
        <f t="shared" si="405"/>
        <v>0.999999738862276-0.000511016297056231i</v>
      </c>
      <c r="H1425" t="str">
        <f t="shared" si="406"/>
        <v>233.238185746581+20.6399683854661i</v>
      </c>
      <c r="I1425" t="str">
        <f t="shared" si="407"/>
        <v>48.8869447446072-521.754939007846i</v>
      </c>
      <c r="K1425" t="str">
        <f t="shared" si="408"/>
        <v>0.0510497790672688-0.00472195940198607i</v>
      </c>
      <c r="L1425" t="str">
        <f t="shared" si="409"/>
        <v>0.0006-6.42381453138868i</v>
      </c>
      <c r="M1425" t="str">
        <f t="shared" si="410"/>
        <v>0.004-0.609410317424127i</v>
      </c>
      <c r="N1425">
        <f t="shared" si="411"/>
        <v>89.799659289200733</v>
      </c>
      <c r="O1425">
        <f t="shared" si="412"/>
        <v>41.422906345634516</v>
      </c>
      <c r="P1425" s="3">
        <f t="shared" si="413"/>
        <v>41.422906345634516</v>
      </c>
      <c r="Q1425" s="3">
        <f t="shared" si="414"/>
        <v>-90.200340710799267</v>
      </c>
      <c r="R1425">
        <f t="shared" si="415"/>
        <v>89.799659289200733</v>
      </c>
      <c r="S1425">
        <f t="shared" si="416"/>
        <v>0.18826571971192857</v>
      </c>
      <c r="T1425">
        <f t="shared" si="399"/>
        <v>41.422906345634516</v>
      </c>
    </row>
    <row r="1426" spans="1:20" x14ac:dyDescent="0.3">
      <c r="A1426">
        <f t="shared" si="400"/>
        <v>1187.4034558745502</v>
      </c>
      <c r="B1426">
        <f t="shared" si="417"/>
        <v>188.9811294468339</v>
      </c>
      <c r="C1426" t="str">
        <f t="shared" si="401"/>
        <v>-0.411803276391147-117.352403249739i</v>
      </c>
      <c r="D1426" t="str">
        <f t="shared" si="402"/>
        <v>4.97916598109436-56.1467630637267i</v>
      </c>
      <c r="E1426" t="str">
        <f t="shared" si="403"/>
        <v>81.2214677007689+0.0506663017619145i</v>
      </c>
      <c r="F1426" t="str">
        <f t="shared" si="404"/>
        <v>2.04729675859986-395.165151223546i</v>
      </c>
      <c r="G1426" t="str">
        <f t="shared" si="405"/>
        <v>0.999999736873859-0.00051295815796507i</v>
      </c>
      <c r="H1426" t="str">
        <f t="shared" si="406"/>
        <v>233.240448577168+20.7184387785834i</v>
      </c>
      <c r="I1426" t="str">
        <f t="shared" si="407"/>
        <v>48.887057672341-519.783022456661i</v>
      </c>
      <c r="K1426" t="str">
        <f t="shared" si="408"/>
        <v>0.0510462698849191-0.00473955556666011i</v>
      </c>
      <c r="L1426" t="str">
        <f t="shared" si="409"/>
        <v>0.0006-6.39949644489807i</v>
      </c>
      <c r="M1426" t="str">
        <f t="shared" si="410"/>
        <v>0.004-0.607103324789926i</v>
      </c>
      <c r="N1426">
        <f t="shared" si="411"/>
        <v>89.798943249332211</v>
      </c>
      <c r="O1426">
        <f t="shared" si="412"/>
        <v>41.389893236356542</v>
      </c>
      <c r="P1426" s="3">
        <f t="shared" si="413"/>
        <v>41.389893236356542</v>
      </c>
      <c r="Q1426" s="3">
        <f t="shared" si="414"/>
        <v>-90.201056750667789</v>
      </c>
      <c r="R1426">
        <f t="shared" si="415"/>
        <v>89.798943249332211</v>
      </c>
      <c r="S1426">
        <f t="shared" si="416"/>
        <v>0.1889811294468339</v>
      </c>
      <c r="T1426">
        <f t="shared" si="399"/>
        <v>41.389893236356542</v>
      </c>
    </row>
    <row r="1427" spans="1:20" x14ac:dyDescent="0.3">
      <c r="A1427">
        <f t="shared" si="400"/>
        <v>1191.9155890068737</v>
      </c>
      <c r="B1427">
        <f t="shared" si="417"/>
        <v>189.69925773873189</v>
      </c>
      <c r="C1427" t="str">
        <f t="shared" si="401"/>
        <v>-0.411706578146214-116.907207646687i</v>
      </c>
      <c r="D1427" t="str">
        <f t="shared" si="402"/>
        <v>4.97916597587413-55.9342270692034i</v>
      </c>
      <c r="E1427" t="str">
        <f t="shared" si="403"/>
        <v>81.2213675848695+0.0508702511951082i</v>
      </c>
      <c r="F1427" t="str">
        <f t="shared" si="404"/>
        <v>2.04729675449799-393.669216198507i</v>
      </c>
      <c r="G1427" t="str">
        <f t="shared" si="405"/>
        <v>0.999999734870301-0.00051490739793369i</v>
      </c>
      <c r="H1427" t="str">
        <f t="shared" si="406"/>
        <v>233.242728657387+20.7972077999512i</v>
      </c>
      <c r="I1427" t="str">
        <f t="shared" si="407"/>
        <v>48.8871714602622-517.818583195384i</v>
      </c>
      <c r="K1427" t="str">
        <f t="shared" si="408"/>
        <v>0.051042734502359-0.00475721467437393i</v>
      </c>
      <c r="L1427" t="str">
        <f t="shared" si="409"/>
        <v>0.0006-6.37527041731227i</v>
      </c>
      <c r="M1427" t="str">
        <f t="shared" si="410"/>
        <v>0.004-0.60480506554087i</v>
      </c>
      <c r="N1427">
        <f t="shared" si="411"/>
        <v>89.798225000120254</v>
      </c>
      <c r="O1427">
        <f t="shared" si="412"/>
        <v>41.356879609448789</v>
      </c>
      <c r="P1427" s="3">
        <f t="shared" si="413"/>
        <v>41.356879609448789</v>
      </c>
      <c r="Q1427" s="3">
        <f t="shared" si="414"/>
        <v>-90.201774999879746</v>
      </c>
      <c r="R1427">
        <f t="shared" si="415"/>
        <v>89.798225000120254</v>
      </c>
      <c r="S1427">
        <f t="shared" si="416"/>
        <v>0.18969925773873189</v>
      </c>
      <c r="T1427">
        <f t="shared" si="399"/>
        <v>41.356879609448789</v>
      </c>
    </row>
    <row r="1428" spans="1:20" x14ac:dyDescent="0.3">
      <c r="A1428">
        <f t="shared" si="400"/>
        <v>1196.4448682450998</v>
      </c>
      <c r="B1428">
        <f t="shared" si="417"/>
        <v>190.42011491813906</v>
      </c>
      <c r="C1428" t="str">
        <f t="shared" si="401"/>
        <v>-0.41160915859461-116.463693940614i</v>
      </c>
      <c r="D1428" t="str">
        <f t="shared" si="402"/>
        <v>4.97916597061412-55.7224957073147i</v>
      </c>
      <c r="E1428" t="str">
        <f t="shared" si="403"/>
        <v>81.2212667242267+0.0510751045032022i</v>
      </c>
      <c r="F1428" t="str">
        <f t="shared" si="404"/>
        <v>2.04729675036487-392.178944237305i</v>
      </c>
      <c r="G1428" t="str">
        <f t="shared" si="405"/>
        <v>0.999999732851488-0.000516864045002385i</v>
      </c>
      <c r="H1428" t="str">
        <f t="shared" si="406"/>
        <v>233.245026118877+20.8762765894014i</v>
      </c>
      <c r="I1428" t="str">
        <f t="shared" si="407"/>
        <v>48.8872861149253-515.8615929653i</v>
      </c>
      <c r="K1428" t="str">
        <f t="shared" si="408"/>
        <v>0.0510391727279252-0.00477493692040365i</v>
      </c>
      <c r="L1428" t="str">
        <f t="shared" si="409"/>
        <v>0.0006-6.35113610013179i</v>
      </c>
      <c r="M1428" t="str">
        <f t="shared" si="410"/>
        <v>0.004-0.602515506615733i</v>
      </c>
      <c r="N1428">
        <f t="shared" si="411"/>
        <v>89.797504538905187</v>
      </c>
      <c r="O1428">
        <f t="shared" si="412"/>
        <v>41.323865461119368</v>
      </c>
      <c r="P1428" s="3">
        <f t="shared" si="413"/>
        <v>41.323865461119368</v>
      </c>
      <c r="Q1428" s="3">
        <f t="shared" si="414"/>
        <v>-90.202495461094813</v>
      </c>
      <c r="R1428">
        <f t="shared" si="415"/>
        <v>89.797504538905187</v>
      </c>
      <c r="S1428">
        <f t="shared" si="416"/>
        <v>0.19042011491813907</v>
      </c>
      <c r="T1428">
        <f t="shared" si="399"/>
        <v>41.323865461119368</v>
      </c>
    </row>
    <row r="1429" spans="1:20" x14ac:dyDescent="0.3">
      <c r="A1429">
        <f t="shared" si="400"/>
        <v>1200.991358744431</v>
      </c>
      <c r="B1429">
        <f t="shared" si="417"/>
        <v>191.14371135482799</v>
      </c>
      <c r="C1429" t="str">
        <f t="shared" si="401"/>
        <v>-0.411511012469484-116.021855753079i</v>
      </c>
      <c r="D1429" t="str">
        <f t="shared" si="402"/>
        <v>4.97916596531407-55.5115659322343i</v>
      </c>
      <c r="E1429" t="str">
        <f t="shared" si="403"/>
        <v>81.2211651134341+0.05128086656185i</v>
      </c>
      <c r="F1429" t="str">
        <f t="shared" si="404"/>
        <v>2.04729674620029-390.694313901881i</v>
      </c>
      <c r="G1429" t="str">
        <f t="shared" si="405"/>
        <v>0.999999730817302-0.000518828127318001i</v>
      </c>
      <c r="H1429" t="str">
        <f t="shared" si="406"/>
        <v>233.247341094293+20.9556462911549i</v>
      </c>
      <c r="I1429" t="str">
        <f t="shared" si="407"/>
        <v>48.8874016429352-513.912023614888i</v>
      </c>
      <c r="K1429" t="str">
        <f t="shared" si="408"/>
        <v>0.0510355843686106-0.00479272250028313i</v>
      </c>
      <c r="L1429" t="str">
        <f t="shared" si="409"/>
        <v>0.0006-6.32709314617632i</v>
      </c>
      <c r="M1429" t="str">
        <f t="shared" si="410"/>
        <v>0.004-0.600234615078436i</v>
      </c>
      <c r="N1429">
        <f t="shared" si="411"/>
        <v>89.796781863080909</v>
      </c>
      <c r="O1429">
        <f t="shared" si="412"/>
        <v>41.290850787549601</v>
      </c>
      <c r="P1429" s="3">
        <f t="shared" si="413"/>
        <v>41.290850787549601</v>
      </c>
      <c r="Q1429" s="3">
        <f t="shared" si="414"/>
        <v>-90.203218136919091</v>
      </c>
      <c r="R1429">
        <f t="shared" si="415"/>
        <v>89.796781863080909</v>
      </c>
      <c r="S1429">
        <f t="shared" si="416"/>
        <v>0.19114371135482799</v>
      </c>
      <c r="T1429">
        <f t="shared" si="399"/>
        <v>41.290850787549601</v>
      </c>
    </row>
    <row r="1430" spans="1:20" x14ac:dyDescent="0.3">
      <c r="A1430">
        <f t="shared" si="400"/>
        <v>1205.5551259076599</v>
      </c>
      <c r="B1430">
        <f t="shared" si="417"/>
        <v>191.87005745797634</v>
      </c>
      <c r="C1430" t="str">
        <f t="shared" si="401"/>
        <v>-0.411412134467801-115.581686729766i</v>
      </c>
      <c r="D1430" t="str">
        <f t="shared" si="402"/>
        <v>4.97916595997366-55.3014347096663i</v>
      </c>
      <c r="E1430" t="str">
        <f t="shared" si="403"/>
        <v>81.2210627470488+0.0514875422809764i</v>
      </c>
      <c r="F1430" t="str">
        <f t="shared" si="404"/>
        <v>2.04729674200399-389.215303835328i</v>
      </c>
      <c r="G1430" t="str">
        <f t="shared" si="405"/>
        <v>0.999999728767627-0.000520799673134339i</v>
      </c>
      <c r="H1430" t="str">
        <f t="shared" si="406"/>
        <v>233.249673717296+21.0353180538392i</v>
      </c>
      <c r="I1430" t="str">
        <f t="shared" si="407"/>
        <v>48.8875180509471-511.969847099354i</v>
      </c>
      <c r="K1430" t="str">
        <f t="shared" si="408"/>
        <v>0.0510319692300589-0.00481057160980034i</v>
      </c>
      <c r="L1430" t="str">
        <f t="shared" si="409"/>
        <v>0.0006-6.30314120957992i</v>
      </c>
      <c r="M1430" t="str">
        <f t="shared" si="410"/>
        <v>0.004-0.597962358117586i</v>
      </c>
      <c r="N1430">
        <f t="shared" si="411"/>
        <v>89.796056970095236</v>
      </c>
      <c r="O1430">
        <f t="shared" si="412"/>
        <v>41.257835584894295</v>
      </c>
      <c r="P1430" s="3">
        <f t="shared" si="413"/>
        <v>41.257835584894295</v>
      </c>
      <c r="Q1430" s="3">
        <f t="shared" si="414"/>
        <v>-90.203943029904764</v>
      </c>
      <c r="R1430">
        <f t="shared" si="415"/>
        <v>89.796056970095236</v>
      </c>
      <c r="S1430">
        <f t="shared" si="416"/>
        <v>0.19187005745797633</v>
      </c>
      <c r="T1430">
        <f t="shared" si="399"/>
        <v>41.257835584894295</v>
      </c>
    </row>
    <row r="1431" spans="1:20" x14ac:dyDescent="0.3">
      <c r="A1431">
        <f t="shared" si="400"/>
        <v>1210.1362353861091</v>
      </c>
      <c r="B1431">
        <f t="shared" si="417"/>
        <v>192.59916367631666</v>
      </c>
      <c r="C1431" t="str">
        <f t="shared" si="401"/>
        <v>-0.411312519248787-115.143180540384i</v>
      </c>
      <c r="D1431" t="str">
        <f t="shared" si="402"/>
        <v>4.97916595459259-55.0920990168026i</v>
      </c>
      <c r="E1431" t="str">
        <f t="shared" si="403"/>
        <v>81.2209596195896+0.0516951366053046i</v>
      </c>
      <c r="F1431" t="str">
        <f t="shared" si="404"/>
        <v>2.04729673777575-387.741892761589i</v>
      </c>
      <c r="G1431" t="str">
        <f t="shared" si="405"/>
        <v>0.999999726702345-0.000522778710812564i</v>
      </c>
      <c r="H1431" t="str">
        <f t="shared" si="406"/>
        <v>233.252024122576+21.1152930305048i</v>
      </c>
      <c r="I1431" t="str">
        <f t="shared" si="407"/>
        <v>48.887635345665-510.035035480277i</v>
      </c>
      <c r="K1431" t="str">
        <f t="shared" si="408"/>
        <v>0.0510283271165535-0.0048284844449924i</v>
      </c>
      <c r="L1431" t="str">
        <f t="shared" si="409"/>
        <v>0.0006-6.27927994578593i</v>
      </c>
      <c r="M1431" t="str">
        <f t="shared" si="410"/>
        <v>0.004-0.595698703046012i</v>
      </c>
      <c r="N1431">
        <f t="shared" si="411"/>
        <v>89.795329857451449</v>
      </c>
      <c r="O1431">
        <f t="shared" si="412"/>
        <v>41.224819849280905</v>
      </c>
      <c r="P1431" s="3">
        <f t="shared" si="413"/>
        <v>41.224819849280905</v>
      </c>
      <c r="Q1431" s="3">
        <f t="shared" si="414"/>
        <v>-90.204670142548551</v>
      </c>
      <c r="R1431">
        <f t="shared" si="415"/>
        <v>89.795329857451449</v>
      </c>
      <c r="S1431">
        <f t="shared" si="416"/>
        <v>0.19259916367631666</v>
      </c>
      <c r="T1431">
        <f t="shared" si="399"/>
        <v>41.224819849280905</v>
      </c>
    </row>
    <row r="1432" spans="1:20" x14ac:dyDescent="0.3">
      <c r="A1432">
        <f t="shared" si="400"/>
        <v>1214.7347530805764</v>
      </c>
      <c r="B1432">
        <f t="shared" si="417"/>
        <v>193.33104049828668</v>
      </c>
      <c r="C1432" t="str">
        <f t="shared" si="401"/>
        <v>-0.411212161435301-114.706330878585i</v>
      </c>
      <c r="D1432" t="str">
        <f t="shared" si="402"/>
        <v>4.97916594917054-54.8835558422789i</v>
      </c>
      <c r="E1432" t="str">
        <f t="shared" si="403"/>
        <v>81.2208557255383+0.0519036545143852i</v>
      </c>
      <c r="F1432" t="str">
        <f t="shared" si="404"/>
        <v>2.0472967335153-386.274059485151i</v>
      </c>
      <c r="G1432" t="str">
        <f t="shared" si="405"/>
        <v>0.999999724621337-0.000524765268821611i</v>
      </c>
      <c r="H1432" t="str">
        <f t="shared" si="406"/>
        <v>233.254392445853+21.1955723786449i</v>
      </c>
      <c r="I1432" t="str">
        <f t="shared" si="407"/>
        <v>48.8877535338474-508.107560925184i</v>
      </c>
      <c r="K1432" t="str">
        <f t="shared" si="408"/>
        <v>0.0510246578310099-0.00484646120214184i</v>
      </c>
      <c r="L1432" t="str">
        <f t="shared" si="409"/>
        <v>0.0006-6.25550901154206i</v>
      </c>
      <c r="M1432" t="str">
        <f t="shared" si="410"/>
        <v>0.004-0.59344361730027i</v>
      </c>
      <c r="N1432">
        <f t="shared" si="411"/>
        <v>89.794600522708379</v>
      </c>
      <c r="O1432">
        <f t="shared" si="412"/>
        <v>41.191803576810059</v>
      </c>
      <c r="P1432" s="3">
        <f t="shared" si="413"/>
        <v>41.191803576810059</v>
      </c>
      <c r="Q1432" s="3">
        <f t="shared" si="414"/>
        <v>-90.205399477291621</v>
      </c>
      <c r="R1432">
        <f t="shared" si="415"/>
        <v>89.794600522708379</v>
      </c>
      <c r="S1432">
        <f t="shared" si="416"/>
        <v>0.19333104049828667</v>
      </c>
      <c r="T1432">
        <f t="shared" si="399"/>
        <v>41.191803576810059</v>
      </c>
    </row>
    <row r="1433" spans="1:20" x14ac:dyDescent="0.3">
      <c r="A1433">
        <f t="shared" si="400"/>
        <v>1219.3507451422827</v>
      </c>
      <c r="B1433">
        <f t="shared" si="417"/>
        <v>194.06569845218019</v>
      </c>
      <c r="C1433" t="str">
        <f t="shared" si="401"/>
        <v>-0.411111055612185-114.271131461869i</v>
      </c>
      <c r="D1433" t="str">
        <f t="shared" si="402"/>
        <v>4.97916594370722-54.6758021861321i</v>
      </c>
      <c r="E1433" t="str">
        <f t="shared" si="403"/>
        <v>81.2207510593385+0.0521131010232222i</v>
      </c>
      <c r="F1433" t="str">
        <f t="shared" si="404"/>
        <v>2.04729672922242-384.811782890744i</v>
      </c>
      <c r="G1433" t="str">
        <f t="shared" si="405"/>
        <v>0.999999722524483-0.000526759375738595i</v>
      </c>
      <c r="H1433" t="str">
        <f t="shared" si="406"/>
        <v>233.25677882388+21.2761572602104i</v>
      </c>
      <c r="I1433" t="str">
        <f t="shared" si="407"/>
        <v>48.8878726223018-506.187395707149i</v>
      </c>
      <c r="K1433" t="str">
        <f t="shared" si="408"/>
        <v>0.0510209611749678-0.00486450207777181i</v>
      </c>
      <c r="L1433" t="str">
        <f t="shared" si="409"/>
        <v>0.0006-6.23182806489548i</v>
      </c>
      <c r="M1433" t="str">
        <f t="shared" si="410"/>
        <v>0.004-0.5911970684402i</v>
      </c>
      <c r="N1433">
        <f t="shared" si="411"/>
        <v>89.793868963482069</v>
      </c>
      <c r="O1433">
        <f t="shared" si="412"/>
        <v>41.158786763554993</v>
      </c>
      <c r="P1433" s="3">
        <f t="shared" si="413"/>
        <v>41.158786763554993</v>
      </c>
      <c r="Q1433" s="3">
        <f t="shared" si="414"/>
        <v>-90.206131036517931</v>
      </c>
      <c r="R1433">
        <f t="shared" si="415"/>
        <v>89.793868963482069</v>
      </c>
      <c r="S1433">
        <f t="shared" si="416"/>
        <v>0.19406569845218019</v>
      </c>
      <c r="T1433">
        <f t="shared" si="399"/>
        <v>41.158786763554993</v>
      </c>
    </row>
    <row r="1434" spans="1:20" x14ac:dyDescent="0.3">
      <c r="A1434">
        <f t="shared" si="400"/>
        <v>1223.9842779738233</v>
      </c>
      <c r="B1434">
        <f t="shared" si="417"/>
        <v>194.80314810629847</v>
      </c>
      <c r="C1434" t="str">
        <f t="shared" si="401"/>
        <v>-0.411009196326859-113.837576031491i</v>
      </c>
      <c r="D1434" t="str">
        <f t="shared" si="402"/>
        <v>4.9791659382023-54.4688350597554i</v>
      </c>
      <c r="E1434" t="str">
        <f t="shared" si="403"/>
        <v>81.2206456153952+0.0523234811823713i</v>
      </c>
      <c r="F1434" t="str">
        <f t="shared" si="404"/>
        <v>2.04729672489685-383.355041943022i</v>
      </c>
      <c r="G1434" t="str">
        <f t="shared" si="405"/>
        <v>0.999999720411663-0.000528761060249225i</v>
      </c>
      <c r="H1434" t="str">
        <f t="shared" si="406"/>
        <v>233.25918339446+21.3570488416296i</v>
      </c>
      <c r="I1434" t="str">
        <f t="shared" si="407"/>
        <v>48.8879926178885-504.274512204394i</v>
      </c>
      <c r="K1434" t="str">
        <f t="shared" si="408"/>
        <v>0.0510172369485813-0.0048826072686418i</v>
      </c>
      <c r="L1434" t="str">
        <f t="shared" si="409"/>
        <v>0.0006-6.20823676518776i</v>
      </c>
      <c r="M1434" t="str">
        <f t="shared" si="410"/>
        <v>0.004-0.588959024148434i</v>
      </c>
      <c r="N1434">
        <f t="shared" si="411"/>
        <v>89.793135177446331</v>
      </c>
      <c r="O1434">
        <f t="shared" si="412"/>
        <v>41.125769405561208</v>
      </c>
      <c r="P1434" s="3">
        <f t="shared" si="413"/>
        <v>41.125769405561208</v>
      </c>
      <c r="Q1434" s="3">
        <f t="shared" si="414"/>
        <v>-90.206864822553669</v>
      </c>
      <c r="R1434">
        <f t="shared" si="415"/>
        <v>89.793135177446331</v>
      </c>
      <c r="S1434">
        <f t="shared" si="416"/>
        <v>0.19480314810629845</v>
      </c>
      <c r="T1434">
        <f t="shared" si="399"/>
        <v>41.125769405561208</v>
      </c>
    </row>
    <row r="1435" spans="1:20" x14ac:dyDescent="0.3">
      <c r="A1435">
        <f t="shared" si="400"/>
        <v>1228.6354182301238</v>
      </c>
      <c r="B1435">
        <f t="shared" si="417"/>
        <v>195.5434000691024</v>
      </c>
      <c r="C1435" t="str">
        <f t="shared" si="401"/>
        <v>-0.41090657808884-113.405658352379i</v>
      </c>
      <c r="D1435" t="str">
        <f t="shared" si="402"/>
        <v>4.97916593265545-54.2626514858576i</v>
      </c>
      <c r="E1435" t="str">
        <f t="shared" si="403"/>
        <v>81.2205393880763+0.0525348000781936i</v>
      </c>
      <c r="F1435" t="str">
        <f t="shared" si="404"/>
        <v>2.04729672053835-381.90381568628i</v>
      </c>
      <c r="G1435" t="str">
        <f t="shared" si="405"/>
        <v>0.999999718282755-0.000530770351148211i</v>
      </c>
      <c r="H1435" t="str">
        <f t="shared" si="406"/>
        <v>233.261606296452+21.4382482938243i</v>
      </c>
      <c r="I1435" t="str">
        <f t="shared" si="407"/>
        <v>48.8881135275196-502.368882899909i</v>
      </c>
      <c r="K1435" t="str">
        <f t="shared" si="408"/>
        <v>0.0510134849506106-0.00490077697174279i</v>
      </c>
      <c r="L1435" t="str">
        <f t="shared" si="409"/>
        <v>0.0006-6.18473477305017i</v>
      </c>
      <c r="M1435" t="str">
        <f t="shared" si="410"/>
        <v>0.004-0.58672945222996i</v>
      </c>
      <c r="N1435">
        <f t="shared" si="411"/>
        <v>89.79239916233368</v>
      </c>
      <c r="O1435">
        <f t="shared" si="412"/>
        <v>41.09275149884688</v>
      </c>
      <c r="P1435" s="3">
        <f t="shared" si="413"/>
        <v>41.09275149884688</v>
      </c>
      <c r="Q1435" s="3">
        <f t="shared" si="414"/>
        <v>-90.20760083766632</v>
      </c>
      <c r="R1435">
        <f t="shared" si="415"/>
        <v>89.79239916233368</v>
      </c>
      <c r="S1435">
        <f t="shared" si="416"/>
        <v>0.1955434000691024</v>
      </c>
      <c r="T1435">
        <f t="shared" si="399"/>
        <v>41.09275149884688</v>
      </c>
    </row>
    <row r="1436" spans="1:20" x14ac:dyDescent="0.3">
      <c r="A1436">
        <f t="shared" si="400"/>
        <v>1233.3042328193983</v>
      </c>
      <c r="B1436">
        <f t="shared" si="417"/>
        <v>196.28646498936499</v>
      </c>
      <c r="C1436" t="str">
        <f t="shared" si="401"/>
        <v>-0.410803195369544-112.975372213036i</v>
      </c>
      <c r="D1436" t="str">
        <f t="shared" si="402"/>
        <v>4.97916592706635-54.0572484984184i</v>
      </c>
      <c r="E1436" t="str">
        <f t="shared" si="403"/>
        <v>81.22043237171+0.0527470628333851i</v>
      </c>
      <c r="F1436" t="str">
        <f t="shared" si="404"/>
        <v>2.04729671614665-380.458083244139i</v>
      </c>
      <c r="G1436" t="str">
        <f t="shared" si="405"/>
        <v>0.999999716137637-0.000532787277339681i</v>
      </c>
      <c r="H1436" t="str">
        <f t="shared" si="406"/>
        <v>233.264047669774+21.519756792229i</v>
      </c>
      <c r="I1436" t="str">
        <f t="shared" si="407"/>
        <v>48.8882353581606-500.47048038103i</v>
      </c>
      <c r="K1436" t="str">
        <f t="shared" si="408"/>
        <v>0.0510097049784136-0.00491901138429298i</v>
      </c>
      <c r="L1436" t="str">
        <f t="shared" si="409"/>
        <v>0.0006-6.16132175039864i</v>
      </c>
      <c r="M1436" t="str">
        <f t="shared" si="410"/>
        <v>0.004-0.584508320611636i</v>
      </c>
      <c r="N1436">
        <f t="shared" si="411"/>
        <v>89.791660915936376</v>
      </c>
      <c r="O1436">
        <f t="shared" si="412"/>
        <v>41.059733039402019</v>
      </c>
      <c r="P1436" s="3">
        <f t="shared" si="413"/>
        <v>41.059733039402019</v>
      </c>
      <c r="Q1436" s="3">
        <f t="shared" si="414"/>
        <v>-90.208339084063624</v>
      </c>
      <c r="R1436">
        <f t="shared" si="415"/>
        <v>89.791660915936376</v>
      </c>
      <c r="S1436">
        <f t="shared" si="416"/>
        <v>0.196286464989365</v>
      </c>
      <c r="T1436">
        <f t="shared" si="399"/>
        <v>41.059733039402019</v>
      </c>
    </row>
    <row r="1437" spans="1:20" x14ac:dyDescent="0.3">
      <c r="A1437">
        <f t="shared" si="400"/>
        <v>1237.9907889041122</v>
      </c>
      <c r="B1437">
        <f t="shared" si="417"/>
        <v>197.03235355632458</v>
      </c>
      <c r="C1437" t="str">
        <f t="shared" si="401"/>
        <v>-0.410699042601953-112.54671142546i</v>
      </c>
      <c r="D1437" t="str">
        <f t="shared" si="402"/>
        <v>4.97916592143472-53.8526231426475i</v>
      </c>
      <c r="E1437" t="str">
        <f t="shared" si="403"/>
        <v>81.2203245605864+0.0529602746071761i</v>
      </c>
      <c r="F1437" t="str">
        <f t="shared" si="404"/>
        <v>2.04729671172151-379.017823819257i</v>
      </c>
      <c r="G1437" t="str">
        <f t="shared" si="405"/>
        <v>0.999999713976184-0.000534811867837601i</v>
      </c>
      <c r="H1437" t="str">
        <f t="shared" si="406"/>
        <v>233.266507655415+21.6015755168076i</v>
      </c>
      <c r="I1437" t="str">
        <f t="shared" si="407"/>
        <v>48.88835811683-498.57927733907i</v>
      </c>
      <c r="K1437" t="str">
        <f t="shared" si="408"/>
        <v>0.0510058968279369-0.00493731070373279i</v>
      </c>
      <c r="L1437" t="str">
        <f t="shared" si="409"/>
        <v>0.0006-6.13799736042902i</v>
      </c>
      <c r="M1437" t="str">
        <f t="shared" si="410"/>
        <v>0.004-0.582295597341739i</v>
      </c>
      <c r="N1437">
        <f t="shared" si="411"/>
        <v>89.790920436107427</v>
      </c>
      <c r="O1437">
        <f t="shared" si="412"/>
        <v>41.026714023189008</v>
      </c>
      <c r="P1437" s="3">
        <f t="shared" si="413"/>
        <v>41.026714023189008</v>
      </c>
      <c r="Q1437" s="3">
        <f t="shared" si="414"/>
        <v>-90.209079563892573</v>
      </c>
      <c r="R1437">
        <f t="shared" si="415"/>
        <v>89.790920436107427</v>
      </c>
      <c r="S1437">
        <f t="shared" si="416"/>
        <v>0.19703235355632459</v>
      </c>
      <c r="T1437">
        <f t="shared" si="399"/>
        <v>41.026714023189008</v>
      </c>
    </row>
    <row r="1438" spans="1:20" x14ac:dyDescent="0.3">
      <c r="A1438">
        <f t="shared" si="400"/>
        <v>1242.6951539019476</v>
      </c>
      <c r="B1438">
        <f t="shared" si="417"/>
        <v>197.7810764998386</v>
      </c>
      <c r="C1438" t="str">
        <f t="shared" si="401"/>
        <v>-0.410594114180636-112.119669825046i</v>
      </c>
      <c r="D1438" t="str">
        <f t="shared" si="402"/>
        <v>4.97916591576018-53.6487724749398i</v>
      </c>
      <c r="E1438" t="str">
        <f t="shared" si="403"/>
        <v>81.2202159489559+0.0531744405955847i</v>
      </c>
      <c r="F1438" t="str">
        <f t="shared" si="404"/>
        <v>2.04729670726268-377.583016693014i</v>
      </c>
      <c r="G1438" t="str">
        <f t="shared" si="405"/>
        <v>0.999999711798274-0.000536844151766185i</v>
      </c>
      <c r="H1438" t="str">
        <f t="shared" si="406"/>
        <v>233.268986395445+21.6837056520723i</v>
      </c>
      <c r="I1438" t="str">
        <f t="shared" si="407"/>
        <v>48.8884818105998-496.695246568905i</v>
      </c>
      <c r="K1438" t="str">
        <f t="shared" si="408"/>
        <v>0.0510020602937068-0.00495567512772022i</v>
      </c>
      <c r="L1438" t="str">
        <f t="shared" si="409"/>
        <v>0.0006-6.1147612676121i</v>
      </c>
      <c r="M1438" t="str">
        <f t="shared" si="410"/>
        <v>0.004-0.580091250589498i</v>
      </c>
      <c r="N1438">
        <f t="shared" si="411"/>
        <v>89.790177720761378</v>
      </c>
      <c r="O1438">
        <f t="shared" si="412"/>
        <v>40.993694446141753</v>
      </c>
      <c r="P1438" s="3">
        <f t="shared" si="413"/>
        <v>40.993694446141753</v>
      </c>
      <c r="Q1438" s="3">
        <f t="shared" si="414"/>
        <v>-90.209822279238622</v>
      </c>
      <c r="R1438">
        <f t="shared" si="415"/>
        <v>89.790177720761378</v>
      </c>
      <c r="S1438">
        <f t="shared" si="416"/>
        <v>0.19778107649983862</v>
      </c>
      <c r="T1438">
        <f t="shared" si="399"/>
        <v>40.993694446141753</v>
      </c>
    </row>
    <row r="1439" spans="1:20" x14ac:dyDescent="0.3">
      <c r="A1439">
        <f t="shared" si="400"/>
        <v>1247.4173954867749</v>
      </c>
      <c r="B1439">
        <f t="shared" si="417"/>
        <v>198.53264459053798</v>
      </c>
      <c r="C1439" t="str">
        <f t="shared" si="401"/>
        <v>-0.410488404460876-111.694241270503i</v>
      </c>
      <c r="D1439" t="str">
        <f t="shared" si="402"/>
        <v>4.97916591004247-53.4456935628358i</v>
      </c>
      <c r="E1439" t="str">
        <f t="shared" si="403"/>
        <v>81.2201065310301+0.0533895660319178i</v>
      </c>
      <c r="F1439" t="str">
        <f t="shared" si="404"/>
        <v>2.0472967027699-376.153641225234i</v>
      </c>
      <c r="G1439" t="str">
        <f t="shared" si="405"/>
        <v>0.99999970960378-0.000538884158360319i</v>
      </c>
      <c r="H1439" t="str">
        <f t="shared" si="406"/>
        <v>233.271484033018+21.7661483871005i</v>
      </c>
      <c r="I1439" t="str">
        <f t="shared" si="407"/>
        <v>48.8886064465955-494.818360968599i</v>
      </c>
      <c r="K1439" t="str">
        <f t="shared" si="408"/>
        <v>0.0509981951688207-0.00497410485412578i</v>
      </c>
      <c r="L1439" t="str">
        <f t="shared" si="409"/>
        <v>0.0006-6.09161313768886i</v>
      </c>
      <c r="M1439" t="str">
        <f t="shared" si="410"/>
        <v>0.004-0.577895248644649i</v>
      </c>
      <c r="N1439">
        <f t="shared" si="411"/>
        <v>89.78943276787561</v>
      </c>
      <c r="O1439">
        <f t="shared" si="412"/>
        <v>40.960674304165856</v>
      </c>
      <c r="P1439" s="3">
        <f t="shared" si="413"/>
        <v>40.960674304165856</v>
      </c>
      <c r="Q1439" s="3">
        <f t="shared" si="414"/>
        <v>-90.21056723212439</v>
      </c>
      <c r="R1439">
        <f t="shared" si="415"/>
        <v>89.78943276787561</v>
      </c>
      <c r="S1439">
        <f t="shared" si="416"/>
        <v>0.19853264459053799</v>
      </c>
      <c r="T1439">
        <f t="shared" si="399"/>
        <v>40.960674304165856</v>
      </c>
    </row>
    <row r="1440" spans="1:20" x14ac:dyDescent="0.3">
      <c r="A1440">
        <f t="shared" si="400"/>
        <v>1252.1575815896249</v>
      </c>
      <c r="B1440">
        <f t="shared" si="417"/>
        <v>199.28706863998204</v>
      </c>
      <c r="C1440" t="str">
        <f t="shared" si="401"/>
        <v>-0.41038190775935-111.270419643763i</v>
      </c>
      <c r="D1440" t="str">
        <f t="shared" si="402"/>
        <v>4.97916590428121-53.2433834849764i</v>
      </c>
      <c r="E1440" t="str">
        <f t="shared" si="403"/>
        <v>81.2199963009811+0.0536056561869083i</v>
      </c>
      <c r="F1440" t="str">
        <f t="shared" si="404"/>
        <v>2.04729669824292-374.729676853864i</v>
      </c>
      <c r="G1440" t="str">
        <f t="shared" si="405"/>
        <v>0.999999707392576-0.000540931916965977i</v>
      </c>
      <c r="H1440" t="str">
        <f t="shared" si="406"/>
        <v>233.274000712388+21.8489049155542i</v>
      </c>
      <c r="I1440" t="str">
        <f t="shared" si="407"/>
        <v>48.8887320319973-492.948593539001i</v>
      </c>
      <c r="K1440" t="str">
        <f t="shared" si="408"/>
        <v>0.0509943012449379-0.00499260008102786i</v>
      </c>
      <c r="L1440" t="str">
        <f t="shared" si="409"/>
        <v>0.0006-6.06855263766573i</v>
      </c>
      <c r="M1440" t="str">
        <f t="shared" si="410"/>
        <v>0.004-0.575707559916963i</v>
      </c>
      <c r="N1440">
        <f t="shared" si="411"/>
        <v>89.788685575491002</v>
      </c>
      <c r="O1440">
        <f t="shared" si="412"/>
        <v>40.927653593138267</v>
      </c>
      <c r="P1440" s="3">
        <f t="shared" si="413"/>
        <v>40.927653593138267</v>
      </c>
      <c r="Q1440" s="3">
        <f t="shared" si="414"/>
        <v>-90.211314424508998</v>
      </c>
      <c r="R1440">
        <f t="shared" si="415"/>
        <v>89.788685575491002</v>
      </c>
      <c r="S1440">
        <f t="shared" si="416"/>
        <v>0.19928706863998205</v>
      </c>
      <c r="T1440">
        <f t="shared" si="399"/>
        <v>40.927653593138267</v>
      </c>
    </row>
    <row r="1441" spans="1:20" x14ac:dyDescent="0.3">
      <c r="A1441">
        <f t="shared" si="400"/>
        <v>1256.9157803996654</v>
      </c>
      <c r="B1441">
        <f t="shared" si="417"/>
        <v>200.04435950081398</v>
      </c>
      <c r="C1441" t="str">
        <f t="shared" si="401"/>
        <v>-0.410274618353307-110.848198849897i</v>
      </c>
      <c r="D1441" t="str">
        <f t="shared" si="402"/>
        <v>4.97916589847604-53.041839331063i</v>
      </c>
      <c r="E1441" t="str">
        <f t="shared" si="403"/>
        <v>81.219885252941+0.0538227163691986i</v>
      </c>
      <c r="F1441" t="str">
        <f t="shared" si="404"/>
        <v>2.04729669368144-373.311103094698i</v>
      </c>
      <c r="G1441" t="str">
        <f t="shared" si="405"/>
        <v>0.999999705164535-0.000542987457040649i</v>
      </c>
      <c r="H1441" t="str">
        <f t="shared" si="406"/>
        <v>233.276536578906+21.9319764356974i</v>
      </c>
      <c r="I1441" t="str">
        <f t="shared" si="407"/>
        <v>48.8888585740401-491.085917383357i</v>
      </c>
      <c r="K1441" t="str">
        <f t="shared" si="408"/>
        <v>0.0509903783122718-0.00501116100670761i</v>
      </c>
      <c r="L1441" t="str">
        <f t="shared" si="409"/>
        <v>0.0006-6.04557943580966i</v>
      </c>
      <c r="M1441" t="str">
        <f t="shared" si="410"/>
        <v>0.004-0.573528152935806i</v>
      </c>
      <c r="N1441">
        <f t="shared" si="411"/>
        <v>89.787936141713018</v>
      </c>
      <c r="O1441">
        <f t="shared" si="412"/>
        <v>40.894632308907397</v>
      </c>
      <c r="P1441" s="3">
        <f t="shared" si="413"/>
        <v>40.894632308907397</v>
      </c>
      <c r="Q1441" s="3">
        <f t="shared" si="414"/>
        <v>-90.212063858286982</v>
      </c>
      <c r="R1441">
        <f t="shared" si="415"/>
        <v>89.787936141713018</v>
      </c>
      <c r="S1441">
        <f t="shared" si="416"/>
        <v>0.20004435950081398</v>
      </c>
      <c r="T1441">
        <f t="shared" si="399"/>
        <v>40.894632308907397</v>
      </c>
    </row>
    <row r="1442" spans="1:20" x14ac:dyDescent="0.3">
      <c r="A1442">
        <f t="shared" si="400"/>
        <v>1261.6920603651843</v>
      </c>
      <c r="B1442">
        <f t="shared" si="417"/>
        <v>200.80452806691707</v>
      </c>
      <c r="C1442" t="str">
        <f t="shared" si="401"/>
        <v>-0.410166530480202-110.427572817027i</v>
      </c>
      <c r="D1442" t="str">
        <f t="shared" si="402"/>
        <v>4.97916589262673-52.8410582018166i</v>
      </c>
      <c r="E1442" t="str">
        <f t="shared" si="403"/>
        <v>81.2197733810023+0.0540407519255278i</v>
      </c>
      <c r="F1442" t="str">
        <f t="shared" si="404"/>
        <v>2.04729668908525-371.897899541086i</v>
      </c>
      <c r="G1442" t="str">
        <f t="shared" si="405"/>
        <v>0.999999702919528-0.000545050808153761i</v>
      </c>
      <c r="H1442" t="str">
        <f t="shared" si="406"/>
        <v>233.279091779042+22.0153641504137i</v>
      </c>
      <c r="I1442" t="str">
        <f t="shared" si="407"/>
        <v>48.8889860800143-489.230305706955i</v>
      </c>
      <c r="K1442" t="str">
        <f t="shared" si="408"/>
        <v>0.050986426159579-0.00502978782964351i</v>
      </c>
      <c r="L1442" t="str">
        <f t="shared" si="409"/>
        <v>0.0006-6.02269320164343i</v>
      </c>
      <c r="M1442" t="str">
        <f t="shared" si="410"/>
        <v>0.004-0.57135699634968i</v>
      </c>
      <c r="N1442">
        <f t="shared" si="411"/>
        <v>89.787184464712979</v>
      </c>
      <c r="O1442">
        <f t="shared" si="412"/>
        <v>40.861610447292868</v>
      </c>
      <c r="P1442" s="3">
        <f t="shared" si="413"/>
        <v>40.861610447292868</v>
      </c>
      <c r="Q1442" s="3">
        <f t="shared" si="414"/>
        <v>-90.212815535287021</v>
      </c>
      <c r="R1442">
        <f t="shared" si="415"/>
        <v>89.787184464712979</v>
      </c>
      <c r="S1442">
        <f t="shared" si="416"/>
        <v>0.20080452806691707</v>
      </c>
      <c r="T1442">
        <f t="shared" si="399"/>
        <v>40.861610447292868</v>
      </c>
    </row>
    <row r="1443" spans="1:20" x14ac:dyDescent="0.3">
      <c r="A1443">
        <f t="shared" si="400"/>
        <v>1266.4864901945718</v>
      </c>
      <c r="B1443">
        <f t="shared" si="417"/>
        <v>201.56758527357135</v>
      </c>
      <c r="C1443" t="str">
        <f t="shared" si="401"/>
        <v>-0.410057638337975-110.008535496232i</v>
      </c>
      <c r="D1443" t="str">
        <f t="shared" si="402"/>
        <v>4.97916588673284-52.641037208932i</v>
      </c>
      <c r="E1443" t="str">
        <f t="shared" si="403"/>
        <v>81.2196606792169+0.0542597682412479i</v>
      </c>
      <c r="F1443" t="str">
        <f t="shared" si="404"/>
        <v>2.04729668445406-370.49004586361i</v>
      </c>
      <c r="G1443" t="str">
        <f t="shared" si="405"/>
        <v>0.999999700657428-0.000547121999987099i</v>
      </c>
      <c r="H1443" t="str">
        <f t="shared" si="406"/>
        <v>233.281666460383+22.0990692672262i</v>
      </c>
      <c r="I1443" t="str">
        <f t="shared" si="407"/>
        <v>48.8891145572647-487.38173181668i</v>
      </c>
      <c r="K1443" t="str">
        <f t="shared" si="408"/>
        <v>0.0509824445741523-0.0050484807485068i</v>
      </c>
      <c r="L1443" t="str">
        <f t="shared" si="409"/>
        <v>0.0006-5.99989360594083i</v>
      </c>
      <c r="M1443" t="str">
        <f t="shared" si="410"/>
        <v>0.004-0.569194058925761i</v>
      </c>
      <c r="N1443">
        <f t="shared" si="411"/>
        <v>89.786430542728738</v>
      </c>
      <c r="O1443">
        <f t="shared" si="412"/>
        <v>40.828588004084835</v>
      </c>
      <c r="P1443" s="3">
        <f t="shared" si="413"/>
        <v>40.828588004084835</v>
      </c>
      <c r="Q1443" s="3">
        <f t="shared" si="414"/>
        <v>-90.213569457271262</v>
      </c>
      <c r="R1443">
        <f t="shared" si="415"/>
        <v>89.786430542728738</v>
      </c>
      <c r="S1443">
        <f t="shared" si="416"/>
        <v>0.20156758527357135</v>
      </c>
      <c r="T1443">
        <f t="shared" si="399"/>
        <v>40.828588004084835</v>
      </c>
    </row>
    <row r="1444" spans="1:20" x14ac:dyDescent="0.3">
      <c r="A1444">
        <f t="shared" si="400"/>
        <v>1271.2991388573112</v>
      </c>
      <c r="B1444">
        <f t="shared" si="417"/>
        <v>202.33354209761092</v>
      </c>
      <c r="C1444" t="str">
        <f t="shared" si="401"/>
        <v>-0.40994793608429-109.591080861469i</v>
      </c>
      <c r="D1444" t="str">
        <f t="shared" si="402"/>
        <v>4.97916588079408-52.4417734750405i</v>
      </c>
      <c r="E1444" t="str">
        <f t="shared" si="403"/>
        <v>81.2195471415962+0.0544797707405197i</v>
      </c>
      <c r="F1444" t="str">
        <f t="shared" si="404"/>
        <v>2.0472966797876-369.087521809827i</v>
      </c>
      <c r="G1444" t="str">
        <f t="shared" si="405"/>
        <v>0.999999698378102-0.000549201062335241i</v>
      </c>
      <c r="H1444" t="str">
        <f t="shared" si="406"/>
        <v>233.284260771646+22.1830929983148i</v>
      </c>
      <c r="I1444" t="str">
        <f t="shared" si="407"/>
        <v>48.8892440131936-485.540169120685i</v>
      </c>
      <c r="K1444" t="str">
        <f t="shared" si="408"/>
        <v>0.0509784333418101-0.0050672399621557i</v>
      </c>
      <c r="L1444" t="str">
        <f t="shared" si="409"/>
        <v>0.0006-5.97718032072211i</v>
      </c>
      <c r="M1444" t="str">
        <f t="shared" si="410"/>
        <v>0.004-0.567039309549473i</v>
      </c>
      <c r="N1444">
        <f t="shared" si="411"/>
        <v>89.785674374065977</v>
      </c>
      <c r="O1444">
        <f t="shared" si="412"/>
        <v>40.795564975044371</v>
      </c>
      <c r="P1444" s="3">
        <f t="shared" si="413"/>
        <v>40.795564975044371</v>
      </c>
      <c r="Q1444" s="3">
        <f t="shared" si="414"/>
        <v>-90.214325625934023</v>
      </c>
      <c r="R1444">
        <f t="shared" si="415"/>
        <v>89.785674374065977</v>
      </c>
      <c r="S1444">
        <f t="shared" si="416"/>
        <v>0.20233354209761092</v>
      </c>
      <c r="T1444">
        <f t="shared" si="399"/>
        <v>40.795564975044371</v>
      </c>
    </row>
    <row r="1445" spans="1:20" x14ac:dyDescent="0.3">
      <c r="A1445">
        <f t="shared" si="400"/>
        <v>1276.1300755849691</v>
      </c>
      <c r="B1445">
        <f t="shared" si="417"/>
        <v>203.10240955758184</v>
      </c>
      <c r="C1445" t="str">
        <f t="shared" si="401"/>
        <v>-0.409837417836755-109.175202909485i</v>
      </c>
      <c r="D1445" t="str">
        <f t="shared" si="402"/>
        <v>4.97916587481009-52.2432641336663i</v>
      </c>
      <c r="E1445" t="str">
        <f t="shared" si="403"/>
        <v>81.2194327621115+0.0547007648866614i</v>
      </c>
      <c r="F1445" t="str">
        <f t="shared" si="404"/>
        <v>2.04729667508561-367.690307203957i</v>
      </c>
      <c r="G1445" t="str">
        <f t="shared" si="405"/>
        <v>0.999999696081421-0.000551288025105983i</v>
      </c>
      <c r="H1445" t="str">
        <f t="shared" si="406"/>
        <v>233.286874862689+22.2674365605352i</v>
      </c>
      <c r="I1445" t="str">
        <f t="shared" si="407"/>
        <v>48.8893744552595-483.705591127984i</v>
      </c>
      <c r="K1445" t="str">
        <f t="shared" si="408"/>
        <v>0.050974392246888-0.00508606566963035i</v>
      </c>
      <c r="L1445" t="str">
        <f t="shared" si="409"/>
        <v>0.0006-5.95455301924895i</v>
      </c>
      <c r="M1445" t="str">
        <f t="shared" si="410"/>
        <v>0.004-0.564892717224021i</v>
      </c>
      <c r="N1445">
        <f t="shared" si="411"/>
        <v>89.784915957099088</v>
      </c>
      <c r="O1445">
        <f t="shared" si="412"/>
        <v>40.76254135590321</v>
      </c>
      <c r="P1445" s="3">
        <f t="shared" si="413"/>
        <v>40.76254135590321</v>
      </c>
      <c r="Q1445" s="3">
        <f t="shared" si="414"/>
        <v>-90.215084042900912</v>
      </c>
      <c r="R1445">
        <f t="shared" si="415"/>
        <v>89.784915957099088</v>
      </c>
      <c r="S1445">
        <f t="shared" si="416"/>
        <v>0.20310240955758183</v>
      </c>
      <c r="T1445">
        <f t="shared" si="399"/>
        <v>40.76254135590321</v>
      </c>
    </row>
    <row r="1446" spans="1:20" x14ac:dyDescent="0.3">
      <c r="A1446">
        <f t="shared" si="400"/>
        <v>1280.9793698721919</v>
      </c>
      <c r="B1446">
        <f t="shared" si="417"/>
        <v>203.87419871390065</v>
      </c>
      <c r="C1446" t="str">
        <f t="shared" si="401"/>
        <v>-0.409726077672113-108.760895659729i</v>
      </c>
      <c r="D1446" t="str">
        <f t="shared" si="402"/>
        <v>4.97916586878056-52.0455063291862i</v>
      </c>
      <c r="E1446" t="str">
        <f t="shared" si="403"/>
        <v>81.219317534693+0.0549227561825649i</v>
      </c>
      <c r="F1446" t="str">
        <f t="shared" si="404"/>
        <v>2.04729667034782-366.298381946599i</v>
      </c>
      <c r="G1446" t="str">
        <f t="shared" si="405"/>
        <v>0.999999693767252-0.000553382918320763i</v>
      </c>
      <c r="H1446" t="str">
        <f t="shared" si="406"/>
        <v>233.289508884514+22.3521011754364i</v>
      </c>
      <c r="I1446" t="str">
        <f t="shared" si="407"/>
        <v>48.8895058909764-481.87797144807i</v>
      </c>
      <c r="K1446" t="str">
        <f t="shared" si="408"/>
        <v>0.0509703210722298-0.00510495807014722i</v>
      </c>
      <c r="L1446" t="str">
        <f t="shared" si="409"/>
        <v>0.0006-5.9320113760201i</v>
      </c>
      <c r="M1446" t="str">
        <f t="shared" si="410"/>
        <v>0.004-0.562754251069957i</v>
      </c>
      <c r="N1446">
        <f t="shared" si="411"/>
        <v>89.784155290272466</v>
      </c>
      <c r="O1446">
        <f t="shared" si="412"/>
        <v>40.729517142363385</v>
      </c>
      <c r="P1446" s="3">
        <f t="shared" si="413"/>
        <v>40.729517142363385</v>
      </c>
      <c r="Q1446" s="3">
        <f t="shared" si="414"/>
        <v>-90.215844709727534</v>
      </c>
      <c r="R1446">
        <f t="shared" si="415"/>
        <v>89.784155290272466</v>
      </c>
      <c r="S1446">
        <f t="shared" si="416"/>
        <v>0.20387419871390067</v>
      </c>
      <c r="T1446">
        <f t="shared" si="399"/>
        <v>40.729517142363385</v>
      </c>
    </row>
    <row r="1447" spans="1:20" x14ac:dyDescent="0.3">
      <c r="A1447">
        <f t="shared" si="400"/>
        <v>1285.8470914777063</v>
      </c>
      <c r="B1447">
        <f t="shared" si="417"/>
        <v>204.64892066901348</v>
      </c>
      <c r="C1447" t="str">
        <f t="shared" si="401"/>
        <v>-0.409613909626801-108.348153154266i</v>
      </c>
      <c r="D1447" t="str">
        <f t="shared" si="402"/>
        <v>4.97916586270508-51.8484972167872i</v>
      </c>
      <c r="E1447" t="str">
        <f t="shared" si="403"/>
        <v>81.219201453229+0.0551457501710404i</v>
      </c>
      <c r="F1447" t="str">
        <f t="shared" si="404"/>
        <v>2.04729666557395-364.911726014439i</v>
      </c>
      <c r="G1447" t="str">
        <f t="shared" si="405"/>
        <v>0.999999691435462-0.000555485772115105i</v>
      </c>
      <c r="H1447" t="str">
        <f t="shared" si="406"/>
        <v>233.292162989278+22.4370880692813i</v>
      </c>
      <c r="I1447" t="str">
        <f t="shared" si="407"/>
        <v>48.8896383279174-480.057283790537i</v>
      </c>
      <c r="K1447" t="str">
        <f t="shared" si="408"/>
        <v>0.0509662195991786-0.005123917363094i</v>
      </c>
      <c r="L1447" t="str">
        <f t="shared" si="409"/>
        <v>0.0006-5.90955506676637i</v>
      </c>
      <c r="M1447" t="str">
        <f t="shared" si="410"/>
        <v>0.004-0.560623880324723i</v>
      </c>
      <c r="N1447">
        <f t="shared" si="411"/>
        <v>89.783392372101147</v>
      </c>
      <c r="O1447">
        <f t="shared" si="412"/>
        <v>40.69649233009703</v>
      </c>
      <c r="P1447" s="3">
        <f t="shared" si="413"/>
        <v>40.69649233009703</v>
      </c>
      <c r="Q1447" s="3">
        <f t="shared" si="414"/>
        <v>-90.216607627898853</v>
      </c>
      <c r="R1447">
        <f t="shared" si="415"/>
        <v>89.783392372101147</v>
      </c>
      <c r="S1447">
        <f t="shared" si="416"/>
        <v>0.20464892066901347</v>
      </c>
      <c r="T1447">
        <f t="shared" si="399"/>
        <v>40.69649233009703</v>
      </c>
    </row>
    <row r="1448" spans="1:20" x14ac:dyDescent="0.3">
      <c r="A1448">
        <f t="shared" si="400"/>
        <v>1290.7333104253216</v>
      </c>
      <c r="B1448">
        <f t="shared" si="417"/>
        <v>205.42658656755574</v>
      </c>
      <c r="C1448" t="str">
        <f t="shared" si="401"/>
        <v>-0.409500907695826-107.936969457694i</v>
      </c>
      <c r="D1448" t="str">
        <f t="shared" si="402"/>
        <v>4.97916585658339-51.6522339624278i</v>
      </c>
      <c r="E1448" t="str">
        <f t="shared" si="403"/>
        <v>81.2190845115675+0.0553697524350974i</v>
      </c>
      <c r="F1448" t="str">
        <f t="shared" si="404"/>
        <v>2.04729666076373-363.53031945997i</v>
      </c>
      <c r="G1448" t="str">
        <f t="shared" si="405"/>
        <v>0.999999689085916-0.000557596616739044i</v>
      </c>
      <c r="H1448" t="str">
        <f t="shared" si="406"/>
        <v>233.294837330306+22.5223984730636i</v>
      </c>
      <c r="I1448" t="str">
        <f t="shared" si="407"/>
        <v>48.889771773713-478.243501964716i</v>
      </c>
      <c r="K1448" t="str">
        <f t="shared" si="408"/>
        <v>0.0509620876075667-0.00514294374802349i</v>
      </c>
      <c r="L1448" t="str">
        <f t="shared" si="409"/>
        <v>0.0006-5.88718376844628i</v>
      </c>
      <c r="M1448" t="str">
        <f t="shared" si="410"/>
        <v>0.004-0.55850157434222i</v>
      </c>
      <c r="N1448">
        <f t="shared" si="411"/>
        <v>89.782627201172545</v>
      </c>
      <c r="O1448">
        <f t="shared" si="412"/>
        <v>40.663466914746422</v>
      </c>
      <c r="P1448" s="3">
        <f t="shared" si="413"/>
        <v>40.663466914746422</v>
      </c>
      <c r="Q1448" s="3">
        <f t="shared" si="414"/>
        <v>-90.217372798827455</v>
      </c>
      <c r="R1448">
        <f t="shared" si="415"/>
        <v>89.782627201172545</v>
      </c>
      <c r="S1448">
        <f t="shared" si="416"/>
        <v>0.20542658656755575</v>
      </c>
      <c r="T1448">
        <f t="shared" si="399"/>
        <v>40.663466914746422</v>
      </c>
    </row>
    <row r="1449" spans="1:20" x14ac:dyDescent="0.3">
      <c r="A1449">
        <f t="shared" si="400"/>
        <v>1295.6380970049379</v>
      </c>
      <c r="B1449">
        <f t="shared" si="417"/>
        <v>206.20720759651246</v>
      </c>
      <c r="C1449" t="str">
        <f t="shared" si="401"/>
        <v>-0.409387065833043-107.527338657055i</v>
      </c>
      <c r="D1449" t="str">
        <f t="shared" si="402"/>
        <v>4.97916585041504-51.4567137427946i</v>
      </c>
      <c r="E1449" t="str">
        <f t="shared" si="403"/>
        <v>81.2189667035141+0.0555947685983426i</v>
      </c>
      <c r="F1449" t="str">
        <f t="shared" si="404"/>
        <v>2.04729665591689-362.15414241119i</v>
      </c>
      <c r="G1449" t="str">
        <f t="shared" si="405"/>
        <v>0.99999968671848-0.000559715482557561i</v>
      </c>
      <c r="H1449" t="str">
        <f t="shared" si="406"/>
        <v>233.297532062094+22.6080336225271i</v>
      </c>
      <c r="I1449" t="str">
        <f t="shared" si="407"/>
        <v>48.8899062360503-476.436599879271i</v>
      </c>
      <c r="K1449" t="str">
        <f t="shared" si="408"/>
        <v>0.0509579248757068-0.00516203742464819i</v>
      </c>
      <c r="L1449" t="str">
        <f t="shared" si="409"/>
        <v>0.0006-5.86489715924115i</v>
      </c>
      <c r="M1449" t="str">
        <f t="shared" si="410"/>
        <v>0.004-0.55638730259237i</v>
      </c>
      <c r="N1449">
        <f t="shared" si="411"/>
        <v>89.781859776146973</v>
      </c>
      <c r="O1449">
        <f t="shared" si="412"/>
        <v>40.630440891923449</v>
      </c>
      <c r="P1449" s="3">
        <f t="shared" si="413"/>
        <v>40.630440891923449</v>
      </c>
      <c r="Q1449" s="3">
        <f t="shared" si="414"/>
        <v>-90.218140223853027</v>
      </c>
      <c r="R1449">
        <f t="shared" si="415"/>
        <v>89.781859776146973</v>
      </c>
      <c r="S1449">
        <f t="shared" si="416"/>
        <v>0.20620720759651245</v>
      </c>
      <c r="T1449">
        <f t="shared" si="399"/>
        <v>40.630440891923449</v>
      </c>
    </row>
    <row r="1450" spans="1:20" x14ac:dyDescent="0.3">
      <c r="A1450">
        <f t="shared" si="400"/>
        <v>1300.5615217735567</v>
      </c>
      <c r="B1450">
        <f t="shared" si="417"/>
        <v>206.99079498537921</v>
      </c>
      <c r="C1450" t="str">
        <f t="shared" si="401"/>
        <v>-0.409272377950826-107.119254861757i</v>
      </c>
      <c r="D1450" t="str">
        <f t="shared" si="402"/>
        <v>4.97916584419974-51.2619337452638i</v>
      </c>
      <c r="E1450" t="str">
        <f t="shared" si="403"/>
        <v>81.2188480228328+0.0558208043253692i</v>
      </c>
      <c r="F1450" t="str">
        <f t="shared" si="404"/>
        <v>2.04729665103313-360.783175071333i</v>
      </c>
      <c r="G1450" t="str">
        <f t="shared" si="405"/>
        <v>0.999999684333018-0.000561842400051026i</v>
      </c>
      <c r="H1450" t="str">
        <f t="shared" si="406"/>
        <v>233.300247340322+22.6939947581852i</v>
      </c>
      <c r="I1450" t="str">
        <f t="shared" si="407"/>
        <v>48.8900417226768-474.636551541854i</v>
      </c>
      <c r="K1450" t="str">
        <f t="shared" si="408"/>
        <v>0.0509537311803834-0.00518119859283473i</v>
      </c>
      <c r="L1450" t="str">
        <f t="shared" si="409"/>
        <v>0.0006-5.84269491855066i</v>
      </c>
      <c r="M1450" t="str">
        <f t="shared" si="410"/>
        <v>0.004-0.554281034660659i</v>
      </c>
      <c r="N1450">
        <f t="shared" si="411"/>
        <v>89.781090095759055</v>
      </c>
      <c r="O1450">
        <f t="shared" si="412"/>
        <v>40.597414257209998</v>
      </c>
      <c r="P1450" s="3">
        <f t="shared" si="413"/>
        <v>40.597414257209998</v>
      </c>
      <c r="Q1450" s="3">
        <f t="shared" si="414"/>
        <v>-90.218909904240945</v>
      </c>
      <c r="R1450">
        <f t="shared" si="415"/>
        <v>89.781090095759055</v>
      </c>
      <c r="S1450">
        <f t="shared" si="416"/>
        <v>0.2069907949853792</v>
      </c>
      <c r="T1450">
        <f t="shared" si="399"/>
        <v>40.597414257209998</v>
      </c>
    </row>
    <row r="1451" spans="1:20" x14ac:dyDescent="0.3">
      <c r="A1451">
        <f t="shared" si="400"/>
        <v>1305.5036555562961</v>
      </c>
      <c r="B1451">
        <f t="shared" si="417"/>
        <v>207.77736000632365</v>
      </c>
      <c r="C1451" t="str">
        <f t="shared" si="401"/>
        <v>-0.409156837919673-106.712712203479i</v>
      </c>
      <c r="D1451" t="str">
        <f t="shared" si="402"/>
        <v>4.97916583793711-51.0678911678598i</v>
      </c>
      <c r="E1451" t="str">
        <f t="shared" si="403"/>
        <v>81.2187284632455+0.0560478653221087i</v>
      </c>
      <c r="F1451" t="str">
        <f t="shared" si="404"/>
        <v>2.0472966461122-359.417397718573i</v>
      </c>
      <c r="G1451" t="str">
        <f t="shared" si="405"/>
        <v>0.999999681929391-0.000563977399815628i</v>
      </c>
      <c r="H1451" t="str">
        <f t="shared" si="406"/>
        <v>233.302983321862+22.7802831253392i</v>
      </c>
      <c r="I1451" t="str">
        <f t="shared" si="407"/>
        <v>48.8901782413985-472.84333105871i</v>
      </c>
      <c r="K1451" t="str">
        <f t="shared" si="408"/>
        <v>0.0509495062968421-0.00520042745259767i</v>
      </c>
      <c r="L1451" t="str">
        <f t="shared" si="409"/>
        <v>0.0006-5.82057672698809i</v>
      </c>
      <c r="M1451" t="str">
        <f t="shared" si="410"/>
        <v>0.004-0.55218274024772i</v>
      </c>
      <c r="N1451">
        <f t="shared" si="411"/>
        <v>89.780318158818844</v>
      </c>
      <c r="O1451">
        <f t="shared" si="412"/>
        <v>40.564387006156927</v>
      </c>
      <c r="P1451" s="3">
        <f t="shared" si="413"/>
        <v>40.564387006156927</v>
      </c>
      <c r="Q1451" s="3">
        <f t="shared" si="414"/>
        <v>-90.219681841181156</v>
      </c>
      <c r="R1451">
        <f t="shared" si="415"/>
        <v>89.780318158818844</v>
      </c>
      <c r="S1451">
        <f t="shared" si="416"/>
        <v>0.20777736000632366</v>
      </c>
      <c r="T1451">
        <f t="shared" si="399"/>
        <v>40.564387006156927</v>
      </c>
    </row>
    <row r="1452" spans="1:20" x14ac:dyDescent="0.3">
      <c r="A1452">
        <f t="shared" si="400"/>
        <v>1310.46456944741</v>
      </c>
      <c r="B1452">
        <f t="shared" si="417"/>
        <v>208.56691397434767</v>
      </c>
      <c r="C1452" t="str">
        <f t="shared" si="401"/>
        <v>-0.409040439568276-106.3077048361i</v>
      </c>
      <c r="D1452" t="str">
        <f t="shared" si="402"/>
        <v>4.97916583162682-50.8745832192152i</v>
      </c>
      <c r="E1452" t="str">
        <f t="shared" si="403"/>
        <v>81.2186080184319+0.0562759573361142i</v>
      </c>
      <c r="F1452" t="str">
        <f t="shared" si="404"/>
        <v>2.04729664115379-358.056790705746i</v>
      </c>
      <c r="G1452" t="str">
        <f t="shared" si="405"/>
        <v>0.999999679507462-0.000566120512563823i</v>
      </c>
      <c r="H1452" t="str">
        <f t="shared" si="406"/>
        <v>233.305740164785+22.8668999740979i</v>
      </c>
      <c r="I1452" t="str">
        <f t="shared" si="407"/>
        <v>48.8903158000816-471.056912634311i</v>
      </c>
      <c r="K1452" t="str">
        <f t="shared" si="408"/>
        <v>0.0509452499987819-0.00521972420409396i</v>
      </c>
      <c r="L1452" t="str">
        <f t="shared" si="409"/>
        <v>0.0006-5.79854226637588i</v>
      </c>
      <c r="M1452" t="str">
        <f t="shared" si="410"/>
        <v>0.004-0.550092389168876i</v>
      </c>
      <c r="N1452">
        <f t="shared" si="411"/>
        <v>89.779543964212749</v>
      </c>
      <c r="O1452">
        <f t="shared" si="412"/>
        <v>40.531359134284898</v>
      </c>
      <c r="P1452" s="3">
        <f t="shared" si="413"/>
        <v>40.531359134284898</v>
      </c>
      <c r="Q1452" s="3">
        <f t="shared" si="414"/>
        <v>-90.220456035787251</v>
      </c>
      <c r="R1452">
        <f t="shared" si="415"/>
        <v>89.779543964212749</v>
      </c>
      <c r="S1452">
        <f t="shared" si="416"/>
        <v>0.20856691397434768</v>
      </c>
      <c r="T1452">
        <f t="shared" ref="T1452:T1515" si="418">P1452</f>
        <v>40.531359134284898</v>
      </c>
    </row>
    <row r="1453" spans="1:20" x14ac:dyDescent="0.3">
      <c r="A1453">
        <f t="shared" ref="A1453:A1516" si="419">2*PI()*B1453</f>
        <v>1315.4443348113102</v>
      </c>
      <c r="B1453">
        <f t="shared" si="417"/>
        <v>209.3594682474502</v>
      </c>
      <c r="C1453" t="str">
        <f t="shared" ref="C1453:C1516" si="420">IMPRODUCT(D1453,E1453,$C$40,,K1453,$C$41)</f>
        <v>-0.408923176682814-105.9042269356i</v>
      </c>
      <c r="D1453" t="str">
        <f t="shared" ref="D1453:D1516" si="421">IMDIV(IMPRODUCT($C$37,$C$38,COMPLEX(1,A1453/$C$38)),IMSUM(-1*A1453*A1453/$C$39,COMPLEX(0,1*A1453)))</f>
        <v>4.97916582526846-50.6820071185298i</v>
      </c>
      <c r="E1453" t="str">
        <f t="shared" ref="E1453:E1516" si="422">IMDIV(IMPRODUCT(IMSUM(F1453,G1453),$C$29,H1453),IMSUM(1,I1453))</f>
        <v>81.2184866820285+0.0565050861570568i</v>
      </c>
      <c r="F1453" t="str">
        <f t="shared" ref="F1453:F1516" si="423">IMDIV(IMPRODUCT($C$14,$C$15,COMPLEX(1,A1453/$C$15)),IMSUM(-1*A1453*A1453/$C$16,COMPLEX(0,A1453)))</f>
        <v>2.04729663615763-356.70133446006i</v>
      </c>
      <c r="G1453" t="str">
        <f t="shared" ref="G1453:G1516" si="424">IMDIV(1,COMPLEX(1,A1453*$C$9*$C$10))</f>
        <v>0.999999677067092-0.000568271769124772i</v>
      </c>
      <c r="H1453" t="str">
        <f t="shared" ref="H1453:H1516" si="425">IMDIV($C$3,IMSUM(K1453,COMPLEX(0,$C$28*A1453)))</f>
        <v>233.308518028374+22.9538465593959i</v>
      </c>
      <c r="I1453" t="str">
        <f t="shared" ref="I1453:I1516" si="426">IMPRODUCT(F1453,$C$29,H1453,$C$31)</f>
        <v>48.8904544066509-469.277270570984i</v>
      </c>
      <c r="K1453" t="str">
        <f t="shared" ref="K1453:K1516" si="427">IF($C$26&lt;=0,IMDIV(1,IMSUM(IMDIV(1,L1453),1/$C$18)),IMDIV(1,IMSUM(IMDIV(1,L1453),1/$C$18,IMDIV(1,M1453))))</f>
        <v>0.0509409620583444-0.0052390890476166i</v>
      </c>
      <c r="L1453" t="str">
        <f t="shared" ref="L1453:L1516" si="428">IMSUM($C$21/$C$22,IMDIV(1,COMPLEX(0,$C$20*$C$22*A1453)))</f>
        <v>0.0006-5.77659121974088i</v>
      </c>
      <c r="M1453" t="str">
        <f t="shared" ref="M1453:M1516" si="429">IMSUM($C$25/$C$26,IMDIV(1,COMPLEX(0,$C$24*$C$26*A1453)))</f>
        <v>0.004-0.548009951353732i</v>
      </c>
      <c r="N1453">
        <f t="shared" ref="N1453:N1516" si="430">ABS(R1453)</f>
        <v>89.77876751090497</v>
      </c>
      <c r="O1453">
        <f t="shared" ref="O1453:O1516" si="431">ABS(P1453)</f>
        <v>40.498330637083029</v>
      </c>
      <c r="P1453" s="3">
        <f t="shared" ref="P1453:P1516" si="432">20*LOG10(IMABS(C1453))</f>
        <v>40.498330637083029</v>
      </c>
      <c r="Q1453" s="3">
        <f t="shared" ref="Q1453:Q1516" si="433">IMARGUMENT(C1453)*180/PI()</f>
        <v>-90.22123248909503</v>
      </c>
      <c r="R1453">
        <f t="shared" ref="R1453:R1516" si="434">IF(Q1453&lt;0,Q1453+180,Q1453-180)</f>
        <v>89.77876751090497</v>
      </c>
      <c r="S1453">
        <f t="shared" ref="S1453:S1516" si="435">B1453/1000</f>
        <v>0.20935946824745019</v>
      </c>
      <c r="T1453">
        <f t="shared" si="418"/>
        <v>40.498330637083029</v>
      </c>
    </row>
    <row r="1454" spans="1:20" x14ac:dyDescent="0.3">
      <c r="A1454">
        <f t="shared" si="419"/>
        <v>1320.4430232835932</v>
      </c>
      <c r="B1454">
        <f t="shared" ref="B1454:B1517" si="436">B1453*(1+B$42)</f>
        <v>210.15503422679052</v>
      </c>
      <c r="C1454" t="str">
        <f t="shared" si="420"/>
        <v>-0.408805043006899-105.502272699991i</v>
      </c>
      <c r="D1454" t="str">
        <f t="shared" si="421"/>
        <v>4.9791658188617-50.490160095532i</v>
      </c>
      <c r="E1454" t="str">
        <f t="shared" si="422"/>
        <v>81.2183644476296+0.0567352576170395i</v>
      </c>
      <c r="F1454" t="str">
        <f t="shared" si="423"/>
        <v>2.04729663112343-355.351009482825i</v>
      </c>
      <c r="G1454" t="str">
        <f t="shared" si="424"/>
        <v>0.99999967460814-0.000570431200444782i</v>
      </c>
      <c r="H1454" t="str">
        <f t="shared" si="425"/>
        <v>233.311317073131+23.0411241410133i</v>
      </c>
      <c r="I1454" t="str">
        <f t="shared" si="426"/>
        <v>48.8905940690923-467.504379268548i</v>
      </c>
      <c r="K1454" t="str">
        <f t="shared" si="427"/>
        <v>0.0509366422461052-0.00525852218358871i</v>
      </c>
      <c r="L1454" t="str">
        <f t="shared" si="428"/>
        <v>0.0006-5.75472327130988i</v>
      </c>
      <c r="M1454" t="str">
        <f t="shared" si="429"/>
        <v>0.004-0.545935396845719i</v>
      </c>
      <c r="N1454">
        <f t="shared" si="430"/>
        <v>89.777988797938633</v>
      </c>
      <c r="O1454">
        <f t="shared" si="431"/>
        <v>40.465301510009837</v>
      </c>
      <c r="P1454" s="3">
        <f t="shared" si="432"/>
        <v>40.465301510009837</v>
      </c>
      <c r="Q1454" s="3">
        <f t="shared" si="433"/>
        <v>-90.222011202061367</v>
      </c>
      <c r="R1454">
        <f t="shared" si="434"/>
        <v>89.777988797938633</v>
      </c>
      <c r="S1454">
        <f t="shared" si="435"/>
        <v>0.21015503422679052</v>
      </c>
      <c r="T1454">
        <f t="shared" si="418"/>
        <v>40.465301510009837</v>
      </c>
    </row>
    <row r="1455" spans="1:20" x14ac:dyDescent="0.3">
      <c r="A1455">
        <f t="shared" si="419"/>
        <v>1325.4607067720708</v>
      </c>
      <c r="B1455">
        <f t="shared" si="436"/>
        <v>210.95362335685232</v>
      </c>
      <c r="C1455" t="str">
        <f t="shared" si="420"/>
        <v>-0.408686032241739-105.101836349225i</v>
      </c>
      <c r="D1455" t="str">
        <f t="shared" si="421"/>
        <v>4.97916581240612-50.2990393904377i</v>
      </c>
      <c r="E1455" t="str">
        <f t="shared" si="422"/>
        <v>81.2182413087866+0.05696647759088i</v>
      </c>
      <c r="F1455" t="str">
        <f t="shared" si="423"/>
        <v>2.04729662605088-354.005796349159i</v>
      </c>
      <c r="G1455" t="str">
        <f t="shared" si="424"/>
        <v>0.999999672130464-0.000572598837587758i</v>
      </c>
      <c r="H1455" t="str">
        <f t="shared" si="425"/>
        <v>233.314137460787+23.1287339835957i</v>
      </c>
      <c r="I1455" t="str">
        <f t="shared" si="426"/>
        <v>48.8907347954533-465.738213223932i</v>
      </c>
      <c r="K1455" t="str">
        <f t="shared" si="427"/>
        <v>0.0509322903310644-0.00527802381255744i</v>
      </c>
      <c r="L1455" t="str">
        <f t="shared" si="428"/>
        <v>0.0006-5.73293810650515i</v>
      </c>
      <c r="M1455" t="str">
        <f t="shared" si="429"/>
        <v>0.004-0.543868695801671i</v>
      </c>
      <c r="N1455">
        <f t="shared" si="430"/>
        <v>89.777207824436601</v>
      </c>
      <c r="O1455">
        <f t="shared" si="431"/>
        <v>40.43227174849234</v>
      </c>
      <c r="P1455" s="3">
        <f t="shared" si="432"/>
        <v>40.43227174849234</v>
      </c>
      <c r="Q1455" s="3">
        <f t="shared" si="433"/>
        <v>-90.222792175563399</v>
      </c>
      <c r="R1455">
        <f t="shared" si="434"/>
        <v>89.777207824436601</v>
      </c>
      <c r="S1455">
        <f t="shared" si="435"/>
        <v>0.21095362335685233</v>
      </c>
      <c r="T1455">
        <f t="shared" si="418"/>
        <v>40.43227174849234</v>
      </c>
    </row>
    <row r="1456" spans="1:20" x14ac:dyDescent="0.3">
      <c r="A1456">
        <f t="shared" si="419"/>
        <v>1330.4974574578048</v>
      </c>
      <c r="B1456">
        <f t="shared" si="436"/>
        <v>211.75524712560835</v>
      </c>
      <c r="C1456" t="str">
        <f t="shared" si="420"/>
        <v>-0.408566138045106-104.702912125114i</v>
      </c>
      <c r="D1456" t="str">
        <f t="shared" si="421"/>
        <v>4.97916580590143-50.1086422539119i</v>
      </c>
      <c r="E1456" t="str">
        <f t="shared" si="422"/>
        <v>81.2181172590067+0.0571987519966551i</v>
      </c>
      <c r="F1456" t="str">
        <f t="shared" si="423"/>
        <v>2.04729662093972-352.665675707724i</v>
      </c>
      <c r="G1456" t="str">
        <f t="shared" si="424"/>
        <v>0.999999669633922-0.000574774711735642i</v>
      </c>
      <c r="H1456" t="str">
        <f t="shared" si="425"/>
        <v>233.316979354312+23.2166773566719i</v>
      </c>
      <c r="I1456" t="str">
        <f t="shared" si="426"/>
        <v>48.8908765938419-463.978747030829i</v>
      </c>
      <c r="K1456" t="str">
        <f t="shared" si="427"/>
        <v>0.0509279060806366-0.00529759413518746i</v>
      </c>
      <c r="L1456" t="str">
        <f t="shared" si="428"/>
        <v>0.0006-5.7112354119398i</v>
      </c>
      <c r="M1456" t="str">
        <f t="shared" si="429"/>
        <v>0.004-0.541809818491404i</v>
      </c>
      <c r="N1456">
        <f t="shared" si="430"/>
        <v>89.776424589603195</v>
      </c>
      <c r="O1456">
        <f t="shared" si="431"/>
        <v>40.399241347926122</v>
      </c>
      <c r="P1456" s="3">
        <f t="shared" si="432"/>
        <v>40.399241347926122</v>
      </c>
      <c r="Q1456" s="3">
        <f t="shared" si="433"/>
        <v>-90.223575410396805</v>
      </c>
      <c r="R1456">
        <f t="shared" si="434"/>
        <v>89.776424589603195</v>
      </c>
      <c r="S1456">
        <f t="shared" si="435"/>
        <v>0.21175524712560834</v>
      </c>
      <c r="T1456">
        <f t="shared" si="418"/>
        <v>40.399241347926122</v>
      </c>
    </row>
    <row r="1457" spans="1:20" x14ac:dyDescent="0.3">
      <c r="A1457">
        <f t="shared" si="419"/>
        <v>1335.5533477961444</v>
      </c>
      <c r="B1457">
        <f t="shared" si="436"/>
        <v>212.55991706468566</v>
      </c>
      <c r="C1457" t="str">
        <f t="shared" si="420"/>
        <v>-0.408445354031509-104.305494291243i</v>
      </c>
      <c r="D1457" t="str">
        <f t="shared" si="421"/>
        <v>4.97916579934719-49.9189659470274i</v>
      </c>
      <c r="E1457" t="str">
        <f t="shared" si="422"/>
        <v>81.2179922917536+0.0574320867960907i</v>
      </c>
      <c r="F1457" t="str">
        <f t="shared" si="423"/>
        <v>2.04729661578964-351.330628280431i</v>
      </c>
      <c r="G1457" t="str">
        <f t="shared" si="424"/>
        <v>0.99999966711837-0.000576958854188866i</v>
      </c>
      <c r="H1457" t="str">
        <f t="shared" si="425"/>
        <v>233.319842917921+23.3049555346749i</v>
      </c>
      <c r="I1457" t="str">
        <f t="shared" si="426"/>
        <v>48.8910194724279-462.225955379303i</v>
      </c>
      <c r="K1457" t="str">
        <f t="shared" si="427"/>
        <v>0.0509234892606422-0.00531723335225479i</v>
      </c>
      <c r="L1457" t="str">
        <f t="shared" si="428"/>
        <v>0.0006-5.68961487541321i</v>
      </c>
      <c r="M1457" t="str">
        <f t="shared" si="429"/>
        <v>0.004-0.539758735297276i</v>
      </c>
      <c r="N1457">
        <f t="shared" si="430"/>
        <v>89.775639092725115</v>
      </c>
      <c r="O1457">
        <f t="shared" si="431"/>
        <v>40.366210303674762</v>
      </c>
      <c r="P1457" s="3">
        <f t="shared" si="432"/>
        <v>40.366210303674762</v>
      </c>
      <c r="Q1457" s="3">
        <f t="shared" si="433"/>
        <v>-90.224360907274885</v>
      </c>
      <c r="R1457">
        <f t="shared" si="434"/>
        <v>89.775639092725115</v>
      </c>
      <c r="S1457">
        <f t="shared" si="435"/>
        <v>0.21255991706468566</v>
      </c>
      <c r="T1457">
        <f t="shared" si="418"/>
        <v>40.366210303674762</v>
      </c>
    </row>
    <row r="1458" spans="1:20" x14ac:dyDescent="0.3">
      <c r="A1458">
        <f t="shared" si="419"/>
        <v>1340.6284505177698</v>
      </c>
      <c r="B1458">
        <f t="shared" si="436"/>
        <v>213.36764474953148</v>
      </c>
      <c r="C1458" t="str">
        <f t="shared" si="420"/>
        <v>-0.408323673772138-103.909577132897i</v>
      </c>
      <c r="D1458" t="str">
        <f t="shared" si="421"/>
        <v>4.97916579274303-49.7300077412268i</v>
      </c>
      <c r="E1458" t="str">
        <f t="shared" si="422"/>
        <v>81.2178664004482+0.0576664879947301i</v>
      </c>
      <c r="F1458" t="str">
        <f t="shared" si="423"/>
        <v>2.04729661060034-350.000634862175i</v>
      </c>
      <c r="G1458" t="str">
        <f t="shared" si="424"/>
        <v>0.999999664583663-0.000579151296366806i</v>
      </c>
      <c r="H1458" t="str">
        <f t="shared" si="425"/>
        <v>233.322728317091+23.3935697969609i</v>
      </c>
      <c r="I1458" t="str">
        <f t="shared" si="426"/>
        <v>48.8911634394442-460.479813055453i</v>
      </c>
      <c r="K1458" t="str">
        <f t="shared" si="427"/>
        <v>0.0509190396352967-0.00533694166464027i</v>
      </c>
      <c r="L1458" t="str">
        <f t="shared" si="428"/>
        <v>0.0006-5.66807618590676i</v>
      </c>
      <c r="M1458" t="str">
        <f t="shared" si="429"/>
        <v>0.004-0.537715416713763i</v>
      </c>
      <c r="N1458">
        <f t="shared" si="430"/>
        <v>89.774851333172592</v>
      </c>
      <c r="O1458">
        <f t="shared" si="431"/>
        <v>40.333178611070402</v>
      </c>
      <c r="P1458" s="3">
        <f t="shared" si="432"/>
        <v>40.333178611070402</v>
      </c>
      <c r="Q1458" s="3">
        <f t="shared" si="433"/>
        <v>-90.225148666827408</v>
      </c>
      <c r="R1458">
        <f t="shared" si="434"/>
        <v>89.774851333172592</v>
      </c>
      <c r="S1458">
        <f t="shared" si="435"/>
        <v>0.21336764474953149</v>
      </c>
      <c r="T1458">
        <f t="shared" si="418"/>
        <v>40.333178611070402</v>
      </c>
    </row>
    <row r="1459" spans="1:20" x14ac:dyDescent="0.3">
      <c r="A1459">
        <f t="shared" si="419"/>
        <v>1345.7228386297372</v>
      </c>
      <c r="B1459">
        <f t="shared" si="436"/>
        <v>214.1784417995797</v>
      </c>
      <c r="C1459" t="str">
        <f t="shared" si="420"/>
        <v>-0.408201090794346-103.515154956972i</v>
      </c>
      <c r="D1459" t="str">
        <f t="shared" si="421"/>
        <v>4.97916578608855-49.5417649182832i</v>
      </c>
      <c r="E1459" t="str">
        <f t="shared" si="422"/>
        <v>81.2177395784667+0.0579019616424881i</v>
      </c>
      <c r="F1459" t="str">
        <f t="shared" si="423"/>
        <v>2.04729660537152-348.675676320556i</v>
      </c>
      <c r="G1459" t="str">
        <f t="shared" si="424"/>
        <v>0.999999662029657-0.000581352069808222i</v>
      </c>
      <c r="H1459" t="str">
        <f t="shared" si="425"/>
        <v>233.325635718562+23.4825214278286i</v>
      </c>
      <c r="I1459" t="str">
        <f t="shared" si="426"/>
        <v>48.891308503186-458.740294941031i</v>
      </c>
      <c r="K1459" t="str">
        <f t="shared" si="427"/>
        <v>0.0509145569672024-0.00535671927332301i</v>
      </c>
      <c r="L1459" t="str">
        <f t="shared" si="428"/>
        <v>0.0006-5.64661903357919i</v>
      </c>
      <c r="M1459" t="str">
        <f t="shared" si="429"/>
        <v>0.004-0.535679833347045i</v>
      </c>
      <c r="N1459">
        <f t="shared" si="430"/>
        <v>89.774061310400754</v>
      </c>
      <c r="O1459">
        <f t="shared" si="431"/>
        <v>40.300146265412991</v>
      </c>
      <c r="P1459" s="3">
        <f t="shared" si="432"/>
        <v>40.300146265412991</v>
      </c>
      <c r="Q1459" s="3">
        <f t="shared" si="433"/>
        <v>-90.225938689599246</v>
      </c>
      <c r="R1459">
        <f t="shared" si="434"/>
        <v>89.774061310400754</v>
      </c>
      <c r="S1459">
        <f t="shared" si="435"/>
        <v>0.21417844179957971</v>
      </c>
      <c r="T1459">
        <f t="shared" si="418"/>
        <v>40.300146265412991</v>
      </c>
    </row>
    <row r="1460" spans="1:20" x14ac:dyDescent="0.3">
      <c r="A1460">
        <f t="shared" si="419"/>
        <v>1350.8365854165304</v>
      </c>
      <c r="B1460">
        <f t="shared" si="436"/>
        <v>214.9923198784181</v>
      </c>
      <c r="C1460" t="str">
        <f t="shared" si="420"/>
        <v>-0.408077598581224-103.122222091894i</v>
      </c>
      <c r="D1460" t="str">
        <f t="shared" si="421"/>
        <v>4.97916577938348-49.3542347702605i</v>
      </c>
      <c r="E1460" t="str">
        <f t="shared" si="422"/>
        <v>81.2176118191407+0.0581385138340748i</v>
      </c>
      <c r="F1460" t="str">
        <f t="shared" si="423"/>
        <v>2.0472966001029-347.355733595601i</v>
      </c>
      <c r="G1460" t="str">
        <f t="shared" si="424"/>
        <v>0.999999659456203-0.000583561206171724i</v>
      </c>
      <c r="H1460" t="str">
        <f t="shared" si="425"/>
        <v>233.328565290352+23.5718117165395i</v>
      </c>
      <c r="I1460" t="str">
        <f t="shared" si="426"/>
        <v>48.8914546720123-457.007376013088i</v>
      </c>
      <c r="K1460" t="str">
        <f t="shared" si="427"/>
        <v>0.050910041017338-0.00537656637937385i</v>
      </c>
      <c r="L1460" t="str">
        <f t="shared" si="428"/>
        <v>0.0006-5.62524310976209i</v>
      </c>
      <c r="M1460" t="str">
        <f t="shared" si="429"/>
        <v>0.004-0.533651955914569i</v>
      </c>
      <c r="N1460">
        <f t="shared" si="430"/>
        <v>89.773269023950917</v>
      </c>
      <c r="O1460">
        <f t="shared" si="431"/>
        <v>40.267113261970152</v>
      </c>
      <c r="P1460" s="3">
        <f t="shared" si="432"/>
        <v>40.267113261970152</v>
      </c>
      <c r="Q1460" s="3">
        <f t="shared" si="433"/>
        <v>-90.226730976049083</v>
      </c>
      <c r="R1460">
        <f t="shared" si="434"/>
        <v>89.773269023950917</v>
      </c>
      <c r="S1460">
        <f t="shared" si="435"/>
        <v>0.2149923198784181</v>
      </c>
      <c r="T1460">
        <f t="shared" si="418"/>
        <v>40.267113261970152</v>
      </c>
    </row>
    <row r="1461" spans="1:20" x14ac:dyDescent="0.3">
      <c r="A1461">
        <f t="shared" si="419"/>
        <v>1355.9697644411131</v>
      </c>
      <c r="B1461">
        <f t="shared" si="436"/>
        <v>215.80929069395609</v>
      </c>
      <c r="C1461" t="str">
        <f t="shared" si="420"/>
        <v>-0.407953190571499-102.730772887537i</v>
      </c>
      <c r="D1461" t="str">
        <f t="shared" si="421"/>
        <v>4.97916577262734-49.1674145994743i</v>
      </c>
      <c r="E1461" t="str">
        <f t="shared" si="422"/>
        <v>81.2174831157574+0.0583761507093329i</v>
      </c>
      <c r="F1461" t="str">
        <f t="shared" si="423"/>
        <v>2.04729659479417-346.040787699489i</v>
      </c>
      <c r="G1461" t="str">
        <f t="shared" si="424"/>
        <v>0.999999656863153-0.000585778737236223i</v>
      </c>
      <c r="H1461" t="str">
        <f t="shared" si="425"/>
        <v>233.331517201769+23.6614419573369i</v>
      </c>
      <c r="I1461" t="str">
        <f t="shared" si="426"/>
        <v>48.8916019543445-455.281031343618i</v>
      </c>
      <c r="K1461" t="str">
        <f t="shared" si="427"/>
        <v>0.0509054915450487-0.00539648318394829i</v>
      </c>
      <c r="L1461" t="str">
        <f t="shared" si="428"/>
        <v>0.0006-5.60394810695567i</v>
      </c>
      <c r="M1461" t="str">
        <f t="shared" si="429"/>
        <v>0.004-0.53163175524464i</v>
      </c>
      <c r="N1461">
        <f t="shared" si="430"/>
        <v>89.772474473451879</v>
      </c>
      <c r="O1461">
        <f t="shared" si="431"/>
        <v>40.234079595976866</v>
      </c>
      <c r="P1461" s="3">
        <f t="shared" si="432"/>
        <v>40.234079595976866</v>
      </c>
      <c r="Q1461" s="3">
        <f t="shared" si="433"/>
        <v>-90.227525526548121</v>
      </c>
      <c r="R1461">
        <f t="shared" si="434"/>
        <v>89.772474473451879</v>
      </c>
      <c r="S1461">
        <f t="shared" si="435"/>
        <v>0.21580929069395607</v>
      </c>
      <c r="T1461">
        <f t="shared" si="418"/>
        <v>40.234079595976866</v>
      </c>
    </row>
    <row r="1462" spans="1:20" x14ac:dyDescent="0.3">
      <c r="A1462">
        <f t="shared" si="419"/>
        <v>1361.1224495459894</v>
      </c>
      <c r="B1462">
        <f t="shared" si="436"/>
        <v>216.62936599859313</v>
      </c>
      <c r="C1462" t="str">
        <f t="shared" si="420"/>
        <v>-0.407827860159864-102.340801715147i</v>
      </c>
      <c r="D1462" t="str">
        <f t="shared" si="421"/>
        <v>4.97916576581968-48.9813017184536i</v>
      </c>
      <c r="E1462" t="str">
        <f t="shared" si="422"/>
        <v>81.2173534615598+0.0586148784536541i</v>
      </c>
      <c r="F1462" t="str">
        <f t="shared" si="423"/>
        <v>2.04729658944499-344.730819716281i</v>
      </c>
      <c r="G1462" t="str">
        <f t="shared" si="424"/>
        <v>0.999999654250359-0.000588004694901386i</v>
      </c>
      <c r="H1462" t="str">
        <f t="shared" si="425"/>
        <v>233.334491623414+23.7514134494671i</v>
      </c>
      <c r="I1462" t="str">
        <f t="shared" si="426"/>
        <v>48.8917503586698-453.561236099188i</v>
      </c>
      <c r="K1462" t="str">
        <f t="shared" si="427"/>
        <v>0.0509009083080373-0.00541646988828025i</v>
      </c>
      <c r="L1462" t="str">
        <f t="shared" si="428"/>
        <v>0.0006-5.58273371882412i</v>
      </c>
      <c r="M1462" t="str">
        <f t="shared" si="429"/>
        <v>0.004-0.52961920227599i</v>
      </c>
      <c r="N1462">
        <f t="shared" si="430"/>
        <v>89.771677658620703</v>
      </c>
      <c r="O1462">
        <f t="shared" si="431"/>
        <v>40.201045262635773</v>
      </c>
      <c r="P1462" s="3">
        <f t="shared" si="432"/>
        <v>40.201045262635773</v>
      </c>
      <c r="Q1462" s="3">
        <f t="shared" si="433"/>
        <v>-90.228322341379297</v>
      </c>
      <c r="R1462">
        <f t="shared" si="434"/>
        <v>89.771677658620703</v>
      </c>
      <c r="S1462">
        <f t="shared" si="435"/>
        <v>0.21662936599859314</v>
      </c>
      <c r="T1462">
        <f t="shared" si="418"/>
        <v>40.201045262635773</v>
      </c>
    </row>
    <row r="1463" spans="1:20" x14ac:dyDescent="0.3">
      <c r="A1463">
        <f t="shared" si="419"/>
        <v>1366.2947148542642</v>
      </c>
      <c r="B1463">
        <f t="shared" si="436"/>
        <v>217.45255758938779</v>
      </c>
      <c r="C1463" t="str">
        <f t="shared" si="420"/>
        <v>-0.407701600695331-101.952302967257i</v>
      </c>
      <c r="D1463" t="str">
        <f t="shared" si="421"/>
        <v>4.97916575896027-48.7958934499025i</v>
      </c>
      <c r="E1463" t="str">
        <f t="shared" si="422"/>
        <v>81.2172228497447+0.0588547032983278i</v>
      </c>
      <c r="F1463" t="str">
        <f t="shared" si="423"/>
        <v>2.0472965840551-343.425810801651i</v>
      </c>
      <c r="G1463" t="str">
        <f t="shared" si="424"/>
        <v>0.99999965161767-0.000590239111188094i</v>
      </c>
      <c r="H1463" t="str">
        <f t="shared" si="425"/>
        <v>233.337488727195+23.8417274971978i</v>
      </c>
      <c r="I1463" t="str">
        <f t="shared" si="426"/>
        <v>48.8918998935394-451.847965540593i</v>
      </c>
      <c r="K1463" t="str">
        <f t="shared" si="427"/>
        <v>0.050896291062354-0.00543652669367451i</v>
      </c>
      <c r="L1463" t="str">
        <f t="shared" si="428"/>
        <v>0.0006-5.5615996401914i</v>
      </c>
      <c r="M1463" t="str">
        <f t="shared" si="429"/>
        <v>0.004-0.527614268057371i</v>
      </c>
      <c r="N1463">
        <f t="shared" si="430"/>
        <v>89.770878579264902</v>
      </c>
      <c r="O1463">
        <f t="shared" si="431"/>
        <v>40.168010257116592</v>
      </c>
      <c r="P1463" s="3">
        <f t="shared" si="432"/>
        <v>40.168010257116592</v>
      </c>
      <c r="Q1463" s="3">
        <f t="shared" si="433"/>
        <v>-90.229121420735098</v>
      </c>
      <c r="R1463">
        <f t="shared" si="434"/>
        <v>89.770878579264902</v>
      </c>
      <c r="S1463">
        <f t="shared" si="435"/>
        <v>0.21745255758938781</v>
      </c>
      <c r="T1463">
        <f t="shared" si="418"/>
        <v>40.168010257116592</v>
      </c>
    </row>
    <row r="1464" spans="1:20" x14ac:dyDescent="0.3">
      <c r="A1464">
        <f t="shared" si="419"/>
        <v>1371.4866347707105</v>
      </c>
      <c r="B1464">
        <f t="shared" si="436"/>
        <v>218.27887730822746</v>
      </c>
      <c r="C1464" t="str">
        <f t="shared" si="420"/>
        <v>-0.407574405482402-101.565271057606i</v>
      </c>
      <c r="D1464" t="str">
        <f t="shared" si="421"/>
        <v>4.97916575204856-48.6111871266603i</v>
      </c>
      <c r="E1464" t="str">
        <f t="shared" si="422"/>
        <v>81.2170912734646+0.0590956315210839i</v>
      </c>
      <c r="F1464" t="str">
        <f t="shared" si="423"/>
        <v>2.04729657862416-342.125742182604i</v>
      </c>
      <c r="G1464" t="str">
        <f t="shared" si="424"/>
        <v>0.999999648964935-0.00059248201823891i</v>
      </c>
      <c r="H1464" t="str">
        <f t="shared" si="425"/>
        <v>233.340508686338+23.9323854098393i</v>
      </c>
      <c r="I1464" t="str">
        <f t="shared" si="426"/>
        <v>48.8920505675696-450.141195022491i</v>
      </c>
      <c r="K1464" t="str">
        <f t="shared" si="427"/>
        <v>0.0508916395623864-0.00545665380150006i</v>
      </c>
      <c r="L1464" t="str">
        <f t="shared" si="428"/>
        <v>0.0006-5.54054556703667i</v>
      </c>
      <c r="M1464" t="str">
        <f t="shared" si="429"/>
        <v>0.004-0.525616923747133i</v>
      </c>
      <c r="N1464">
        <f t="shared" si="430"/>
        <v>89.770077235282926</v>
      </c>
      <c r="O1464">
        <f t="shared" si="431"/>
        <v>40.134974574555848</v>
      </c>
      <c r="P1464" s="3">
        <f t="shared" si="432"/>
        <v>40.134974574555848</v>
      </c>
      <c r="Q1464" s="3">
        <f t="shared" si="433"/>
        <v>-90.229922764717074</v>
      </c>
      <c r="R1464">
        <f t="shared" si="434"/>
        <v>89.770077235282926</v>
      </c>
      <c r="S1464">
        <f t="shared" si="435"/>
        <v>0.21827887730822745</v>
      </c>
      <c r="T1464">
        <f t="shared" si="418"/>
        <v>40.134974574555848</v>
      </c>
    </row>
    <row r="1465" spans="1:20" x14ac:dyDescent="0.3">
      <c r="A1465">
        <f t="shared" si="419"/>
        <v>1376.6982839828393</v>
      </c>
      <c r="B1465">
        <f t="shared" si="436"/>
        <v>219.10833704199874</v>
      </c>
      <c r="C1465" t="str">
        <f t="shared" si="420"/>
        <v>-0.40744626777982-101.179700421061i</v>
      </c>
      <c r="D1465" t="str">
        <f t="shared" si="421"/>
        <v>4.97916574508427-48.427180091665i</v>
      </c>
      <c r="E1465" t="str">
        <f t="shared" si="422"/>
        <v>81.2169587258259+0.0593376694463663i</v>
      </c>
      <c r="F1465" t="str">
        <f t="shared" si="423"/>
        <v>2.04729657315187-340.830595157218i</v>
      </c>
      <c r="G1465" t="str">
        <f t="shared" si="424"/>
        <v>0.999999646292-0.000594733448318534i</v>
      </c>
      <c r="H1465" t="str">
        <f t="shared" si="425"/>
        <v>233.343551675397+24.0233885017641i</v>
      </c>
      <c r="I1465" t="str">
        <f t="shared" si="426"/>
        <v>48.8922023894427-448.440899993057i</v>
      </c>
      <c r="K1465" t="str">
        <f t="shared" si="427"/>
        <v>0.0508869535608499-0.00547685141318282i</v>
      </c>
      <c r="L1465" t="str">
        <f t="shared" si="428"/>
        <v>0.0006-5.51957119648998i</v>
      </c>
      <c r="M1465" t="str">
        <f t="shared" si="429"/>
        <v>0.004-0.523627140612806i</v>
      </c>
      <c r="N1465">
        <f t="shared" si="430"/>
        <v>89.769273626666035</v>
      </c>
      <c r="O1465">
        <f t="shared" si="431"/>
        <v>40.101938210056872</v>
      </c>
      <c r="P1465" s="3">
        <f t="shared" si="432"/>
        <v>40.101938210056872</v>
      </c>
      <c r="Q1465" s="3">
        <f t="shared" si="433"/>
        <v>-90.230726373333965</v>
      </c>
      <c r="R1465">
        <f t="shared" si="434"/>
        <v>89.769273626666035</v>
      </c>
      <c r="S1465">
        <f t="shared" si="435"/>
        <v>0.21910833704199872</v>
      </c>
      <c r="T1465">
        <f t="shared" si="418"/>
        <v>40.101938210056872</v>
      </c>
    </row>
    <row r="1466" spans="1:20" x14ac:dyDescent="0.3">
      <c r="A1466">
        <f t="shared" si="419"/>
        <v>1381.9297374619741</v>
      </c>
      <c r="B1466">
        <f t="shared" si="436"/>
        <v>219.94094872275835</v>
      </c>
      <c r="C1466" t="str">
        <f t="shared" si="420"/>
        <v>-0.407317180801293-100.79558551354i</v>
      </c>
      <c r="D1466" t="str">
        <f t="shared" si="421"/>
        <v>4.97916573806696-48.2438696979136i</v>
      </c>
      <c r="E1466" t="str">
        <f t="shared" si="422"/>
        <v>81.2168251998896+0.0595808234457844i</v>
      </c>
      <c r="F1466" t="str">
        <f t="shared" si="423"/>
        <v>2.04729656763791-339.540351094371i</v>
      </c>
      <c r="G1466" t="str">
        <f t="shared" si="424"/>
        <v>0.999999643598713-0.000596993433814269i</v>
      </c>
      <c r="H1466" t="str">
        <f t="shared" si="425"/>
        <v>233.346617870259+24.1147380924276i</v>
      </c>
      <c r="I1466" t="str">
        <f t="shared" si="426"/>
        <v>48.892355367908-446.747055993624i</v>
      </c>
      <c r="K1466" t="str">
        <f t="shared" si="427"/>
        <v>0.0508822328087786-0.00549711973019873i</v>
      </c>
      <c r="L1466" t="str">
        <f t="shared" si="428"/>
        <v>0.0006-5.49867622682804i</v>
      </c>
      <c r="M1466" t="str">
        <f t="shared" si="429"/>
        <v>0.004-0.521644890030688i</v>
      </c>
      <c r="N1466">
        <f t="shared" si="430"/>
        <v>89.768467753499039</v>
      </c>
      <c r="O1466">
        <f t="shared" si="431"/>
        <v>40.068901158689854</v>
      </c>
      <c r="P1466" s="3">
        <f t="shared" si="432"/>
        <v>40.068901158689854</v>
      </c>
      <c r="Q1466" s="3">
        <f t="shared" si="433"/>
        <v>-90.231532246500961</v>
      </c>
      <c r="R1466">
        <f t="shared" si="434"/>
        <v>89.768467753499039</v>
      </c>
      <c r="S1466">
        <f t="shared" si="435"/>
        <v>0.21994094872275835</v>
      </c>
      <c r="T1466">
        <f t="shared" si="418"/>
        <v>40.068901158689854</v>
      </c>
    </row>
    <row r="1467" spans="1:20" x14ac:dyDescent="0.3">
      <c r="A1467">
        <f t="shared" si="419"/>
        <v>1387.1810704643297</v>
      </c>
      <c r="B1467">
        <f t="shared" si="436"/>
        <v>220.77672432790484</v>
      </c>
      <c r="C1467" t="str">
        <f t="shared" si="420"/>
        <v>-0.407187137713912-100.412920811923i</v>
      </c>
      <c r="D1467" t="str">
        <f t="shared" si="421"/>
        <v>4.97916573099619-48.061253308424i</v>
      </c>
      <c r="E1467" t="str">
        <f t="shared" si="422"/>
        <v>81.2166906886698+0.059825099938677i</v>
      </c>
      <c r="F1467" t="str">
        <f t="shared" si="423"/>
        <v>2.04729656208196-338.254991433463i</v>
      </c>
      <c r="G1467" t="str">
        <f t="shared" si="424"/>
        <v>0.999999640884918-0.000599262007236488i</v>
      </c>
      <c r="H1467" t="str">
        <f t="shared" si="425"/>
        <v>233.349707448162+24.2064355063876i</v>
      </c>
      <c r="I1467" t="str">
        <f t="shared" si="426"/>
        <v>48.8925095117794-445.059638658325i</v>
      </c>
      <c r="K1467" t="str">
        <f t="shared" si="427"/>
        <v>0.0508774770555142-0.00551745895406589i</v>
      </c>
      <c r="L1467" t="str">
        <f t="shared" si="428"/>
        <v>0.0006-5.47786035746965i</v>
      </c>
      <c r="M1467" t="str">
        <f t="shared" si="429"/>
        <v>0.004-0.519670143485443i</v>
      </c>
      <c r="N1467">
        <f t="shared" si="430"/>
        <v>89.767659615962387</v>
      </c>
      <c r="O1467">
        <f t="shared" si="431"/>
        <v>40.035863415490809</v>
      </c>
      <c r="P1467" s="3">
        <f t="shared" si="432"/>
        <v>40.035863415490809</v>
      </c>
      <c r="Q1467" s="3">
        <f t="shared" si="433"/>
        <v>-90.232340384037613</v>
      </c>
      <c r="R1467">
        <f t="shared" si="434"/>
        <v>89.767659615962387</v>
      </c>
      <c r="S1467">
        <f t="shared" si="435"/>
        <v>0.22077672432790485</v>
      </c>
      <c r="T1467">
        <f t="shared" si="418"/>
        <v>40.035863415490809</v>
      </c>
    </row>
    <row r="1468" spans="1:20" x14ac:dyDescent="0.3">
      <c r="A1468">
        <f t="shared" si="419"/>
        <v>1392.4523585320942</v>
      </c>
      <c r="B1468">
        <f t="shared" si="436"/>
        <v>221.61567588035089</v>
      </c>
      <c r="C1468" t="str">
        <f t="shared" si="420"/>
        <v>-0.40705613163907-100.031700813984i</v>
      </c>
      <c r="D1468" t="str">
        <f t="shared" si="421"/>
        <v>4.97916572387158-47.8793282961989i</v>
      </c>
      <c r="E1468" t="str">
        <f t="shared" si="422"/>
        <v>81.2165551851355+0.0600705053922818i</v>
      </c>
      <c r="F1468" t="str">
        <f t="shared" si="423"/>
        <v>2.04729655648371-336.97449768417i</v>
      </c>
      <c r="G1468" t="str">
        <f t="shared" si="424"/>
        <v>0.999999638150458-0.000601539201219102i</v>
      </c>
      <c r="H1468" t="str">
        <f t="shared" si="425"/>
        <v>233.352820587702+24.2984820733255i</v>
      </c>
      <c r="I1468" t="str">
        <f t="shared" si="426"/>
        <v>48.8926648299402-443.378623713767i</v>
      </c>
      <c r="K1468" t="str">
        <f t="shared" si="427"/>
        <v>0.0508726860486967-0.00553786928633749i</v>
      </c>
      <c r="L1468" t="str">
        <f t="shared" si="428"/>
        <v>0.0006-5.45712328897155i</v>
      </c>
      <c r="M1468" t="str">
        <f t="shared" si="429"/>
        <v>0.004-0.517702872569679i</v>
      </c>
      <c r="N1468">
        <f t="shared" si="430"/>
        <v>89.766849214332964</v>
      </c>
      <c r="O1468">
        <f t="shared" si="431"/>
        <v>40.002824975462339</v>
      </c>
      <c r="P1468" s="3">
        <f t="shared" si="432"/>
        <v>40.002824975462339</v>
      </c>
      <c r="Q1468" s="3">
        <f t="shared" si="433"/>
        <v>-90.233150785667036</v>
      </c>
      <c r="R1468">
        <f t="shared" si="434"/>
        <v>89.766849214332964</v>
      </c>
      <c r="S1468">
        <f t="shared" si="435"/>
        <v>0.22161567588035089</v>
      </c>
      <c r="T1468">
        <f t="shared" si="418"/>
        <v>40.002824975462339</v>
      </c>
    </row>
    <row r="1469" spans="1:20" x14ac:dyDescent="0.3">
      <c r="A1469">
        <f t="shared" si="419"/>
        <v>1397.7436774945161</v>
      </c>
      <c r="B1469">
        <f t="shared" si="436"/>
        <v>222.45781544869624</v>
      </c>
      <c r="C1469" t="str">
        <f t="shared" si="420"/>
        <v>-0.40692415565155-99.6519200383065i</v>
      </c>
      <c r="D1469" t="str">
        <f t="shared" si="421"/>
        <v>4.97916571669272-47.6980920441852i</v>
      </c>
      <c r="E1469" t="str">
        <f t="shared" si="422"/>
        <v>81.2164186822086+0.0603170463223789i</v>
      </c>
      <c r="F1469" t="str">
        <f t="shared" si="423"/>
        <v>2.04729655084282-335.698851426153i</v>
      </c>
      <c r="G1469" t="str">
        <f t="shared" si="424"/>
        <v>0.999999635395178-0.000603825048520026i</v>
      </c>
      <c r="H1469" t="str">
        <f t="shared" si="425"/>
        <v>233.35595746884+24.3908791280669i</v>
      </c>
      <c r="I1469" t="str">
        <f t="shared" si="426"/>
        <v>48.8928213313405-441.703986978643i</v>
      </c>
      <c r="K1469" t="str">
        <f t="shared" si="427"/>
        <v>0.0508678595342544-0.00555835092859431i</v>
      </c>
      <c r="L1469" t="str">
        <f t="shared" si="428"/>
        <v>0.0006-5.43646472302408i</v>
      </c>
      <c r="M1469" t="str">
        <f t="shared" si="429"/>
        <v>0.004-0.515743048983542i</v>
      </c>
      <c r="N1469">
        <f t="shared" si="430"/>
        <v>89.766036548985696</v>
      </c>
      <c r="O1469">
        <f t="shared" si="431"/>
        <v>39.969785833572935</v>
      </c>
      <c r="P1469" s="3">
        <f t="shared" si="432"/>
        <v>39.969785833572935</v>
      </c>
      <c r="Q1469" s="3">
        <f t="shared" si="433"/>
        <v>-90.233963451014304</v>
      </c>
      <c r="R1469">
        <f t="shared" si="434"/>
        <v>89.766036548985696</v>
      </c>
      <c r="S1469">
        <f t="shared" si="435"/>
        <v>0.22245781544869625</v>
      </c>
      <c r="T1469">
        <f t="shared" si="418"/>
        <v>39.969785833572935</v>
      </c>
    </row>
    <row r="1470" spans="1:20" x14ac:dyDescent="0.3">
      <c r="A1470">
        <f t="shared" si="419"/>
        <v>1403.0551034689954</v>
      </c>
      <c r="B1470">
        <f t="shared" si="436"/>
        <v>223.3031551474013</v>
      </c>
      <c r="C1470" t="str">
        <f t="shared" si="420"/>
        <v>-0.406791202779562-99.2735730242037i</v>
      </c>
      <c r="D1470" t="str">
        <f t="shared" si="421"/>
        <v>4.9791657094592-47.5175419452391i</v>
      </c>
      <c r="E1470" t="str">
        <f t="shared" si="422"/>
        <v>81.2162811727632+0.0605647292936579i</v>
      </c>
      <c r="F1470" t="str">
        <f t="shared" si="423"/>
        <v>2.04729654515899-334.428034308818i</v>
      </c>
      <c r="G1470" t="str">
        <f t="shared" si="424"/>
        <v>0.999999632618917-0.000606119582021656i</v>
      </c>
      <c r="H1470" t="str">
        <f t="shared" si="425"/>
        <v>233.359118272918+24.4836280106012i</v>
      </c>
      <c r="I1470" t="str">
        <f t="shared" si="426"/>
        <v>48.8929790249991-440.035704363427i</v>
      </c>
      <c r="K1470" t="str">
        <f t="shared" si="427"/>
        <v>0.0508629972563943-0.00557890408243696i</v>
      </c>
      <c r="L1470" t="str">
        <f t="shared" si="428"/>
        <v>0.0006-5.41588436244677i</v>
      </c>
      <c r="M1470" t="str">
        <f t="shared" si="429"/>
        <v>0.004-0.513790644534311i</v>
      </c>
      <c r="N1470">
        <f t="shared" si="430"/>
        <v>89.76522162039484</v>
      </c>
      <c r="O1470">
        <f t="shared" si="431"/>
        <v>39.936745984756719</v>
      </c>
      <c r="P1470" s="3">
        <f t="shared" si="432"/>
        <v>39.936745984756719</v>
      </c>
      <c r="Q1470" s="3">
        <f t="shared" si="433"/>
        <v>-90.23477837960516</v>
      </c>
      <c r="R1470">
        <f t="shared" si="434"/>
        <v>89.76522162039484</v>
      </c>
      <c r="S1470">
        <f t="shared" si="435"/>
        <v>0.22330315514740129</v>
      </c>
      <c r="T1470">
        <f t="shared" si="418"/>
        <v>39.936745984756719</v>
      </c>
    </row>
    <row r="1471" spans="1:20" x14ac:dyDescent="0.3">
      <c r="A1471">
        <f t="shared" si="419"/>
        <v>1408.3867128621775</v>
      </c>
      <c r="B1471">
        <f t="shared" si="436"/>
        <v>224.15170713696142</v>
      </c>
      <c r="C1471" t="str">
        <f t="shared" si="420"/>
        <v>-0.406657266004174-98.8966543316438i</v>
      </c>
      <c r="D1471" t="str">
        <f t="shared" si="421"/>
        <v>4.97916570217058-47.3376754020867i</v>
      </c>
      <c r="E1471" t="str">
        <f t="shared" si="422"/>
        <v>81.2161426496278+0.0608135609201127i</v>
      </c>
      <c r="F1471" t="str">
        <f t="shared" si="423"/>
        <v>2.04729653943189-333.162028051033i</v>
      </c>
      <c r="G1471" t="str">
        <f t="shared" si="424"/>
        <v>0.999999629821517-0.000608422834731336i</v>
      </c>
      <c r="H1471" t="str">
        <f t="shared" si="425"/>
        <v>233.362303182668+24.576730066103i</v>
      </c>
      <c r="I1471" t="str">
        <f t="shared" si="426"/>
        <v>48.8931379200031-438.373751869998i</v>
      </c>
      <c r="K1471" t="str">
        <f t="shared" si="427"/>
        <v>0.0508580989575913-0.00559952894947806i</v>
      </c>
      <c r="L1471" t="str">
        <f t="shared" si="428"/>
        <v>0.0006-5.39538191118426i</v>
      </c>
      <c r="M1471" t="str">
        <f t="shared" si="429"/>
        <v>0.004-0.511845631135995i</v>
      </c>
      <c r="N1471">
        <f t="shared" si="430"/>
        <v>89.76440442913561</v>
      </c>
      <c r="O1471">
        <f t="shared" si="431"/>
        <v>39.903705423913479</v>
      </c>
      <c r="P1471" s="3">
        <f t="shared" si="432"/>
        <v>39.903705423913479</v>
      </c>
      <c r="Q1471" s="3">
        <f t="shared" si="433"/>
        <v>-90.23559557086439</v>
      </c>
      <c r="R1471">
        <f t="shared" si="434"/>
        <v>89.76440442913561</v>
      </c>
      <c r="S1471">
        <f t="shared" si="435"/>
        <v>0.22415170713696142</v>
      </c>
      <c r="T1471">
        <f t="shared" si="418"/>
        <v>39.903705423913479</v>
      </c>
    </row>
    <row r="1472" spans="1:20" x14ac:dyDescent="0.3">
      <c r="A1472">
        <f t="shared" si="419"/>
        <v>1413.7385823710538</v>
      </c>
      <c r="B1472">
        <f t="shared" si="436"/>
        <v>225.00348362408187</v>
      </c>
      <c r="C1472" t="str">
        <f t="shared" si="420"/>
        <v>-0.406522338259313-98.52115854117i</v>
      </c>
      <c r="D1472" t="str">
        <f t="shared" si="421"/>
        <v>4.97916569482652-47.1584898272874i</v>
      </c>
      <c r="E1472" t="str">
        <f t="shared" si="422"/>
        <v>81.216003105583+0.0610635478655202i</v>
      </c>
      <c r="F1472" t="str">
        <f t="shared" si="423"/>
        <v>2.04729653366118-331.900814440873i</v>
      </c>
      <c r="G1472" t="str">
        <f t="shared" si="424"/>
        <v>0.999999627002816-0.000610734839781835i</v>
      </c>
      <c r="H1472" t="str">
        <f t="shared" si="425"/>
        <v>233.365512382222+24.6701866449532i</v>
      </c>
      <c r="I1472" t="str">
        <f t="shared" si="426"/>
        <v>48.8932980255096-436.718105591305i</v>
      </c>
      <c r="K1472" t="str">
        <f t="shared" si="427"/>
        <v>0.0508531643785787-0.00562022573133467i</v>
      </c>
      <c r="L1472" t="str">
        <f t="shared" si="428"/>
        <v>0.0006-5.37495707430192i</v>
      </c>
      <c r="M1472" t="str">
        <f t="shared" si="429"/>
        <v>0.004-0.509907980808919i</v>
      </c>
      <c r="N1472">
        <f t="shared" si="430"/>
        <v>89.763584975885365</v>
      </c>
      <c r="O1472">
        <f t="shared" si="431"/>
        <v>39.870664145908371</v>
      </c>
      <c r="P1472" s="3">
        <f t="shared" si="432"/>
        <v>39.870664145908371</v>
      </c>
      <c r="Q1472" s="3">
        <f t="shared" si="433"/>
        <v>-90.236415024114635</v>
      </c>
      <c r="R1472">
        <f t="shared" si="434"/>
        <v>89.763584975885365</v>
      </c>
      <c r="S1472">
        <f t="shared" si="435"/>
        <v>0.22500348362408187</v>
      </c>
      <c r="T1472">
        <f t="shared" si="418"/>
        <v>39.870664145908371</v>
      </c>
    </row>
    <row r="1473" spans="1:20" x14ac:dyDescent="0.3">
      <c r="A1473">
        <f t="shared" si="419"/>
        <v>1419.1107889840639</v>
      </c>
      <c r="B1473">
        <f t="shared" si="436"/>
        <v>225.85849686185338</v>
      </c>
      <c r="C1473" t="str">
        <f t="shared" si="420"/>
        <v>-0.406386412431285-98.1470802538223i</v>
      </c>
      <c r="D1473" t="str">
        <f t="shared" si="421"/>
        <v>4.97916568742651-46.9799826431964i</v>
      </c>
      <c r="E1473" t="str">
        <f t="shared" si="422"/>
        <v>81.2158625333611+0.0613146968439493i</v>
      </c>
      <c r="F1473" t="str">
        <f t="shared" si="423"/>
        <v>2.04729652784651-330.644375335354i</v>
      </c>
      <c r="G1473" t="str">
        <f t="shared" si="424"/>
        <v>0.999999624162653-0.000613055630431828i</v>
      </c>
      <c r="H1473" t="str">
        <f t="shared" si="425"/>
        <v>233.36874605712+24.7639991027588i</v>
      </c>
      <c r="I1473" t="str">
        <f t="shared" si="426"/>
        <v>48.8934593507441-435.068741711014i</v>
      </c>
      <c r="K1473" t="str">
        <f t="shared" si="427"/>
        <v>0.0508481932583384-0.00564099462962005i</v>
      </c>
      <c r="L1473" t="str">
        <f t="shared" si="428"/>
        <v>0.0006-5.35460955798159i</v>
      </c>
      <c r="M1473" t="str">
        <f t="shared" si="429"/>
        <v>0.004-0.507977665679339i</v>
      </c>
      <c r="N1473">
        <f t="shared" si="430"/>
        <v>89.762763261425263</v>
      </c>
      <c r="O1473">
        <f t="shared" si="431"/>
        <v>39.837622145571594</v>
      </c>
      <c r="P1473" s="3">
        <f t="shared" si="432"/>
        <v>39.837622145571594</v>
      </c>
      <c r="Q1473" s="3">
        <f t="shared" si="433"/>
        <v>-90.237236738574737</v>
      </c>
      <c r="R1473">
        <f t="shared" si="434"/>
        <v>89.762763261425263</v>
      </c>
      <c r="S1473">
        <f t="shared" si="435"/>
        <v>0.22585849686185339</v>
      </c>
      <c r="T1473">
        <f t="shared" si="418"/>
        <v>39.837622145571594</v>
      </c>
    </row>
    <row r="1474" spans="1:20" x14ac:dyDescent="0.3">
      <c r="A1474">
        <f t="shared" si="419"/>
        <v>1424.5034099822033</v>
      </c>
      <c r="B1474">
        <f t="shared" si="436"/>
        <v>226.71675914992844</v>
      </c>
      <c r="C1474" t="str">
        <f t="shared" si="420"/>
        <v>-0.406249481358955-97.7744140910626i</v>
      </c>
      <c r="D1474" t="str">
        <f t="shared" si="421"/>
        <v>4.97916567997012-46.8021512819278i</v>
      </c>
      <c r="E1474" t="str">
        <f t="shared" si="422"/>
        <v>81.2157209256483+0.0615670146199892i</v>
      </c>
      <c r="F1474" t="str">
        <f t="shared" si="423"/>
        <v>2.04729652198758-329.39269266018i</v>
      </c>
      <c r="G1474" t="str">
        <f t="shared" si="424"/>
        <v>0.999999621300863-0.000615385240066364i</v>
      </c>
      <c r="H1474" t="str">
        <f t="shared" si="425"/>
        <v>233.372004394328+24.858168800375i</v>
      </c>
      <c r="I1474" t="str">
        <f t="shared" si="426"/>
        <v>48.8936219050045-433.425636503185i</v>
      </c>
      <c r="K1474" t="str">
        <f t="shared" si="427"/>
        <v>0.0508431853340899-0.00566183584593584i</v>
      </c>
      <c r="L1474" t="str">
        <f t="shared" si="428"/>
        <v>0.0006-5.33433906951743i</v>
      </c>
      <c r="M1474" t="str">
        <f t="shared" si="429"/>
        <v>0.004-0.506054657979019i</v>
      </c>
      <c r="N1474">
        <f t="shared" si="430"/>
        <v>89.761939286641322</v>
      </c>
      <c r="O1474">
        <f t="shared" si="431"/>
        <v>39.804579417698449</v>
      </c>
      <c r="P1474" s="3">
        <f t="shared" si="432"/>
        <v>39.804579417698449</v>
      </c>
      <c r="Q1474" s="3">
        <f t="shared" si="433"/>
        <v>-90.238060713358678</v>
      </c>
      <c r="R1474">
        <f t="shared" si="434"/>
        <v>89.761939286641322</v>
      </c>
      <c r="S1474">
        <f t="shared" si="435"/>
        <v>0.22671675914992845</v>
      </c>
      <c r="T1474">
        <f t="shared" si="418"/>
        <v>39.804579417698449</v>
      </c>
    </row>
    <row r="1475" spans="1:20" x14ac:dyDescent="0.3">
      <c r="A1475">
        <f t="shared" si="419"/>
        <v>1429.9165229401358</v>
      </c>
      <c r="B1475">
        <f t="shared" si="436"/>
        <v>227.57828283469817</v>
      </c>
      <c r="C1475" t="str">
        <f t="shared" si="420"/>
        <v>-0.406111537832803-97.4031546946944i</v>
      </c>
      <c r="D1475" t="str">
        <f t="shared" si="421"/>
        <v>4.97916567245696-46.6249931853179i</v>
      </c>
      <c r="E1475" t="str">
        <f t="shared" si="422"/>
        <v>81.2155782750806+0.0618205080095662i</v>
      </c>
      <c r="F1475" t="str">
        <f t="shared" si="423"/>
        <v>2.04729651608403-328.145748409472i</v>
      </c>
      <c r="G1475" t="str">
        <f t="shared" si="424"/>
        <v>0.999999618417282-0.00061772370219736i</v>
      </c>
      <c r="H1475" t="str">
        <f t="shared" si="425"/>
        <v>233.375287582244+24.9526971039257i</v>
      </c>
      <c r="I1475" t="str">
        <f t="shared" si="426"/>
        <v>48.8937856976583-431.788766331915i</v>
      </c>
      <c r="K1475" t="str">
        <f t="shared" si="427"/>
        <v>0.0508381403412809-0.00568274958186379i</v>
      </c>
      <c r="L1475" t="str">
        <f t="shared" si="428"/>
        <v>0.0006-5.31414531731164i</v>
      </c>
      <c r="M1475" t="str">
        <f t="shared" si="429"/>
        <v>0.004-0.504138930044847i</v>
      </c>
      <c r="N1475">
        <f t="shared" si="430"/>
        <v>89.761113052526454</v>
      </c>
      <c r="O1475">
        <f t="shared" si="431"/>
        <v>39.771535957048833</v>
      </c>
      <c r="P1475" s="3">
        <f t="shared" si="432"/>
        <v>39.771535957048833</v>
      </c>
      <c r="Q1475" s="3">
        <f t="shared" si="433"/>
        <v>-90.238886947473546</v>
      </c>
      <c r="R1475">
        <f t="shared" si="434"/>
        <v>89.761113052526454</v>
      </c>
      <c r="S1475">
        <f t="shared" si="435"/>
        <v>0.22757828283469816</v>
      </c>
      <c r="T1475">
        <f t="shared" si="418"/>
        <v>39.771535957048833</v>
      </c>
    </row>
    <row r="1476" spans="1:20" x14ac:dyDescent="0.3">
      <c r="A1476">
        <f t="shared" si="419"/>
        <v>1435.3502057273083</v>
      </c>
      <c r="B1476">
        <f t="shared" si="436"/>
        <v>228.44308030947002</v>
      </c>
      <c r="C1476" t="str">
        <f t="shared" si="420"/>
        <v>-0.405972574595138-97.0332967267911i</v>
      </c>
      <c r="D1476" t="str">
        <f t="shared" si="421"/>
        <v>4.97916566488662-46.4485058048883i</v>
      </c>
      <c r="E1476" t="str">
        <f t="shared" si="422"/>
        <v>81.2154345742478+0.0620751838799839i</v>
      </c>
      <c r="F1476" t="str">
        <f t="shared" si="423"/>
        <v>2.04729651013553-326.903524645525i</v>
      </c>
      <c r="G1476" t="str">
        <f t="shared" si="424"/>
        <v>0.999999615511745-0.000620071050464069i</v>
      </c>
      <c r="H1476" t="str">
        <f t="shared" si="425"/>
        <v>233.378595810706+25.0475853848243i</v>
      </c>
      <c r="I1476" t="str">
        <f t="shared" si="426"/>
        <v>48.8939507381455-430.158107651003i</v>
      </c>
      <c r="K1476" t="str">
        <f t="shared" si="427"/>
        <v>0.0508330580135773-0.00570373603895743i</v>
      </c>
      <c r="L1476" t="str">
        <f t="shared" si="428"/>
        <v>0.0006-5.29402801087033i</v>
      </c>
      <c r="M1476" t="str">
        <f t="shared" si="429"/>
        <v>0.004-0.502230454318438i</v>
      </c>
      <c r="N1476">
        <f t="shared" si="430"/>
        <v>89.760284560181532</v>
      </c>
      <c r="O1476">
        <f t="shared" si="431"/>
        <v>39.7384917583475</v>
      </c>
      <c r="P1476" s="3">
        <f t="shared" si="432"/>
        <v>39.7384917583475</v>
      </c>
      <c r="Q1476" s="3">
        <f t="shared" si="433"/>
        <v>-90.239715439818468</v>
      </c>
      <c r="R1476">
        <f t="shared" si="434"/>
        <v>89.760284560181532</v>
      </c>
      <c r="S1476">
        <f t="shared" si="435"/>
        <v>0.22844308030947003</v>
      </c>
      <c r="T1476">
        <f t="shared" si="418"/>
        <v>39.7384917583475</v>
      </c>
    </row>
    <row r="1477" spans="1:20" x14ac:dyDescent="0.3">
      <c r="A1477">
        <f t="shared" si="419"/>
        <v>1440.804536509072</v>
      </c>
      <c r="B1477">
        <f t="shared" si="436"/>
        <v>229.31116401464601</v>
      </c>
      <c r="C1477" t="str">
        <f t="shared" si="420"/>
        <v>-0.405832584339596-96.6648348696125i</v>
      </c>
      <c r="D1477" t="str">
        <f t="shared" si="421"/>
        <v>4.97916565725863-46.2726866018086i</v>
      </c>
      <c r="E1477" t="str">
        <f t="shared" si="422"/>
        <v>81.2152898156892+0.0623310491507254i</v>
      </c>
      <c r="F1477" t="str">
        <f t="shared" si="423"/>
        <v>2.04729650414174-325.666003498529i</v>
      </c>
      <c r="G1477" t="str">
        <f t="shared" si="424"/>
        <v>0.999999612584083-0.000622427318633575i</v>
      </c>
      <c r="H1477" t="str">
        <f t="shared" si="425"/>
        <v>233.381929271011+25.1428350197952i</v>
      </c>
      <c r="I1477" t="str">
        <f t="shared" si="426"/>
        <v>48.8941170359765-428.533637003608i</v>
      </c>
      <c r="K1477" t="str">
        <f t="shared" si="427"/>
        <v>0.0508279380828523-0.00572479541873375i</v>
      </c>
      <c r="L1477" t="str">
        <f t="shared" si="428"/>
        <v>0.0006-5.2739868607993i</v>
      </c>
      <c r="M1477" t="str">
        <f t="shared" si="429"/>
        <v>0.004-0.500329203345725i</v>
      </c>
      <c r="N1477">
        <f t="shared" si="430"/>
        <v>89.759453810817092</v>
      </c>
      <c r="O1477">
        <f t="shared" si="431"/>
        <v>39.705446816283199</v>
      </c>
      <c r="P1477" s="3">
        <f t="shared" si="432"/>
        <v>39.705446816283199</v>
      </c>
      <c r="Q1477" s="3">
        <f t="shared" si="433"/>
        <v>-90.240546189182908</v>
      </c>
      <c r="R1477">
        <f t="shared" si="434"/>
        <v>89.759453810817092</v>
      </c>
      <c r="S1477">
        <f t="shared" si="435"/>
        <v>0.22931116401464602</v>
      </c>
      <c r="T1477">
        <f t="shared" si="418"/>
        <v>39.705446816283199</v>
      </c>
    </row>
    <row r="1478" spans="1:20" x14ac:dyDescent="0.3">
      <c r="A1478">
        <f t="shared" si="419"/>
        <v>1446.2795937478065</v>
      </c>
      <c r="B1478">
        <f t="shared" si="436"/>
        <v>230.18254643790166</v>
      </c>
      <c r="C1478" t="str">
        <f t="shared" si="420"/>
        <v>-0.40569155971102-96.2977638255324i</v>
      </c>
      <c r="D1478" t="str">
        <f t="shared" si="421"/>
        <v>4.97916564957258-46.0975330468602i</v>
      </c>
      <c r="E1478" t="str">
        <f t="shared" si="422"/>
        <v>81.2151439918958+0.0625881107938165i</v>
      </c>
      <c r="F1478" t="str">
        <f t="shared" si="423"/>
        <v>2.0472964981023-324.433167166326i</v>
      </c>
      <c r="G1478" t="str">
        <f t="shared" si="424"/>
        <v>0.999999609634129-0.000624792540601273i</v>
      </c>
      <c r="H1478" t="str">
        <f t="shared" si="425"/>
        <v>233.385288155921+25.238447390896i</v>
      </c>
      <c r="I1478" t="str">
        <f t="shared" si="426"/>
        <v>48.8942846007361-426.915331021916i</v>
      </c>
      <c r="K1478" t="str">
        <f t="shared" si="427"/>
        <v>0.0508227802791765-0.00574592792266484i</v>
      </c>
      <c r="L1478" t="str">
        <f t="shared" si="428"/>
        <v>0.0006-5.25402157879987i</v>
      </c>
      <c r="M1478" t="str">
        <f t="shared" si="429"/>
        <v>0.004-0.498435149776572i</v>
      </c>
      <c r="N1478">
        <f t="shared" si="430"/>
        <v>89.758620805754745</v>
      </c>
      <c r="O1478">
        <f t="shared" si="431"/>
        <v>39.672401125508848</v>
      </c>
      <c r="P1478" s="3">
        <f t="shared" si="432"/>
        <v>39.672401125508848</v>
      </c>
      <c r="Q1478" s="3">
        <f t="shared" si="433"/>
        <v>-90.241379194245255</v>
      </c>
      <c r="R1478">
        <f t="shared" si="434"/>
        <v>89.758620805754745</v>
      </c>
      <c r="S1478">
        <f t="shared" si="435"/>
        <v>0.23018254643790168</v>
      </c>
      <c r="T1478">
        <f t="shared" si="418"/>
        <v>39.672401125508848</v>
      </c>
    </row>
    <row r="1479" spans="1:20" x14ac:dyDescent="0.3">
      <c r="A1479">
        <f t="shared" si="419"/>
        <v>1451.7754562040482</v>
      </c>
      <c r="B1479">
        <f t="shared" si="436"/>
        <v>231.0572401143657</v>
      </c>
      <c r="C1479" t="str">
        <f t="shared" si="420"/>
        <v>-0.405549493305198-95.9320783169664i</v>
      </c>
      <c r="D1479" t="str">
        <f t="shared" si="421"/>
        <v>4.97916564182798-45.9230426204008i</v>
      </c>
      <c r="E1479" t="str">
        <f t="shared" si="422"/>
        <v>81.2149970953101+0.0628463758341448i</v>
      </c>
      <c r="F1479" t="str">
        <f t="shared" si="423"/>
        <v>2.04729649201688-323.204997914153i</v>
      </c>
      <c r="G1479" t="str">
        <f t="shared" si="424"/>
        <v>0.999999606661713-0.000627166750391356i</v>
      </c>
      <c r="H1479" t="str">
        <f t="shared" si="425"/>
        <v>233.388672659673+25.3344238855371i</v>
      </c>
      <c r="I1479" t="str">
        <f t="shared" si="426"/>
        <v>48.8944534420806-425.303166426799i</v>
      </c>
      <c r="K1479" t="str">
        <f t="shared" si="427"/>
        <v>0.0508175843308084-0.005767133752169i</v>
      </c>
      <c r="L1479" t="str">
        <f t="shared" si="428"/>
        <v>0.0006-5.23413187766473i</v>
      </c>
      <c r="M1479" t="str">
        <f t="shared" si="429"/>
        <v>0.004-0.496548266364387i</v>
      </c>
      <c r="N1479">
        <f t="shared" si="430"/>
        <v>89.757785546428778</v>
      </c>
      <c r="O1479">
        <f t="shared" si="431"/>
        <v>39.639354680641624</v>
      </c>
      <c r="P1479" s="3">
        <f t="shared" si="432"/>
        <v>39.639354680641624</v>
      </c>
      <c r="Q1479" s="3">
        <f t="shared" si="433"/>
        <v>-90.242214453571222</v>
      </c>
      <c r="R1479">
        <f t="shared" si="434"/>
        <v>89.757785546428778</v>
      </c>
      <c r="S1479">
        <f t="shared" si="435"/>
        <v>0.23105724011436571</v>
      </c>
      <c r="T1479">
        <f t="shared" si="418"/>
        <v>39.639354680641624</v>
      </c>
    </row>
    <row r="1480" spans="1:20" x14ac:dyDescent="0.3">
      <c r="A1480">
        <f t="shared" si="419"/>
        <v>1457.2922029376236</v>
      </c>
      <c r="B1480">
        <f t="shared" si="436"/>
        <v>231.93525762680028</v>
      </c>
      <c r="C1480" t="str">
        <f t="shared" si="420"/>
        <v>-0.405406377668298-95.5677730862887i</v>
      </c>
      <c r="D1480" t="str">
        <f t="shared" si="421"/>
        <v>4.97916563402441-45.7492128123272i</v>
      </c>
      <c r="E1480" t="str">
        <f t="shared" si="422"/>
        <v>81.2148491183252+0.0631058513501666i</v>
      </c>
      <c r="F1480" t="str">
        <f t="shared" si="423"/>
        <v>2.04729648588513-321.981478074384i</v>
      </c>
      <c r="G1480" t="str">
        <f t="shared" si="424"/>
        <v>0.999999603666663-0.00062954998215731i</v>
      </c>
      <c r="H1480" t="str">
        <f t="shared" si="425"/>
        <v>233.392082978001+25.4307658965049i</v>
      </c>
      <c r="I1480" t="str">
        <f t="shared" si="426"/>
        <v>48.8946235697413-423.697120027498i</v>
      </c>
      <c r="K1480" t="str">
        <f t="shared" si="427"/>
        <v>0.0508123499641819-0.00578841310860206i</v>
      </c>
      <c r="L1480" t="str">
        <f t="shared" si="428"/>
        <v>0.0006-5.2143174712739i</v>
      </c>
      <c r="M1480" t="str">
        <f t="shared" si="429"/>
        <v>0.004-0.494668525965719i</v>
      </c>
      <c r="N1480">
        <f t="shared" si="430"/>
        <v>89.756948034387761</v>
      </c>
      <c r="O1480">
        <f t="shared" si="431"/>
        <v>39.606307476262081</v>
      </c>
      <c r="P1480" s="3">
        <f t="shared" si="432"/>
        <v>39.606307476262081</v>
      </c>
      <c r="Q1480" s="3">
        <f t="shared" si="433"/>
        <v>-90.243051965612239</v>
      </c>
      <c r="R1480">
        <f t="shared" si="434"/>
        <v>89.756948034387761</v>
      </c>
      <c r="S1480">
        <f t="shared" si="435"/>
        <v>0.23193525762680028</v>
      </c>
      <c r="T1480">
        <f t="shared" si="418"/>
        <v>39.606307476262081</v>
      </c>
    </row>
    <row r="1481" spans="1:20" x14ac:dyDescent="0.3">
      <c r="A1481">
        <f t="shared" si="419"/>
        <v>1462.8299133087867</v>
      </c>
      <c r="B1481">
        <f t="shared" si="436"/>
        <v>232.81661160578213</v>
      </c>
      <c r="C1481" t="str">
        <f t="shared" si="420"/>
        <v>-0.40526220529704-95.2048428957616i</v>
      </c>
      <c r="D1481" t="str">
        <f t="shared" si="421"/>
        <v>4.97916562616139-45.5760411220385i</v>
      </c>
      <c r="E1481" t="str">
        <f t="shared" si="422"/>
        <v>81.2147000532836+0.0633665444742253i</v>
      </c>
      <c r="F1481" t="str">
        <f t="shared" si="423"/>
        <v>2.04729647970668-320.762590046272i</v>
      </c>
      <c r="G1481" t="str">
        <f t="shared" si="424"/>
        <v>0.999999600648808-0.000631942270182396i</v>
      </c>
      <c r="H1481" t="str">
        <f t="shared" si="425"/>
        <v>233.395519308127+25.5274748219827i</v>
      </c>
      <c r="I1481" t="str">
        <f t="shared" si="426"/>
        <v>48.8947949935229-422.097168721249i</v>
      </c>
      <c r="K1481" t="str">
        <f t="shared" si="427"/>
        <v>0.0508070769038994-0.005809766193249i</v>
      </c>
      <c r="L1481" t="str">
        <f t="shared" si="428"/>
        <v>0.0006-5.19457807459046i</v>
      </c>
      <c r="M1481" t="str">
        <f t="shared" si="429"/>
        <v>0.004-0.492795901539867i</v>
      </c>
      <c r="N1481">
        <f t="shared" si="430"/>
        <v>89.756108271295929</v>
      </c>
      <c r="O1481">
        <f t="shared" si="431"/>
        <v>39.573259506914404</v>
      </c>
      <c r="P1481" s="3">
        <f t="shared" si="432"/>
        <v>39.573259506914404</v>
      </c>
      <c r="Q1481" s="3">
        <f t="shared" si="433"/>
        <v>-90.243891728704071</v>
      </c>
      <c r="R1481">
        <f t="shared" si="434"/>
        <v>89.756108271295929</v>
      </c>
      <c r="S1481">
        <f t="shared" si="435"/>
        <v>0.23281661160578213</v>
      </c>
      <c r="T1481">
        <f t="shared" si="418"/>
        <v>39.573259506914404</v>
      </c>
    </row>
    <row r="1482" spans="1:20" x14ac:dyDescent="0.3">
      <c r="A1482">
        <f t="shared" si="419"/>
        <v>1468.3886669793601</v>
      </c>
      <c r="B1482">
        <f t="shared" si="436"/>
        <v>233.7013147298841</v>
      </c>
      <c r="C1482" t="str">
        <f t="shared" si="420"/>
        <v>-0.405116968638071-94.8432825274609i</v>
      </c>
      <c r="D1482" t="str">
        <f t="shared" si="421"/>
        <v>4.97916561823854-45.4035250584026i</v>
      </c>
      <c r="E1482" t="str">
        <f t="shared" si="422"/>
        <v>81.2145498924786+0.0636284623931583i</v>
      </c>
      <c r="F1482" t="str">
        <f t="shared" si="423"/>
        <v>2.04729647348119-319.548316295707i</v>
      </c>
      <c r="G1482" t="str">
        <f t="shared" si="424"/>
        <v>0.999999597607973-0.000634343648880155i</v>
      </c>
      <c r="H1482" t="str">
        <f t="shared" si="425"/>
        <v>233.398981848795+25.6245520655725i</v>
      </c>
      <c r="I1482" t="str">
        <f t="shared" si="426"/>
        <v>48.894967723306-420.503289493002i</v>
      </c>
      <c r="K1482" t="str">
        <f t="shared" si="427"/>
        <v>0.0508017648727183-0.00583119320731439i</v>
      </c>
      <c r="L1482" t="str">
        <f t="shared" si="428"/>
        <v>0.0006-5.17491340365655i</v>
      </c>
      <c r="M1482" t="str">
        <f t="shared" si="429"/>
        <v>0.004-0.490930366148502i</v>
      </c>
      <c r="N1482">
        <f t="shared" si="430"/>
        <v>89.755266258935009</v>
      </c>
      <c r="O1482">
        <f t="shared" si="431"/>
        <v>39.540210767106188</v>
      </c>
      <c r="P1482" s="3">
        <f t="shared" si="432"/>
        <v>39.540210767106188</v>
      </c>
      <c r="Q1482" s="3">
        <f t="shared" si="433"/>
        <v>-90.244733741064991</v>
      </c>
      <c r="R1482">
        <f t="shared" si="434"/>
        <v>89.755266258935009</v>
      </c>
      <c r="S1482">
        <f t="shared" si="435"/>
        <v>0.23370131472988409</v>
      </c>
      <c r="T1482">
        <f t="shared" si="418"/>
        <v>39.540210767106188</v>
      </c>
    </row>
    <row r="1483" spans="1:20" x14ac:dyDescent="0.3">
      <c r="A1483">
        <f t="shared" si="419"/>
        <v>1473.9685439138816</v>
      </c>
      <c r="B1483">
        <f t="shared" si="436"/>
        <v>234.58937972585767</v>
      </c>
      <c r="C1483" t="str">
        <f t="shared" si="420"/>
        <v>-0.404970660087622-94.4830867831975i</v>
      </c>
      <c r="D1483" t="str">
        <f t="shared" si="421"/>
        <v>4.97916561025535-45.2316621397176i</v>
      </c>
      <c r="E1483" t="str">
        <f t="shared" si="422"/>
        <v>81.2143986281534+0.0638916123486826i</v>
      </c>
      <c r="F1483" t="str">
        <f t="shared" si="423"/>
        <v>2.0472964672083-318.338639354952i</v>
      </c>
      <c r="G1483" t="str">
        <f t="shared" si="424"/>
        <v>0.999999594543984-0.000636754152794891i</v>
      </c>
      <c r="H1483" t="str">
        <f t="shared" si="425"/>
        <v>233.402470800271+25.7219990363163i</v>
      </c>
      <c r="I1483" t="str">
        <f t="shared" si="426"/>
        <v>48.8951417690451-418.915459415054i</v>
      </c>
      <c r="K1483" t="str">
        <f t="shared" si="427"/>
        <v>0.0507964135915421-0.00585269435191348i</v>
      </c>
      <c r="L1483" t="str">
        <f t="shared" si="428"/>
        <v>0.0006-5.15532317558931i</v>
      </c>
      <c r="M1483" t="str">
        <f t="shared" si="429"/>
        <v>0.004-0.489071892955272i</v>
      </c>
      <c r="N1483">
        <f t="shared" si="430"/>
        <v>89.754421999205789</v>
      </c>
      <c r="O1483">
        <f t="shared" si="431"/>
        <v>39.507161251307942</v>
      </c>
      <c r="P1483" s="3">
        <f t="shared" si="432"/>
        <v>39.507161251307942</v>
      </c>
      <c r="Q1483" s="3">
        <f t="shared" si="433"/>
        <v>-90.245578000794211</v>
      </c>
      <c r="R1483">
        <f t="shared" si="434"/>
        <v>89.754421999205789</v>
      </c>
      <c r="S1483">
        <f t="shared" si="435"/>
        <v>0.23458937972585767</v>
      </c>
      <c r="T1483">
        <f t="shared" si="418"/>
        <v>39.507161251307942</v>
      </c>
    </row>
    <row r="1484" spans="1:20" x14ac:dyDescent="0.3">
      <c r="A1484">
        <f t="shared" si="419"/>
        <v>1479.5696243807545</v>
      </c>
      <c r="B1484">
        <f t="shared" si="436"/>
        <v>235.48081936881593</v>
      </c>
      <c r="C1484" t="str">
        <f t="shared" si="420"/>
        <v>-0.404823271991601-94.1242504844466i</v>
      </c>
      <c r="D1484" t="str">
        <f t="shared" si="421"/>
        <v>4.9791656022114-45.0604498936778i</v>
      </c>
      <c r="E1484" t="str">
        <f t="shared" si="422"/>
        <v>81.2142462525004+0.0641560016378685i</v>
      </c>
      <c r="F1484" t="str">
        <f t="shared" si="423"/>
        <v>2.04729646088764-317.133541822398i</v>
      </c>
      <c r="G1484" t="str">
        <f t="shared" si="424"/>
        <v>0.999999591456665-0.000639173816602177i</v>
      </c>
      <c r="H1484" t="str">
        <f t="shared" si="425"/>
        <v>233.405986364351+25.8198171487188i</v>
      </c>
      <c r="I1484" t="str">
        <f t="shared" si="426"/>
        <v>48.8953171407715-417.333655646726i</v>
      </c>
      <c r="K1484" t="str">
        <f t="shared" si="427"/>
        <v>0.0507910227794102-0.00587426982806325i</v>
      </c>
      <c r="L1484" t="str">
        <f t="shared" si="428"/>
        <v>0.0006-5.13580710857673i</v>
      </c>
      <c r="M1484" t="str">
        <f t="shared" si="429"/>
        <v>0.004-0.487220455225417i</v>
      </c>
      <c r="N1484">
        <f t="shared" si="430"/>
        <v>89.753575494129549</v>
      </c>
      <c r="O1484">
        <f t="shared" si="431"/>
        <v>39.474110953953186</v>
      </c>
      <c r="P1484" s="3">
        <f t="shared" si="432"/>
        <v>39.474110953953186</v>
      </c>
      <c r="Q1484" s="3">
        <f t="shared" si="433"/>
        <v>-90.246424505870451</v>
      </c>
      <c r="R1484">
        <f t="shared" si="434"/>
        <v>89.753575494129549</v>
      </c>
      <c r="S1484">
        <f t="shared" si="435"/>
        <v>0.23548081936881593</v>
      </c>
      <c r="T1484">
        <f t="shared" si="418"/>
        <v>39.474110953953186</v>
      </c>
    </row>
    <row r="1485" spans="1:20" x14ac:dyDescent="0.3">
      <c r="A1485">
        <f t="shared" si="419"/>
        <v>1485.1919889534013</v>
      </c>
      <c r="B1485">
        <f t="shared" si="436"/>
        <v>236.37564648241744</v>
      </c>
      <c r="C1485" t="str">
        <f t="shared" si="420"/>
        <v>-0.404674796645404-93.7667684722725i</v>
      </c>
      <c r="D1485" t="str">
        <f t="shared" si="421"/>
        <v>4.97916559410614-44.8898858573374i</v>
      </c>
      <c r="E1485" t="str">
        <f t="shared" si="422"/>
        <v>81.2140927576619+0.0644216376137462i</v>
      </c>
      <c r="F1485" t="str">
        <f t="shared" si="423"/>
        <v>2.04729645451884-315.933006362312i</v>
      </c>
      <c r="G1485" t="str">
        <f t="shared" si="424"/>
        <v>0.999999588345838-0.000641602675109349i</v>
      </c>
      <c r="H1485" t="str">
        <f t="shared" si="425"/>
        <v>233.409528744383+25.918007822769i</v>
      </c>
      <c r="I1485" t="str">
        <f t="shared" si="426"/>
        <v>48.895493848593-415.757855434042i</v>
      </c>
      <c r="K1485" t="str">
        <f t="shared" si="427"/>
        <v>0.0507855921534872-0.00589591983667303i</v>
      </c>
      <c r="L1485" t="str">
        <f t="shared" si="428"/>
        <v>0.0006-5.1163649218736i</v>
      </c>
      <c r="M1485" t="str">
        <f t="shared" si="429"/>
        <v>0.004-0.485376026325379i</v>
      </c>
      <c r="N1485">
        <f t="shared" si="430"/>
        <v>89.752726745849699</v>
      </c>
      <c r="O1485">
        <f t="shared" si="431"/>
        <v>39.441059869438149</v>
      </c>
      <c r="P1485" s="3">
        <f t="shared" si="432"/>
        <v>39.441059869438149</v>
      </c>
      <c r="Q1485" s="3">
        <f t="shared" si="433"/>
        <v>-90.247273254150301</v>
      </c>
      <c r="R1485">
        <f t="shared" si="434"/>
        <v>89.752726745849699</v>
      </c>
      <c r="S1485">
        <f t="shared" si="435"/>
        <v>0.23637564648241743</v>
      </c>
      <c r="T1485">
        <f t="shared" si="418"/>
        <v>39.441059869438149</v>
      </c>
    </row>
    <row r="1486" spans="1:20" x14ac:dyDescent="0.3">
      <c r="A1486">
        <f t="shared" si="419"/>
        <v>1490.8357185114241</v>
      </c>
      <c r="B1486">
        <f t="shared" si="436"/>
        <v>237.27387393905062</v>
      </c>
      <c r="C1486" t="str">
        <f t="shared" si="420"/>
        <v>-0.404525226292611-93.4106356072526i</v>
      </c>
      <c r="D1486" t="str">
        <f t="shared" si="421"/>
        <v>4.97916558593921-44.7199675770758i</v>
      </c>
      <c r="E1486" t="str">
        <f t="shared" si="422"/>
        <v>81.2139381357283+0.0646885276858423i</v>
      </c>
      <c r="F1486" t="str">
        <f t="shared" si="423"/>
        <v>2.04729644810156-314.737015704589i</v>
      </c>
      <c r="G1486" t="str">
        <f t="shared" si="424"/>
        <v>0.999999585211323-0.000644040763256008i</v>
      </c>
      <c r="H1486" t="str">
        <f t="shared" si="425"/>
        <v>233.413098145276+26.0165724839623i</v>
      </c>
      <c r="I1486" t="str">
        <f t="shared" si="426"/>
        <v>48.8956719026944-414.188036109408i</v>
      </c>
      <c r="K1486" t="str">
        <f t="shared" si="427"/>
        <v>0.0507801214290515-0.00591764457853469i</v>
      </c>
      <c r="L1486" t="str">
        <f t="shared" si="428"/>
        <v>0.0006-5.09699633579759i</v>
      </c>
      <c r="M1486" t="str">
        <f t="shared" si="429"/>
        <v>0.004-0.483538579722434i</v>
      </c>
      <c r="N1486">
        <f t="shared" si="430"/>
        <v>89.751875756633964</v>
      </c>
      <c r="O1486">
        <f t="shared" si="431"/>
        <v>39.408007992121391</v>
      </c>
      <c r="P1486" s="3">
        <f t="shared" si="432"/>
        <v>39.408007992121391</v>
      </c>
      <c r="Q1486" s="3">
        <f t="shared" si="433"/>
        <v>-90.248124243366036</v>
      </c>
      <c r="R1486">
        <f t="shared" si="434"/>
        <v>89.751875756633964</v>
      </c>
      <c r="S1486">
        <f t="shared" si="435"/>
        <v>0.23727387393905061</v>
      </c>
      <c r="T1486">
        <f t="shared" si="418"/>
        <v>39.408007992121391</v>
      </c>
    </row>
    <row r="1487" spans="1:20" x14ac:dyDescent="0.3">
      <c r="A1487">
        <f t="shared" si="419"/>
        <v>1496.5008942417676</v>
      </c>
      <c r="B1487">
        <f t="shared" si="436"/>
        <v>238.17551466001902</v>
      </c>
      <c r="C1487" t="str">
        <f t="shared" si="420"/>
        <v>-0.404374553126267-93.0558467694079i</v>
      </c>
      <c r="D1487" t="str">
        <f t="shared" si="421"/>
        <v>4.97916557771008-44.5506926085611i</v>
      </c>
      <c r="E1487" t="str">
        <f t="shared" si="422"/>
        <v>81.2137823787405+0.0649566793203957i</v>
      </c>
      <c r="F1487" t="str">
        <f t="shared" si="423"/>
        <v>2.04729644163541-313.545552644501i</v>
      </c>
      <c r="G1487" t="str">
        <f t="shared" si="424"/>
        <v>0.999999582052941-0.000646488116114524i</v>
      </c>
      <c r="H1487" t="str">
        <f t="shared" si="425"/>
        <v>233.416694773503+26.1155125633229i</v>
      </c>
      <c r="I1487" t="str">
        <f t="shared" si="426"/>
        <v>48.8958513133387-412.624175091257i</v>
      </c>
      <c r="K1487" t="str">
        <f t="shared" si="427"/>
        <v>0.0507746103194868-0.00593944425431373i</v>
      </c>
      <c r="L1487" t="str">
        <f t="shared" si="428"/>
        <v>0.0006-5.07770107172501i</v>
      </c>
      <c r="M1487" t="str">
        <f t="shared" si="429"/>
        <v>0.004-0.481708088984294i</v>
      </c>
      <c r="N1487">
        <f t="shared" si="430"/>
        <v>89.751022528875225</v>
      </c>
      <c r="O1487">
        <f t="shared" si="431"/>
        <v>39.374955316323913</v>
      </c>
      <c r="P1487" s="3">
        <f t="shared" si="432"/>
        <v>39.374955316323913</v>
      </c>
      <c r="Q1487" s="3">
        <f t="shared" si="433"/>
        <v>-90.248977471124775</v>
      </c>
      <c r="R1487">
        <f t="shared" si="434"/>
        <v>89.751022528875225</v>
      </c>
      <c r="S1487">
        <f t="shared" si="435"/>
        <v>0.23817551466001902</v>
      </c>
      <c r="T1487">
        <f t="shared" si="418"/>
        <v>39.374955316323913</v>
      </c>
    </row>
    <row r="1488" spans="1:20" x14ac:dyDescent="0.3">
      <c r="A1488">
        <f t="shared" si="419"/>
        <v>1502.1875976398862</v>
      </c>
      <c r="B1488">
        <f t="shared" si="436"/>
        <v>239.08058161572708</v>
      </c>
      <c r="C1488" t="str">
        <f t="shared" si="420"/>
        <v>-0.404222769287355-92.7023968581264i</v>
      </c>
      <c r="D1488" t="str">
        <f t="shared" si="421"/>
        <v>4.97916556941824-44.3820585167164i</v>
      </c>
      <c r="E1488" t="str">
        <f t="shared" si="422"/>
        <v>81.2136254786862+0.0652261000413124i</v>
      </c>
      <c r="F1488" t="str">
        <f t="shared" si="423"/>
        <v>2.04729643512002-312.358600042452i</v>
      </c>
      <c r="G1488" t="str">
        <f t="shared" si="424"/>
        <v>0.999999578870509-0.000648944768890536i</v>
      </c>
      <c r="H1488" t="str">
        <f t="shared" si="425"/>
        <v>233.420318837127+26.2148294974256i</v>
      </c>
      <c r="I1488" t="str">
        <f t="shared" si="426"/>
        <v>48.8960320908663-411.06624988376i</v>
      </c>
      <c r="K1488" t="str">
        <f t="shared" si="427"/>
        <v>0.0507690585362702-0.00596131906453907i</v>
      </c>
      <c r="L1488" t="str">
        <f t="shared" si="428"/>
        <v>0.0006-5.05847885208709i</v>
      </c>
      <c r="M1488" t="str">
        <f t="shared" si="429"/>
        <v>0.004-0.479884527778735i</v>
      </c>
      <c r="N1488">
        <f t="shared" si="430"/>
        <v>89.750167065093876</v>
      </c>
      <c r="O1488">
        <f t="shared" si="431"/>
        <v>39.341901836328688</v>
      </c>
      <c r="P1488" s="3">
        <f t="shared" si="432"/>
        <v>39.341901836328688</v>
      </c>
      <c r="Q1488" s="3">
        <f t="shared" si="433"/>
        <v>-90.249832934906124</v>
      </c>
      <c r="R1488">
        <f t="shared" si="434"/>
        <v>89.750167065093876</v>
      </c>
      <c r="S1488">
        <f t="shared" si="435"/>
        <v>0.23908058161572709</v>
      </c>
      <c r="T1488">
        <f t="shared" si="418"/>
        <v>39.341901836328688</v>
      </c>
    </row>
    <row r="1489" spans="1:20" x14ac:dyDescent="0.3">
      <c r="A1489">
        <f t="shared" si="419"/>
        <v>1507.8959105109179</v>
      </c>
      <c r="B1489">
        <f t="shared" si="436"/>
        <v>239.98908782586685</v>
      </c>
      <c r="C1489" t="str">
        <f t="shared" si="420"/>
        <v>-0.404069866864752-92.3502807920897i</v>
      </c>
      <c r="D1489" t="str">
        <f t="shared" si="421"/>
        <v>4.97916556106334-44.2140628756836i</v>
      </c>
      <c r="E1489" t="str">
        <f t="shared" si="422"/>
        <v>81.2134674275019+0.0654967974302816i</v>
      </c>
      <c r="F1489" t="str">
        <f t="shared" si="423"/>
        <v>2.04729642855503-311.176140823733i</v>
      </c>
      <c r="G1489" t="str">
        <f t="shared" si="424"/>
        <v>0.999999575663846-0.000651410756923464i</v>
      </c>
      <c r="H1489" t="str">
        <f t="shared" si="425"/>
        <v>233.423970545804+26.3145247284186i</v>
      </c>
      <c r="I1489" t="str">
        <f t="shared" si="426"/>
        <v>48.8962142456976-409.514238076484i</v>
      </c>
      <c r="K1489" t="str">
        <f t="shared" si="427"/>
        <v>0.0507634657889613-0.00598326920959339i</v>
      </c>
      <c r="L1489" t="str">
        <f t="shared" si="428"/>
        <v>0.0006-5.03932940036569i</v>
      </c>
      <c r="M1489" t="str">
        <f t="shared" si="429"/>
        <v>0.004-0.478067869873216i</v>
      </c>
      <c r="N1489">
        <f t="shared" si="430"/>
        <v>89.749309367939432</v>
      </c>
      <c r="O1489">
        <f t="shared" si="431"/>
        <v>39.308847546380413</v>
      </c>
      <c r="P1489" s="3">
        <f t="shared" si="432"/>
        <v>39.308847546380413</v>
      </c>
      <c r="Q1489" s="3">
        <f t="shared" si="433"/>
        <v>-90.250690632060568</v>
      </c>
      <c r="R1489">
        <f t="shared" si="434"/>
        <v>89.749309367939432</v>
      </c>
      <c r="S1489">
        <f t="shared" si="435"/>
        <v>0.23998908782586684</v>
      </c>
      <c r="T1489">
        <f t="shared" si="418"/>
        <v>39.308847546380413</v>
      </c>
    </row>
    <row r="1490" spans="1:20" x14ac:dyDescent="0.3">
      <c r="A1490">
        <f t="shared" si="419"/>
        <v>1513.6259149708594</v>
      </c>
      <c r="B1490">
        <f t="shared" si="436"/>
        <v>240.90104635960515</v>
      </c>
      <c r="C1490" t="str">
        <f t="shared" si="420"/>
        <v>-0.403915837895681-91.9994935092035i</v>
      </c>
      <c r="D1490" t="str">
        <f t="shared" si="421"/>
        <v>4.97916555264477-44.0467032687889i</v>
      </c>
      <c r="E1490" t="str">
        <f t="shared" si="422"/>
        <v>81.2133082170729+0.0657687791275182i</v>
      </c>
      <c r="F1490" t="str">
        <f t="shared" si="423"/>
        <v>2.04729642194006-309.998157978268i</v>
      </c>
      <c r="G1490" t="str">
        <f t="shared" si="424"/>
        <v>0.999999572432765-0.000653886115687013i</v>
      </c>
      <c r="H1490" t="str">
        <f t="shared" si="425"/>
        <v>233.4276501108+26.414599704046i</v>
      </c>
      <c r="I1490" t="str">
        <f t="shared" si="426"/>
        <v>48.8963977883316-407.968117344066i</v>
      </c>
      <c r="K1490" t="str">
        <f t="shared" si="427"/>
        <v>0.0507578317851932-0.0060052948897034i</v>
      </c>
      <c r="L1490" t="str">
        <f t="shared" si="428"/>
        <v>0.0006-5.02025244108956i</v>
      </c>
      <c r="M1490" t="str">
        <f t="shared" si="429"/>
        <v>0.004-0.476258089134505i</v>
      </c>
      <c r="N1490">
        <f t="shared" si="430"/>
        <v>89.748449440191834</v>
      </c>
      <c r="O1490">
        <f t="shared" si="431"/>
        <v>39.275792440685564</v>
      </c>
      <c r="P1490" s="3">
        <f t="shared" si="432"/>
        <v>39.275792440685564</v>
      </c>
      <c r="Q1490" s="3">
        <f t="shared" si="433"/>
        <v>-90.251550559808166</v>
      </c>
      <c r="R1490">
        <f t="shared" si="434"/>
        <v>89.748449440191834</v>
      </c>
      <c r="S1490">
        <f t="shared" si="435"/>
        <v>0.24090104635960516</v>
      </c>
      <c r="T1490">
        <f t="shared" si="418"/>
        <v>39.275792440685564</v>
      </c>
    </row>
    <row r="1491" spans="1:20" x14ac:dyDescent="0.3">
      <c r="A1491">
        <f t="shared" si="419"/>
        <v>1519.3776934477487</v>
      </c>
      <c r="B1491">
        <f t="shared" si="436"/>
        <v>241.81647033577164</v>
      </c>
      <c r="C1491" t="str">
        <f t="shared" si="420"/>
        <v>-0.403760674364534-91.6500299665224i</v>
      </c>
      <c r="D1491" t="str">
        <f t="shared" si="421"/>
        <v>4.97916554416213-43.8799772885082i</v>
      </c>
      <c r="E1491" t="str">
        <f t="shared" si="422"/>
        <v>81.2131478392313+0.0660420528321986i</v>
      </c>
      <c r="F1491" t="str">
        <f t="shared" si="423"/>
        <v>2.0472964152747-308.82463456038i</v>
      </c>
      <c r="G1491" t="str">
        <f t="shared" si="424"/>
        <v>0.999999569177081-0.000656370880789687i</v>
      </c>
      <c r="H1491" t="str">
        <f t="shared" si="425"/>
        <v>233.431357744996+26.5150558776703i</v>
      </c>
      <c r="I1491" t="str">
        <f t="shared" si="426"/>
        <v>48.8965827293481-406.427865445897i</v>
      </c>
      <c r="K1491" t="str">
        <f t="shared" si="427"/>
        <v>0.0507521562306609-0.00602739630492963i</v>
      </c>
      <c r="L1491" t="str">
        <f t="shared" si="428"/>
        <v>0.0006-5.0012476998302i</v>
      </c>
      <c r="M1491" t="str">
        <f t="shared" si="429"/>
        <v>0.004-0.474455159528297i</v>
      </c>
      <c r="N1491">
        <f t="shared" si="430"/>
        <v>89.747587284763711</v>
      </c>
      <c r="O1491">
        <f t="shared" si="431"/>
        <v>39.242736513411948</v>
      </c>
      <c r="P1491" s="3">
        <f t="shared" si="432"/>
        <v>39.242736513411948</v>
      </c>
      <c r="Q1491" s="3">
        <f t="shared" si="433"/>
        <v>-90.252412715236289</v>
      </c>
      <c r="R1491">
        <f t="shared" si="434"/>
        <v>89.747587284763711</v>
      </c>
      <c r="S1491">
        <f t="shared" si="435"/>
        <v>0.24181647033577164</v>
      </c>
      <c r="T1491">
        <f t="shared" si="418"/>
        <v>39.242736513411948</v>
      </c>
    </row>
    <row r="1492" spans="1:20" x14ac:dyDescent="0.3">
      <c r="A1492">
        <f t="shared" si="419"/>
        <v>1525.1513286828501</v>
      </c>
      <c r="B1492">
        <f t="shared" si="436"/>
        <v>242.73537292304758</v>
      </c>
      <c r="C1492" t="str">
        <f t="shared" si="420"/>
        <v>-0.403604368202872-91.3018851401786i</v>
      </c>
      <c r="D1492" t="str">
        <f t="shared" si="421"/>
        <v>4.97916553561491-43.7138825364323i</v>
      </c>
      <c r="E1492" t="str">
        <f t="shared" si="422"/>
        <v>81.2129862857573+0.0663166263031393i</v>
      </c>
      <c r="F1492" t="str">
        <f t="shared" si="423"/>
        <v>2.04729640855859-307.655553688539i</v>
      </c>
      <c r="G1492" t="str">
        <f t="shared" si="424"/>
        <v>0.999999565896607-0.000658865087975297i</v>
      </c>
      <c r="H1492" t="str">
        <f t="shared" si="425"/>
        <v>233.435093662913+26.6158947082948i</v>
      </c>
      <c r="I1492" t="str">
        <f t="shared" si="426"/>
        <v>48.8967690794069-404.893460225812i</v>
      </c>
      <c r="K1492" t="str">
        <f t="shared" si="427"/>
        <v>0.0507464388291107-0.00604957365515616i</v>
      </c>
      <c r="L1492" t="str">
        <f t="shared" si="428"/>
        <v>0.0006-4.98231490319805i</v>
      </c>
      <c r="M1492" t="str">
        <f t="shared" si="429"/>
        <v>0.004-0.472659055118846i</v>
      </c>
      <c r="N1492">
        <f t="shared" si="430"/>
        <v>89.746722904702025</v>
      </c>
      <c r="O1492">
        <f t="shared" si="431"/>
        <v>39.209679758688594</v>
      </c>
      <c r="P1492" s="3">
        <f t="shared" si="432"/>
        <v>39.209679758688594</v>
      </c>
      <c r="Q1492" s="3">
        <f t="shared" si="433"/>
        <v>-90.253277095297975</v>
      </c>
      <c r="R1492">
        <f t="shared" si="434"/>
        <v>89.746722904702025</v>
      </c>
      <c r="S1492">
        <f t="shared" si="435"/>
        <v>0.24273537292304759</v>
      </c>
      <c r="T1492">
        <f t="shared" si="418"/>
        <v>39.209679758688594</v>
      </c>
    </row>
    <row r="1493" spans="1:20" x14ac:dyDescent="0.3">
      <c r="A1493">
        <f t="shared" si="419"/>
        <v>1530.9469037318449</v>
      </c>
      <c r="B1493">
        <f t="shared" si="436"/>
        <v>243.65776734015517</v>
      </c>
      <c r="C1493" t="str">
        <f t="shared" si="420"/>
        <v>-0.403446911289787-90.9550540253118i</v>
      </c>
      <c r="D1493" t="str">
        <f t="shared" si="421"/>
        <v>4.97916552700257-43.5484166232326i</v>
      </c>
      <c r="E1493" t="str">
        <f t="shared" si="422"/>
        <v>81.2128235483785+0.066592507359016i</v>
      </c>
      <c r="F1493" t="str">
        <f t="shared" si="423"/>
        <v>2.04729640179135-306.490898545127i</v>
      </c>
      <c r="G1493" t="str">
        <f t="shared" si="424"/>
        <v>0.999999562591155-0.000661368773123479i</v>
      </c>
      <c r="H1493" t="str">
        <f t="shared" si="425"/>
        <v>233.438858080709+26.7171176605868i</v>
      </c>
      <c r="I1493" t="str">
        <f t="shared" si="426"/>
        <v>48.8969568492499-403.36487961175i</v>
      </c>
      <c r="K1493" t="str">
        <f t="shared" si="427"/>
        <v>0.0507406792823305-0.00607182714008064i</v>
      </c>
      <c r="L1493" t="str">
        <f t="shared" si="428"/>
        <v>0.0006-4.96345377883846i</v>
      </c>
      <c r="M1493" t="str">
        <f t="shared" si="429"/>
        <v>0.004-0.470869750068585i</v>
      </c>
      <c r="N1493">
        <f t="shared" si="430"/>
        <v>89.745856303189427</v>
      </c>
      <c r="O1493">
        <f t="shared" si="431"/>
        <v>39.176622170605675</v>
      </c>
      <c r="P1493" s="3">
        <f t="shared" si="432"/>
        <v>39.176622170605675</v>
      </c>
      <c r="Q1493" s="3">
        <f t="shared" si="433"/>
        <v>-90.254143696810573</v>
      </c>
      <c r="R1493">
        <f t="shared" si="434"/>
        <v>89.745856303189427</v>
      </c>
      <c r="S1493">
        <f t="shared" si="435"/>
        <v>0.24365776734015518</v>
      </c>
      <c r="T1493">
        <f t="shared" si="418"/>
        <v>39.176622170605675</v>
      </c>
    </row>
    <row r="1494" spans="1:20" x14ac:dyDescent="0.3">
      <c r="A1494">
        <f t="shared" si="419"/>
        <v>1536.7645019660263</v>
      </c>
      <c r="B1494">
        <f t="shared" si="436"/>
        <v>244.58366685604778</v>
      </c>
      <c r="C1494" t="str">
        <f t="shared" si="420"/>
        <v>-0.403288295450139-90.6095316359904i</v>
      </c>
      <c r="D1494" t="str">
        <f t="shared" si="421"/>
        <v>4.97916551832466-43.3835771686258i</v>
      </c>
      <c r="E1494" t="str">
        <f t="shared" si="422"/>
        <v>81.2126596187687+0.0668697038793158i</v>
      </c>
      <c r="F1494" t="str">
        <f t="shared" si="423"/>
        <v>2.04729639497257-305.330652376184i</v>
      </c>
      <c r="G1494" t="str">
        <f t="shared" si="424"/>
        <v>0.999999559260533-0.000663881972250208i</v>
      </c>
      <c r="H1494" t="str">
        <f t="shared" si="425"/>
        <v>233.442651216212+26.8187262049004i</v>
      </c>
      <c r="I1494" t="str">
        <f t="shared" si="426"/>
        <v>48.8971460497002-401.842101615463i</v>
      </c>
      <c r="K1494" t="str">
        <f t="shared" si="427"/>
        <v>0.050734877290137-0.0060941569592033i</v>
      </c>
      <c r="L1494" t="str">
        <f t="shared" si="428"/>
        <v>0.0006-4.94466405542784i</v>
      </c>
      <c r="M1494" t="str">
        <f t="shared" si="429"/>
        <v>0.004-0.469087218637763i</v>
      </c>
      <c r="N1494">
        <f t="shared" si="430"/>
        <v>89.744987483546893</v>
      </c>
      <c r="O1494">
        <f t="shared" si="431"/>
        <v>39.143563743213612</v>
      </c>
      <c r="P1494" s="3">
        <f t="shared" si="432"/>
        <v>39.143563743213612</v>
      </c>
      <c r="Q1494" s="3">
        <f t="shared" si="433"/>
        <v>-90.255012516453107</v>
      </c>
      <c r="R1494">
        <f t="shared" si="434"/>
        <v>89.744987483546893</v>
      </c>
      <c r="S1494">
        <f t="shared" si="435"/>
        <v>0.24458366685604779</v>
      </c>
      <c r="T1494">
        <f t="shared" si="418"/>
        <v>39.143563743213612</v>
      </c>
    </row>
    <row r="1495" spans="1:20" x14ac:dyDescent="0.3">
      <c r="A1495">
        <f t="shared" si="419"/>
        <v>1542.604207073497</v>
      </c>
      <c r="B1495">
        <f t="shared" si="436"/>
        <v>245.51308479010078</v>
      </c>
      <c r="C1495" t="str">
        <f t="shared" si="420"/>
        <v>-0.403128512456082-90.2653130051526i</v>
      </c>
      <c r="D1495" t="str">
        <f t="shared" si="421"/>
        <v>4.97916550958067-43.2193618013417i</v>
      </c>
      <c r="E1495" t="str">
        <f t="shared" si="422"/>
        <v>81.2124944885493+0.0671482238045628i</v>
      </c>
      <c r="F1495" t="str">
        <f t="shared" si="423"/>
        <v>2.04729638810188-304.174798491184i</v>
      </c>
      <c r="G1495" t="str">
        <f t="shared" si="424"/>
        <v>0.99999955590455-0.000666404721508315i</v>
      </c>
      <c r="H1495" t="str">
        <f t="shared" si="425"/>
        <v>233.446473288908+26.9207218172995i</v>
      </c>
      <c r="I1495" t="str">
        <f t="shared" si="426"/>
        <v>48.8973366916648-400.325104332174i</v>
      </c>
      <c r="K1495" t="str">
        <f t="shared" si="427"/>
        <v>0.0507290325503684-0.00611656331181713i</v>
      </c>
      <c r="L1495" t="str">
        <f t="shared" si="428"/>
        <v>0.0006-4.9259454626697i</v>
      </c>
      <c r="M1495" t="str">
        <f t="shared" si="429"/>
        <v>0.004-0.467311435184064i</v>
      </c>
      <c r="N1495">
        <f t="shared" si="430"/>
        <v>89.744116449234681</v>
      </c>
      <c r="O1495">
        <f t="shared" si="431"/>
        <v>39.110504470524084</v>
      </c>
      <c r="P1495" s="3">
        <f t="shared" si="432"/>
        <v>39.110504470524084</v>
      </c>
      <c r="Q1495" s="3">
        <f t="shared" si="433"/>
        <v>-90.255883550765319</v>
      </c>
      <c r="R1495">
        <f t="shared" si="434"/>
        <v>89.744116449234681</v>
      </c>
      <c r="S1495">
        <f t="shared" si="435"/>
        <v>0.24551308479010078</v>
      </c>
      <c r="T1495">
        <f t="shared" si="418"/>
        <v>39.110504470524084</v>
      </c>
    </row>
    <row r="1496" spans="1:20" x14ac:dyDescent="0.3">
      <c r="A1496">
        <f t="shared" si="419"/>
        <v>1548.4661030603763</v>
      </c>
      <c r="B1496">
        <f t="shared" si="436"/>
        <v>246.44603451230316</v>
      </c>
      <c r="C1496" t="str">
        <f t="shared" si="420"/>
        <v>-0.40296755402545-89.9223931845233i</v>
      </c>
      <c r="D1496" t="str">
        <f t="shared" si="421"/>
        <v>4.97916550077011-43.0557681590868i</v>
      </c>
      <c r="E1496" t="str">
        <f t="shared" si="422"/>
        <v>81.2123281492876+0.0674280751369654i</v>
      </c>
      <c r="F1496" t="str">
        <f t="shared" si="423"/>
        <v>2.04729638117887-303.023320262779i</v>
      </c>
      <c r="G1496" t="str">
        <f t="shared" si="424"/>
        <v>0.999999552523013-0.00066893705718801i</v>
      </c>
      <c r="H1496" t="str">
        <f t="shared" si="425"/>
        <v>233.450324519975+27.0231059795809i</v>
      </c>
      <c r="I1496" t="str">
        <f t="shared" si="426"/>
        <v>48.8975287861332-398.813865940279i</v>
      </c>
      <c r="K1496" t="str">
        <f t="shared" si="427"/>
        <v>0.0507231447588705-0.00613904639699653i</v>
      </c>
      <c r="L1496" t="str">
        <f t="shared" si="428"/>
        <v>0.0006-4.90729773129078i</v>
      </c>
      <c r="M1496" t="str">
        <f t="shared" si="429"/>
        <v>0.004-0.465542374162247i</v>
      </c>
      <c r="N1496">
        <f t="shared" si="430"/>
        <v>89.743243203854689</v>
      </c>
      <c r="O1496">
        <f t="shared" si="431"/>
        <v>39.077444346508614</v>
      </c>
      <c r="P1496" s="3">
        <f t="shared" si="432"/>
        <v>39.077444346508614</v>
      </c>
      <c r="Q1496" s="3">
        <f t="shared" si="433"/>
        <v>-90.256756796145311</v>
      </c>
      <c r="R1496">
        <f t="shared" si="434"/>
        <v>89.743243203854689</v>
      </c>
      <c r="S1496">
        <f t="shared" si="435"/>
        <v>0.24644603451230315</v>
      </c>
      <c r="T1496">
        <f t="shared" si="418"/>
        <v>39.077444346508614</v>
      </c>
    </row>
    <row r="1497" spans="1:20" x14ac:dyDescent="0.3">
      <c r="A1497">
        <f t="shared" si="419"/>
        <v>1554.3502742520059</v>
      </c>
      <c r="B1497">
        <f t="shared" si="436"/>
        <v>247.38252944344993</v>
      </c>
      <c r="C1497" t="str">
        <f t="shared" si="420"/>
        <v>-0.402805411821817-89.5807672445496i</v>
      </c>
      <c r="D1497" t="str">
        <f t="shared" si="421"/>
        <v>4.97916549189245-42.8927938885117i</v>
      </c>
      <c r="E1497" t="str">
        <f t="shared" si="422"/>
        <v>81.2121605924974+0.0677092659410775i</v>
      </c>
      <c r="F1497" t="str">
        <f t="shared" si="423"/>
        <v>2.04729637420314-301.876201126568i</v>
      </c>
      <c r="G1497" t="str">
        <f t="shared" si="424"/>
        <v>0.999999549115728-0.000671479015717403i</v>
      </c>
      <c r="H1497" t="str">
        <f t="shared" si="425"/>
        <v>233.454205132287+27.1258801792968i</v>
      </c>
      <c r="I1497" t="str">
        <f t="shared" si="426"/>
        <v>48.8977223441778-397.308364701031i</v>
      </c>
      <c r="K1497" t="str">
        <f t="shared" si="427"/>
        <v>0.0507172136094879-0.00616160641358669i</v>
      </c>
      <c r="L1497" t="str">
        <f t="shared" si="428"/>
        <v>0.0006-4.88872059303725i</v>
      </c>
      <c r="M1497" t="str">
        <f t="shared" si="429"/>
        <v>0.004-0.463780010123776i</v>
      </c>
      <c r="N1497">
        <f t="shared" si="430"/>
        <v>89.742367751152329</v>
      </c>
      <c r="O1497">
        <f t="shared" si="431"/>
        <v>39.044383365098994</v>
      </c>
      <c r="P1497" s="3">
        <f t="shared" si="432"/>
        <v>39.044383365098994</v>
      </c>
      <c r="Q1497" s="3">
        <f t="shared" si="433"/>
        <v>-90.257632248847671</v>
      </c>
      <c r="R1497">
        <f t="shared" si="434"/>
        <v>89.742367751152329</v>
      </c>
      <c r="S1497">
        <f t="shared" si="435"/>
        <v>0.24738252944344993</v>
      </c>
      <c r="T1497">
        <f t="shared" si="418"/>
        <v>39.044383365098994</v>
      </c>
    </row>
    <row r="1498" spans="1:20" x14ac:dyDescent="0.3">
      <c r="A1498">
        <f t="shared" si="419"/>
        <v>1560.2568052941635</v>
      </c>
      <c r="B1498">
        <f t="shared" si="436"/>
        <v>248.32258305533503</v>
      </c>
      <c r="C1498" t="str">
        <f t="shared" si="420"/>
        <v>-0.402642077454368-89.2404302743295i</v>
      </c>
      <c r="D1498" t="str">
        <f t="shared" si="421"/>
        <v>4.97916548294724-42.7304366451769i</v>
      </c>
      <c r="E1498" t="str">
        <f t="shared" si="422"/>
        <v>81.2119918096384+0.0679918043442176i</v>
      </c>
      <c r="F1498" t="str">
        <f t="shared" si="423"/>
        <v>2.04729636717431-300.733424580859i</v>
      </c>
      <c r="G1498" t="str">
        <f t="shared" si="424"/>
        <v>0.999999545682498-0.000674030633663027i</v>
      </c>
      <c r="H1498" t="str">
        <f t="shared" si="425"/>
        <v>233.458115350426+27.2290459097793i</v>
      </c>
      <c r="I1498" t="str">
        <f t="shared" si="426"/>
        <v>48.8979173769569-395.808578958221i</v>
      </c>
      <c r="K1498" t="str">
        <f t="shared" si="427"/>
        <v>0.0507112387940528-0.00618424356019276i</v>
      </c>
      <c r="L1498" t="str">
        <f t="shared" si="428"/>
        <v>0.0006-4.8702137806707i</v>
      </c>
      <c r="M1498" t="str">
        <f t="shared" si="429"/>
        <v>0.004-0.462024317716454i</v>
      </c>
      <c r="N1498">
        <f t="shared" si="430"/>
        <v>89.741490095018264</v>
      </c>
      <c r="O1498">
        <f t="shared" si="431"/>
        <v>39.011321520186996</v>
      </c>
      <c r="P1498" s="3">
        <f t="shared" si="432"/>
        <v>39.011321520186996</v>
      </c>
      <c r="Q1498" s="3">
        <f t="shared" si="433"/>
        <v>-90.258509904981736</v>
      </c>
      <c r="R1498">
        <f t="shared" si="434"/>
        <v>89.741490095018264</v>
      </c>
      <c r="S1498">
        <f t="shared" si="435"/>
        <v>0.24832258305533503</v>
      </c>
      <c r="T1498">
        <f t="shared" si="418"/>
        <v>39.011321520186996</v>
      </c>
    </row>
    <row r="1499" spans="1:20" x14ac:dyDescent="0.3">
      <c r="A1499">
        <f t="shared" si="419"/>
        <v>1566.1857811542816</v>
      </c>
      <c r="B1499">
        <f t="shared" si="436"/>
        <v>249.26620887094532</v>
      </c>
      <c r="C1499" t="str">
        <f t="shared" si="420"/>
        <v>-0.402477542477962-88.9013773815398i</v>
      </c>
      <c r="D1499" t="str">
        <f t="shared" si="421"/>
        <v>4.97916547393388-42.5686940935186i</v>
      </c>
      <c r="E1499" t="str">
        <f t="shared" si="422"/>
        <v>81.2118217921162+0.0682756985370128i</v>
      </c>
      <c r="F1499" t="str">
        <f t="shared" si="423"/>
        <v>2.04729636009194-299.594974186424i</v>
      </c>
      <c r="G1499" t="str">
        <f t="shared" si="424"/>
        <v>0.999999542223127-0.000676591947730362i</v>
      </c>
      <c r="H1499" t="str">
        <f t="shared" si="425"/>
        <v>233.462055400698+27.3326046701636i</v>
      </c>
      <c r="I1499" t="str">
        <f t="shared" si="426"/>
        <v>48.8981138957137-394.314487137864i</v>
      </c>
      <c r="K1499" t="str">
        <f t="shared" si="427"/>
        <v>0.0507052200023742-0.00620695803516871i</v>
      </c>
      <c r="L1499" t="str">
        <f t="shared" si="428"/>
        <v>0.0006-4.85177702796444i</v>
      </c>
      <c r="M1499" t="str">
        <f t="shared" si="429"/>
        <v>0.004-0.460275271684054i</v>
      </c>
      <c r="N1499">
        <f t="shared" si="430"/>
        <v>89.740610239490024</v>
      </c>
      <c r="O1499">
        <f t="shared" si="431"/>
        <v>38.978258805623945</v>
      </c>
      <c r="P1499" s="3">
        <f t="shared" si="432"/>
        <v>38.978258805623945</v>
      </c>
      <c r="Q1499" s="3">
        <f t="shared" si="433"/>
        <v>-90.259389760509976</v>
      </c>
      <c r="R1499">
        <f t="shared" si="434"/>
        <v>89.740610239490024</v>
      </c>
      <c r="S1499">
        <f t="shared" si="435"/>
        <v>0.24926620887094533</v>
      </c>
      <c r="T1499">
        <f t="shared" si="418"/>
        <v>38.978258805623945</v>
      </c>
    </row>
    <row r="1500" spans="1:20" x14ac:dyDescent="0.3">
      <c r="A1500">
        <f t="shared" si="419"/>
        <v>1572.1372871226677</v>
      </c>
      <c r="B1500">
        <f t="shared" si="436"/>
        <v>250.21342046465492</v>
      </c>
      <c r="C1500" t="str">
        <f t="shared" si="420"/>
        <v>-0.402311798391903-88.5636036923684i</v>
      </c>
      <c r="D1500" t="str">
        <f t="shared" si="421"/>
        <v>4.97916546485188-42.4075639068161i</v>
      </c>
      <c r="E1500" t="str">
        <f t="shared" si="422"/>
        <v>81.2116505312814+0.0685609567742257i</v>
      </c>
      <c r="F1500" t="str">
        <f t="shared" si="423"/>
        <v>2.04729635295565-298.460833566273i</v>
      </c>
      <c r="G1500" t="str">
        <f t="shared" si="424"/>
        <v>0.999999538737414-0.000679162994764368i</v>
      </c>
      <c r="H1500" t="str">
        <f t="shared" si="425"/>
        <v>233.466025511144+27.4365579654104i</v>
      </c>
      <c r="I1500" t="str">
        <f t="shared" si="426"/>
        <v>48.8983119117765-392.826067747901i</v>
      </c>
      <c r="K1500" t="str">
        <f t="shared" si="427"/>
        <v>0.0506991569222273-0.00622975003660591i</v>
      </c>
      <c r="L1500" t="str">
        <f t="shared" si="428"/>
        <v>0.0006-4.83341006969958i</v>
      </c>
      <c r="M1500" t="str">
        <f t="shared" si="429"/>
        <v>0.004-0.458532846865964i</v>
      </c>
      <c r="N1500">
        <f t="shared" si="430"/>
        <v>89.739728188754569</v>
      </c>
      <c r="O1500">
        <f t="shared" si="431"/>
        <v>38.945195215220735</v>
      </c>
      <c r="P1500" s="3">
        <f t="shared" si="432"/>
        <v>38.945195215220735</v>
      </c>
      <c r="Q1500" s="3">
        <f t="shared" si="433"/>
        <v>-90.260271811245431</v>
      </c>
      <c r="R1500">
        <f t="shared" si="434"/>
        <v>89.739728188754569</v>
      </c>
      <c r="S1500">
        <f t="shared" si="435"/>
        <v>0.25021342046465489</v>
      </c>
      <c r="T1500">
        <f t="shared" si="418"/>
        <v>38.945195215220735</v>
      </c>
    </row>
    <row r="1501" spans="1:20" x14ac:dyDescent="0.3">
      <c r="A1501">
        <f t="shared" si="419"/>
        <v>1578.111408813734</v>
      </c>
      <c r="B1501">
        <f t="shared" si="436"/>
        <v>251.16423146242062</v>
      </c>
      <c r="C1501" t="str">
        <f t="shared" si="420"/>
        <v>-0.402144836640346-88.2271043514428i</v>
      </c>
      <c r="D1501" t="str">
        <f t="shared" si="421"/>
        <v>4.97916545570076-42.2470437671579i</v>
      </c>
      <c r="E1501" t="str">
        <f t="shared" si="422"/>
        <v>81.21147801843+0.0688475873749877i</v>
      </c>
      <c r="F1501" t="str">
        <f t="shared" si="423"/>
        <v>2.04729634576502-297.330986405416i</v>
      </c>
      <c r="G1501" t="str">
        <f t="shared" si="424"/>
        <v>0.999999535225159-0.000681743811750014i</v>
      </c>
      <c r="H1501" t="str">
        <f t="shared" si="425"/>
        <v>233.470025911561+27.5409073063308i</v>
      </c>
      <c r="I1501" t="str">
        <f t="shared" si="426"/>
        <v>48.8985114365614-391.343299377894i</v>
      </c>
      <c r="K1501" t="str">
        <f t="shared" si="427"/>
        <v>0.050693049239342-0.00625261976232177i</v>
      </c>
      <c r="L1501" t="str">
        <f t="shared" si="428"/>
        <v>0.0006-4.81511264166127i</v>
      </c>
      <c r="M1501" t="str">
        <f t="shared" si="429"/>
        <v>0.004-0.456797018196816i</v>
      </c>
      <c r="N1501">
        <f t="shared" si="430"/>
        <v>89.73884394714986</v>
      </c>
      <c r="O1501">
        <f t="shared" si="431"/>
        <v>38.912130742747479</v>
      </c>
      <c r="P1501" s="3">
        <f t="shared" si="432"/>
        <v>38.912130742747479</v>
      </c>
      <c r="Q1501" s="3">
        <f t="shared" si="433"/>
        <v>-90.26115605285014</v>
      </c>
      <c r="R1501">
        <f t="shared" si="434"/>
        <v>89.73884394714986</v>
      </c>
      <c r="S1501">
        <f t="shared" si="435"/>
        <v>0.25116423146242062</v>
      </c>
      <c r="T1501">
        <f t="shared" si="418"/>
        <v>38.912130742747479</v>
      </c>
    </row>
    <row r="1502" spans="1:20" x14ac:dyDescent="0.3">
      <c r="A1502">
        <f t="shared" si="419"/>
        <v>1584.1082321672263</v>
      </c>
      <c r="B1502">
        <f t="shared" si="436"/>
        <v>252.11865554197783</v>
      </c>
      <c r="C1502" t="str">
        <f t="shared" si="420"/>
        <v>-0.401976648611981-87.8918745217604i</v>
      </c>
      <c r="D1502" t="str">
        <f t="shared" si="421"/>
        <v>4.97916544647991-42.0871313654071i</v>
      </c>
      <c r="E1502" t="str">
        <f t="shared" si="422"/>
        <v>81.2113042448029+0.0691355987236163i</v>
      </c>
      <c r="F1502" t="str">
        <f t="shared" si="423"/>
        <v>2.04729633851964-296.205416450617i</v>
      </c>
      <c r="G1502" t="str">
        <f t="shared" si="424"/>
        <v>0.999999531686161-0.000684334435812805i</v>
      </c>
      <c r="H1502" t="str">
        <f t="shared" si="425"/>
        <v>233.474056833503+27.6456542096094i</v>
      </c>
      <c r="I1502" t="str">
        <f t="shared" si="426"/>
        <v>48.8987124815702-389.866160698688i</v>
      </c>
      <c r="K1502" t="str">
        <f t="shared" si="427"/>
        <v>0.0506868966373936-0.00627556740984855i</v>
      </c>
      <c r="L1502" t="str">
        <f t="shared" si="428"/>
        <v>0.0006-4.79688448063485i</v>
      </c>
      <c r="M1502" t="str">
        <f t="shared" si="429"/>
        <v>0.004-0.455067760706131i</v>
      </c>
      <c r="N1502">
        <f t="shared" si="430"/>
        <v>89.737957519166727</v>
      </c>
      <c r="O1502">
        <f t="shared" si="431"/>
        <v>38.879065381933195</v>
      </c>
      <c r="P1502" s="3">
        <f t="shared" si="432"/>
        <v>38.879065381933195</v>
      </c>
      <c r="Q1502" s="3">
        <f t="shared" si="433"/>
        <v>-90.262042480833273</v>
      </c>
      <c r="R1502">
        <f t="shared" si="434"/>
        <v>89.737957519166727</v>
      </c>
      <c r="S1502">
        <f t="shared" si="435"/>
        <v>0.25211865554197782</v>
      </c>
      <c r="T1502">
        <f t="shared" si="418"/>
        <v>38.879065381933195</v>
      </c>
    </row>
    <row r="1503" spans="1:20" x14ac:dyDescent="0.3">
      <c r="A1503">
        <f t="shared" si="419"/>
        <v>1590.1278434494618</v>
      </c>
      <c r="B1503">
        <f t="shared" si="436"/>
        <v>253.07670643303734</v>
      </c>
      <c r="C1503" t="str">
        <f t="shared" si="420"/>
        <v>-0.401807225639464-87.5579093846241i</v>
      </c>
      <c r="D1503" t="str">
        <f t="shared" si="421"/>
        <v>4.97916543718891-41.927824401171i</v>
      </c>
      <c r="E1503" t="str">
        <f t="shared" si="422"/>
        <v>81.2111292015861+0.0694249992700984i</v>
      </c>
      <c r="F1503" t="str">
        <f t="shared" si="423"/>
        <v>2.04729633121909-295.084107510179i</v>
      </c>
      <c r="G1503" t="str">
        <f t="shared" si="424"/>
        <v>0.999999528120215-0.00068693490421932i</v>
      </c>
      <c r="H1503" t="str">
        <f t="shared" si="425"/>
        <v>233.478118510302+27.7508001978281i</v>
      </c>
      <c r="I1503" t="str">
        <f t="shared" si="426"/>
        <v>48.8989150583934-388.394630462136i</v>
      </c>
      <c r="K1503" t="str">
        <f t="shared" si="427"/>
        <v>0.050680698797991-0.00629859317642133i</v>
      </c>
      <c r="L1503" t="str">
        <f t="shared" si="428"/>
        <v>0.0006-4.77872532440213i</v>
      </c>
      <c r="M1503" t="str">
        <f t="shared" si="429"/>
        <v>0.004-0.453345049517964i</v>
      </c>
      <c r="N1503">
        <f t="shared" si="430"/>
        <v>89.737068909451125</v>
      </c>
      <c r="O1503">
        <f t="shared" si="431"/>
        <v>38.845999126466133</v>
      </c>
      <c r="P1503" s="3">
        <f t="shared" si="432"/>
        <v>38.845999126466133</v>
      </c>
      <c r="Q1503" s="3">
        <f t="shared" si="433"/>
        <v>-90.262931090548875</v>
      </c>
      <c r="R1503">
        <f t="shared" si="434"/>
        <v>89.737068909451125</v>
      </c>
      <c r="S1503">
        <f t="shared" si="435"/>
        <v>0.25307670643303737</v>
      </c>
      <c r="T1503">
        <f t="shared" si="418"/>
        <v>38.845999126466133</v>
      </c>
    </row>
    <row r="1504" spans="1:20" x14ac:dyDescent="0.3">
      <c r="A1504">
        <f t="shared" si="419"/>
        <v>1596.1703292545697</v>
      </c>
      <c r="B1504">
        <f t="shared" si="436"/>
        <v>254.03839791748288</v>
      </c>
      <c r="C1504" t="str">
        <f t="shared" si="420"/>
        <v>-0.401636558999373-87.2252041395645i</v>
      </c>
      <c r="D1504" t="str">
        <f t="shared" si="421"/>
        <v>4.97916542782712-41.7691205827648i</v>
      </c>
      <c r="E1504" t="str">
        <f t="shared" si="422"/>
        <v>81.2109528799091+0.0697157975307765i</v>
      </c>
      <c r="F1504" t="str">
        <f t="shared" si="423"/>
        <v>2.04729632386295-293.967043453693i</v>
      </c>
      <c r="G1504" t="str">
        <f t="shared" si="424"/>
        <v>0.999999524527116-0.000689545254377747i</v>
      </c>
      <c r="H1504" t="str">
        <f t="shared" si="425"/>
        <v>233.482211177085+27.8563467994905i</v>
      </c>
      <c r="I1504" t="str">
        <f t="shared" si="426"/>
        <v>48.8991191787095-386.92868750078i</v>
      </c>
      <c r="K1504" t="str">
        <f t="shared" si="427"/>
        <v>0.0506744554006657-0.00632169725896636i</v>
      </c>
      <c r="L1504" t="str">
        <f t="shared" si="428"/>
        <v>0.0006-4.76063491173753i</v>
      </c>
      <c r="M1504" t="str">
        <f t="shared" si="429"/>
        <v>0.004-0.451628859850531i</v>
      </c>
      <c r="N1504">
        <f t="shared" si="430"/>
        <v>89.736178122805953</v>
      </c>
      <c r="O1504">
        <f t="shared" si="431"/>
        <v>38.812931969992611</v>
      </c>
      <c r="P1504" s="3">
        <f t="shared" si="432"/>
        <v>38.812931969992611</v>
      </c>
      <c r="Q1504" s="3">
        <f t="shared" si="433"/>
        <v>-90.263821877194047</v>
      </c>
      <c r="R1504">
        <f t="shared" si="434"/>
        <v>89.736178122805953</v>
      </c>
      <c r="S1504">
        <f t="shared" si="435"/>
        <v>0.25403839791748289</v>
      </c>
      <c r="T1504">
        <f t="shared" si="418"/>
        <v>38.812931969992611</v>
      </c>
    </row>
    <row r="1505" spans="1:20" x14ac:dyDescent="0.3">
      <c r="A1505">
        <f t="shared" si="419"/>
        <v>1602.235776505737</v>
      </c>
      <c r="B1505">
        <f t="shared" si="436"/>
        <v>255.00374382956932</v>
      </c>
      <c r="C1505" t="str">
        <f t="shared" si="420"/>
        <v>-0.401464639912003-86.8937540042807i</v>
      </c>
      <c r="D1505" t="str">
        <f t="shared" si="421"/>
        <v>4.97916541839402-41.611017627181i</v>
      </c>
      <c r="E1505" t="str">
        <f t="shared" si="422"/>
        <v>81.2107752708471+0.0700080020887087i</v>
      </c>
      <c r="F1505" t="str">
        <f t="shared" si="423"/>
        <v>2.04729631645079-292.854208211819i</v>
      </c>
      <c r="G1505" t="str">
        <f t="shared" si="424"/>
        <v>0.999999520906658-0.000692165523838426i</v>
      </c>
      <c r="H1505" t="str">
        <f t="shared" si="425"/>
        <v>233.486335070779+27.9622955490455i</v>
      </c>
      <c r="I1505" t="str">
        <f t="shared" si="426"/>
        <v>48.8993248542866-385.468310727545i</v>
      </c>
      <c r="K1505" t="str">
        <f t="shared" si="427"/>
        <v>0.0506681661228618-0.00634487985408917i</v>
      </c>
      <c r="L1505" t="str">
        <f t="shared" si="428"/>
        <v>0.0006-4.74261298240438i</v>
      </c>
      <c r="M1505" t="str">
        <f t="shared" si="429"/>
        <v>0.004-0.449919167015871i</v>
      </c>
      <c r="N1505">
        <f t="shared" si="430"/>
        <v>89.735285164193016</v>
      </c>
      <c r="O1505">
        <f t="shared" si="431"/>
        <v>38.779863906117782</v>
      </c>
      <c r="P1505" s="3">
        <f t="shared" si="432"/>
        <v>38.779863906117782</v>
      </c>
      <c r="Q1505" s="3">
        <f t="shared" si="433"/>
        <v>-90.264714835806984</v>
      </c>
      <c r="R1505">
        <f t="shared" si="434"/>
        <v>89.735285164193016</v>
      </c>
      <c r="S1505">
        <f t="shared" si="435"/>
        <v>0.25500374382956931</v>
      </c>
      <c r="T1505">
        <f t="shared" si="418"/>
        <v>38.779863906117782</v>
      </c>
    </row>
    <row r="1506" spans="1:20" x14ac:dyDescent="0.3">
      <c r="A1506">
        <f t="shared" si="419"/>
        <v>1608.3242724564589</v>
      </c>
      <c r="B1506">
        <f t="shared" si="436"/>
        <v>255.97275805612168</v>
      </c>
      <c r="C1506" t="str">
        <f t="shared" si="420"/>
        <v>-0.401291459540412-86.563554214564i</v>
      </c>
      <c r="D1506" t="str">
        <f t="shared" si="421"/>
        <v>4.97916540888912-41.4535132600557i</v>
      </c>
      <c r="E1506" t="str">
        <f t="shared" si="422"/>
        <v>81.2105963654169+0.0703016215947271i</v>
      </c>
      <c r="F1506" t="str">
        <f t="shared" si="423"/>
        <v>2.0472963089822-291.745585776049i</v>
      </c>
      <c r="G1506" t="str">
        <f t="shared" si="424"/>
        <v>0.999999517258632-0.000694795750294377i</v>
      </c>
      <c r="H1506" t="str">
        <f t="shared" si="425"/>
        <v>233.490490430134+28.0686479869116i</v>
      </c>
      <c r="I1506" t="str">
        <f t="shared" si="426"/>
        <v>48.8995320969823-384.013479135447i</v>
      </c>
      <c r="K1506" t="str">
        <f t="shared" si="427"/>
        <v>0.0506618306399241-0.00636814115806228i</v>
      </c>
      <c r="L1506" t="str">
        <f t="shared" si="428"/>
        <v>0.0006-4.72465927715121i</v>
      </c>
      <c r="M1506" t="str">
        <f t="shared" si="429"/>
        <v>0.004-0.448215946419477i</v>
      </c>
      <c r="N1506">
        <f t="shared" si="430"/>
        <v>89.734390038735512</v>
      </c>
      <c r="O1506">
        <f t="shared" si="431"/>
        <v>38.746794928404597</v>
      </c>
      <c r="P1506" s="3">
        <f t="shared" si="432"/>
        <v>38.746794928404597</v>
      </c>
      <c r="Q1506" s="3">
        <f t="shared" si="433"/>
        <v>-90.265609961264488</v>
      </c>
      <c r="R1506">
        <f t="shared" si="434"/>
        <v>89.734390038735512</v>
      </c>
      <c r="S1506">
        <f t="shared" si="435"/>
        <v>0.25597275805612169</v>
      </c>
      <c r="T1506">
        <f t="shared" si="418"/>
        <v>38.746794928404597</v>
      </c>
    </row>
    <row r="1507" spans="1:20" x14ac:dyDescent="0.3">
      <c r="A1507">
        <f t="shared" si="419"/>
        <v>1614.4359046917932</v>
      </c>
      <c r="B1507">
        <f t="shared" si="436"/>
        <v>256.94545453673493</v>
      </c>
      <c r="C1507" t="str">
        <f t="shared" si="420"/>
        <v>-0.401117008990926-86.2346000242359i</v>
      </c>
      <c r="D1507" t="str">
        <f t="shared" si="421"/>
        <v>4.9791653993119-41.2966052156355i</v>
      </c>
      <c r="E1507" t="str">
        <f t="shared" si="422"/>
        <v>81.210416154581+0.0705966647675639i</v>
      </c>
      <c r="F1507" t="str">
        <f t="shared" si="423"/>
        <v>2.04729630145674-290.641160198477i</v>
      </c>
      <c r="G1507" t="str">
        <f t="shared" si="424"/>
        <v>0.999999513582829-0.000697435971581858i</v>
      </c>
      <c r="H1507" t="str">
        <f t="shared" si="425"/>
        <v>233.49467749573+28.1754056595013i</v>
      </c>
      <c r="I1507" t="str">
        <f t="shared" si="426"/>
        <v>48.899740918745-382.564171797275i</v>
      </c>
      <c r="K1507" t="str">
        <f t="shared" si="427"/>
        <v>0.0506554486250886-0.00639148136681326i</v>
      </c>
      <c r="L1507" t="str">
        <f t="shared" si="428"/>
        <v>0.0006-4.70677353770792i</v>
      </c>
      <c r="M1507" t="str">
        <f t="shared" si="429"/>
        <v>0.004-0.446519173559949i</v>
      </c>
      <c r="N1507">
        <f t="shared" si="430"/>
        <v>89.733492751719623</v>
      </c>
      <c r="O1507">
        <f t="shared" si="431"/>
        <v>38.713725030374221</v>
      </c>
      <c r="P1507" s="3">
        <f t="shared" si="432"/>
        <v>38.713725030374221</v>
      </c>
      <c r="Q1507" s="3">
        <f t="shared" si="433"/>
        <v>-90.266507248280377</v>
      </c>
      <c r="R1507">
        <f t="shared" si="434"/>
        <v>89.733492751719623</v>
      </c>
      <c r="S1507">
        <f t="shared" si="435"/>
        <v>0.25694545453673495</v>
      </c>
      <c r="T1507">
        <f t="shared" si="418"/>
        <v>38.713725030374221</v>
      </c>
    </row>
    <row r="1508" spans="1:20" x14ac:dyDescent="0.3">
      <c r="A1508">
        <f t="shared" si="419"/>
        <v>1620.5707611296223</v>
      </c>
      <c r="B1508">
        <f t="shared" si="436"/>
        <v>257.92184726397454</v>
      </c>
      <c r="C1508" t="str">
        <f t="shared" si="420"/>
        <v>-0.400941279312811-85.9068867050759i</v>
      </c>
      <c r="D1508" t="str">
        <f t="shared" si="421"/>
        <v>4.9791653896617-41.1402912367454i</v>
      </c>
      <c r="E1508" t="str">
        <f t="shared" si="422"/>
        <v>81.2102346292442+0.0708931403946675i</v>
      </c>
      <c r="F1508" t="str">
        <f t="shared" si="423"/>
        <v>2.04729629387398-289.540915591568i</v>
      </c>
      <c r="G1508" t="str">
        <f t="shared" si="424"/>
        <v>0.999999509879036-0.000700086225680893i</v>
      </c>
      <c r="H1508" t="str">
        <f t="shared" si="425"/>
        <v>233.498896509994+28.2825701192453i</v>
      </c>
      <c r="I1508" t="str">
        <f t="shared" si="426"/>
        <v>48.8999513316136-381.120367865297i</v>
      </c>
      <c r="K1508" t="str">
        <f t="shared" si="427"/>
        <v>0.0506490197494705-0.00641490067591212i</v>
      </c>
      <c r="L1508" t="str">
        <f t="shared" si="428"/>
        <v>0.0006-4.68895550678215i</v>
      </c>
      <c r="M1508" t="str">
        <f t="shared" si="429"/>
        <v>0.004-0.444828824028641i</v>
      </c>
      <c r="N1508">
        <f t="shared" si="430"/>
        <v>89.732593308596577</v>
      </c>
      <c r="O1508">
        <f t="shared" si="431"/>
        <v>38.680654205505355</v>
      </c>
      <c r="P1508" s="3">
        <f t="shared" si="432"/>
        <v>38.680654205505355</v>
      </c>
      <c r="Q1508" s="3">
        <f t="shared" si="433"/>
        <v>-90.267406691403423</v>
      </c>
      <c r="R1508">
        <f t="shared" si="434"/>
        <v>89.732593308596577</v>
      </c>
      <c r="S1508">
        <f t="shared" si="435"/>
        <v>0.25792184726397455</v>
      </c>
      <c r="T1508">
        <f t="shared" si="418"/>
        <v>38.680654205505355</v>
      </c>
    </row>
    <row r="1509" spans="1:20" x14ac:dyDescent="0.3">
      <c r="A1509">
        <f t="shared" si="419"/>
        <v>1626.7289300219149</v>
      </c>
      <c r="B1509">
        <f t="shared" si="436"/>
        <v>258.90195028357766</v>
      </c>
      <c r="C1509" t="str">
        <f t="shared" si="420"/>
        <v>-0.40076426149742-85.5804095467568i</v>
      </c>
      <c r="D1509" t="str">
        <f t="shared" si="421"/>
        <v>4.97916537993803-40.9845690747566i</v>
      </c>
      <c r="E1509" t="str">
        <f t="shared" si="422"/>
        <v>81.2100517802547+0.0711910573328775i</v>
      </c>
      <c r="F1509" t="str">
        <f t="shared" si="423"/>
        <v>2.04729628623348-288.444836127937i</v>
      </c>
      <c r="G1509" t="str">
        <f t="shared" si="424"/>
        <v>0.999999506147042-0.000702746550715832i</v>
      </c>
      <c r="H1509" t="str">
        <f t="shared" si="425"/>
        <v>233.503147717217+28.3901429246174i</v>
      </c>
      <c r="I1509" t="str">
        <f t="shared" si="426"/>
        <v>48.9001633477205-379.682046570973i</v>
      </c>
      <c r="K1509" t="str">
        <f t="shared" si="427"/>
        <v>0.0506425436820537-0.00643839928055885i</v>
      </c>
      <c r="L1509" t="str">
        <f t="shared" si="428"/>
        <v>0.0006-4.67120492805553i</v>
      </c>
      <c r="M1509" t="str">
        <f t="shared" si="429"/>
        <v>0.004-0.443144873509305i</v>
      </c>
      <c r="N1509">
        <f t="shared" si="430"/>
        <v>89.731691714985175</v>
      </c>
      <c r="O1509">
        <f t="shared" si="431"/>
        <v>38.647582447234321</v>
      </c>
      <c r="P1509" s="3">
        <f t="shared" si="432"/>
        <v>38.647582447234321</v>
      </c>
      <c r="Q1509" s="3">
        <f t="shared" si="433"/>
        <v>-90.268308285014825</v>
      </c>
      <c r="R1509">
        <f t="shared" si="434"/>
        <v>89.731691714985175</v>
      </c>
      <c r="S1509">
        <f t="shared" si="435"/>
        <v>0.25890195028357765</v>
      </c>
      <c r="T1509">
        <f t="shared" si="418"/>
        <v>38.647582447234321</v>
      </c>
    </row>
    <row r="1510" spans="1:20" x14ac:dyDescent="0.3">
      <c r="A1510">
        <f t="shared" si="419"/>
        <v>1632.9104999559981</v>
      </c>
      <c r="B1510">
        <f t="shared" si="436"/>
        <v>259.88577769465525</v>
      </c>
      <c r="C1510" t="str">
        <f t="shared" si="420"/>
        <v>-0.400585946478156-85.2551638567756i</v>
      </c>
      <c r="D1510" t="str">
        <f t="shared" si="421"/>
        <v>4.97916537014029-40.8294364895531i</v>
      </c>
      <c r="E1510" t="str">
        <f t="shared" si="422"/>
        <v>81.2098675984037+0.0714904245090499i</v>
      </c>
      <c r="F1510" t="str">
        <f t="shared" si="423"/>
        <v>2.04729627853478-287.35290604011i</v>
      </c>
      <c r="G1510" t="str">
        <f t="shared" si="424"/>
        <v>0.99999950238663-0.000705416984955893i</v>
      </c>
      <c r="H1510" t="str">
        <f t="shared" si="425"/>
        <v>233.50743136356+28.498125640158i</v>
      </c>
      <c r="I1510" t="str">
        <f t="shared" si="426"/>
        <v>48.9003769792881-378.249187224625i</v>
      </c>
      <c r="K1510" t="str">
        <f t="shared" si="427"/>
        <v>0.0506360200896805-0.00646197737557079i</v>
      </c>
      <c r="L1510" t="str">
        <f t="shared" si="428"/>
        <v>0.0006-4.65352154618006i</v>
      </c>
      <c r="M1510" t="str">
        <f t="shared" si="429"/>
        <v>0.004-0.44146729777775i</v>
      </c>
      <c r="N1510">
        <f t="shared" si="430"/>
        <v>89.730787976673739</v>
      </c>
      <c r="O1510">
        <f t="shared" si="431"/>
        <v>38.614509748954646</v>
      </c>
      <c r="P1510" s="3">
        <f t="shared" si="432"/>
        <v>38.614509748954646</v>
      </c>
      <c r="Q1510" s="3">
        <f t="shared" si="433"/>
        <v>-90.269212023326261</v>
      </c>
      <c r="R1510">
        <f t="shared" si="434"/>
        <v>89.730787976673739</v>
      </c>
      <c r="S1510">
        <f t="shared" si="435"/>
        <v>0.25988577769465526</v>
      </c>
      <c r="T1510">
        <f t="shared" si="418"/>
        <v>38.614509748954646</v>
      </c>
    </row>
    <row r="1511" spans="1:20" x14ac:dyDescent="0.3">
      <c r="A1511">
        <f t="shared" si="419"/>
        <v>1639.115559855831</v>
      </c>
      <c r="B1511">
        <f t="shared" si="436"/>
        <v>260.87334364989493</v>
      </c>
      <c r="C1511" t="str">
        <f t="shared" si="420"/>
        <v>-0.400406325130554-84.9311449603883i</v>
      </c>
      <c r="D1511" t="str">
        <f t="shared" si="421"/>
        <v>4.97916536026796-40.6748912495012i</v>
      </c>
      <c r="E1511" t="str">
        <f t="shared" si="422"/>
        <v>81.2096820744251+0.0717912509204908i</v>
      </c>
      <c r="F1511" t="str">
        <f t="shared" si="423"/>
        <v>2.04729627077749-286.265109620309i</v>
      </c>
      <c r="G1511" t="str">
        <f t="shared" si="424"/>
        <v>0.999999498597584-0.000708097566815711i</v>
      </c>
      <c r="H1511" t="str">
        <f t="shared" si="425"/>
        <v>233.511747697082+28.6065198365005i</v>
      </c>
      <c r="I1511" t="str">
        <f t="shared" si="426"/>
        <v>48.9005922386351-376.821769215183i</v>
      </c>
      <c r="K1511" t="str">
        <f t="shared" si="427"/>
        <v>0.0506294486370394-0.0064856351553697i</v>
      </c>
      <c r="L1511" t="str">
        <f t="shared" si="428"/>
        <v>0.0006-4.63590510677431i</v>
      </c>
      <c r="M1511" t="str">
        <f t="shared" si="429"/>
        <v>0.004-0.439796072701484i</v>
      </c>
      <c r="N1511">
        <f t="shared" si="430"/>
        <v>89.729882099622003</v>
      </c>
      <c r="O1511">
        <f t="shared" si="431"/>
        <v>38.581436104017072</v>
      </c>
      <c r="P1511" s="3">
        <f t="shared" si="432"/>
        <v>38.581436104017072</v>
      </c>
      <c r="Q1511" s="3">
        <f t="shared" si="433"/>
        <v>-90.270117900377997</v>
      </c>
      <c r="R1511">
        <f t="shared" si="434"/>
        <v>89.729882099622003</v>
      </c>
      <c r="S1511">
        <f t="shared" si="435"/>
        <v>0.26087334364989495</v>
      </c>
      <c r="T1511">
        <f t="shared" si="418"/>
        <v>38.581436104017072</v>
      </c>
    </row>
    <row r="1512" spans="1:20" x14ac:dyDescent="0.3">
      <c r="A1512">
        <f t="shared" si="419"/>
        <v>1645.3441989832831</v>
      </c>
      <c r="B1512">
        <f t="shared" si="436"/>
        <v>261.86466235576455</v>
      </c>
      <c r="C1512" t="str">
        <f t="shared" si="420"/>
        <v>-0.400225388271378-84.6083482005392i</v>
      </c>
      <c r="D1512" t="str">
        <f t="shared" si="421"/>
        <v>4.97916535032048-40.5209311314153i</v>
      </c>
      <c r="E1512" t="str">
        <f t="shared" si="422"/>
        <v>81.2094951989946+0.0720935456358485i</v>
      </c>
      <c r="F1512" t="str">
        <f t="shared" si="423"/>
        <v>2.04729626296112-285.181431220216i</v>
      </c>
      <c r="G1512" t="str">
        <f t="shared" si="424"/>
        <v>0.999999494779688-0.000710788334855892i</v>
      </c>
      <c r="H1512" t="str">
        <f t="shared" si="425"/>
        <v>233.516096967743+28.715327090395i</v>
      </c>
      <c r="I1512" t="str">
        <f t="shared" si="426"/>
        <v>48.9008091381727-375.39977200985i</v>
      </c>
      <c r="K1512" t="str">
        <f t="shared" si="427"/>
        <v>0.0506228289866553-0.00650937281396888i</v>
      </c>
      <c r="L1512" t="str">
        <f t="shared" si="428"/>
        <v>0.0006-4.61835535641991i</v>
      </c>
      <c r="M1512" t="str">
        <f t="shared" si="429"/>
        <v>0.004-0.438131174239375i</v>
      </c>
      <c r="N1512">
        <f t="shared" si="430"/>
        <v>89.728974089963785</v>
      </c>
      <c r="O1512">
        <f t="shared" si="431"/>
        <v>38.548361505728892</v>
      </c>
      <c r="P1512" s="3">
        <f t="shared" si="432"/>
        <v>38.548361505728892</v>
      </c>
      <c r="Q1512" s="3">
        <f t="shared" si="433"/>
        <v>-90.271025910036215</v>
      </c>
      <c r="R1512">
        <f t="shared" si="434"/>
        <v>89.728974089963785</v>
      </c>
      <c r="S1512">
        <f t="shared" si="435"/>
        <v>0.26186466235576455</v>
      </c>
      <c r="T1512">
        <f t="shared" si="418"/>
        <v>38.548361505728892</v>
      </c>
    </row>
    <row r="1513" spans="1:20" x14ac:dyDescent="0.3">
      <c r="A1513">
        <f t="shared" si="419"/>
        <v>1651.5965069394197</v>
      </c>
      <c r="B1513">
        <f t="shared" si="436"/>
        <v>262.85974807271646</v>
      </c>
      <c r="C1513" t="str">
        <f t="shared" si="420"/>
        <v>-0.400043126658588-84.2867689377989i</v>
      </c>
      <c r="D1513" t="str">
        <f t="shared" si="421"/>
        <v>4.97916534029726-40.3675539205273i</v>
      </c>
      <c r="E1513" t="str">
        <f t="shared" si="422"/>
        <v>81.2093069627303+0.072397317795613i</v>
      </c>
      <c r="F1513" t="str">
        <f t="shared" si="423"/>
        <v>2.04729625508523-284.101855250752i</v>
      </c>
      <c r="G1513" t="str">
        <f t="shared" si="424"/>
        <v>0.99999949093272-0.000713489327783573i</v>
      </c>
      <c r="H1513" t="str">
        <f t="shared" si="425"/>
        <v>233.52047942742+28.8245489847328i</v>
      </c>
      <c r="I1513" t="str">
        <f t="shared" si="426"/>
        <v>48.901027690406-373.983175153819i</v>
      </c>
      <c r="K1513" t="str">
        <f t="shared" si="427"/>
        <v>0.0506161607988786-0.0065331905449599i</v>
      </c>
      <c r="L1513" t="str">
        <f t="shared" si="428"/>
        <v>0.0006-4.6008720426578i</v>
      </c>
      <c r="M1513" t="str">
        <f t="shared" si="429"/>
        <v>0.004-0.436472578441298i</v>
      </c>
      <c r="N1513">
        <f t="shared" si="430"/>
        <v>89.728063954008931</v>
      </c>
      <c r="O1513">
        <f t="shared" si="431"/>
        <v>38.515285947354208</v>
      </c>
      <c r="P1513" s="3">
        <f t="shared" si="432"/>
        <v>38.515285947354208</v>
      </c>
      <c r="Q1513" s="3">
        <f t="shared" si="433"/>
        <v>-90.271936045991069</v>
      </c>
      <c r="R1513">
        <f t="shared" si="434"/>
        <v>89.728063954008931</v>
      </c>
      <c r="S1513">
        <f t="shared" si="435"/>
        <v>0.26285974807271645</v>
      </c>
      <c r="T1513">
        <f t="shared" si="418"/>
        <v>38.515285947354208</v>
      </c>
    </row>
    <row r="1514" spans="1:20" x14ac:dyDescent="0.3">
      <c r="A1514">
        <f t="shared" si="419"/>
        <v>1657.8725736657896</v>
      </c>
      <c r="B1514">
        <f t="shared" si="436"/>
        <v>263.85861511539281</v>
      </c>
      <c r="C1514" t="str">
        <f t="shared" si="420"/>
        <v>-0.399859530991694-83.9664025502968i</v>
      </c>
      <c r="D1514" t="str">
        <f t="shared" si="421"/>
        <v>4.97916533019767-40.2147574104549i</v>
      </c>
      <c r="E1514" t="str">
        <f t="shared" si="422"/>
        <v>81.2091173561923+0.0727025766127759i</v>
      </c>
      <c r="F1514" t="str">
        <f t="shared" si="423"/>
        <v>2.04729624714937-283.026366181856i</v>
      </c>
      <c r="G1514" t="str">
        <f t="shared" si="424"/>
        <v>0.99999948705646-0.000716200584452969i</v>
      </c>
      <c r="H1514" t="str">
        <f t="shared" si="425"/>
        <v>233.524895329927+28.9341871085731i</v>
      </c>
      <c r="I1514" t="str">
        <f t="shared" si="426"/>
        <v>48.9012479079374-372.57195826999i</v>
      </c>
      <c r="K1514" t="str">
        <f t="shared" si="427"/>
        <v>0.050609443731874-0.00655708854149963i</v>
      </c>
      <c r="L1514" t="str">
        <f t="shared" si="428"/>
        <v>0.0006-4.58345491398467i</v>
      </c>
      <c r="M1514" t="str">
        <f t="shared" si="429"/>
        <v>0.004-0.434820261447797i</v>
      </c>
      <c r="N1514">
        <f t="shared" si="430"/>
        <v>89.727151698245081</v>
      </c>
      <c r="O1514">
        <f t="shared" si="431"/>
        <v>38.482209422113606</v>
      </c>
      <c r="P1514" s="3">
        <f t="shared" si="432"/>
        <v>38.482209422113606</v>
      </c>
      <c r="Q1514" s="3">
        <f t="shared" si="433"/>
        <v>-90.272848301754919</v>
      </c>
      <c r="R1514">
        <f t="shared" si="434"/>
        <v>89.727151698245081</v>
      </c>
      <c r="S1514">
        <f t="shared" si="435"/>
        <v>0.26385861511539282</v>
      </c>
      <c r="T1514">
        <f t="shared" si="418"/>
        <v>38.482209422113606</v>
      </c>
    </row>
    <row r="1515" spans="1:20" x14ac:dyDescent="0.3">
      <c r="A1515">
        <f t="shared" si="419"/>
        <v>1664.1724894457197</v>
      </c>
      <c r="B1515">
        <f t="shared" si="436"/>
        <v>264.86127785283134</v>
      </c>
      <c r="C1515" t="str">
        <f t="shared" si="420"/>
        <v>-0.399674591910182-83.6472444336531i</v>
      </c>
      <c r="D1515" t="str">
        <f t="shared" si="421"/>
        <v>4.97916532002122-40.0625394031688i</v>
      </c>
      <c r="E1515" t="str">
        <f t="shared" si="422"/>
        <v>81.2089263698827+0.0730093313735286i</v>
      </c>
      <c r="F1515" t="str">
        <f t="shared" si="423"/>
        <v>2.04729623915309-281.954948542257i</v>
      </c>
      <c r="G1515" t="str">
        <f t="shared" si="424"/>
        <v>0.999999483150684-0.000718922143865941i</v>
      </c>
      <c r="H1515" t="str">
        <f t="shared" si="425"/>
        <v>233.52934493103+29.0442430571669i</v>
      </c>
      <c r="I1515" t="str">
        <f t="shared" si="426"/>
        <v>48.9014698034649-371.166101058669i</v>
      </c>
      <c r="K1515" t="str">
        <f t="shared" si="427"/>
        <v>0.050602677441609-0.00658106699629636i</v>
      </c>
      <c r="L1515" t="str">
        <f t="shared" si="428"/>
        <v>0.0006-4.56610371984924i</v>
      </c>
      <c r="M1515" t="str">
        <f t="shared" si="429"/>
        <v>0.004-0.433174199489735i</v>
      </c>
      <c r="N1515">
        <f t="shared" si="430"/>
        <v>89.726237329340989</v>
      </c>
      <c r="O1515">
        <f t="shared" si="431"/>
        <v>38.4491319231837</v>
      </c>
      <c r="P1515" s="3">
        <f t="shared" si="432"/>
        <v>38.4491319231837</v>
      </c>
      <c r="Q1515" s="3">
        <f t="shared" si="433"/>
        <v>-90.273762670659011</v>
      </c>
      <c r="R1515">
        <f t="shared" si="434"/>
        <v>89.726237329340989</v>
      </c>
      <c r="S1515">
        <f t="shared" si="435"/>
        <v>0.26486127785283131</v>
      </c>
      <c r="T1515">
        <f t="shared" si="418"/>
        <v>38.4491319231837</v>
      </c>
    </row>
    <row r="1516" spans="1:20" x14ac:dyDescent="0.3">
      <c r="A1516">
        <f t="shared" si="419"/>
        <v>1670.4963449056133</v>
      </c>
      <c r="B1516">
        <f t="shared" si="436"/>
        <v>265.86775070867208</v>
      </c>
      <c r="C1516" t="str">
        <f t="shared" si="420"/>
        <v>-0.399488299994312-83.329290000914i</v>
      </c>
      <c r="D1516" t="str">
        <f t="shared" si="421"/>
        <v>4.97916530976728-39.910897708962i</v>
      </c>
      <c r="E1516" t="str">
        <f t="shared" si="422"/>
        <v>81.2087339942435+0.0733175914378422i</v>
      </c>
      <c r="F1516" t="str">
        <f t="shared" si="423"/>
        <v>2.04729623109592-280.887586919252i</v>
      </c>
      <c r="G1516" t="str">
        <f t="shared" si="424"/>
        <v>0.999999479215168-0.000721654045172549i</v>
      </c>
      <c r="H1516" t="str">
        <f t="shared" si="425"/>
        <v>233.533828488455+29.1547184319823i</v>
      </c>
      <c r="I1516" t="str">
        <f t="shared" si="426"/>
        <v>48.9016933897831-369.765583297269i</v>
      </c>
      <c r="K1516" t="str">
        <f t="shared" si="427"/>
        <v>0.0505958615818441-0.00660512610159646i</v>
      </c>
      <c r="L1516" t="str">
        <f t="shared" si="428"/>
        <v>0.0006-4.54881821064877i</v>
      </c>
      <c r="M1516" t="str">
        <f t="shared" si="429"/>
        <v>0.004-0.43153436888796i</v>
      </c>
      <c r="N1516">
        <f t="shared" si="430"/>
        <v>89.725320854147739</v>
      </c>
      <c r="O1516">
        <f t="shared" si="431"/>
        <v>38.416053443697059</v>
      </c>
      <c r="P1516" s="3">
        <f t="shared" si="432"/>
        <v>38.416053443697059</v>
      </c>
      <c r="Q1516" s="3">
        <f t="shared" si="433"/>
        <v>-90.274679145852261</v>
      </c>
      <c r="R1516">
        <f t="shared" si="434"/>
        <v>89.725320854147739</v>
      </c>
      <c r="S1516">
        <f t="shared" si="435"/>
        <v>0.26586775070867208</v>
      </c>
      <c r="T1516">
        <f t="shared" ref="T1516:T1579" si="437">P1516</f>
        <v>38.416053443697059</v>
      </c>
    </row>
    <row r="1517" spans="1:20" x14ac:dyDescent="0.3">
      <c r="A1517">
        <f t="shared" ref="A1517:A1580" si="438">2*PI()*B1517</f>
        <v>1676.8442310162548</v>
      </c>
      <c r="B1517">
        <f t="shared" si="436"/>
        <v>266.87804816136503</v>
      </c>
      <c r="C1517" t="str">
        <f t="shared" ref="C1517:C1580" si="439">IMPRODUCT(D1517,E1517,$C$40,,K1517,$C$41)</f>
        <v>-0.399300645764255-83.0125346824877i</v>
      </c>
      <c r="D1517" t="str">
        <f t="shared" ref="D1517:D1580" si="440">IMDIV(IMPRODUCT($C$37,$C$38,COMPLEX(1,A1517/$C$38)),IMSUM(-1*A1517*A1517/$C$39,COMPLEX(0,1*A1517)))</f>
        <v>4.97916529943526-39.7598301464177i</v>
      </c>
      <c r="E1517" t="str">
        <f t="shared" ref="E1517:E1580" si="441">IMDIV(IMPRODUCT(IMSUM(F1517,G1517),$C$29,H1517),IMSUM(1,I1517))</f>
        <v>81.2085402196597+0.0736273662402399i</v>
      </c>
      <c r="F1517" t="str">
        <f t="shared" ref="F1517:F1580" si="442">IMDIV(IMPRODUCT($C$14,$C$15,COMPLEX(1,A1517/$C$15)),IMSUM(-1*A1517*A1517/$C$16,COMPLEX(0,A1517)))</f>
        <v>2.0472962229774-279.824265958485i</v>
      </c>
      <c r="G1517" t="str">
        <f t="shared" ref="G1517:G1580" si="443">IMDIV(1,COMPLEX(1,A1517*$C$9*$C$10))</f>
        <v>0.999999475249685-0.000724396327671621i</v>
      </c>
      <c r="H1517" t="str">
        <f t="shared" ref="H1517:H1580" si="444">IMDIV($C$3,IMSUM(K1517,COMPLEX(0,$C$28*A1517)))</f>
        <v>233.53834626191+29.2656148407304i</v>
      </c>
      <c r="I1517" t="str">
        <f t="shared" ref="I1517:I1580" si="445">IMPRODUCT(F1517,$C$29,H1517,$C$31)</f>
        <v>48.901918679784-368.370384840028i</v>
      </c>
      <c r="K1517" t="str">
        <f t="shared" ref="K1517:K1580" si="446">IF($C$26&lt;=0,IMDIV(1,IMSUM(IMDIV(1,L1517),1/$C$18)),IMDIV(1,IMSUM(IMDIV(1,L1517),1/$C$18,IMDIV(1,M1517))))</f>
        <v>0.0505889958041212-0.00662926604917055i</v>
      </c>
      <c r="L1517" t="str">
        <f t="shared" ref="L1517:L1580" si="447">IMSUM($C$21/$C$22,IMDIV(1,COMPLEX(0,$C$20*$C$22*A1517)))</f>
        <v>0.0006-4.53159813772542i</v>
      </c>
      <c r="M1517" t="str">
        <f t="shared" ref="M1517:M1580" si="448">IMSUM($C$25/$C$26,IMDIV(1,COMPLEX(0,$C$24*$C$26*A1517)))</f>
        <v>0.004-0.429900746052959i</v>
      </c>
      <c r="N1517">
        <f t="shared" ref="N1517:N1580" si="449">ABS(R1517)</f>
        <v>89.724402279701707</v>
      </c>
      <c r="O1517">
        <f t="shared" ref="O1517:O1580" si="450">ABS(P1517)</f>
        <v>38.382973976742093</v>
      </c>
      <c r="P1517" s="3">
        <f t="shared" ref="P1517:P1580" si="451">20*LOG10(IMABS(C1517))</f>
        <v>38.382973976742093</v>
      </c>
      <c r="Q1517" s="3">
        <f t="shared" ref="Q1517:Q1580" si="452">IMARGUMENT(C1517)*180/PI()</f>
        <v>-90.275597720298293</v>
      </c>
      <c r="R1517">
        <f t="shared" ref="R1517:R1580" si="453">IF(Q1517&lt;0,Q1517+180,Q1517-180)</f>
        <v>89.724402279701707</v>
      </c>
      <c r="S1517">
        <f t="shared" ref="S1517:S1580" si="454">B1517/1000</f>
        <v>0.26687804816136501</v>
      </c>
      <c r="T1517">
        <f t="shared" si="437"/>
        <v>38.382973976742093</v>
      </c>
    </row>
    <row r="1518" spans="1:20" x14ac:dyDescent="0.3">
      <c r="A1518">
        <f t="shared" si="438"/>
        <v>1683.2162390941164</v>
      </c>
      <c r="B1518">
        <f t="shared" ref="B1518:B1581" si="455">B1517*(1+B$42)</f>
        <v>267.8921847443782</v>
      </c>
      <c r="C1518" t="str">
        <f t="shared" si="439"/>
        <v>-0.399111619680109-82.6969739260762i</v>
      </c>
      <c r="D1518" t="str">
        <f t="shared" si="440"/>
        <v>4.97916528902455-39.6093345423781i</v>
      </c>
      <c r="E1518" t="str">
        <f t="shared" si="441"/>
        <v>81.2083450364557+0.0739386652903808i</v>
      </c>
      <c r="F1518" t="str">
        <f t="shared" si="442"/>
        <v>2.04729621479705-278.764970363726i</v>
      </c>
      <c r="G1518" t="str">
        <f t="shared" si="443"/>
        <v>0.999999471254007-0.000727149030811319i</v>
      </c>
      <c r="H1518" t="str">
        <f t="shared" si="444"/>
        <v>233.542898513099+29.3769338973907i</v>
      </c>
      <c r="I1518" t="str">
        <f t="shared" si="445"/>
        <v>48.9021456864585-366.980485617719i</v>
      </c>
      <c r="K1518" t="str">
        <f t="shared" si="446"/>
        <v>0.0505820797577527-0.00665348703029964i</v>
      </c>
      <c r="L1518" t="str">
        <f t="shared" si="447"/>
        <v>0.0006-4.51444325336264i</v>
      </c>
      <c r="M1518" t="str">
        <f t="shared" si="448"/>
        <v>0.004-0.428273307484518i</v>
      </c>
      <c r="N1518">
        <f t="shared" si="449"/>
        <v>89.723481613226539</v>
      </c>
      <c r="O1518">
        <f t="shared" si="450"/>
        <v>38.349893515362552</v>
      </c>
      <c r="P1518" s="3">
        <f t="shared" si="451"/>
        <v>38.349893515362552</v>
      </c>
      <c r="Q1518" s="3">
        <f t="shared" si="452"/>
        <v>-90.276518386773461</v>
      </c>
      <c r="R1518">
        <f t="shared" si="453"/>
        <v>89.723481613226539</v>
      </c>
      <c r="S1518">
        <f t="shared" si="454"/>
        <v>0.2678921847443782</v>
      </c>
      <c r="T1518">
        <f t="shared" si="437"/>
        <v>38.349893515362552</v>
      </c>
    </row>
    <row r="1519" spans="1:20" x14ac:dyDescent="0.3">
      <c r="A1519">
        <f t="shared" si="438"/>
        <v>1689.6124608026739</v>
      </c>
      <c r="B1519">
        <f t="shared" si="455"/>
        <v>268.91017504640683</v>
      </c>
      <c r="C1519" t="str">
        <f t="shared" si="439"/>
        <v>-0.39892121214133-82.3826031966132i</v>
      </c>
      <c r="D1519" t="str">
        <f t="shared" si="440"/>
        <v>4.97916527853461-39.4594087319139i</v>
      </c>
      <c r="E1519" t="str">
        <f t="shared" si="441"/>
        <v>81.2081484348963+0.0742514981738396i</v>
      </c>
      <c r="F1519" t="str">
        <f t="shared" si="442"/>
        <v>2.04729620655443-277.709684896657i</v>
      </c>
      <c r="G1519" t="str">
        <f t="shared" si="443"/>
        <v>0.999999467227905-0.000729912194189699i</v>
      </c>
      <c r="H1519" t="str">
        <f t="shared" si="444"/>
        <v>233.547485505735+29.4886772222365i</v>
      </c>
      <c r="I1519" t="str">
        <f t="shared" si="445"/>
        <v>48.9023744228974-365.595865637365i</v>
      </c>
      <c r="K1519" t="str">
        <f t="shared" si="446"/>
        <v>0.0505751130898108-0.00667778923576093i</v>
      </c>
      <c r="L1519" t="str">
        <f t="shared" si="447"/>
        <v>0.0006-4.49735331078167i</v>
      </c>
      <c r="M1519" t="str">
        <f t="shared" si="448"/>
        <v>0.004-0.426652029771387i</v>
      </c>
      <c r="N1519">
        <f t="shared" si="449"/>
        <v>89.722558862135699</v>
      </c>
      <c r="O1519">
        <f t="shared" si="450"/>
        <v>38.316812052557609</v>
      </c>
      <c r="P1519" s="3">
        <f t="shared" si="451"/>
        <v>38.316812052557609</v>
      </c>
      <c r="Q1519" s="3">
        <f t="shared" si="452"/>
        <v>-90.277441137864301</v>
      </c>
      <c r="R1519">
        <f t="shared" si="453"/>
        <v>89.722558862135699</v>
      </c>
      <c r="S1519">
        <f t="shared" si="454"/>
        <v>0.26891017504640685</v>
      </c>
      <c r="T1519">
        <f t="shared" si="437"/>
        <v>38.316812052557609</v>
      </c>
    </row>
    <row r="1520" spans="1:20" x14ac:dyDescent="0.3">
      <c r="A1520">
        <f t="shared" si="438"/>
        <v>1696.0329881537243</v>
      </c>
      <c r="B1520">
        <f t="shared" si="455"/>
        <v>269.93203371158319</v>
      </c>
      <c r="C1520" t="str">
        <f t="shared" si="439"/>
        <v>-0.398729413487075-82.0694179761985i</v>
      </c>
      <c r="D1520" t="str">
        <f t="shared" si="440"/>
        <v>4.97916526796473-39.3100505582916i</v>
      </c>
      <c r="E1520" t="str">
        <f t="shared" si="441"/>
        <v>81.2079504051888+0.0745658745525375i</v>
      </c>
      <c r="F1520" t="str">
        <f t="shared" si="442"/>
        <v>2.04729619824904-276.658394376637i</v>
      </c>
      <c r="G1520" t="str">
        <f t="shared" si="443"/>
        <v>0.999999463171146-0.000732685857555289i</v>
      </c>
      <c r="H1520" t="str">
        <f t="shared" si="444"/>
        <v>233.552107505559+29.6008464418612i</v>
      </c>
      <c r="I1520" t="str">
        <f t="shared" si="445"/>
        <v>48.9026049022902-364.216504981934i</v>
      </c>
      <c r="K1520" t="str">
        <f t="shared" si="446"/>
        <v>0.0505680954451166-0.00670217285581375i</v>
      </c>
      <c r="L1520" t="str">
        <f t="shared" si="447"/>
        <v>0.0006-4.48032806413795i</v>
      </c>
      <c r="M1520" t="str">
        <f t="shared" si="448"/>
        <v>0.004-0.425036889590941i</v>
      </c>
      <c r="N1520">
        <f t="shared" si="449"/>
        <v>89.721634034034381</v>
      </c>
      <c r="O1520">
        <f t="shared" si="450"/>
        <v>38.283729581281548</v>
      </c>
      <c r="P1520" s="3">
        <f t="shared" si="451"/>
        <v>38.283729581281548</v>
      </c>
      <c r="Q1520" s="3">
        <f t="shared" si="452"/>
        <v>-90.278365965965619</v>
      </c>
      <c r="R1520">
        <f t="shared" si="453"/>
        <v>89.721634034034381</v>
      </c>
      <c r="S1520">
        <f t="shared" si="454"/>
        <v>0.2699320337115832</v>
      </c>
      <c r="T1520">
        <f t="shared" si="437"/>
        <v>38.283729581281548</v>
      </c>
    </row>
    <row r="1521" spans="1:20" x14ac:dyDescent="0.3">
      <c r="A1521">
        <f t="shared" si="438"/>
        <v>1702.4779135087085</v>
      </c>
      <c r="B1521">
        <f t="shared" si="455"/>
        <v>270.95777543968723</v>
      </c>
      <c r="C1521" t="str">
        <f t="shared" si="439"/>
        <v>-0.398536213994729-81.7574137640312i</v>
      </c>
      <c r="D1521" t="str">
        <f t="shared" si="440"/>
        <v>4.97916525731439-39.1612578729437i</v>
      </c>
      <c r="E1521" t="str">
        <f t="shared" si="441"/>
        <v>81.2077509374778+0.074881804165875i</v>
      </c>
      <c r="F1521" t="str">
        <f t="shared" si="442"/>
        <v>2.0472961898804-275.6110836805i</v>
      </c>
      <c r="G1521" t="str">
        <f t="shared" si="443"/>
        <v>0.999999459083497-0.000735470060807653i</v>
      </c>
      <c r="H1521" t="str">
        <f t="shared" si="444"/>
        <v>233.55676478035+29.7134431892034i</v>
      </c>
      <c r="I1521" t="str">
        <f t="shared" si="445"/>
        <v>48.9028371379274-362.84238381007i</v>
      </c>
      <c r="K1521" t="str">
        <f t="shared" si="446"/>
        <v>0.0505610264662291-0.00672663808018497i</v>
      </c>
      <c r="L1521" t="str">
        <f t="shared" si="447"/>
        <v>0.0006-4.46336726851758i</v>
      </c>
      <c r="M1521" t="str">
        <f t="shared" si="448"/>
        <v>0.004-0.423427863708848i</v>
      </c>
      <c r="N1521">
        <f t="shared" si="449"/>
        <v>89.720707136722794</v>
      </c>
      <c r="O1521">
        <f t="shared" si="450"/>
        <v>38.250646094443312</v>
      </c>
      <c r="P1521" s="3">
        <f t="shared" si="451"/>
        <v>38.250646094443312</v>
      </c>
      <c r="Q1521" s="3">
        <f t="shared" si="452"/>
        <v>-90.279292863277206</v>
      </c>
      <c r="R1521">
        <f t="shared" si="453"/>
        <v>89.720707136722794</v>
      </c>
      <c r="S1521">
        <f t="shared" si="454"/>
        <v>0.27095777543968724</v>
      </c>
      <c r="T1521">
        <f t="shared" si="437"/>
        <v>38.250646094443312</v>
      </c>
    </row>
    <row r="1522" spans="1:20" x14ac:dyDescent="0.3">
      <c r="A1522">
        <f t="shared" si="438"/>
        <v>1708.9473295800417</v>
      </c>
      <c r="B1522">
        <f t="shared" si="455"/>
        <v>271.98741498635803</v>
      </c>
      <c r="C1522" t="str">
        <f t="shared" si="439"/>
        <v>-0.398341603880816-81.446586076349i</v>
      </c>
      <c r="D1522" t="str">
        <f t="shared" si="440"/>
        <v>4.97916524658298-39.0130285354378i</v>
      </c>
      <c r="E1522" t="str">
        <f t="shared" si="441"/>
        <v>81.2075500218494+0.0751992968309508i</v>
      </c>
      <c r="F1522" t="str">
        <f t="shared" si="442"/>
        <v>2.04729618144805-274.567737742333i</v>
      </c>
      <c r="G1522" t="str">
        <f t="shared" si="443"/>
        <v>0.999999454964723-0.000738264843997975i</v>
      </c>
      <c r="H1522" t="str">
        <f t="shared" si="444"/>
        <v>233.561457599949+29.8264691035735i</v>
      </c>
      <c r="I1522" t="str">
        <f t="shared" si="445"/>
        <v>48.903071143202-361.473482355809i</v>
      </c>
      <c r="K1522" t="str">
        <f t="shared" si="446"/>
        <v>0.0505539057934338-0.00675118509805441i</v>
      </c>
      <c r="L1522" t="str">
        <f t="shared" si="447"/>
        <v>0.0006-4.44647067993384i</v>
      </c>
      <c r="M1522" t="str">
        <f t="shared" si="448"/>
        <v>0.004-0.421824928978729i</v>
      </c>
      <c r="N1522">
        <f t="shared" si="449"/>
        <v>89.719778178197686</v>
      </c>
      <c r="O1522">
        <f t="shared" si="450"/>
        <v>38.217561584906633</v>
      </c>
      <c r="P1522" s="3">
        <f t="shared" si="451"/>
        <v>38.217561584906633</v>
      </c>
      <c r="Q1522" s="3">
        <f t="shared" si="452"/>
        <v>-90.280221821802314</v>
      </c>
      <c r="R1522">
        <f t="shared" si="453"/>
        <v>89.719778178197686</v>
      </c>
      <c r="S1522">
        <f t="shared" si="454"/>
        <v>0.27198741498635803</v>
      </c>
      <c r="T1522">
        <f t="shared" si="437"/>
        <v>38.217561584906633</v>
      </c>
    </row>
    <row r="1523" spans="1:20" x14ac:dyDescent="0.3">
      <c r="A1523">
        <f t="shared" si="438"/>
        <v>1715.4413294324456</v>
      </c>
      <c r="B1523">
        <f t="shared" si="455"/>
        <v>273.02096716330618</v>
      </c>
      <c r="C1523" t="str">
        <f t="shared" si="439"/>
        <v>-0.39814557330028-81.1369304463614i</v>
      </c>
      <c r="D1523" t="str">
        <f t="shared" si="440"/>
        <v>4.97916523576981-38.8653604134447i</v>
      </c>
      <c r="E1523" t="str">
        <f t="shared" si="441"/>
        <v>81.207347648329+0.0755183624436618i</v>
      </c>
      <c r="F1523" t="str">
        <f t="shared" si="442"/>
        <v>2.04729617295148-273.528341553251i</v>
      </c>
      <c r="G1523" t="str">
        <f t="shared" si="443"/>
        <v>0.999999450814587-0.000741070247329624i</v>
      </c>
      <c r="H1523" t="str">
        <f t="shared" si="444"/>
        <v>233.56618623627+29.93992583068i</v>
      </c>
      <c r="I1523" t="str">
        <f t="shared" si="445"/>
        <v>48.9033069316084-360.109780928282i</v>
      </c>
      <c r="K1523" t="str">
        <f t="shared" si="446"/>
        <v>0.0505467330647328-0.00677581409804044i</v>
      </c>
      <c r="L1523" t="str">
        <f t="shared" si="447"/>
        <v>0.0006-4.4296380553236i</v>
      </c>
      <c r="M1523" t="str">
        <f t="shared" si="448"/>
        <v>0.004-0.420228062341829i</v>
      </c>
      <c r="N1523">
        <f t="shared" si="449"/>
        <v>89.71884716665501</v>
      </c>
      <c r="O1523">
        <f t="shared" si="450"/>
        <v>38.184476045489525</v>
      </c>
      <c r="P1523" s="3">
        <f t="shared" si="451"/>
        <v>38.184476045489525</v>
      </c>
      <c r="Q1523" s="3">
        <f t="shared" si="452"/>
        <v>-90.28115283334499</v>
      </c>
      <c r="R1523">
        <f t="shared" si="453"/>
        <v>89.71884716665501</v>
      </c>
      <c r="S1523">
        <f t="shared" si="454"/>
        <v>0.27302096716330621</v>
      </c>
      <c r="T1523">
        <f t="shared" si="437"/>
        <v>38.184476045489525</v>
      </c>
    </row>
    <row r="1524" spans="1:20" x14ac:dyDescent="0.3">
      <c r="A1524">
        <f t="shared" si="438"/>
        <v>1721.9600064842891</v>
      </c>
      <c r="B1524">
        <f t="shared" si="455"/>
        <v>274.05844683852678</v>
      </c>
      <c r="C1524" t="str">
        <f t="shared" si="439"/>
        <v>-0.397948112345746-80.8284424241886i</v>
      </c>
      <c r="D1524" t="str">
        <f t="shared" si="440"/>
        <v>4.97916522487437-38.7182513827093i</v>
      </c>
      <c r="E1524" t="str">
        <f t="shared" si="441"/>
        <v>81.2071438068816+0.0758390109790177i</v>
      </c>
      <c r="F1524" t="str">
        <f t="shared" si="442"/>
        <v>2.04729616439023-272.492880161193i</v>
      </c>
      <c r="G1524" t="str">
        <f t="shared" si="443"/>
        <v>0.99999944663285-0.000743886311158737i</v>
      </c>
      <c r="H1524" t="str">
        <f t="shared" si="444"/>
        <v>233.570950963313+30.0538150226545i</v>
      </c>
      <c r="I1524" t="str">
        <f t="shared" si="445"/>
        <v>48.9035445167438-358.751259911438i</v>
      </c>
      <c r="K1524" t="str">
        <f t="shared" si="446"/>
        <v>0.0505395079158331-0.0068005252681845i</v>
      </c>
      <c r="L1524" t="str">
        <f t="shared" si="447"/>
        <v>0.0006-4.41286915254394i</v>
      </c>
      <c r="M1524" t="str">
        <f t="shared" si="448"/>
        <v>0.004-0.418637240826688i</v>
      </c>
      <c r="N1524">
        <f t="shared" si="449"/>
        <v>89.717914110492899</v>
      </c>
      <c r="O1524">
        <f t="shared" si="450"/>
        <v>38.151389468964375</v>
      </c>
      <c r="P1524" s="3">
        <f t="shared" si="451"/>
        <v>38.151389468964375</v>
      </c>
      <c r="Q1524" s="3">
        <f t="shared" si="452"/>
        <v>-90.282085889507101</v>
      </c>
      <c r="R1524">
        <f t="shared" si="453"/>
        <v>89.717914110492899</v>
      </c>
      <c r="S1524">
        <f t="shared" si="454"/>
        <v>0.27405844683852676</v>
      </c>
      <c r="T1524">
        <f t="shared" si="437"/>
        <v>38.151389468964375</v>
      </c>
    </row>
    <row r="1525" spans="1:20" x14ac:dyDescent="0.3">
      <c r="A1525">
        <f t="shared" si="438"/>
        <v>1728.5034545089295</v>
      </c>
      <c r="B1525">
        <f t="shared" si="455"/>
        <v>275.09986893651319</v>
      </c>
      <c r="C1525" t="str">
        <f t="shared" si="439"/>
        <v>-0.397749211048204-80.5211175767942i</v>
      </c>
      <c r="D1525" t="str">
        <f t="shared" si="440"/>
        <v>4.97916521389593-38.5716993270185i</v>
      </c>
      <c r="E1525" t="str">
        <f t="shared" si="441"/>
        <v>81.2069384874105+0.0761612524922325i</v>
      </c>
      <c r="F1525" t="str">
        <f t="shared" si="442"/>
        <v>2.04729615576378-271.461338670698i</v>
      </c>
      <c r="G1525" t="str">
        <f t="shared" si="443"/>
        <v>0.999999442419271-0.000746713075994805i</v>
      </c>
      <c r="H1525" t="str">
        <f t="shared" si="444"/>
        <v>233.575752057189+30.1681383380799i</v>
      </c>
      <c r="I1525" t="str">
        <f t="shared" si="445"/>
        <v>48.9037839123103-357.397899763765i</v>
      </c>
      <c r="K1525" t="str">
        <f t="shared" si="446"/>
        <v>0.050532229980136-0.00682531879593664i</v>
      </c>
      <c r="L1525" t="str">
        <f t="shared" si="447"/>
        <v>0.0006-4.39616373036854i</v>
      </c>
      <c r="M1525" t="str">
        <f t="shared" si="448"/>
        <v>0.004-0.417052441548802i</v>
      </c>
      <c r="N1525">
        <f t="shared" si="449"/>
        <v>89.716979018313211</v>
      </c>
      <c r="O1525">
        <f t="shared" si="450"/>
        <v>38.118301848057278</v>
      </c>
      <c r="P1525" s="3">
        <f t="shared" si="451"/>
        <v>38.118301848057278</v>
      </c>
      <c r="Q1525" s="3">
        <f t="shared" si="452"/>
        <v>-90.283020981686789</v>
      </c>
      <c r="R1525">
        <f t="shared" si="453"/>
        <v>89.716979018313211</v>
      </c>
      <c r="S1525">
        <f t="shared" si="454"/>
        <v>0.27509986893651317</v>
      </c>
      <c r="T1525">
        <f t="shared" si="437"/>
        <v>38.118301848057278</v>
      </c>
    </row>
    <row r="1526" spans="1:20" x14ac:dyDescent="0.3">
      <c r="A1526">
        <f t="shared" si="438"/>
        <v>1735.0717676360634</v>
      </c>
      <c r="B1526">
        <f t="shared" si="455"/>
        <v>276.14524843847192</v>
      </c>
      <c r="C1526" t="str">
        <f t="shared" si="439"/>
        <v>-0.397548859375625-80.2149514879258i</v>
      </c>
      <c r="D1526" t="str">
        <f t="shared" si="440"/>
        <v>4.97916520283391-38.4257021381721i</v>
      </c>
      <c r="E1526" t="str">
        <f t="shared" si="441"/>
        <v>81.2067316797585+0.0764850971192598i</v>
      </c>
      <c r="F1526" t="str">
        <f t="shared" si="442"/>
        <v>2.04729614707165-270.433702242697i</v>
      </c>
      <c r="G1526" t="str">
        <f t="shared" si="443"/>
        <v>0.999999438173609-0.000749550582501244i</v>
      </c>
      <c r="H1526" t="str">
        <f t="shared" si="444"/>
        <v>233.580589796129+30.282897442015i</v>
      </c>
      <c r="I1526" t="str">
        <f t="shared" si="445"/>
        <v>48.9040251321134-356.049681018008i</v>
      </c>
      <c r="K1526" t="str">
        <f t="shared" si="446"/>
        <v>0.0505248988887259-0.0068501948681397i</v>
      </c>
      <c r="L1526" t="str">
        <f t="shared" si="447"/>
        <v>0.0006-4.37952154848429i</v>
      </c>
      <c r="M1526" t="str">
        <f t="shared" si="448"/>
        <v>0.004-0.415473641710303i</v>
      </c>
      <c r="N1526">
        <f t="shared" si="449"/>
        <v>89.716041898925084</v>
      </c>
      <c r="O1526">
        <f t="shared" si="450"/>
        <v>38.085213175448246</v>
      </c>
      <c r="P1526" s="3">
        <f t="shared" si="451"/>
        <v>38.085213175448246</v>
      </c>
      <c r="Q1526" s="3">
        <f t="shared" si="452"/>
        <v>-90.283958101074916</v>
      </c>
      <c r="R1526">
        <f t="shared" si="453"/>
        <v>89.716041898925084</v>
      </c>
      <c r="S1526">
        <f t="shared" si="454"/>
        <v>0.27614524843847194</v>
      </c>
      <c r="T1526">
        <f t="shared" si="437"/>
        <v>38.085213175448246</v>
      </c>
    </row>
    <row r="1527" spans="1:20" x14ac:dyDescent="0.3">
      <c r="A1527">
        <f t="shared" si="438"/>
        <v>1741.6650403530805</v>
      </c>
      <c r="B1527">
        <f t="shared" si="455"/>
        <v>277.19460038253811</v>
      </c>
      <c r="C1527" t="str">
        <f t="shared" si="439"/>
        <v>-0.39734704723338-79.9099397580485i</v>
      </c>
      <c r="D1527" t="str">
        <f t="shared" si="440"/>
        <v>4.97916519168763-38.280257715951i</v>
      </c>
      <c r="E1527" t="str">
        <f t="shared" si="441"/>
        <v>81.2065233737069+0.0768105550774681i</v>
      </c>
      <c r="F1527" t="str">
        <f t="shared" si="442"/>
        <v>2.04729613831333-269.409956094292i</v>
      </c>
      <c r="G1527" t="str">
        <f t="shared" si="443"/>
        <v>0.999999433895618-0.000752398871495992i</v>
      </c>
      <c r="H1527" t="str">
        <f t="shared" si="444"/>
        <v>233.585464460502+30.3980940060225i</v>
      </c>
      <c r="I1527" t="str">
        <f t="shared" si="445"/>
        <v>48.9042681900643-354.70658428088i</v>
      </c>
      <c r="K1527" t="str">
        <f t="shared" si="446"/>
        <v>0.0505175142703598-0.00687515367101426i</v>
      </c>
      <c r="L1527" t="str">
        <f t="shared" si="447"/>
        <v>0.0006-4.36294236748785i</v>
      </c>
      <c r="M1527" t="str">
        <f t="shared" si="448"/>
        <v>0.004-0.413900818599626i</v>
      </c>
      <c r="N1527">
        <f t="shared" si="449"/>
        <v>89.715102761346728</v>
      </c>
      <c r="O1527">
        <f t="shared" si="450"/>
        <v>38.052123443770618</v>
      </c>
      <c r="P1527" s="3">
        <f t="shared" si="451"/>
        <v>38.052123443770618</v>
      </c>
      <c r="Q1527" s="3">
        <f t="shared" si="452"/>
        <v>-90.284897238653272</v>
      </c>
      <c r="R1527">
        <f t="shared" si="453"/>
        <v>89.715102761346728</v>
      </c>
      <c r="S1527">
        <f t="shared" si="454"/>
        <v>0.27719460038253813</v>
      </c>
      <c r="T1527">
        <f t="shared" si="437"/>
        <v>38.052123443770618</v>
      </c>
    </row>
    <row r="1528" spans="1:20" x14ac:dyDescent="0.3">
      <c r="A1528">
        <f t="shared" si="438"/>
        <v>1748.2833675064221</v>
      </c>
      <c r="B1528">
        <f t="shared" si="455"/>
        <v>278.24793986399175</v>
      </c>
      <c r="C1528" t="str">
        <f t="shared" si="439"/>
        <v>-0.397143764464056-79.6060780042865i</v>
      </c>
      <c r="D1528" t="str">
        <f t="shared" si="440"/>
        <v>4.97916518045651-38.1353639680888i</v>
      </c>
      <c r="E1528" t="str">
        <f t="shared" si="441"/>
        <v>81.2063135589759+0.0771376366664557i</v>
      </c>
      <c r="F1528" t="str">
        <f t="shared" si="442"/>
        <v>2.04729612948832-268.390085498554i</v>
      </c>
      <c r="G1528" t="str">
        <f t="shared" si="443"/>
        <v>0.999999429585052-0.000755257983952086i</v>
      </c>
      <c r="H1528" t="str">
        <f t="shared" si="444"/>
        <v>233.590376332833+30.5137297081955i</v>
      </c>
      <c r="I1528" t="str">
        <f t="shared" si="445"/>
        <v>48.9045131001817-353.368590232799i</v>
      </c>
      <c r="K1528" t="str">
        <f t="shared" si="446"/>
        <v>0.0505100757514563-0.0069001953901431i</v>
      </c>
      <c r="L1528" t="str">
        <f t="shared" si="447"/>
        <v>0.0006-4.34642594888209i</v>
      </c>
      <c r="M1528" t="str">
        <f t="shared" si="448"/>
        <v>0.004-0.412333949591178i</v>
      </c>
      <c r="N1528">
        <f t="shared" si="449"/>
        <v>89.71416161480812</v>
      </c>
      <c r="O1528">
        <f t="shared" si="450"/>
        <v>38.019032645611304</v>
      </c>
      <c r="P1528" s="3">
        <f t="shared" si="451"/>
        <v>38.019032645611304</v>
      </c>
      <c r="Q1528" s="3">
        <f t="shared" si="452"/>
        <v>-90.28583838519188</v>
      </c>
      <c r="R1528">
        <f t="shared" si="453"/>
        <v>89.71416161480812</v>
      </c>
      <c r="S1528">
        <f t="shared" si="454"/>
        <v>0.27824793986399177</v>
      </c>
      <c r="T1528">
        <f t="shared" si="437"/>
        <v>38.019032645611304</v>
      </c>
    </row>
    <row r="1529" spans="1:20" x14ac:dyDescent="0.3">
      <c r="A1529">
        <f t="shared" si="438"/>
        <v>1754.9268443029466</v>
      </c>
      <c r="B1529">
        <f t="shared" si="455"/>
        <v>279.30528203547493</v>
      </c>
      <c r="C1529" t="str">
        <f t="shared" si="439"/>
        <v>-0.396939000846501-79.3033618603546i</v>
      </c>
      <c r="D1529" t="str">
        <f t="shared" si="440"/>
        <v>4.97916516913983-37.9910188102401i</v>
      </c>
      <c r="E1529" t="str">
        <f t="shared" si="441"/>
        <v>81.206102225222+0.0774663522689593i</v>
      </c>
      <c r="F1529" t="str">
        <f t="shared" si="442"/>
        <v>2.04729612059611-267.3740757843i</v>
      </c>
      <c r="G1529" t="str">
        <f t="shared" si="443"/>
        <v>0.999999425241664-0.000758127960998258i</v>
      </c>
      <c r="H1529" t="str">
        <f t="shared" si="444"/>
        <v>233.595325697821+30.6298062331838i</v>
      </c>
      <c r="I1529" t="str">
        <f t="shared" si="445"/>
        <v>48.90475987659-352.0356796276i</v>
      </c>
      <c r="K1529" t="str">
        <f t="shared" si="446"/>
        <v>0.0505025829560846-0.00692532021045507i</v>
      </c>
      <c r="L1529" t="str">
        <f t="shared" si="447"/>
        <v>0.0006-4.32997205507281i</v>
      </c>
      <c r="M1529" t="str">
        <f t="shared" si="448"/>
        <v>0.004-0.410773012145027i</v>
      </c>
      <c r="N1529">
        <f t="shared" si="449"/>
        <v>89.713218468753865</v>
      </c>
      <c r="O1529">
        <f t="shared" si="450"/>
        <v>37.985940773509924</v>
      </c>
      <c r="P1529" s="3">
        <f t="shared" si="451"/>
        <v>37.985940773509924</v>
      </c>
      <c r="Q1529" s="3">
        <f t="shared" si="452"/>
        <v>-90.286781531246135</v>
      </c>
      <c r="R1529">
        <f t="shared" si="453"/>
        <v>89.713218468753865</v>
      </c>
      <c r="S1529">
        <f t="shared" si="454"/>
        <v>0.27930528203547494</v>
      </c>
      <c r="T1529">
        <f t="shared" si="437"/>
        <v>37.985940773509924</v>
      </c>
    </row>
    <row r="1530" spans="1:20" x14ac:dyDescent="0.3">
      <c r="A1530">
        <f t="shared" si="438"/>
        <v>1761.5955663112979</v>
      </c>
      <c r="B1530">
        <f t="shared" si="455"/>
        <v>280.36664210720977</v>
      </c>
      <c r="C1530" t="str">
        <f t="shared" si="439"/>
        <v>-0.396732746096298-79.0017869765033i</v>
      </c>
      <c r="D1530" t="str">
        <f t="shared" si="440"/>
        <v>4.979165157737-37.8472201659514i</v>
      </c>
      <c r="E1530" t="str">
        <f t="shared" si="441"/>
        <v>81.2058893620424+0.0777967123510634i</v>
      </c>
      <c r="F1530" t="str">
        <f t="shared" si="442"/>
        <v>2.04729611163619-266.361912335891i</v>
      </c>
      <c r="G1530" t="str">
        <f t="shared" si="443"/>
        <v>0.999999420865204-0.000761008843919524i</v>
      </c>
      <c r="H1530" t="str">
        <f t="shared" si="444"/>
        <v>233.600312842349+30.746325272221i</v>
      </c>
      <c r="I1530" t="str">
        <f t="shared" si="445"/>
        <v>48.905008533522-350.707833292255i</v>
      </c>
      <c r="K1530" t="str">
        <f t="shared" si="446"/>
        <v>0.0504950355059541-0.00695052831620953i</v>
      </c>
      <c r="L1530" t="str">
        <f t="shared" si="447"/>
        <v>0.0006-4.31358044936522i</v>
      </c>
      <c r="M1530" t="str">
        <f t="shared" si="448"/>
        <v>0.004-0.409217983806563i</v>
      </c>
      <c r="N1530">
        <f t="shared" si="449"/>
        <v>89.71227333284547</v>
      </c>
      <c r="O1530">
        <f t="shared" si="450"/>
        <v>37.952847819959374</v>
      </c>
      <c r="P1530" s="3">
        <f t="shared" si="451"/>
        <v>37.952847819959374</v>
      </c>
      <c r="Q1530" s="3">
        <f t="shared" si="452"/>
        <v>-90.28772666715453</v>
      </c>
      <c r="R1530">
        <f t="shared" si="453"/>
        <v>89.71227333284547</v>
      </c>
      <c r="S1530">
        <f t="shared" si="454"/>
        <v>0.2803666421072098</v>
      </c>
      <c r="T1530">
        <f t="shared" si="437"/>
        <v>37.952847819959374</v>
      </c>
    </row>
    <row r="1531" spans="1:20" x14ac:dyDescent="0.3">
      <c r="A1531">
        <f t="shared" si="438"/>
        <v>1768.2896294632808</v>
      </c>
      <c r="B1531">
        <f t="shared" si="455"/>
        <v>281.43203534721715</v>
      </c>
      <c r="C1531" t="str">
        <f t="shared" si="439"/>
        <v>-0.396524989864668-78.701349019449i</v>
      </c>
      <c r="D1531" t="str">
        <f t="shared" si="440"/>
        <v>4.97916514624737-37.7039659666311i</v>
      </c>
      <c r="E1531" t="str">
        <f t="shared" si="441"/>
        <v>81.2056749589692+0.0781287274637i</v>
      </c>
      <c r="F1531" t="str">
        <f t="shared" si="442"/>
        <v>2.04729610260805-265.353580593015i</v>
      </c>
      <c r="G1531" t="str">
        <f t="shared" si="443"/>
        <v>0.999999416455419-0.000763900674157778i</v>
      </c>
      <c r="H1531" t="str">
        <f t="shared" si="444"/>
        <v>233.605338055512+30.8632885231519i</v>
      </c>
      <c r="I1531" t="str">
        <f t="shared" si="445"/>
        <v>48.9052590853187-349.385032126611i</v>
      </c>
      <c r="K1531" t="str">
        <f t="shared" si="446"/>
        <v>0.0504874330204025-0.00697581989097984i</v>
      </c>
      <c r="L1531" t="str">
        <f t="shared" si="447"/>
        <v>0.0006-4.29725089596057i</v>
      </c>
      <c r="M1531" t="str">
        <f t="shared" si="448"/>
        <v>0.004-0.40766884220618i</v>
      </c>
      <c r="N1531">
        <f t="shared" si="449"/>
        <v>89.711326216964409</v>
      </c>
      <c r="O1531">
        <f t="shared" si="450"/>
        <v>37.919753777404793</v>
      </c>
      <c r="P1531" s="3">
        <f t="shared" si="451"/>
        <v>37.919753777404793</v>
      </c>
      <c r="Q1531" s="3">
        <f t="shared" si="452"/>
        <v>-90.288673783035591</v>
      </c>
      <c r="R1531">
        <f t="shared" si="453"/>
        <v>89.711326216964409</v>
      </c>
      <c r="S1531">
        <f t="shared" si="454"/>
        <v>0.28143203534721717</v>
      </c>
      <c r="T1531">
        <f t="shared" si="437"/>
        <v>37.919753777404793</v>
      </c>
    </row>
    <row r="1532" spans="1:20" x14ac:dyDescent="0.3">
      <c r="A1532">
        <f t="shared" si="438"/>
        <v>1775.0091300552413</v>
      </c>
      <c r="B1532">
        <f t="shared" si="455"/>
        <v>282.50147708153656</v>
      </c>
      <c r="C1532" t="str">
        <f t="shared" si="439"/>
        <v>-0.396315721739169-78.402043672317i</v>
      </c>
      <c r="D1532" t="str">
        <f t="shared" si="440"/>
        <v>4.97916513467023-37.5612541515191i</v>
      </c>
      <c r="E1532" t="str">
        <f t="shared" si="441"/>
        <v>81.2054590054736+0.0784624082427836i</v>
      </c>
      <c r="F1532" t="str">
        <f t="shared" si="442"/>
        <v>2.04729609351117-264.349066050481i</v>
      </c>
      <c r="G1532" t="str">
        <f t="shared" si="443"/>
        <v>0.999999412012057-0.00076680349331239i</v>
      </c>
      <c r="H1532" t="str">
        <f t="shared" si="444"/>
        <v>233.610401628624+30.9806976904604i</v>
      </c>
      <c r="I1532" t="str">
        <f t="shared" si="445"/>
        <v>48.9055115464321-348.0672571031i</v>
      </c>
      <c r="K1532" t="str">
        <f t="shared" si="446"/>
        <v>0.0504797751163861-0.00700119511763754i</v>
      </c>
      <c r="L1532" t="str">
        <f t="shared" si="447"/>
        <v>0.0006-4.28098315995275i</v>
      </c>
      <c r="M1532" t="str">
        <f t="shared" si="448"/>
        <v>0.004-0.406125565058955i</v>
      </c>
      <c r="N1532">
        <f t="shared" si="449"/>
        <v>89.710377131214202</v>
      </c>
      <c r="O1532">
        <f t="shared" si="450"/>
        <v>37.886658638243837</v>
      </c>
      <c r="P1532" s="3">
        <f t="shared" si="451"/>
        <v>37.886658638243837</v>
      </c>
      <c r="Q1532" s="3">
        <f t="shared" si="452"/>
        <v>-90.289622868785798</v>
      </c>
      <c r="R1532">
        <f t="shared" si="453"/>
        <v>89.710377131214202</v>
      </c>
      <c r="S1532">
        <f t="shared" si="454"/>
        <v>0.28250147708153656</v>
      </c>
      <c r="T1532">
        <f t="shared" si="437"/>
        <v>37.886658638243837</v>
      </c>
    </row>
    <row r="1533" spans="1:20" x14ac:dyDescent="0.3">
      <c r="A1533">
        <f t="shared" si="438"/>
        <v>1781.7541647494511</v>
      </c>
      <c r="B1533">
        <f t="shared" si="455"/>
        <v>283.57498269444642</v>
      </c>
      <c r="C1533" t="str">
        <f t="shared" si="439"/>
        <v>-0.396104931242494-78.1038666345805i</v>
      </c>
      <c r="D1533" t="str">
        <f t="shared" si="440"/>
        <v>4.97916512300495-37.4190826676582i</v>
      </c>
      <c r="E1533" t="str">
        <f t="shared" si="441"/>
        <v>81.2052414909643+0.0787977654101851i</v>
      </c>
      <c r="F1533" t="str">
        <f t="shared" si="442"/>
        <v>2.04729608434502-263.34835425801i</v>
      </c>
      <c r="G1533" t="str">
        <f t="shared" si="443"/>
        <v>0.999999407534861-0.0007697173431408i</v>
      </c>
      <c r="H1533" t="str">
        <f t="shared" si="444"/>
        <v>233.615503855241+31.0985544852948i</v>
      </c>
      <c r="I1533" t="str">
        <f t="shared" si="445"/>
        <v>48.9057659314225-346.754489266475i</v>
      </c>
      <c r="K1533" t="str">
        <f t="shared" si="446"/>
        <v>0.0504720614084686-0.00702665417833536i</v>
      </c>
      <c r="L1533" t="str">
        <f t="shared" si="447"/>
        <v>0.0006-4.26477700732492i</v>
      </c>
      <c r="M1533" t="str">
        <f t="shared" si="448"/>
        <v>0.004-0.40458813016433i</v>
      </c>
      <c r="N1533">
        <f t="shared" si="449"/>
        <v>89.709426085923624</v>
      </c>
      <c r="O1533">
        <f t="shared" si="450"/>
        <v>37.853562394826525</v>
      </c>
      <c r="P1533" s="3">
        <f t="shared" si="451"/>
        <v>37.853562394826525</v>
      </c>
      <c r="Q1533" s="3">
        <f t="shared" si="452"/>
        <v>-90.290573914076376</v>
      </c>
      <c r="R1533">
        <f t="shared" si="453"/>
        <v>89.709426085923624</v>
      </c>
      <c r="S1533">
        <f t="shared" si="454"/>
        <v>0.28357498269444642</v>
      </c>
      <c r="T1533">
        <f t="shared" si="437"/>
        <v>37.853562394826525</v>
      </c>
    </row>
    <row r="1534" spans="1:20" x14ac:dyDescent="0.3">
      <c r="A1534">
        <f t="shared" si="438"/>
        <v>1788.5248305754992</v>
      </c>
      <c r="B1534">
        <f t="shared" si="455"/>
        <v>284.65256762868535</v>
      </c>
      <c r="C1534" t="str">
        <f t="shared" si="439"/>
        <v>-0.395892607832833-77.8068136219955i</v>
      </c>
      <c r="D1534" t="str">
        <f t="shared" si="440"/>
        <v>4.9791651112508-37.2774494698639i</v>
      </c>
      <c r="E1534" t="str">
        <f t="shared" si="441"/>
        <v>81.2050224047855+0.0791348097746999i</v>
      </c>
      <c r="F1534" t="str">
        <f t="shared" si="442"/>
        <v>2.04729607510907-262.351430820027i</v>
      </c>
      <c r="G1534" t="str">
        <f t="shared" si="443"/>
        <v>0.999999403023573-0.000772642265559122i</v>
      </c>
      <c r="H1534" t="str">
        <f t="shared" si="444"/>
        <v>233.620645031175+31.2168606254972i</v>
      </c>
      <c r="I1534" t="str">
        <f t="shared" si="445"/>
        <v>48.9060222549626-345.446709733534i</v>
      </c>
      <c r="K1534" t="str">
        <f t="shared" si="446"/>
        <v>0.0504642915088102-0.00705219725449097i</v>
      </c>
      <c r="L1534" t="str">
        <f t="shared" si="447"/>
        <v>0.0006-4.24863220494612i</v>
      </c>
      <c r="M1534" t="str">
        <f t="shared" si="448"/>
        <v>0.004-0.403056515405789i</v>
      </c>
      <c r="N1534">
        <f t="shared" si="449"/>
        <v>89.708473091649083</v>
      </c>
      <c r="O1534">
        <f t="shared" si="450"/>
        <v>37.820465039454639</v>
      </c>
      <c r="P1534" s="3">
        <f t="shared" si="451"/>
        <v>37.820465039454639</v>
      </c>
      <c r="Q1534" s="3">
        <f t="shared" si="452"/>
        <v>-90.291526908350917</v>
      </c>
      <c r="R1534">
        <f t="shared" si="453"/>
        <v>89.708473091649083</v>
      </c>
      <c r="S1534">
        <f t="shared" si="454"/>
        <v>0.28465256762868535</v>
      </c>
      <c r="T1534">
        <f t="shared" si="437"/>
        <v>37.820465039454639</v>
      </c>
    </row>
    <row r="1535" spans="1:20" x14ac:dyDescent="0.3">
      <c r="A1535">
        <f t="shared" si="438"/>
        <v>1795.3212249316862</v>
      </c>
      <c r="B1535">
        <f t="shared" si="455"/>
        <v>285.73424738567434</v>
      </c>
      <c r="C1535" t="str">
        <f t="shared" si="439"/>
        <v>-0.395678740902895-77.5108803665419i</v>
      </c>
      <c r="D1535" t="str">
        <f t="shared" si="440"/>
        <v>4.97916509940721-37.136352520695i</v>
      </c>
      <c r="E1535" t="str">
        <f t="shared" si="441"/>
        <v>81.2048017362189+0.0794735522326089i</v>
      </c>
      <c r="F1535" t="str">
        <f t="shared" si="442"/>
        <v>2.04729606580279-261.358281395455i</v>
      </c>
      <c r="G1535" t="str">
        <f t="shared" si="443"/>
        <v>0.999999398477935-0.000775578302642745i</v>
      </c>
      <c r="H1535" t="str">
        <f t="shared" si="444"/>
        <v>233.625825454516+31.3356178356307i</v>
      </c>
      <c r="I1535" t="str">
        <f t="shared" si="445"/>
        <v>48.9062805318374-344.143899692855i</v>
      </c>
      <c r="K1535" t="str">
        <f t="shared" si="446"/>
        <v>0.0504564650271564-0.00707782452676983i</v>
      </c>
      <c r="L1535" t="str">
        <f t="shared" si="447"/>
        <v>0.0006-4.23254852056796i</v>
      </c>
      <c r="M1535" t="str">
        <f t="shared" si="448"/>
        <v>0.004-0.401530698750537i</v>
      </c>
      <c r="N1535">
        <f t="shared" si="449"/>
        <v>89.707518159177823</v>
      </c>
      <c r="O1535">
        <f t="shared" si="450"/>
        <v>37.787366564381685</v>
      </c>
      <c r="P1535" s="3">
        <f t="shared" si="451"/>
        <v>37.787366564381685</v>
      </c>
      <c r="Q1535" s="3">
        <f t="shared" si="452"/>
        <v>-90.292481840822177</v>
      </c>
      <c r="R1535">
        <f t="shared" si="453"/>
        <v>89.707518159177823</v>
      </c>
      <c r="S1535">
        <f t="shared" si="454"/>
        <v>0.28573424738567432</v>
      </c>
      <c r="T1535">
        <f t="shared" si="437"/>
        <v>37.787366564381685</v>
      </c>
    </row>
    <row r="1536" spans="1:20" x14ac:dyDescent="0.3">
      <c r="A1536">
        <f t="shared" si="438"/>
        <v>1802.1434455864267</v>
      </c>
      <c r="B1536">
        <f t="shared" si="455"/>
        <v>286.82003752573991</v>
      </c>
      <c r="C1536" t="str">
        <f t="shared" si="439"/>
        <v>-0.395463319781003-77.2160626163642i</v>
      </c>
      <c r="D1536" t="str">
        <f t="shared" si="440"/>
        <v>4.97916508747339-36.9957897904246i</v>
      </c>
      <c r="E1536" t="str">
        <f t="shared" si="441"/>
        <v>81.2045794744831+0.079814003768325i</v>
      </c>
      <c r="F1536" t="str">
        <f t="shared" si="442"/>
        <v>2.04729605642566-260.368891697504i</v>
      </c>
      <c r="G1536" t="str">
        <f t="shared" si="443"/>
        <v>0.999999393897684-0.000778525496626943i</v>
      </c>
      <c r="H1536" t="str">
        <f t="shared" si="444"/>
        <v>233.631045425644+31.4548278470072i</v>
      </c>
      <c r="I1536" t="str">
        <f t="shared" si="445"/>
        <v>48.906540776945-342.846040404511i</v>
      </c>
      <c r="K1536" t="str">
        <f t="shared" si="446"/>
        <v>0.0504485815708286-0.00710353617506859i</v>
      </c>
      <c r="L1536" t="str">
        <f t="shared" si="447"/>
        <v>0.0006-4.21652572282124i</v>
      </c>
      <c r="M1536" t="str">
        <f t="shared" si="448"/>
        <v>0.004-0.40001065824919i</v>
      </c>
      <c r="N1536">
        <f t="shared" si="449"/>
        <v>89.706561299529724</v>
      </c>
      <c r="O1536">
        <f t="shared" si="450"/>
        <v>37.754266961812888</v>
      </c>
      <c r="P1536" s="3">
        <f t="shared" si="451"/>
        <v>37.754266961812888</v>
      </c>
      <c r="Q1536" s="3">
        <f t="shared" si="452"/>
        <v>-90.293438700470276</v>
      </c>
      <c r="R1536">
        <f t="shared" si="453"/>
        <v>89.706561299529724</v>
      </c>
      <c r="S1536">
        <f t="shared" si="454"/>
        <v>0.28682003752573992</v>
      </c>
      <c r="T1536">
        <f t="shared" si="437"/>
        <v>37.754266961812888</v>
      </c>
    </row>
    <row r="1537" spans="1:20" x14ac:dyDescent="0.3">
      <c r="A1537">
        <f t="shared" si="438"/>
        <v>1808.991590679655</v>
      </c>
      <c r="B1537">
        <f t="shared" si="455"/>
        <v>287.90995366833772</v>
      </c>
      <c r="C1537" t="str">
        <f t="shared" si="439"/>
        <v>-0.395246333728709-76.9223561357071i</v>
      </c>
      <c r="D1537" t="str">
        <f t="shared" si="440"/>
        <v>4.97916507544872-36.8557592570107i</v>
      </c>
      <c r="E1537" t="str">
        <f t="shared" si="441"/>
        <v>81.2043556087316+0.0801561754557036i</v>
      </c>
      <c r="F1537" t="str">
        <f t="shared" si="442"/>
        <v>2.04729604697712-259.383247493473i</v>
      </c>
      <c r="G1537" t="str">
        <f t="shared" si="443"/>
        <v>0.999999389282557-0.000781483889907476i</v>
      </c>
      <c r="H1537" t="str">
        <f t="shared" si="444"/>
        <v>233.636305247253+31.5744923977138i</v>
      </c>
      <c r="I1537" t="str">
        <f t="shared" si="445"/>
        <v>48.9068030052959-341.553113199821i</v>
      </c>
      <c r="K1537" t="str">
        <f t="shared" si="446"/>
        <v>0.0504406407447117-0.00712933237849716i</v>
      </c>
      <c r="L1537" t="str">
        <f t="shared" si="447"/>
        <v>0.0006-4.20056358121263i</v>
      </c>
      <c r="M1537" t="str">
        <f t="shared" si="448"/>
        <v>0.004-0.398496372035454i</v>
      </c>
      <c r="N1537">
        <f t="shared" si="449"/>
        <v>89.705602523961531</v>
      </c>
      <c r="O1537">
        <f t="shared" si="450"/>
        <v>37.721166223904568</v>
      </c>
      <c r="P1537" s="3">
        <f t="shared" si="451"/>
        <v>37.721166223904568</v>
      </c>
      <c r="Q1537" s="3">
        <f t="shared" si="452"/>
        <v>-90.294397476038469</v>
      </c>
      <c r="R1537">
        <f t="shared" si="453"/>
        <v>89.705602523961531</v>
      </c>
      <c r="S1537">
        <f t="shared" si="454"/>
        <v>0.28790995366833771</v>
      </c>
      <c r="T1537">
        <f t="shared" si="437"/>
        <v>37.721166223904568</v>
      </c>
    </row>
    <row r="1538" spans="1:20" x14ac:dyDescent="0.3">
      <c r="A1538">
        <f t="shared" si="438"/>
        <v>1815.8657587242378</v>
      </c>
      <c r="B1538">
        <f t="shared" si="455"/>
        <v>289.00401149227741</v>
      </c>
      <c r="C1538" t="str">
        <f t="shared" si="439"/>
        <v>-0.395027771942608-76.6297567048593i</v>
      </c>
      <c r="D1538" t="str">
        <f t="shared" si="440"/>
        <v>4.9791650633325-36.716258906067i</v>
      </c>
      <c r="E1538" t="str">
        <f t="shared" si="441"/>
        <v>81.2041301280562+0.0805000784581689i</v>
      </c>
      <c r="F1538" t="str">
        <f t="shared" si="442"/>
        <v>2.04729603745664-258.401334604539i</v>
      </c>
      <c r="G1538" t="str">
        <f t="shared" si="443"/>
        <v>0.999999384632288-0.000784453525041203i</v>
      </c>
      <c r="H1538" t="str">
        <f t="shared" si="444"/>
        <v>233.641605224362+31.6946132326434i</v>
      </c>
      <c r="I1538" t="str">
        <f t="shared" si="445"/>
        <v>48.9070672320169-340.265099481059i</v>
      </c>
      <c r="K1538" t="str">
        <f t="shared" si="446"/>
        <v>0.0504326421512444-0.00715521331536207i</v>
      </c>
      <c r="L1538" t="str">
        <f t="shared" si="447"/>
        <v>0.0006-4.18466186612137i</v>
      </c>
      <c r="M1538" t="str">
        <f t="shared" si="448"/>
        <v>0.004-0.396987818325817i</v>
      </c>
      <c r="N1538">
        <f t="shared" si="449"/>
        <v>89.704641843968261</v>
      </c>
      <c r="O1538">
        <f t="shared" si="450"/>
        <v>37.688064342764321</v>
      </c>
      <c r="P1538" s="3">
        <f t="shared" si="451"/>
        <v>37.688064342764321</v>
      </c>
      <c r="Q1538" s="3">
        <f t="shared" si="452"/>
        <v>-90.295358156031739</v>
      </c>
      <c r="R1538">
        <f t="shared" si="453"/>
        <v>89.704641843968261</v>
      </c>
      <c r="S1538">
        <f t="shared" si="454"/>
        <v>0.28900401149227739</v>
      </c>
      <c r="T1538">
        <f t="shared" si="437"/>
        <v>37.688064342764321</v>
      </c>
    </row>
    <row r="1539" spans="1:20" x14ac:dyDescent="0.3">
      <c r="A1539">
        <f t="shared" si="438"/>
        <v>1822.7660486073898</v>
      </c>
      <c r="B1539">
        <f t="shared" si="455"/>
        <v>290.10222673594808</v>
      </c>
      <c r="C1539" t="str">
        <f t="shared" si="439"/>
        <v>-0.3948076235526-76.3382601200894i</v>
      </c>
      <c r="D1539" t="str">
        <f t="shared" si="440"/>
        <v>4.97916505112401-36.5772867308341i</v>
      </c>
      <c r="E1539" t="str">
        <f t="shared" si="441"/>
        <v>81.2039030214824+0.0808457240301623i</v>
      </c>
      <c r="F1539" t="str">
        <f t="shared" si="442"/>
        <v>2.04729602786367-257.423138905554i</v>
      </c>
      <c r="G1539" t="str">
        <f t="shared" si="443"/>
        <v>0.999999379946611-0.000787434444746693i</v>
      </c>
      <c r="H1539" t="str">
        <f t="shared" si="444"/>
        <v>233.646945664339+31.8151921035206i</v>
      </c>
      <c r="I1539" t="str">
        <f t="shared" si="445"/>
        <v>48.9073334723489-338.981980721204i</v>
      </c>
      <c r="K1539" t="str">
        <f t="shared" si="446"/>
        <v>0.0504245853904084-0.00718117916314837i</v>
      </c>
      <c r="L1539" t="str">
        <f t="shared" si="447"/>
        <v>0.0006-4.16882034879594i</v>
      </c>
      <c r="M1539" t="str">
        <f t="shared" si="448"/>
        <v>0.004-0.395484975419224i</v>
      </c>
      <c r="N1539">
        <f t="shared" si="449"/>
        <v>89.703679271287115</v>
      </c>
      <c r="O1539">
        <f t="shared" si="450"/>
        <v>37.654961310450439</v>
      </c>
      <c r="P1539" s="3">
        <f t="shared" si="451"/>
        <v>37.654961310450439</v>
      </c>
      <c r="Q1539" s="3">
        <f t="shared" si="452"/>
        <v>-90.296320728712885</v>
      </c>
      <c r="R1539">
        <f t="shared" si="453"/>
        <v>89.703679271287115</v>
      </c>
      <c r="S1539">
        <f t="shared" si="454"/>
        <v>0.2901022267359481</v>
      </c>
      <c r="T1539">
        <f t="shared" si="437"/>
        <v>37.654961310450439</v>
      </c>
    </row>
    <row r="1540" spans="1:20" x14ac:dyDescent="0.3">
      <c r="A1540">
        <f t="shared" si="438"/>
        <v>1829.692559592098</v>
      </c>
      <c r="B1540">
        <f t="shared" si="455"/>
        <v>291.20461519754468</v>
      </c>
      <c r="C1540" t="str">
        <f t="shared" si="439"/>
        <v>-0.394585877622472-76.0478621935886i</v>
      </c>
      <c r="D1540" t="str">
        <f t="shared" si="440"/>
        <v>4.97916503882255-36.4388407321505i</v>
      </c>
      <c r="E1540" t="str">
        <f t="shared" si="441"/>
        <v>81.2036742779723+0.0811931235174691i</v>
      </c>
      <c r="F1540" t="str">
        <f t="shared" si="442"/>
        <v>2.04729601819765-256.448646324845i</v>
      </c>
      <c r="G1540" t="str">
        <f t="shared" si="443"/>
        <v>0.999999375225254-0.000790426691904842i</v>
      </c>
      <c r="H1540" t="str">
        <f t="shared" si="444"/>
        <v>233.652326876917+31.9362307689314i</v>
      </c>
      <c r="I1540" t="str">
        <f t="shared" si="445"/>
        <v>48.9076017416505-337.703738463666i</v>
      </c>
      <c r="K1540" t="str">
        <f t="shared" si="446"/>
        <v>0.0504164700597175-0.00720723009850216i</v>
      </c>
      <c r="L1540" t="str">
        <f t="shared" si="447"/>
        <v>0.0006-4.15303880135082i</v>
      </c>
      <c r="M1540" t="str">
        <f t="shared" si="448"/>
        <v>0.004-0.393987821696776i</v>
      </c>
      <c r="N1540">
        <f t="shared" si="449"/>
        <v>89.702714817899675</v>
      </c>
      <c r="O1540">
        <f t="shared" si="450"/>
        <v>37.62185711897191</v>
      </c>
      <c r="P1540" s="3">
        <f t="shared" si="451"/>
        <v>37.62185711897191</v>
      </c>
      <c r="Q1540" s="3">
        <f t="shared" si="452"/>
        <v>-90.297285182100325</v>
      </c>
      <c r="R1540">
        <f t="shared" si="453"/>
        <v>89.702714817899675</v>
      </c>
      <c r="S1540">
        <f t="shared" si="454"/>
        <v>0.2912046151975447</v>
      </c>
      <c r="T1540">
        <f t="shared" si="437"/>
        <v>37.62185711897191</v>
      </c>
    </row>
    <row r="1541" spans="1:20" x14ac:dyDescent="0.3">
      <c r="A1541">
        <f t="shared" si="438"/>
        <v>1836.645391318548</v>
      </c>
      <c r="B1541">
        <f t="shared" si="455"/>
        <v>292.31119273529538</v>
      </c>
      <c r="C1541" t="str">
        <f t="shared" si="439"/>
        <v>-0.394362523149006-75.7585587534108i</v>
      </c>
      <c r="D1541" t="str">
        <f t="shared" si="440"/>
        <v>4.97916502642744-36.3009189184241i</v>
      </c>
      <c r="E1541" t="str">
        <f t="shared" si="441"/>
        <v>81.2034438864234+0.0815422883582739i</v>
      </c>
      <c r="F1541" t="str">
        <f t="shared" si="442"/>
        <v>2.04729600845802-255.477842844009i</v>
      </c>
      <c r="G1541" t="str">
        <f t="shared" si="443"/>
        <v>0.999999370467948-0.000793430309559487i</v>
      </c>
      <c r="H1541" t="str">
        <f t="shared" si="444"/>
        <v>233.657749174213+32.0577309943505i</v>
      </c>
      <c r="I1541" t="str">
        <f t="shared" si="445"/>
        <v>48.9078720553965-336.430354322025i</v>
      </c>
      <c r="K1541" t="str">
        <f t="shared" si="446"/>
        <v>0.050408295754207-0.0072333662972123i</v>
      </c>
      <c r="L1541" t="str">
        <f t="shared" si="447"/>
        <v>0.0006-4.13731699676312i</v>
      </c>
      <c r="M1541" t="str">
        <f t="shared" si="448"/>
        <v>0.004-0.392496335621415i</v>
      </c>
      <c r="N1541">
        <f t="shared" si="449"/>
        <v>89.701748496035279</v>
      </c>
      <c r="O1541">
        <f t="shared" si="450"/>
        <v>37.58875176028824</v>
      </c>
      <c r="P1541" s="3">
        <f t="shared" si="451"/>
        <v>37.58875176028824</v>
      </c>
      <c r="Q1541" s="3">
        <f t="shared" si="452"/>
        <v>-90.298251503964721</v>
      </c>
      <c r="R1541">
        <f t="shared" si="453"/>
        <v>89.701748496035279</v>
      </c>
      <c r="S1541">
        <f t="shared" si="454"/>
        <v>0.29231119273529538</v>
      </c>
      <c r="T1541">
        <f t="shared" si="437"/>
        <v>37.58875176028824</v>
      </c>
    </row>
    <row r="1542" spans="1:20" x14ac:dyDescent="0.3">
      <c r="A1542">
        <f t="shared" si="438"/>
        <v>1843.6246438055587</v>
      </c>
      <c r="B1542">
        <f t="shared" si="455"/>
        <v>293.4219752676895</v>
      </c>
      <c r="C1542" t="str">
        <f t="shared" si="439"/>
        <v>-0.394137549062352-75.4703456434115i</v>
      </c>
      <c r="D1542" t="str">
        <f t="shared" si="440"/>
        <v>4.97916501393795-36.1635193056035i</v>
      </c>
      <c r="E1542" t="str">
        <f t="shared" si="441"/>
        <v>81.2032118356674+0.0818932300840362i</v>
      </c>
      <c r="F1542" t="str">
        <f t="shared" si="442"/>
        <v>2.04729599864424-254.510714497713i</v>
      </c>
      <c r="G1542" t="str">
        <f t="shared" si="443"/>
        <v>0.999999365674417-0.000796445340918025i</v>
      </c>
      <c r="H1542" t="str">
        <f t="shared" si="444"/>
        <v>233.663212870743+32.1796945521714i</v>
      </c>
      <c r="I1542" t="str">
        <f t="shared" si="445"/>
        <v>48.9081444291816-335.161809979762i</v>
      </c>
      <c r="K1542" t="str">
        <f t="shared" si="446"/>
        <v>0.0504000620664231-0.00725958793419264i</v>
      </c>
      <c r="L1542" t="str">
        <f t="shared" si="447"/>
        <v>0.0006-4.12165470886941i</v>
      </c>
      <c r="M1542" t="str">
        <f t="shared" si="448"/>
        <v>0.004-0.391010495737612i</v>
      </c>
      <c r="N1542">
        <f t="shared" si="449"/>
        <v>89.700780318173514</v>
      </c>
      <c r="O1542">
        <f t="shared" si="450"/>
        <v>37.555645226308982</v>
      </c>
      <c r="P1542" s="3">
        <f t="shared" si="451"/>
        <v>37.555645226308982</v>
      </c>
      <c r="Q1542" s="3">
        <f t="shared" si="452"/>
        <v>-90.299219681826486</v>
      </c>
      <c r="R1542">
        <f t="shared" si="453"/>
        <v>89.700780318173514</v>
      </c>
      <c r="S1542">
        <f t="shared" si="454"/>
        <v>0.29342197526768948</v>
      </c>
      <c r="T1542">
        <f t="shared" si="437"/>
        <v>37.555645226308982</v>
      </c>
    </row>
    <row r="1543" spans="1:20" x14ac:dyDescent="0.3">
      <c r="A1543">
        <f t="shared" si="438"/>
        <v>1850.6304174520196</v>
      </c>
      <c r="B1543">
        <f t="shared" si="455"/>
        <v>294.53697877370672</v>
      </c>
      <c r="C1543" t="str">
        <f t="shared" si="439"/>
        <v>-0.393910944225238-75.1832187231911i</v>
      </c>
      <c r="D1543" t="str">
        <f t="shared" si="440"/>
        <v>4.97916500135337-36.0266399171489i</v>
      </c>
      <c r="E1543" t="str">
        <f t="shared" si="441"/>
        <v>81.2029781144724+0.0822459603199857i</v>
      </c>
      <c r="F1543" t="str">
        <f t="shared" si="442"/>
        <v>2.04729598875574-253.54724737349i</v>
      </c>
      <c r="G1543" t="str">
        <f t="shared" si="443"/>
        <v>0.999999360844386-0.000799471829352038i</v>
      </c>
      <c r="H1543" t="str">
        <f t="shared" si="444"/>
        <v>233.668718283447+32.3021232217331i</v>
      </c>
      <c r="I1543" t="str">
        <f t="shared" si="445"/>
        <v>48.9084188787179-333.898087189997i</v>
      </c>
      <c r="K1543" t="str">
        <f t="shared" si="446"/>
        <v>0.0503917685864128-0.00728589518346336i</v>
      </c>
      <c r="L1543" t="str">
        <f t="shared" si="447"/>
        <v>0.0006-4.10605171236243i</v>
      </c>
      <c r="M1543" t="str">
        <f t="shared" si="448"/>
        <v>0.004-0.389530280671062i</v>
      </c>
      <c r="N1543">
        <f t="shared" si="449"/>
        <v>89.699810297047506</v>
      </c>
      <c r="O1543">
        <f t="shared" si="450"/>
        <v>37.522537508893876</v>
      </c>
      <c r="P1543" s="3">
        <f t="shared" si="451"/>
        <v>37.522537508893876</v>
      </c>
      <c r="Q1543" s="3">
        <f t="shared" si="452"/>
        <v>-90.300189702952494</v>
      </c>
      <c r="R1543">
        <f t="shared" si="453"/>
        <v>89.699810297047506</v>
      </c>
      <c r="S1543">
        <f t="shared" si="454"/>
        <v>0.29453697877370671</v>
      </c>
      <c r="T1543">
        <f t="shared" si="437"/>
        <v>37.522537508893876</v>
      </c>
    </row>
    <row r="1544" spans="1:20" x14ac:dyDescent="0.3">
      <c r="A1544">
        <f t="shared" si="438"/>
        <v>1857.6628130383376</v>
      </c>
      <c r="B1544">
        <f t="shared" si="455"/>
        <v>295.65621929304683</v>
      </c>
      <c r="C1544" t="str">
        <f t="shared" si="439"/>
        <v>-0.393682697432839-74.8971738680332i</v>
      </c>
      <c r="D1544" t="str">
        <f t="shared" si="440"/>
        <v>4.97916498867291-35.8902787840043i</v>
      </c>
      <c r="E1544" t="str">
        <f t="shared" si="441"/>
        <v>81.2027427115404+0.0826004907864853i</v>
      </c>
      <c r="F1544" t="str">
        <f t="shared" si="442"/>
        <v>2.04729597879193-252.587427611542i</v>
      </c>
      <c r="G1544" t="str">
        <f t="shared" si="443"/>
        <v>0.999999355977577-0.000802509818397911i</v>
      </c>
      <c r="H1544" t="str">
        <f t="shared" si="444"/>
        <v>233.674265731702+32.4250187893503i</v>
      </c>
      <c r="I1544" t="str">
        <f t="shared" si="445"/>
        <v>48.9086954198382-332.639167775227i</v>
      </c>
      <c r="K1544" t="str">
        <f t="shared" si="446"/>
        <v>0.0503834149017123-0.00731228821813245i</v>
      </c>
      <c r="L1544" t="str">
        <f t="shared" si="447"/>
        <v>0.0006-4.09050778278785i</v>
      </c>
      <c r="M1544" t="str">
        <f t="shared" si="448"/>
        <v>0.004-0.388055669128374i</v>
      </c>
      <c r="N1544">
        <f t="shared" si="449"/>
        <v>89.698838445646857</v>
      </c>
      <c r="O1544">
        <f t="shared" si="450"/>
        <v>37.489428599852261</v>
      </c>
      <c r="P1544" s="3">
        <f t="shared" si="451"/>
        <v>37.489428599852261</v>
      </c>
      <c r="Q1544" s="3">
        <f t="shared" si="452"/>
        <v>-90.301161554353143</v>
      </c>
      <c r="R1544">
        <f t="shared" si="453"/>
        <v>89.698838445646857</v>
      </c>
      <c r="S1544">
        <f t="shared" si="454"/>
        <v>0.29565621929304681</v>
      </c>
      <c r="T1544">
        <f t="shared" si="437"/>
        <v>37.489428599852261</v>
      </c>
    </row>
    <row r="1545" spans="1:20" x14ac:dyDescent="0.3">
      <c r="A1545">
        <f t="shared" si="438"/>
        <v>1864.7219317278832</v>
      </c>
      <c r="B1545">
        <f t="shared" si="455"/>
        <v>296.77971292636039</v>
      </c>
      <c r="C1545" t="str">
        <f t="shared" si="439"/>
        <v>-0.393452797412396-74.6122069688485i</v>
      </c>
      <c r="D1545" t="str">
        <f t="shared" si="440"/>
        <v>4.97916497589595-35.7544339445693i</v>
      </c>
      <c r="E1545" t="str">
        <f t="shared" si="441"/>
        <v>81.2025056155082+0.0829568332994631i</v>
      </c>
      <c r="F1545" t="str">
        <f t="shared" si="442"/>
        <v>2.04729596875226-251.631241404541i</v>
      </c>
      <c r="G1545" t="str">
        <f t="shared" si="443"/>
        <v>0.99999935107371-0.000805559351757465i</v>
      </c>
      <c r="H1545" t="str">
        <f t="shared" si="444"/>
        <v>233.679855537347+32.5483830483419i</v>
      </c>
      <c r="I1545" t="str">
        <f t="shared" si="445"/>
        <v>48.9089740684964-331.385033627074i</v>
      </c>
      <c r="K1545" t="str">
        <f t="shared" si="446"/>
        <v>0.0503750005973373-0.00733876721037704i</v>
      </c>
      <c r="L1545" t="str">
        <f t="shared" si="447"/>
        <v>0.0006-4.07502269654099i</v>
      </c>
      <c r="M1545" t="str">
        <f t="shared" si="448"/>
        <v>0.004-0.386586639896766i</v>
      </c>
      <c r="N1545">
        <f t="shared" si="449"/>
        <v>89.697864777220758</v>
      </c>
      <c r="O1545">
        <f t="shared" si="450"/>
        <v>37.456318490943204</v>
      </c>
      <c r="P1545" s="3">
        <f t="shared" si="451"/>
        <v>37.456318490943204</v>
      </c>
      <c r="Q1545" s="3">
        <f t="shared" si="452"/>
        <v>-90.302135222779242</v>
      </c>
      <c r="R1545">
        <f t="shared" si="453"/>
        <v>89.697864777220758</v>
      </c>
      <c r="S1545">
        <f t="shared" si="454"/>
        <v>0.29677971292636041</v>
      </c>
      <c r="T1545">
        <f t="shared" si="437"/>
        <v>37.456318490943204</v>
      </c>
    </row>
    <row r="1546" spans="1:20" x14ac:dyDescent="0.3">
      <c r="A1546">
        <f t="shared" si="438"/>
        <v>1871.8078750684492</v>
      </c>
      <c r="B1546">
        <f t="shared" si="455"/>
        <v>297.90747583548057</v>
      </c>
      <c r="C1546" t="str">
        <f t="shared" si="439"/>
        <v>-0.393221232823366-74.3283139321133i</v>
      </c>
      <c r="D1546" t="str">
        <f t="shared" si="440"/>
        <v>4.97916496302169-35.61910344467i</v>
      </c>
      <c r="E1546" t="str">
        <f t="shared" si="441"/>
        <v>81.202266814946+0.0833149997714161i</v>
      </c>
      <c r="F1546" t="str">
        <f t="shared" si="442"/>
        <v>2.04729595863614-250.678674997425i</v>
      </c>
      <c r="G1546" t="str">
        <f t="shared" si="443"/>
        <v>0.999999346132503-0.000808620473298579i</v>
      </c>
      <c r="H1546" t="str">
        <f t="shared" si="444"/>
        <v>233.685488024694+32.6722177990605i</v>
      </c>
      <c r="I1546" t="str">
        <f t="shared" si="445"/>
        <v>48.9092548407682-330.135666706002i</v>
      </c>
      <c r="K1546" t="str">
        <f t="shared" si="446"/>
        <v>0.0503665252557727-0.00736533233142457i</v>
      </c>
      <c r="L1546" t="str">
        <f t="shared" si="447"/>
        <v>0.0006-4.0595962308637i</v>
      </c>
      <c r="M1546" t="str">
        <f t="shared" si="448"/>
        <v>0.004-0.38512317184376i</v>
      </c>
      <c r="N1546">
        <f t="shared" si="449"/>
        <v>89.696889305280621</v>
      </c>
      <c r="O1546">
        <f t="shared" si="450"/>
        <v>37.423207173874914</v>
      </c>
      <c r="P1546" s="3">
        <f t="shared" si="451"/>
        <v>37.423207173874914</v>
      </c>
      <c r="Q1546" s="3">
        <f t="shared" si="452"/>
        <v>-90.303110694719379</v>
      </c>
      <c r="R1546">
        <f t="shared" si="453"/>
        <v>89.696889305280621</v>
      </c>
      <c r="S1546">
        <f t="shared" si="454"/>
        <v>0.29790747583548055</v>
      </c>
      <c r="T1546">
        <f t="shared" si="437"/>
        <v>37.423207173874914</v>
      </c>
    </row>
    <row r="1547" spans="1:20" x14ac:dyDescent="0.3">
      <c r="A1547">
        <f t="shared" si="438"/>
        <v>1878.9207449937094</v>
      </c>
      <c r="B1547">
        <f t="shared" si="455"/>
        <v>299.03952424365542</v>
      </c>
      <c r="C1547" t="str">
        <f t="shared" si="439"/>
        <v>-0.392987992256769-74.0454906798145i</v>
      </c>
      <c r="D1547" t="str">
        <f t="shared" si="440"/>
        <v>4.97916495004938-35.4842853375318i</v>
      </c>
      <c r="E1547" t="str">
        <f t="shared" si="441"/>
        <v>81.2020262983597+0.0836750022122612i</v>
      </c>
      <c r="F1547" t="str">
        <f t="shared" si="442"/>
        <v>2.04729594844299-249.729714687208i</v>
      </c>
      <c r="G1547" t="str">
        <f t="shared" si="443"/>
        <v>0.999999341153671-0.000811693227055828i</v>
      </c>
      <c r="H1547" t="str">
        <f t="shared" si="444"/>
        <v>233.691163520554+32.7965248489211i</v>
      </c>
      <c r="I1547" t="str">
        <f t="shared" si="445"/>
        <v>48.9095377528525-328.89104904108i</v>
      </c>
      <c r="K1547" t="str">
        <f t="shared" si="446"/>
        <v>0.0503579884569613-0.00739198375153337i</v>
      </c>
      <c r="L1547" t="str">
        <f t="shared" si="447"/>
        <v>0.0006-4.04422816384111i</v>
      </c>
      <c r="M1547" t="str">
        <f t="shared" si="448"/>
        <v>0.004-0.383665243916876i</v>
      </c>
      <c r="N1547">
        <f t="shared" si="449"/>
        <v>89.695912043603627</v>
      </c>
      <c r="O1547">
        <f t="shared" si="450"/>
        <v>37.390094640304923</v>
      </c>
      <c r="P1547" s="3">
        <f t="shared" si="451"/>
        <v>37.390094640304923</v>
      </c>
      <c r="Q1547" s="3">
        <f t="shared" si="452"/>
        <v>-90.304087956396373</v>
      </c>
      <c r="R1547">
        <f t="shared" si="453"/>
        <v>89.695912043603627</v>
      </c>
      <c r="S1547">
        <f t="shared" si="454"/>
        <v>0.29903952424365543</v>
      </c>
      <c r="T1547">
        <f t="shared" si="437"/>
        <v>37.390094640304923</v>
      </c>
    </row>
    <row r="1548" spans="1:20" x14ac:dyDescent="0.3">
      <c r="A1548">
        <f t="shared" si="438"/>
        <v>1886.0606438246857</v>
      </c>
      <c r="B1548">
        <f t="shared" si="455"/>
        <v>300.17587443578134</v>
      </c>
      <c r="C1548" t="str">
        <f t="shared" si="439"/>
        <v>-0.392753064234844-73.7637331493883i</v>
      </c>
      <c r="D1548" t="str">
        <f t="shared" si="440"/>
        <v>4.97916493697829-35.349977683751i</v>
      </c>
      <c r="E1548" t="str">
        <f t="shared" si="441"/>
        <v>81.2017840541871+0.0840368527302979i</v>
      </c>
      <c r="F1548" t="str">
        <f t="shared" si="442"/>
        <v>2.04729593817222-248.784346822776i</v>
      </c>
      <c r="G1548" t="str">
        <f t="shared" si="443"/>
        <v>0.999999336136929-0.000814777657231107i</v>
      </c>
      <c r="H1548" t="str">
        <f t="shared" si="444"/>
        <v>233.696882354256+32.9213060124305i</v>
      </c>
      <c r="I1548" t="str">
        <f t="shared" si="445"/>
        <v>48.9098228210712-327.651162729716i</v>
      </c>
      <c r="K1548" t="str">
        <f t="shared" si="446"/>
        <v>0.0503493897782941-0.00741872163997346i</v>
      </c>
      <c r="L1548" t="str">
        <f t="shared" si="447"/>
        <v>0.0006-4.02891827439839i</v>
      </c>
      <c r="M1548" t="str">
        <f t="shared" si="448"/>
        <v>0.004-0.382212835143331i</v>
      </c>
      <c r="N1548">
        <f t="shared" si="449"/>
        <v>89.694933006235686</v>
      </c>
      <c r="O1548">
        <f t="shared" si="450"/>
        <v>37.356980881839505</v>
      </c>
      <c r="P1548" s="3">
        <f t="shared" si="451"/>
        <v>37.356980881839505</v>
      </c>
      <c r="Q1548" s="3">
        <f t="shared" si="452"/>
        <v>-90.305066993764314</v>
      </c>
      <c r="R1548">
        <f t="shared" si="453"/>
        <v>89.694933006235686</v>
      </c>
      <c r="S1548">
        <f t="shared" si="454"/>
        <v>0.30017587443578136</v>
      </c>
      <c r="T1548">
        <f t="shared" si="437"/>
        <v>37.356980881839505</v>
      </c>
    </row>
    <row r="1549" spans="1:20" x14ac:dyDescent="0.3">
      <c r="A1549">
        <f t="shared" si="438"/>
        <v>1893.2276742712195</v>
      </c>
      <c r="B1549">
        <f t="shared" si="455"/>
        <v>301.3165427586373</v>
      </c>
      <c r="C1549" t="str">
        <f t="shared" si="439"/>
        <v>-0.392516437211182-73.483037293667i</v>
      </c>
      <c r="D1549" t="str">
        <f t="shared" si="440"/>
        <v>4.97916492380769-35.2161785512671i</v>
      </c>
      <c r="E1549" t="str">
        <f t="shared" si="441"/>
        <v>81.2015400708018+0.0844005635328179i</v>
      </c>
      <c r="F1549" t="str">
        <f t="shared" si="442"/>
        <v>2.04729592782325-247.842557804698i</v>
      </c>
      <c r="G1549" t="str">
        <f t="shared" si="443"/>
        <v>0.999999331081986-0.000817873808194278i</v>
      </c>
      <c r="H1549" t="str">
        <f t="shared" si="444"/>
        <v>233.70264485766+33.0465631112168i</v>
      </c>
      <c r="I1549" t="str">
        <f t="shared" si="445"/>
        <v>48.9101100618714-326.415989937396i</v>
      </c>
      <c r="K1549" t="str">
        <f t="shared" si="446"/>
        <v>0.0503407287946001-0.00744554616500707i</v>
      </c>
      <c r="L1549" t="str">
        <f t="shared" si="447"/>
        <v>0.0006-4.01366634229767i</v>
      </c>
      <c r="M1549" t="str">
        <f t="shared" si="448"/>
        <v>0.004-0.380765924629737i</v>
      </c>
      <c r="N1549">
        <f t="shared" si="449"/>
        <v>89.693952207494462</v>
      </c>
      <c r="O1549">
        <f t="shared" si="450"/>
        <v>37.323865890033964</v>
      </c>
      <c r="P1549" s="3">
        <f t="shared" si="451"/>
        <v>37.323865890033964</v>
      </c>
      <c r="Q1549" s="3">
        <f t="shared" si="452"/>
        <v>-90.306047792505538</v>
      </c>
      <c r="R1549">
        <f t="shared" si="453"/>
        <v>89.693952207494462</v>
      </c>
      <c r="S1549">
        <f t="shared" si="454"/>
        <v>0.30131654275863728</v>
      </c>
      <c r="T1549">
        <f t="shared" si="437"/>
        <v>37.323865890033964</v>
      </c>
    </row>
    <row r="1550" spans="1:20" x14ac:dyDescent="0.3">
      <c r="A1550">
        <f t="shared" si="438"/>
        <v>1900.4219394334502</v>
      </c>
      <c r="B1550">
        <f t="shared" si="455"/>
        <v>302.46154562112014</v>
      </c>
      <c r="C1550" t="str">
        <f t="shared" si="439"/>
        <v>-0.392278099570001-73.2033990808142i</v>
      </c>
      <c r="D1550" t="str">
        <f t="shared" si="440"/>
        <v>4.97916491053683-35.0828860153343i</v>
      </c>
      <c r="E1550" t="str">
        <f t="shared" si="441"/>
        <v>81.2012943365096+0.0847661469273055i</v>
      </c>
      <c r="F1550" t="str">
        <f t="shared" si="442"/>
        <v>2.04729591739548-246.904334085019i</v>
      </c>
      <c r="G1550" t="str">
        <f t="shared" si="443"/>
        <v>0.999999325988554-0.000820981724483799i</v>
      </c>
      <c r="H1550" t="str">
        <f t="shared" si="444"/>
        <v>233.708451365188+33.17229797406i</v>
      </c>
      <c r="I1550" t="str">
        <f t="shared" si="445"/>
        <v>48.9103994918258-325.185512897431i</v>
      </c>
      <c r="K1550" t="str">
        <f t="shared" si="446"/>
        <v>0.0503320050781346-0.00747245749386868i</v>
      </c>
      <c r="L1550" t="str">
        <f t="shared" si="447"/>
        <v>0.0006-3.99847214813475i</v>
      </c>
      <c r="M1550" t="str">
        <f t="shared" si="448"/>
        <v>0.004-0.379324491561803i</v>
      </c>
      <c r="N1550">
        <f t="shared" si="449"/>
        <v>89.692969661972754</v>
      </c>
      <c r="O1550">
        <f t="shared" si="450"/>
        <v>37.29074965639164</v>
      </c>
      <c r="P1550" s="3">
        <f t="shared" si="451"/>
        <v>37.29074965639164</v>
      </c>
      <c r="Q1550" s="3">
        <f t="shared" si="452"/>
        <v>-90.307030338027246</v>
      </c>
      <c r="R1550">
        <f t="shared" si="453"/>
        <v>89.692969661972754</v>
      </c>
      <c r="S1550">
        <f t="shared" si="454"/>
        <v>0.30246154562112015</v>
      </c>
      <c r="T1550">
        <f t="shared" si="437"/>
        <v>37.29074965639164</v>
      </c>
    </row>
    <row r="1551" spans="1:20" x14ac:dyDescent="0.3">
      <c r="A1551">
        <f t="shared" si="438"/>
        <v>1907.6435428032974</v>
      </c>
      <c r="B1551">
        <f t="shared" si="455"/>
        <v>303.61089949448041</v>
      </c>
      <c r="C1551" t="str">
        <f t="shared" si="439"/>
        <v>-0.392038039626488-72.9248144942746i</v>
      </c>
      <c r="D1551" t="str">
        <f t="shared" si="440"/>
        <v>4.97916489716486-34.9500981584949i</v>
      </c>
      <c r="E1551" t="str">
        <f t="shared" si="441"/>
        <v>81.20104683955+0.0851336153221698i</v>
      </c>
      <c r="F1551" t="str">
        <f t="shared" si="442"/>
        <v>2.04729590688831-245.969662167078i</v>
      </c>
      <c r="G1551" t="str">
        <f t="shared" si="443"/>
        <v>0.999999320856338-0.000824101450807367i</v>
      </c>
      <c r="H1551" t="str">
        <f t="shared" si="444"/>
        <v>233.714302213832+33.2985124369206i</v>
      </c>
      <c r="I1551" t="str">
        <f t="shared" si="445"/>
        <v>48.9106911276342-323.959713910702i</v>
      </c>
      <c r="K1551" t="str">
        <f t="shared" si="446"/>
        <v>0.0503232181985708-0.00749945579274531i</v>
      </c>
      <c r="L1551" t="str">
        <f t="shared" si="447"/>
        <v>0.0006-3.98333547333607i</v>
      </c>
      <c r="M1551" t="str">
        <f t="shared" si="448"/>
        <v>0.004-0.377888515204028i</v>
      </c>
      <c r="N1551">
        <f t="shared" si="449"/>
        <v>89.691985384541269</v>
      </c>
      <c r="O1551">
        <f t="shared" si="450"/>
        <v>37.257632172364488</v>
      </c>
      <c r="P1551" s="3">
        <f t="shared" si="451"/>
        <v>37.257632172364488</v>
      </c>
      <c r="Q1551" s="3">
        <f t="shared" si="452"/>
        <v>-90.308014615458731</v>
      </c>
      <c r="R1551">
        <f t="shared" si="453"/>
        <v>89.691985384541269</v>
      </c>
      <c r="S1551">
        <f t="shared" si="454"/>
        <v>0.30361089949448039</v>
      </c>
      <c r="T1551">
        <f t="shared" si="437"/>
        <v>37.257632172364488</v>
      </c>
    </row>
    <row r="1552" spans="1:20" x14ac:dyDescent="0.3">
      <c r="A1552">
        <f t="shared" si="438"/>
        <v>1914.8925882659501</v>
      </c>
      <c r="B1552">
        <f t="shared" si="455"/>
        <v>304.76462091255945</v>
      </c>
      <c r="C1552" t="str">
        <f t="shared" si="439"/>
        <v>-0.391796245625663-72.6472795327125i</v>
      </c>
      <c r="D1552" t="str">
        <f t="shared" si="440"/>
        <v>4.97916488369111-34.817813070551i</v>
      </c>
      <c r="E1552" t="str">
        <f t="shared" si="441"/>
        <v>81.2007975680947+0.0855029812277001i</v>
      </c>
      <c r="F1552" t="str">
        <f t="shared" si="442"/>
        <v>2.04729589630113-245.038528605305i</v>
      </c>
      <c r="G1552" t="str">
        <f t="shared" si="443"/>
        <v>0.999999315685042-0.000827233032042566i</v>
      </c>
      <c r="H1552" t="str">
        <f t="shared" si="444"/>
        <v>233.720197743182+33.4252083429698i</v>
      </c>
      <c r="I1552" t="str">
        <f t="shared" si="445"/>
        <v>48.9109849861231-322.738575345405i</v>
      </c>
      <c r="K1552" t="str">
        <f t="shared" si="446"/>
        <v>0.0503143677229885-0.00752654122675619i</v>
      </c>
      <c r="L1552" t="str">
        <f t="shared" si="447"/>
        <v>0.0006-3.96825610015548i</v>
      </c>
      <c r="M1552" t="str">
        <f t="shared" si="448"/>
        <v>0.004-0.376457974899409i</v>
      </c>
      <c r="N1552">
        <f t="shared" si="449"/>
        <v>89.690999390352601</v>
      </c>
      <c r="O1552">
        <f t="shared" si="450"/>
        <v>37.224513429352378</v>
      </c>
      <c r="P1552" s="3">
        <f t="shared" si="451"/>
        <v>37.224513429352378</v>
      </c>
      <c r="Q1552" s="3">
        <f t="shared" si="452"/>
        <v>-90.309000609647399</v>
      </c>
      <c r="R1552">
        <f t="shared" si="453"/>
        <v>89.690999390352601</v>
      </c>
      <c r="S1552">
        <f t="shared" si="454"/>
        <v>0.30476462091255946</v>
      </c>
      <c r="T1552">
        <f t="shared" si="437"/>
        <v>37.224513429352378</v>
      </c>
    </row>
    <row r="1553" spans="1:20" x14ac:dyDescent="0.3">
      <c r="A1553">
        <f t="shared" si="438"/>
        <v>1922.1691801013608</v>
      </c>
      <c r="B1553">
        <f t="shared" si="455"/>
        <v>305.92272647202719</v>
      </c>
      <c r="C1553" t="str">
        <f t="shared" si="439"/>
        <v>-0.391552705742921-72.3707902099564i</v>
      </c>
      <c r="D1553" t="str">
        <f t="shared" si="440"/>
        <v>4.97916487011476-34.6860288485372i</v>
      </c>
      <c r="E1553" t="str">
        <f t="shared" si="441"/>
        <v>81.2005465102493+0.0858742572568597i</v>
      </c>
      <c r="F1553" t="str">
        <f t="shared" si="442"/>
        <v>2.04729588563334-244.110920005032i</v>
      </c>
      <c r="G1553" t="str">
        <f t="shared" si="443"/>
        <v>0.999999310474371-0.000830376513237505i</v>
      </c>
      <c r="H1553" t="str">
        <f t="shared" si="444"/>
        <v>233.726138295445+33.5523875426199i</v>
      </c>
      <c r="I1553" t="str">
        <f t="shared" si="445"/>
        <v>48.9112810842485-321.522079636801i</v>
      </c>
      <c r="K1553" t="str">
        <f t="shared" si="446"/>
        <v>0.0503054532158638-0.00755371395993232i</v>
      </c>
      <c r="L1553" t="str">
        <f t="shared" si="447"/>
        <v>0.0006-3.95323381167113i</v>
      </c>
      <c r="M1553" t="str">
        <f t="shared" si="448"/>
        <v>0.004-0.375032850069147i</v>
      </c>
      <c r="N1553">
        <f t="shared" si="449"/>
        <v>89.690011694843719</v>
      </c>
      <c r="O1553">
        <f t="shared" si="450"/>
        <v>37.191393418703058</v>
      </c>
      <c r="P1553" s="3">
        <f t="shared" si="451"/>
        <v>37.191393418703058</v>
      </c>
      <c r="Q1553" s="3">
        <f t="shared" si="452"/>
        <v>-90.309988305156281</v>
      </c>
      <c r="R1553">
        <f t="shared" si="453"/>
        <v>89.690011694843719</v>
      </c>
      <c r="S1553">
        <f t="shared" si="454"/>
        <v>0.30592272647202717</v>
      </c>
      <c r="T1553">
        <f t="shared" si="437"/>
        <v>37.191393418703058</v>
      </c>
    </row>
    <row r="1554" spans="1:20" x14ac:dyDescent="0.3">
      <c r="A1554">
        <f t="shared" si="438"/>
        <v>1929.4734229857461</v>
      </c>
      <c r="B1554">
        <f t="shared" si="455"/>
        <v>307.08523283262093</v>
      </c>
      <c r="C1554" t="str">
        <f t="shared" si="439"/>
        <v>-0.391307408083534-72.0953425549434i</v>
      </c>
      <c r="D1554" t="str">
        <f t="shared" si="440"/>
        <v>4.97916485643502-34.5547435966932i</v>
      </c>
      <c r="E1554" t="str">
        <f t="shared" si="441"/>
        <v>81.2002936540527+0.0862474561262931i</v>
      </c>
      <c r="F1554" t="str">
        <f t="shared" si="442"/>
        <v>2.04729587488431-243.186823022295i</v>
      </c>
      <c r="G1554" t="str">
        <f t="shared" si="443"/>
        <v>0.999999305224023-0.000833531939611472i</v>
      </c>
      <c r="H1554" t="str">
        <f t="shared" si="444"/>
        <v>233.73212421546+33.6800518935544i</v>
      </c>
      <c r="I1554" t="str">
        <f t="shared" si="445"/>
        <v>48.9115794390947-320.310209286948i</v>
      </c>
      <c r="K1554" t="str">
        <f t="shared" si="446"/>
        <v>0.0502964742390598-0.0075809741551962i</v>
      </c>
      <c r="L1554" t="str">
        <f t="shared" si="447"/>
        <v>0.0006-3.93826839178236i</v>
      </c>
      <c r="M1554" t="str">
        <f t="shared" si="448"/>
        <v>0.004-0.37361312021234i</v>
      </c>
      <c r="N1554">
        <f t="shared" si="449"/>
        <v>89.689022313739613</v>
      </c>
      <c r="O1554">
        <f t="shared" si="450"/>
        <v>37.15827213171211</v>
      </c>
      <c r="P1554" s="3">
        <f t="shared" si="451"/>
        <v>37.15827213171211</v>
      </c>
      <c r="Q1554" s="3">
        <f t="shared" si="452"/>
        <v>-90.310977686260387</v>
      </c>
      <c r="R1554">
        <f t="shared" si="453"/>
        <v>89.689022313739613</v>
      </c>
      <c r="S1554">
        <f t="shared" si="454"/>
        <v>0.30708523283262096</v>
      </c>
      <c r="T1554">
        <f t="shared" si="437"/>
        <v>37.15827213171211</v>
      </c>
    </row>
    <row r="1555" spans="1:20" x14ac:dyDescent="0.3">
      <c r="A1555">
        <f t="shared" si="438"/>
        <v>1936.8054219930918</v>
      </c>
      <c r="B1555">
        <f t="shared" si="455"/>
        <v>308.25215671738488</v>
      </c>
      <c r="C1555" t="str">
        <f t="shared" si="439"/>
        <v>-0.391060340681996-71.8209326116583i</v>
      </c>
      <c r="D1555" t="str">
        <f t="shared" si="440"/>
        <v>4.97916484265114-34.4239554264366i</v>
      </c>
      <c r="E1555" t="str">
        <f t="shared" si="441"/>
        <v>81.200038987474+0.0866225906574106i</v>
      </c>
      <c r="F1555" t="str">
        <f t="shared" si="442"/>
        <v>2.04729586405344-242.266224363653i</v>
      </c>
      <c r="G1555" t="str">
        <f t="shared" si="443"/>
        <v>0.999999299933697-0.00083669935655558i</v>
      </c>
      <c r="H1555" t="str">
        <f t="shared" si="444"/>
        <v>233.738155850729+33.8082032607587i</v>
      </c>
      <c r="I1555" t="str">
        <f t="shared" si="445"/>
        <v>48.9118800678788-319.102946864483i</v>
      </c>
      <c r="K1555" t="str">
        <f t="shared" si="446"/>
        <v>0.0502874303518151-0.00760832197434063i</v>
      </c>
      <c r="L1555" t="str">
        <f t="shared" si="447"/>
        <v>0.0006-3.92335962520657i</v>
      </c>
      <c r="M1555" t="str">
        <f t="shared" si="448"/>
        <v>0.004-0.372198764905698i</v>
      </c>
      <c r="N1555">
        <f t="shared" si="449"/>
        <v>89.688031263056786</v>
      </c>
      <c r="O1555">
        <f t="shared" si="450"/>
        <v>37.125149559622159</v>
      </c>
      <c r="P1555" s="3">
        <f t="shared" si="451"/>
        <v>37.125149559622159</v>
      </c>
      <c r="Q1555" s="3">
        <f t="shared" si="452"/>
        <v>-90.311968736943214</v>
      </c>
      <c r="R1555">
        <f t="shared" si="453"/>
        <v>89.688031263056786</v>
      </c>
      <c r="S1555">
        <f t="shared" si="454"/>
        <v>0.30825215671738487</v>
      </c>
      <c r="T1555">
        <f t="shared" si="437"/>
        <v>37.125149559622159</v>
      </c>
    </row>
    <row r="1556" spans="1:20" x14ac:dyDescent="0.3">
      <c r="A1556">
        <f t="shared" si="438"/>
        <v>1944.1652825966657</v>
      </c>
      <c r="B1556">
        <f t="shared" si="455"/>
        <v>309.42351491291095</v>
      </c>
      <c r="C1556" t="str">
        <f t="shared" si="439"/>
        <v>-0.39081149150236-71.5475564390833i</v>
      </c>
      <c r="D1556" t="str">
        <f t="shared" si="440"/>
        <v>4.97916482876227-34.2936624563355i</v>
      </c>
      <c r="E1556" t="str">
        <f t="shared" si="441"/>
        <v>81.1997824984168+0.0869996737768578i</v>
      </c>
      <c r="F1556" t="str">
        <f t="shared" si="442"/>
        <v>2.0472958531401-241.349110785982i</v>
      </c>
      <c r="G1556" t="str">
        <f t="shared" si="443"/>
        <v>0.999999294603088-0.000839878809633423i</v>
      </c>
      <c r="H1556" t="str">
        <f t="shared" si="444"/>
        <v>233.744233551424+33.9368435165494i</v>
      </c>
      <c r="I1556" t="str">
        <f t="shared" si="445"/>
        <v>48.9121829879468-317.900275004327i</v>
      </c>
      <c r="K1556" t="str">
        <f t="shared" si="446"/>
        <v>0.0502783211107358-0.00763575757800798i</v>
      </c>
      <c r="L1556" t="str">
        <f t="shared" si="447"/>
        <v>0.0006-3.90850729747617i</v>
      </c>
      <c r="M1556" t="str">
        <f t="shared" si="448"/>
        <v>0.004-0.370789763803247i</v>
      </c>
      <c r="N1556">
        <f t="shared" si="449"/>
        <v>89.687038559106227</v>
      </c>
      <c r="O1556">
        <f t="shared" si="450"/>
        <v>37.092025693623427</v>
      </c>
      <c r="P1556" s="3">
        <f t="shared" si="451"/>
        <v>37.092025693623427</v>
      </c>
      <c r="Q1556" s="3">
        <f t="shared" si="452"/>
        <v>-90.312961440893773</v>
      </c>
      <c r="R1556">
        <f t="shared" si="453"/>
        <v>89.687038559106227</v>
      </c>
      <c r="S1556">
        <f t="shared" si="454"/>
        <v>0.30942351491291092</v>
      </c>
      <c r="T1556">
        <f t="shared" si="437"/>
        <v>37.092025693623427</v>
      </c>
    </row>
    <row r="1557" spans="1:20" x14ac:dyDescent="0.3">
      <c r="A1557">
        <f t="shared" si="438"/>
        <v>1951.553110670533</v>
      </c>
      <c r="B1557">
        <f t="shared" si="455"/>
        <v>310.59932426957999</v>
      </c>
      <c r="C1557" t="str">
        <f t="shared" si="439"/>
        <v>-0.390560848437779-71.2752101111385i</v>
      </c>
      <c r="D1557" t="str">
        <f t="shared" si="440"/>
        <v>4.97916481476768-34.1638628120822i</v>
      </c>
      <c r="E1557" t="str">
        <f t="shared" si="441"/>
        <v>81.1995241747163+0.0873787185179232i</v>
      </c>
      <c r="F1557" t="str">
        <f t="shared" si="442"/>
        <v>2.04729584214367-240.435469096297i</v>
      </c>
      <c r="G1557" t="str">
        <f t="shared" si="443"/>
        <v>0.999999289231889-0.000843070344581728i</v>
      </c>
      <c r="H1557" t="str">
        <f t="shared" si="444"/>
        <v>233.750357670423+34.0659745406071i</v>
      </c>
      <c r="I1557" t="str">
        <f t="shared" si="445"/>
        <v>48.9124882167797-316.702176407476i</v>
      </c>
      <c r="K1557" t="str">
        <f t="shared" si="446"/>
        <v>0.0502691460697832-0.00766328112566894i</v>
      </c>
      <c r="L1557" t="str">
        <f t="shared" si="447"/>
        <v>0.0006-3.89371119493541i</v>
      </c>
      <c r="M1557" t="str">
        <f t="shared" si="448"/>
        <v>0.004-0.36938609663603i</v>
      </c>
      <c r="N1557">
        <f t="shared" si="449"/>
        <v>89.68604421849686</v>
      </c>
      <c r="O1557">
        <f t="shared" si="450"/>
        <v>37.058900524853073</v>
      </c>
      <c r="P1557" s="3">
        <f t="shared" si="451"/>
        <v>37.058900524853073</v>
      </c>
      <c r="Q1557" s="3">
        <f t="shared" si="452"/>
        <v>-90.31395578150314</v>
      </c>
      <c r="R1557">
        <f t="shared" si="453"/>
        <v>89.68604421849686</v>
      </c>
      <c r="S1557">
        <f t="shared" si="454"/>
        <v>0.31059932426957998</v>
      </c>
      <c r="T1557">
        <f t="shared" si="437"/>
        <v>37.058900524853073</v>
      </c>
    </row>
    <row r="1558" spans="1:20" x14ac:dyDescent="0.3">
      <c r="A1558">
        <f t="shared" si="438"/>
        <v>1958.9690124910808</v>
      </c>
      <c r="B1558">
        <f t="shared" si="455"/>
        <v>311.77960170180438</v>
      </c>
      <c r="C1558" t="str">
        <f t="shared" si="439"/>
        <v>-0.390308399309987-71.0038897166249i</v>
      </c>
      <c r="D1558" t="str">
        <f t="shared" si="440"/>
        <v>4.97916480066651-34.0345546264647i</v>
      </c>
      <c r="E1558" t="str">
        <f t="shared" si="441"/>
        <v>81.1992640041385+0.0877597380213347i</v>
      </c>
      <c r="F1558" t="str">
        <f t="shared" si="442"/>
        <v>2.04729583106349-239.525286151554i</v>
      </c>
      <c r="G1558" t="str">
        <f t="shared" si="443"/>
        <v>0.999999283819792-0.000846274007311018i</v>
      </c>
      <c r="H1558" t="str">
        <f t="shared" si="444"/>
        <v>233.756528563315+34.1955982200052i</v>
      </c>
      <c r="I1558" t="str">
        <f t="shared" si="445"/>
        <v>48.9127957719907-315.508633840721i</v>
      </c>
      <c r="K1558" t="str">
        <f t="shared" si="446"/>
        <v>0.0502599047802662-0.00769089277560112i</v>
      </c>
      <c r="L1558" t="str">
        <f t="shared" si="447"/>
        <v>0.0006-3.87897110473741i</v>
      </c>
      <c r="M1558" t="str">
        <f t="shared" si="448"/>
        <v>0.004-0.367987743211824i</v>
      </c>
      <c r="N1558">
        <f t="shared" si="449"/>
        <v>89.685048258139332</v>
      </c>
      <c r="O1558">
        <f t="shared" si="450"/>
        <v>37.025774044394893</v>
      </c>
      <c r="P1558" s="3">
        <f t="shared" si="451"/>
        <v>37.025774044394893</v>
      </c>
      <c r="Q1558" s="3">
        <f t="shared" si="452"/>
        <v>-90.314951741860668</v>
      </c>
      <c r="R1558">
        <f t="shared" si="453"/>
        <v>89.685048258139332</v>
      </c>
      <c r="S1558">
        <f t="shared" si="454"/>
        <v>0.31177960170180435</v>
      </c>
      <c r="T1558">
        <f t="shared" si="437"/>
        <v>37.025774044394893</v>
      </c>
    </row>
    <row r="1559" spans="1:20" x14ac:dyDescent="0.3">
      <c r="A1559">
        <f t="shared" si="438"/>
        <v>1966.413094738547</v>
      </c>
      <c r="B1559">
        <f t="shared" si="455"/>
        <v>312.96436418827125</v>
      </c>
      <c r="C1559" t="str">
        <f t="shared" si="439"/>
        <v>-0.390054131869277-70.7335913591735i</v>
      </c>
      <c r="D1559" t="str">
        <f t="shared" si="440"/>
        <v>4.97916478645796-33.9057360393417i</v>
      </c>
      <c r="E1559" t="str">
        <f t="shared" si="441"/>
        <v>81.1990019743833+0.088142745536039i</v>
      </c>
      <c r="F1559" t="str">
        <f t="shared" si="442"/>
        <v>2.04729581989895-238.618548858466i</v>
      </c>
      <c r="G1559" t="str">
        <f t="shared" si="443"/>
        <v>0.999999278366485-0.000849489843906267i</v>
      </c>
      <c r="H1559" t="str">
        <f t="shared" si="444"/>
        <v>233.762746588436+34.3257164492411i</v>
      </c>
      <c r="I1559" t="str">
        <f t="shared" si="445"/>
        <v>48.913105671327-314.319630136425i</v>
      </c>
      <c r="K1559" t="str">
        <f t="shared" si="446"/>
        <v>0.0502505967908296-0.00771859268486704i</v>
      </c>
      <c r="L1559" t="str">
        <f t="shared" si="447"/>
        <v>0.0006-3.86428681484101i</v>
      </c>
      <c r="M1559" t="str">
        <f t="shared" si="448"/>
        <v>0.004-0.366594683414848i</v>
      </c>
      <c r="N1559">
        <f t="shared" si="449"/>
        <v>89.684050695249113</v>
      </c>
      <c r="O1559">
        <f t="shared" si="450"/>
        <v>36.992646243279658</v>
      </c>
      <c r="P1559" s="3">
        <f t="shared" si="451"/>
        <v>36.992646243279658</v>
      </c>
      <c r="Q1559" s="3">
        <f t="shared" si="452"/>
        <v>-90.315949304750887</v>
      </c>
      <c r="R1559">
        <f t="shared" si="453"/>
        <v>89.684050695249113</v>
      </c>
      <c r="S1559">
        <f t="shared" si="454"/>
        <v>0.31296436418827123</v>
      </c>
      <c r="T1559">
        <f t="shared" si="437"/>
        <v>36.992646243279658</v>
      </c>
    </row>
    <row r="1560" spans="1:20" x14ac:dyDescent="0.3">
      <c r="A1560">
        <f t="shared" si="438"/>
        <v>1973.8854644985533</v>
      </c>
      <c r="B1560">
        <f t="shared" si="455"/>
        <v>314.15362877218666</v>
      </c>
      <c r="C1560" t="str">
        <f t="shared" si="439"/>
        <v>-0.389798033794289-70.4643111571842i</v>
      </c>
      <c r="D1560" t="str">
        <f t="shared" si="440"/>
        <v>4.97916477214126-33.7774051976145i</v>
      </c>
      <c r="E1560" t="str">
        <f t="shared" si="441"/>
        <v>81.1987380730803+0.0885277544204358i</v>
      </c>
      <c r="F1560" t="str">
        <f t="shared" si="442"/>
        <v>2.0472958086494-237.715244173315i</v>
      </c>
      <c r="G1560" t="str">
        <f t="shared" si="443"/>
        <v>0.999999272871653-0.000852717900627567i</v>
      </c>
      <c r="H1560" t="str">
        <f t="shared" si="444"/>
        <v>233.769012106882+34.4563311302692i</v>
      </c>
      <c r="I1560" t="str">
        <f t="shared" si="445"/>
        <v>48.9134179326738-313.135148192264i</v>
      </c>
      <c r="K1560" t="str">
        <f t="shared" si="446"/>
        <v>0.050241221647445-0.00774638100929283i</v>
      </c>
      <c r="L1560" t="str">
        <f t="shared" si="447"/>
        <v>0.0006-3.84965811400778i</v>
      </c>
      <c r="M1560" t="str">
        <f t="shared" si="448"/>
        <v>0.004-0.365206897205468i</v>
      </c>
      <c r="N1560">
        <f t="shared" si="449"/>
        <v>89.683051547350018</v>
      </c>
      <c r="O1560">
        <f t="shared" si="450"/>
        <v>36.9595171124842</v>
      </c>
      <c r="P1560" s="3">
        <f t="shared" si="451"/>
        <v>36.9595171124842</v>
      </c>
      <c r="Q1560" s="3">
        <f t="shared" si="452"/>
        <v>-90.316948452649982</v>
      </c>
      <c r="R1560">
        <f t="shared" si="453"/>
        <v>89.683051547350018</v>
      </c>
      <c r="S1560">
        <f t="shared" si="454"/>
        <v>0.31415362877218667</v>
      </c>
      <c r="T1560">
        <f t="shared" si="437"/>
        <v>36.9595171124842</v>
      </c>
    </row>
    <row r="1561" spans="1:20" x14ac:dyDescent="0.3">
      <c r="A1561">
        <f t="shared" si="438"/>
        <v>1981.3862292636479</v>
      </c>
      <c r="B1561">
        <f t="shared" si="455"/>
        <v>315.34741256152097</v>
      </c>
      <c r="C1561" t="str">
        <f t="shared" si="439"/>
        <v>-0.389540092691849-70.1960452437745i</v>
      </c>
      <c r="D1561" t="str">
        <f t="shared" si="440"/>
        <v>4.9791647577155-33.6495602552007i</v>
      </c>
      <c r="E1561" t="str">
        <f t="shared" si="441"/>
        <v>81.1984722877916+0.0889147781430782i</v>
      </c>
      <c r="F1561" t="str">
        <f t="shared" si="442"/>
        <v>2.04729579731418-236.815359101756i</v>
      </c>
      <c r="G1561" t="str">
        <f t="shared" si="443"/>
        <v>0.999999267334982-0.000855958223910789i</v>
      </c>
      <c r="H1561" t="str">
        <f t="shared" si="444"/>
        <v>233.775325482532+34.5874441725299i</v>
      </c>
      <c r="I1561" t="str">
        <f t="shared" si="445"/>
        <v>48.9137325740506-311.955170970975i</v>
      </c>
      <c r="K1561" t="str">
        <f t="shared" si="446"/>
        <v>0.0502317788934013-0.00777425790344573i</v>
      </c>
      <c r="L1561" t="str">
        <f t="shared" si="447"/>
        <v>0.0006-3.83508479179895i</v>
      </c>
      <c r="M1561" t="str">
        <f t="shared" si="448"/>
        <v>0.004-0.363824364619912i</v>
      </c>
      <c r="N1561">
        <f t="shared" si="449"/>
        <v>89.682050832277625</v>
      </c>
      <c r="O1561">
        <f t="shared" si="450"/>
        <v>36.92638664293171</v>
      </c>
      <c r="P1561" s="3">
        <f t="shared" si="451"/>
        <v>36.92638664293171</v>
      </c>
      <c r="Q1561" s="3">
        <f t="shared" si="452"/>
        <v>-90.317949167722375</v>
      </c>
      <c r="R1561">
        <f t="shared" si="453"/>
        <v>89.682050832277625</v>
      </c>
      <c r="S1561">
        <f t="shared" si="454"/>
        <v>0.31534741256152099</v>
      </c>
      <c r="T1561">
        <f t="shared" si="437"/>
        <v>36.92638664293171</v>
      </c>
    </row>
    <row r="1562" spans="1:20" x14ac:dyDescent="0.3">
      <c r="A1562">
        <f t="shared" si="438"/>
        <v>1988.9154969348499</v>
      </c>
      <c r="B1562">
        <f t="shared" si="455"/>
        <v>316.54573272925478</v>
      </c>
      <c r="C1562" t="str">
        <f t="shared" si="439"/>
        <v>-0.389280296096249-69.9287897667235i</v>
      </c>
      <c r="D1562" t="str">
        <f t="shared" si="440"/>
        <v>4.97916474317991-33.5221993730081i</v>
      </c>
      <c r="E1562" t="str">
        <f t="shared" si="441"/>
        <v>81.1982046060098+0.0893038302840064i</v>
      </c>
      <c r="F1562" t="str">
        <f t="shared" si="442"/>
        <v>2.04729578589266-235.918880698644i</v>
      </c>
      <c r="G1562" t="str">
        <f t="shared" si="443"/>
        <v>0.999999261756153-0.000859210860368255i</v>
      </c>
      <c r="H1562" t="str">
        <f t="shared" si="444"/>
        <v>233.78168708207+34.7190574929824i</v>
      </c>
      <c r="I1562" t="str">
        <f t="shared" si="445"/>
        <v>48.9140496136165-310.779681500131i</v>
      </c>
      <c r="K1562" t="str">
        <f t="shared" si="446"/>
        <v>0.0502222680692947-0.00780222352061195i</v>
      </c>
      <c r="L1562" t="str">
        <f t="shared" si="447"/>
        <v>0.0006-3.82056663857237i</v>
      </c>
      <c r="M1562" t="str">
        <f t="shared" si="448"/>
        <v>0.004-0.362447065769986i</v>
      </c>
      <c r="N1562">
        <f t="shared" si="449"/>
        <v>89.681048568183257</v>
      </c>
      <c r="O1562">
        <f t="shared" si="450"/>
        <v>36.893254825491397</v>
      </c>
      <c r="P1562" s="3">
        <f t="shared" si="451"/>
        <v>36.893254825491397</v>
      </c>
      <c r="Q1562" s="3">
        <f t="shared" si="452"/>
        <v>-90.318951431816743</v>
      </c>
      <c r="R1562">
        <f t="shared" si="453"/>
        <v>89.681048568183257</v>
      </c>
      <c r="S1562">
        <f t="shared" si="454"/>
        <v>0.31654573272925479</v>
      </c>
      <c r="T1562">
        <f t="shared" si="437"/>
        <v>36.893254825491397</v>
      </c>
    </row>
    <row r="1563" spans="1:20" x14ac:dyDescent="0.3">
      <c r="A1563">
        <f t="shared" si="438"/>
        <v>1996.4733758232021</v>
      </c>
      <c r="B1563">
        <f t="shared" si="455"/>
        <v>317.74860651362593</v>
      </c>
      <c r="C1563" t="str">
        <f t="shared" si="439"/>
        <v>-0.389018631469607-69.6625408884171i</v>
      </c>
      <c r="D1563" t="str">
        <f t="shared" si="440"/>
        <v>4.97916472853363-33.3953207189076i</v>
      </c>
      <c r="E1563" t="str">
        <f t="shared" si="441"/>
        <v>81.1979350151595+0.0896949245353312i</v>
      </c>
      <c r="F1563" t="str">
        <f t="shared" si="442"/>
        <v>2.04729577438417-235.025796067834i</v>
      </c>
      <c r="G1563" t="str">
        <f t="shared" si="443"/>
        <v>0.999999256134843-0.000862475856789407i</v>
      </c>
      <c r="H1563" t="str">
        <f t="shared" si="444"/>
        <v>233.788097275007+34.8511730161357i</v>
      </c>
      <c r="I1563" t="str">
        <f t="shared" si="445"/>
        <v>48.9143690696684-309.608662871875i</v>
      </c>
      <c r="K1563" t="str">
        <f t="shared" si="446"/>
        <v>0.0502126887130192-0.00783027801277411i</v>
      </c>
      <c r="L1563" t="str">
        <f t="shared" si="447"/>
        <v>0.0006-3.80610344547955i</v>
      </c>
      <c r="M1563" t="str">
        <f t="shared" si="448"/>
        <v>0.004-0.361074980842782i</v>
      </c>
      <c r="N1563">
        <f t="shared" si="449"/>
        <v>89.680044773537034</v>
      </c>
      <c r="O1563">
        <f t="shared" si="450"/>
        <v>36.8601216509783</v>
      </c>
      <c r="P1563" s="3">
        <f t="shared" si="451"/>
        <v>36.8601216509783</v>
      </c>
      <c r="Q1563" s="3">
        <f t="shared" si="452"/>
        <v>-90.319955226462966</v>
      </c>
      <c r="R1563">
        <f t="shared" si="453"/>
        <v>89.680044773537034</v>
      </c>
      <c r="S1563">
        <f t="shared" si="454"/>
        <v>0.31774860651362591</v>
      </c>
      <c r="T1563">
        <f t="shared" si="437"/>
        <v>36.8601216509783</v>
      </c>
    </row>
    <row r="1564" spans="1:20" x14ac:dyDescent="0.3">
      <c r="A1564">
        <f t="shared" si="438"/>
        <v>2004.0599746513303</v>
      </c>
      <c r="B1564">
        <f t="shared" si="455"/>
        <v>318.9560512183777</v>
      </c>
      <c r="C1564" t="str">
        <f t="shared" si="439"/>
        <v>-0.388755086201114-69.397294785793i</v>
      </c>
      <c r="D1564" t="str">
        <f t="shared" si="440"/>
        <v>4.97916471377587-33.268922467707i</v>
      </c>
      <c r="E1564" t="str">
        <f t="shared" si="441"/>
        <v>81.1976635025956+0.0900880747023526i</v>
      </c>
      <c r="F1564" t="str">
        <f t="shared" si="442"/>
        <v>2.04729576278805-234.136092362003i</v>
      </c>
      <c r="G1564" t="str">
        <f t="shared" si="443"/>
        <v>0.999999250470731-0.00086575326014148i</v>
      </c>
      <c r="H1564" t="str">
        <f t="shared" si="444"/>
        <v>233.794556433704+34.98379267408i</v>
      </c>
      <c r="I1564" t="str">
        <f t="shared" si="445"/>
        <v>48.9146909606425-308.442098242689i</v>
      </c>
      <c r="K1564" t="str">
        <f t="shared" si="446"/>
        <v>0.0502030403597572-0.00785842153058846i</v>
      </c>
      <c r="L1564" t="str">
        <f t="shared" si="447"/>
        <v>0.0006-3.79169500446259i</v>
      </c>
      <c r="M1564" t="str">
        <f t="shared" si="448"/>
        <v>0.004-0.359708090100401i</v>
      </c>
      <c r="N1564">
        <f t="shared" si="449"/>
        <v>89.679039467131844</v>
      </c>
      <c r="O1564">
        <f t="shared" si="450"/>
        <v>36.826987110152999</v>
      </c>
      <c r="P1564" s="3">
        <f t="shared" si="451"/>
        <v>36.826987110152999</v>
      </c>
      <c r="Q1564" s="3">
        <f t="shared" si="452"/>
        <v>-90.320960532868156</v>
      </c>
      <c r="R1564">
        <f t="shared" si="453"/>
        <v>89.679039467131844</v>
      </c>
      <c r="S1564">
        <f t="shared" si="454"/>
        <v>0.31895605121837767</v>
      </c>
      <c r="T1564">
        <f t="shared" si="437"/>
        <v>36.826987110152999</v>
      </c>
    </row>
    <row r="1565" spans="1:20" x14ac:dyDescent="0.3">
      <c r="A1565">
        <f t="shared" si="438"/>
        <v>2011.6754025550053</v>
      </c>
      <c r="B1565">
        <f t="shared" si="455"/>
        <v>320.16808421300755</v>
      </c>
      <c r="C1565" t="str">
        <f t="shared" si="439"/>
        <v>-0.388489647607352-69.1330476502879i</v>
      </c>
      <c r="D1565" t="str">
        <f t="shared" si="440"/>
        <v>4.97916469890565-33.1430028011252i</v>
      </c>
      <c r="E1565" t="str">
        <f t="shared" si="441"/>
        <v>81.1973900556046+0.0904832947048545i</v>
      </c>
      <c r="F1565" t="str">
        <f t="shared" si="442"/>
        <v>2.04729575110363-233.249756782466i</v>
      </c>
      <c r="G1565" t="str">
        <f t="shared" si="443"/>
        <v>0.99999924476349-0.000869043117570175i</v>
      </c>
      <c r="H1565" t="str">
        <f t="shared" si="444"/>
        <v>233.801064933391+35.1169184065197i</v>
      </c>
      <c r="I1565" t="str">
        <f t="shared" si="445"/>
        <v>48.9150153051172-307.279970833152i</v>
      </c>
      <c r="K1565" t="str">
        <f t="shared" si="446"/>
        <v>0.0501933225419697-0.00788665422336192i</v>
      </c>
      <c r="L1565" t="str">
        <f t="shared" si="447"/>
        <v>0.0006-3.77734110825123i</v>
      </c>
      <c r="M1565" t="str">
        <f t="shared" si="448"/>
        <v>0.004-0.358346373879659i</v>
      </c>
      <c r="N1565">
        <f t="shared" si="449"/>
        <v>89.678032668086615</v>
      </c>
      <c r="O1565">
        <f t="shared" si="450"/>
        <v>36.793851193721622</v>
      </c>
      <c r="P1565" s="3">
        <f t="shared" si="451"/>
        <v>36.793851193721622</v>
      </c>
      <c r="Q1565" s="3">
        <f t="shared" si="452"/>
        <v>-90.321967331913385</v>
      </c>
      <c r="R1565">
        <f t="shared" si="453"/>
        <v>89.678032668086615</v>
      </c>
      <c r="S1565">
        <f t="shared" si="454"/>
        <v>0.32016808421300752</v>
      </c>
      <c r="T1565">
        <f t="shared" si="437"/>
        <v>36.793851193721622</v>
      </c>
    </row>
    <row r="1566" spans="1:20" x14ac:dyDescent="0.3">
      <c r="A1566">
        <f t="shared" si="438"/>
        <v>2019.3197690847144</v>
      </c>
      <c r="B1566">
        <f t="shared" si="455"/>
        <v>321.38472293301697</v>
      </c>
      <c r="C1566" t="str">
        <f t="shared" si="439"/>
        <v>-0.388222302931341-68.869795687781i</v>
      </c>
      <c r="D1566" t="str">
        <f t="shared" si="440"/>
        <v>4.97916468392231-33.0175599077656i</v>
      </c>
      <c r="E1566" t="str">
        <f t="shared" si="441"/>
        <v>81.1971146614019+0.090880598577656i</v>
      </c>
      <c r="F1566" t="str">
        <f t="shared" si="442"/>
        <v>2.04729573933025-232.366776578989i</v>
      </c>
      <c r="G1566" t="str">
        <f t="shared" si="443"/>
        <v>0.999999239012791-0.000872345476400342i</v>
      </c>
      <c r="H1566" t="str">
        <f t="shared" si="444"/>
        <v>233.807623152196+35.2505521608046i</v>
      </c>
      <c r="I1566" t="str">
        <f t="shared" si="445"/>
        <v>48.9153421218129-306.122263927702i</v>
      </c>
      <c r="K1566" t="str">
        <f t="shared" si="446"/>
        <v>0.0501835347893873-0.00791497623902902i</v>
      </c>
      <c r="L1566" t="str">
        <f t="shared" si="447"/>
        <v>0.0006-3.76304155035987i</v>
      </c>
      <c r="M1566" t="str">
        <f t="shared" si="448"/>
        <v>0.004-0.356989812591809i</v>
      </c>
      <c r="N1566">
        <f t="shared" si="449"/>
        <v>89.677024395850538</v>
      </c>
      <c r="O1566">
        <f t="shared" si="450"/>
        <v>36.760713892335339</v>
      </c>
      <c r="P1566" s="3">
        <f t="shared" si="451"/>
        <v>36.760713892335339</v>
      </c>
      <c r="Q1566" s="3">
        <f t="shared" si="452"/>
        <v>-90.322975604149462</v>
      </c>
      <c r="R1566">
        <f t="shared" si="453"/>
        <v>89.677024395850538</v>
      </c>
      <c r="S1566">
        <f t="shared" si="454"/>
        <v>0.32138472293301695</v>
      </c>
      <c r="T1566">
        <f t="shared" si="437"/>
        <v>36.760713892335339</v>
      </c>
    </row>
    <row r="1567" spans="1:20" x14ac:dyDescent="0.3">
      <c r="A1567">
        <f t="shared" si="438"/>
        <v>2026.9931842072365</v>
      </c>
      <c r="B1567">
        <f t="shared" si="455"/>
        <v>322.60598488016245</v>
      </c>
      <c r="C1567" t="str">
        <f t="shared" si="439"/>
        <v>-0.387953039343042-68.607535118542i</v>
      </c>
      <c r="D1567" t="str">
        <f t="shared" si="440"/>
        <v>4.9791646688248-32.8925919830897i</v>
      </c>
      <c r="E1567" t="str">
        <f t="shared" si="441"/>
        <v>81.1968373071352+0.0912800004720677i</v>
      </c>
      <c r="F1567" t="str">
        <f t="shared" si="442"/>
        <v>2.0472957274672-231.487139049603i</v>
      </c>
      <c r="G1567" t="str">
        <f t="shared" si="443"/>
        <v>0.999999233218304-0.000875660384136656i</v>
      </c>
      <c r="H1567" t="str">
        <f t="shared" si="444"/>
        <v>233.814231471158+35.3846958919623i</v>
      </c>
      <c r="I1567" t="str">
        <f t="shared" si="445"/>
        <v>48.9156714295919-304.968960874378i</v>
      </c>
      <c r="K1567" t="str">
        <f t="shared" si="446"/>
        <v>0.0501736766290007-0.00794338772412825i</v>
      </c>
      <c r="L1567" t="str">
        <f t="shared" si="447"/>
        <v>0.0006-3.74879612508455i</v>
      </c>
      <c r="M1567" t="str">
        <f t="shared" si="448"/>
        <v>0.004-0.355638386722265i</v>
      </c>
      <c r="N1567">
        <f t="shared" si="449"/>
        <v>89.676014670206186</v>
      </c>
      <c r="O1567">
        <f t="shared" si="450"/>
        <v>36.727575196590443</v>
      </c>
      <c r="P1567" s="3">
        <f t="shared" si="451"/>
        <v>36.727575196590443</v>
      </c>
      <c r="Q1567" s="3">
        <f t="shared" si="452"/>
        <v>-90.323985329793814</v>
      </c>
      <c r="R1567">
        <f t="shared" si="453"/>
        <v>89.676014670206186</v>
      </c>
      <c r="S1567">
        <f t="shared" si="454"/>
        <v>0.32260598488016246</v>
      </c>
      <c r="T1567">
        <f t="shared" si="437"/>
        <v>36.727575196590443</v>
      </c>
    </row>
    <row r="1568" spans="1:20" x14ac:dyDescent="0.3">
      <c r="A1568">
        <f t="shared" si="438"/>
        <v>2034.695758307224</v>
      </c>
      <c r="B1568">
        <f t="shared" si="455"/>
        <v>323.83188762270709</v>
      </c>
      <c r="C1568" t="str">
        <f t="shared" si="439"/>
        <v>-0.387681843938584-68.3462621771772i</v>
      </c>
      <c r="D1568" t="str">
        <f t="shared" si="440"/>
        <v>4.97916465361236-32.7680972293923i</v>
      </c>
      <c r="E1568" t="str">
        <f t="shared" si="441"/>
        <v>81.1965579798814+0.0916815146564862i</v>
      </c>
      <c r="F1568" t="str">
        <f t="shared" si="442"/>
        <v>2.04729571551384-230.610831540429i</v>
      </c>
      <c r="G1568" t="str">
        <f t="shared" si="443"/>
        <v>0.999999227379695-0.000878987888464306i</v>
      </c>
      <c r="H1568" t="str">
        <f t="shared" si="444"/>
        <v>233.820890274259+35.5193515627303i</v>
      </c>
      <c r="I1568" t="str">
        <f t="shared" si="445"/>
        <v>48.9160032474619-303.820045084605i</v>
      </c>
      <c r="K1568" t="str">
        <f t="shared" si="446"/>
        <v>0.0501637475850514-0.00797188882377849i</v>
      </c>
      <c r="L1568" t="str">
        <f t="shared" si="447"/>
        <v>0.0006-3.73460462750004i</v>
      </c>
      <c r="M1568" t="str">
        <f t="shared" si="448"/>
        <v>0.004-0.35429207683031i</v>
      </c>
      <c r="N1568">
        <f t="shared" si="449"/>
        <v>89.675003511273644</v>
      </c>
      <c r="O1568">
        <f t="shared" si="450"/>
        <v>36.694435097028048</v>
      </c>
      <c r="P1568" s="3">
        <f t="shared" si="451"/>
        <v>36.694435097028048</v>
      </c>
      <c r="Q1568" s="3">
        <f t="shared" si="452"/>
        <v>-90.324996488726356</v>
      </c>
      <c r="R1568">
        <f t="shared" si="453"/>
        <v>89.675003511273644</v>
      </c>
      <c r="S1568">
        <f t="shared" si="454"/>
        <v>0.32383188762270709</v>
      </c>
      <c r="T1568">
        <f t="shared" si="437"/>
        <v>36.694435097028048</v>
      </c>
    </row>
    <row r="1569" spans="1:20" x14ac:dyDescent="0.3">
      <c r="A1569">
        <f t="shared" si="438"/>
        <v>2042.4276021887915</v>
      </c>
      <c r="B1569">
        <f t="shared" si="455"/>
        <v>325.06244879567339</v>
      </c>
      <c r="C1569" t="str">
        <f t="shared" si="439"/>
        <v>-0.38740870374027-68.0859731125759i</v>
      </c>
      <c r="D1569" t="str">
        <f t="shared" si="440"/>
        <v>4.97916463828406-32.6440738557744i</v>
      </c>
      <c r="E1569" t="str">
        <f t="shared" si="441"/>
        <v>81.196276666649+0.0920851555176849i</v>
      </c>
      <c r="F1569" t="str">
        <f t="shared" si="442"/>
        <v>2.04729570346945-229.737841445487i</v>
      </c>
      <c r="G1569" t="str">
        <f t="shared" si="443"/>
        <v>0.999999221496629-0.000882328037249672i</v>
      </c>
      <c r="H1569" t="str">
        <f t="shared" si="444"/>
        <v>233.827599948443+35.654521143589i</v>
      </c>
      <c r="I1569" t="str">
        <f t="shared" si="445"/>
        <v>48.9163375945751-302.675500032938i</v>
      </c>
      <c r="K1569" t="str">
        <f t="shared" si="446"/>
        <v>0.0501537471790225-0.00800047968165505i</v>
      </c>
      <c r="L1569" t="str">
        <f t="shared" si="447"/>
        <v>0.0006-3.72046685345691i</v>
      </c>
      <c r="M1569" t="str">
        <f t="shared" si="448"/>
        <v>0.004-0.352950863548825i</v>
      </c>
      <c r="N1569">
        <f t="shared" si="449"/>
        <v>89.673990939514184</v>
      </c>
      <c r="O1569">
        <f t="shared" si="450"/>
        <v>36.661293584133986</v>
      </c>
      <c r="P1569" s="3">
        <f t="shared" si="451"/>
        <v>36.661293584133986</v>
      </c>
      <c r="Q1569" s="3">
        <f t="shared" si="452"/>
        <v>-90.326009060485816</v>
      </c>
      <c r="R1569">
        <f t="shared" si="453"/>
        <v>89.673990939514184</v>
      </c>
      <c r="S1569">
        <f t="shared" si="454"/>
        <v>0.32506244879567336</v>
      </c>
      <c r="T1569">
        <f t="shared" si="437"/>
        <v>36.661293584133986</v>
      </c>
    </row>
    <row r="1570" spans="1:20" x14ac:dyDescent="0.3">
      <c r="A1570">
        <f t="shared" si="438"/>
        <v>2050.1888270771092</v>
      </c>
      <c r="B1570">
        <f t="shared" si="455"/>
        <v>326.29768610109699</v>
      </c>
      <c r="C1570" t="str">
        <f t="shared" si="439"/>
        <v>-0.387133605696533-67.8266641878574i</v>
      </c>
      <c r="D1570" t="str">
        <f t="shared" si="440"/>
        <v>4.97916462283907-32.5205200781182i</v>
      </c>
      <c r="E1570" t="str">
        <f t="shared" si="441"/>
        <v>81.1959933543754+0.0924909375618965i</v>
      </c>
      <c r="F1570" t="str">
        <f t="shared" si="442"/>
        <v>2.04729569133335-228.868156206523i</v>
      </c>
      <c r="G1570" t="str">
        <f t="shared" si="443"/>
        <v>0.999999215568766-0.000885680878541022i</v>
      </c>
      <c r="H1570" t="str">
        <f t="shared" si="444"/>
        <v>233.834360883635+35.7902066127946i</v>
      </c>
      <c r="I1570" t="str">
        <f t="shared" si="445"/>
        <v>48.9166744902313-301.535309256831i</v>
      </c>
      <c r="K1570" t="str">
        <f t="shared" si="446"/>
        <v>0.0501436749296305-0.00802916043996608i</v>
      </c>
      <c r="L1570" t="str">
        <f t="shared" si="447"/>
        <v>0.0006-3.70638259957851i</v>
      </c>
      <c r="M1570" t="str">
        <f t="shared" si="448"/>
        <v>0.004-0.351614727584005i</v>
      </c>
      <c r="N1570">
        <f t="shared" si="449"/>
        <v>89.672976975733832</v>
      </c>
      <c r="O1570">
        <f t="shared" si="450"/>
        <v>36.628150648338533</v>
      </c>
      <c r="P1570" s="3">
        <f t="shared" si="451"/>
        <v>36.628150648338533</v>
      </c>
      <c r="Q1570" s="3">
        <f t="shared" si="452"/>
        <v>-90.327023024266168</v>
      </c>
      <c r="R1570">
        <f t="shared" si="453"/>
        <v>89.672976975733832</v>
      </c>
      <c r="S1570">
        <f t="shared" si="454"/>
        <v>0.326297686101097</v>
      </c>
      <c r="T1570">
        <f t="shared" si="437"/>
        <v>36.628150648338533</v>
      </c>
    </row>
    <row r="1571" spans="1:20" x14ac:dyDescent="0.3">
      <c r="A1571">
        <f t="shared" si="438"/>
        <v>2057.9795446200023</v>
      </c>
      <c r="B1571">
        <f t="shared" si="455"/>
        <v>327.53761730828114</v>
      </c>
      <c r="C1571" t="str">
        <f t="shared" si="439"/>
        <v>-0.386856536680961-67.5683316803152i</v>
      </c>
      <c r="D1571" t="str">
        <f t="shared" si="440"/>
        <v>4.9791646072765-32.3974341190611i</v>
      </c>
      <c r="E1571" t="str">
        <f t="shared" si="441"/>
        <v>81.1957080299273+0.0928988754157914i</v>
      </c>
      <c r="F1571" t="str">
        <f t="shared" si="442"/>
        <v>2.04729567910485-228.001763312822i</v>
      </c>
      <c r="G1571" t="str">
        <f t="shared" si="443"/>
        <v>0.999999209595766-0.000889046460569199i</v>
      </c>
      <c r="H1571" t="str">
        <f t="shared" si="444"/>
        <v>233.841173472776+35.9264099564105i</v>
      </c>
      <c r="I1571" t="str">
        <f t="shared" si="445"/>
        <v>48.9170139538764-300.399456356406i</v>
      </c>
      <c r="K1571" t="str">
        <f t="shared" si="446"/>
        <v>0.0501335303528144-0.00805793123942716i</v>
      </c>
      <c r="L1571" t="str">
        <f t="shared" si="447"/>
        <v>0.0006-3.69235166325814i</v>
      </c>
      <c r="M1571" t="str">
        <f t="shared" si="448"/>
        <v>0.004-0.350283649715088i</v>
      </c>
      <c r="N1571">
        <f t="shared" si="449"/>
        <v>89.671961641087947</v>
      </c>
      <c r="O1571">
        <f t="shared" si="450"/>
        <v>36.595006280015959</v>
      </c>
      <c r="P1571" s="3">
        <f t="shared" si="451"/>
        <v>36.595006280015959</v>
      </c>
      <c r="Q1571" s="3">
        <f t="shared" si="452"/>
        <v>-90.328038358912053</v>
      </c>
      <c r="R1571">
        <f t="shared" si="453"/>
        <v>89.671961641087947</v>
      </c>
      <c r="S1571">
        <f t="shared" si="454"/>
        <v>0.32753761730828113</v>
      </c>
      <c r="T1571">
        <f t="shared" si="437"/>
        <v>36.595006280015959</v>
      </c>
    </row>
    <row r="1572" spans="1:20" x14ac:dyDescent="0.3">
      <c r="A1572">
        <f t="shared" si="438"/>
        <v>2065.7998668895584</v>
      </c>
      <c r="B1572">
        <f t="shared" si="455"/>
        <v>328.78226025405263</v>
      </c>
      <c r="C1572" t="str">
        <f t="shared" si="439"/>
        <v>-0.386577483493122-67.3109718813694i</v>
      </c>
      <c r="D1572" t="str">
        <f t="shared" si="440"/>
        <v>4.9791645915954-32.2748142079702i</v>
      </c>
      <c r="E1572" t="str">
        <f t="shared" si="441"/>
        <v>81.1954206801026+0.0933089838274504i</v>
      </c>
      <c r="F1572" t="str">
        <f t="shared" si="442"/>
        <v>2.04729566678323-227.138650301032i</v>
      </c>
      <c r="G1572" t="str">
        <f t="shared" si="443"/>
        <v>0.999999203577285-0.000892424831748316i</v>
      </c>
      <c r="H1572" t="str">
        <f t="shared" si="444"/>
        <v>233.848038111831+36.0631331683418i</v>
      </c>
      <c r="I1572" t="str">
        <f t="shared" si="445"/>
        <v>48.9173560051057-299.267924994203i</v>
      </c>
      <c r="K1572" t="str">
        <f t="shared" si="446"/>
        <v>0.0501233129617292-0.00808679221923778i</v>
      </c>
      <c r="L1572" t="str">
        <f t="shared" si="447"/>
        <v>0.0006-3.67837384265604i</v>
      </c>
      <c r="M1572" t="str">
        <f t="shared" si="448"/>
        <v>0.004-0.34895761079407i</v>
      </c>
      <c r="N1572">
        <f t="shared" si="449"/>
        <v>89.670944957084075</v>
      </c>
      <c r="O1572">
        <f t="shared" si="450"/>
        <v>36.561860469484984</v>
      </c>
      <c r="P1572" s="3">
        <f t="shared" si="451"/>
        <v>36.561860469484984</v>
      </c>
      <c r="Q1572" s="3">
        <f t="shared" si="452"/>
        <v>-90.329055042915925</v>
      </c>
      <c r="R1572">
        <f t="shared" si="453"/>
        <v>89.670944957084075</v>
      </c>
      <c r="S1572">
        <f t="shared" si="454"/>
        <v>0.32878226025405261</v>
      </c>
      <c r="T1572">
        <f t="shared" si="437"/>
        <v>36.561860469484984</v>
      </c>
    </row>
    <row r="1573" spans="1:20" x14ac:dyDescent="0.3">
      <c r="A1573">
        <f t="shared" si="438"/>
        <v>2073.6499063837387</v>
      </c>
      <c r="B1573">
        <f t="shared" si="455"/>
        <v>330.03163284301803</v>
      </c>
      <c r="C1573" t="str">
        <f t="shared" si="439"/>
        <v>-0.386296432857621-67.0545810965098i</v>
      </c>
      <c r="D1573" t="str">
        <f t="shared" si="440"/>
        <v>4.9791645757949-32.152658580917i</v>
      </c>
      <c r="E1573" t="str">
        <f t="shared" si="441"/>
        <v>81.1951312916281+0.0937212776675347i</v>
      </c>
      <c r="F1573" t="str">
        <f t="shared" si="442"/>
        <v>2.04729565436778-226.278804754983i</v>
      </c>
      <c r="G1573" t="str">
        <f t="shared" si="443"/>
        <v>0.999999197512977-0.000895816040676451i</v>
      </c>
      <c r="H1573" t="str">
        <f t="shared" si="444"/>
        <v>233.854955199825+36.2003782503682i</v>
      </c>
      <c r="I1573" t="str">
        <f t="shared" si="445"/>
        <v>48.9177006636648-298.14069889496i</v>
      </c>
      <c r="K1573" t="str">
        <f t="shared" si="446"/>
        <v>0.0501130222667353-0.00811574351705598i</v>
      </c>
      <c r="L1573" t="str">
        <f t="shared" si="447"/>
        <v>0.0006-3.66444893669659i</v>
      </c>
      <c r="M1573" t="str">
        <f t="shared" si="448"/>
        <v>0.004-0.347636591745438i</v>
      </c>
      <c r="N1573">
        <f t="shared" si="449"/>
        <v>89.669926945586596</v>
      </c>
      <c r="O1573">
        <f t="shared" si="450"/>
        <v>36.52871320700801</v>
      </c>
      <c r="P1573" s="3">
        <f t="shared" si="451"/>
        <v>36.52871320700801</v>
      </c>
      <c r="Q1573" s="3">
        <f t="shared" si="452"/>
        <v>-90.330073054413404</v>
      </c>
      <c r="R1573">
        <f t="shared" si="453"/>
        <v>89.669926945586596</v>
      </c>
      <c r="S1573">
        <f t="shared" si="454"/>
        <v>0.33003163284301801</v>
      </c>
      <c r="T1573">
        <f t="shared" si="437"/>
        <v>36.52871320700801</v>
      </c>
    </row>
    <row r="1574" spans="1:20" x14ac:dyDescent="0.3">
      <c r="A1574">
        <f t="shared" si="438"/>
        <v>2081.5297760279968</v>
      </c>
      <c r="B1574">
        <f t="shared" si="455"/>
        <v>331.28575304782152</v>
      </c>
      <c r="C1574" t="str">
        <f t="shared" si="439"/>
        <v>-0.386013371424189-66.7991556452453i</v>
      </c>
      <c r="D1574" t="str">
        <f t="shared" si="440"/>
        <v>4.97916455987409-32.0309654806517i</v>
      </c>
      <c r="E1574" t="str">
        <f t="shared" si="441"/>
        <v>81.1948398511605+0.094135771930264i</v>
      </c>
      <c r="F1574" t="str">
        <f t="shared" si="442"/>
        <v>2.0472956418578-225.422214305507i</v>
      </c>
      <c r="G1574" t="str">
        <f t="shared" si="443"/>
        <v>0.999999191402493-0.000899220136136347i</v>
      </c>
      <c r="H1574" t="str">
        <f t="shared" si="444"/>
        <v>233.861925138863+36.3381472121768i</v>
      </c>
      <c r="I1574" t="str">
        <f t="shared" si="445"/>
        <v>48.9180479494497-297.017761845368i</v>
      </c>
      <c r="K1574" t="str">
        <f t="shared" si="446"/>
        <v>0.0501026577753904-0.00814478526897341i</v>
      </c>
      <c r="L1574" t="str">
        <f t="shared" si="447"/>
        <v>0.0006-3.65057674506535i</v>
      </c>
      <c r="M1574" t="str">
        <f t="shared" si="448"/>
        <v>0.004-0.346320573565887i</v>
      </c>
      <c r="N1574">
        <f t="shared" si="449"/>
        <v>89.668907628820364</v>
      </c>
      <c r="O1574">
        <f t="shared" si="450"/>
        <v>36.495564482791217</v>
      </c>
      <c r="P1574" s="3">
        <f t="shared" si="451"/>
        <v>36.495564482791217</v>
      </c>
      <c r="Q1574" s="3">
        <f t="shared" si="452"/>
        <v>-90.331092371179636</v>
      </c>
      <c r="R1574">
        <f t="shared" si="453"/>
        <v>89.668907628820364</v>
      </c>
      <c r="S1574">
        <f t="shared" si="454"/>
        <v>0.33128575304782154</v>
      </c>
      <c r="T1574">
        <f t="shared" si="437"/>
        <v>36.495564482791217</v>
      </c>
    </row>
    <row r="1575" spans="1:20" x14ac:dyDescent="0.3">
      <c r="A1575">
        <f t="shared" si="438"/>
        <v>2089.4395891769036</v>
      </c>
      <c r="B1575">
        <f t="shared" si="455"/>
        <v>332.54463890940326</v>
      </c>
      <c r="C1575" t="str">
        <f t="shared" si="439"/>
        <v>-0.385728285767227-66.5446918610519i</v>
      </c>
      <c r="D1575" t="str">
        <f t="shared" si="440"/>
        <v>4.97916454383205-31.9097331565784i</v>
      </c>
      <c r="E1575" t="str">
        <f t="shared" si="441"/>
        <v>81.1945463452862+0.0945524817346493i</v>
      </c>
      <c r="F1575" t="str">
        <f t="shared" si="442"/>
        <v>2.04729562925258-224.568866630264i</v>
      </c>
      <c r="G1575" t="str">
        <f t="shared" si="443"/>
        <v>0.999999185245481-0.000902637167096112i</v>
      </c>
      <c r="H1575" t="str">
        <f t="shared" si="444"/>
        <v>233.868948334152+36.4764420713958i</v>
      </c>
      <c r="I1575" t="str">
        <f t="shared" si="445"/>
        <v>48.9183978825085-295.899097693848i</v>
      </c>
      <c r="K1575" t="str">
        <f t="shared" si="446"/>
        <v>0.050092218992441-0.00817391760948994i</v>
      </c>
      <c r="L1575" t="str">
        <f t="shared" si="447"/>
        <v>0.0006-3.63675706820615i</v>
      </c>
      <c r="M1575" t="str">
        <f t="shared" si="448"/>
        <v>0.004-0.345009537324056i</v>
      </c>
      <c r="N1575">
        <f t="shared" si="449"/>
        <v>89.66788702937491</v>
      </c>
      <c r="O1575">
        <f t="shared" si="450"/>
        <v>36.462414286984362</v>
      </c>
      <c r="P1575" s="3">
        <f t="shared" si="451"/>
        <v>36.462414286984362</v>
      </c>
      <c r="Q1575" s="3">
        <f t="shared" si="452"/>
        <v>-90.33211297062509</v>
      </c>
      <c r="R1575">
        <f t="shared" si="453"/>
        <v>89.66788702937491</v>
      </c>
      <c r="S1575">
        <f t="shared" si="454"/>
        <v>0.33254463890940328</v>
      </c>
      <c r="T1575">
        <f t="shared" si="437"/>
        <v>36.462414286984362</v>
      </c>
    </row>
    <row r="1576" spans="1:20" x14ac:dyDescent="0.3">
      <c r="A1576">
        <f t="shared" si="438"/>
        <v>2097.3794596157759</v>
      </c>
      <c r="B1576">
        <f t="shared" si="455"/>
        <v>333.80830853725899</v>
      </c>
      <c r="C1576" t="str">
        <f t="shared" si="439"/>
        <v>-0.385441162385789-66.2911860913188i</v>
      </c>
      <c r="D1576" t="str">
        <f t="shared" si="440"/>
        <v>4.97916452766787-31.7889598647291i</v>
      </c>
      <c r="E1576" t="str">
        <f t="shared" si="441"/>
        <v>81.1942507605199+0.0949714223255346i</v>
      </c>
      <c r="F1576" t="str">
        <f t="shared" si="442"/>
        <v>2.04729561655136-223.718749453559i</v>
      </c>
      <c r="G1576" t="str">
        <f t="shared" si="443"/>
        <v>0.999999179041586-0.000906067182709927i</v>
      </c>
      <c r="H1576" t="str">
        <f t="shared" si="444"/>
        <v>233.876025194028+36.6152648536286i</v>
      </c>
      <c r="I1576" t="str">
        <f t="shared" si="445"/>
        <v>48.9187504830428-294.784690350309i</v>
      </c>
      <c r="K1576" t="str">
        <f t="shared" si="446"/>
        <v>0.0500817054198141-0.00820314067148849i</v>
      </c>
      <c r="L1576" t="str">
        <f t="shared" si="447"/>
        <v>0.0006-3.62298970731835i</v>
      </c>
      <c r="M1576" t="str">
        <f t="shared" si="448"/>
        <v>0.004-0.343703464160247i</v>
      </c>
      <c r="N1576">
        <f t="shared" si="449"/>
        <v>89.666865170208254</v>
      </c>
      <c r="O1576">
        <f t="shared" si="450"/>
        <v>36.429262609680414</v>
      </c>
      <c r="P1576" s="3">
        <f t="shared" si="451"/>
        <v>36.429262609680414</v>
      </c>
      <c r="Q1576" s="3">
        <f t="shared" si="452"/>
        <v>-90.333134829791746</v>
      </c>
      <c r="R1576">
        <f t="shared" si="453"/>
        <v>89.666865170208254</v>
      </c>
      <c r="S1576">
        <f t="shared" si="454"/>
        <v>0.33380830853725901</v>
      </c>
      <c r="T1576">
        <f t="shared" si="437"/>
        <v>36.429262609680414</v>
      </c>
    </row>
    <row r="1577" spans="1:20" x14ac:dyDescent="0.3">
      <c r="A1577">
        <f t="shared" si="438"/>
        <v>2105.3495015623157</v>
      </c>
      <c r="B1577">
        <f t="shared" si="455"/>
        <v>335.07678010970056</v>
      </c>
      <c r="C1577" t="str">
        <f t="shared" si="439"/>
        <v>-0.385151987703436-66.0386346972993i</v>
      </c>
      <c r="D1577" t="str">
        <f t="shared" si="440"/>
        <v>4.97916451138059-31.6686438677397i</v>
      </c>
      <c r="E1577" t="str">
        <f t="shared" si="441"/>
        <v>81.1939530833063+0.0953926090745573i</v>
      </c>
      <c r="F1577" t="str">
        <f t="shared" si="442"/>
        <v>2.04729560375342-222.871850546174i</v>
      </c>
      <c r="G1577" t="str">
        <f t="shared" si="443"/>
        <v>0.999999172790453-0.00090951023231875i</v>
      </c>
      <c r="H1577" t="str">
        <f t="shared" si="444"/>
        <v>233.883156129979+36.7546175924867i</v>
      </c>
      <c r="I1577" t="str">
        <f t="shared" si="445"/>
        <v>48.9191057714088-293.674523785926i</v>
      </c>
      <c r="K1577" t="str">
        <f t="shared" si="446"/>
        <v>0.0500711165566081-0.00823245458620875i</v>
      </c>
      <c r="L1577" t="str">
        <f t="shared" si="447"/>
        <v>0.0006-3.6092744643538i</v>
      </c>
      <c r="M1577" t="str">
        <f t="shared" si="448"/>
        <v>0.004-0.34240233528616i</v>
      </c>
      <c r="N1577">
        <f t="shared" si="449"/>
        <v>89.665842074650996</v>
      </c>
      <c r="O1577">
        <f t="shared" si="450"/>
        <v>36.396109440915666</v>
      </c>
      <c r="P1577" s="3">
        <f t="shared" si="451"/>
        <v>36.396109440915666</v>
      </c>
      <c r="Q1577" s="3">
        <f t="shared" si="452"/>
        <v>-90.334157925349004</v>
      </c>
      <c r="R1577">
        <f t="shared" si="453"/>
        <v>89.665842074650996</v>
      </c>
      <c r="S1577">
        <f t="shared" si="454"/>
        <v>0.33507678010970054</v>
      </c>
      <c r="T1577">
        <f t="shared" si="437"/>
        <v>36.396109440915666</v>
      </c>
    </row>
    <row r="1578" spans="1:20" x14ac:dyDescent="0.3">
      <c r="A1578">
        <f t="shared" si="438"/>
        <v>2113.3498296682524</v>
      </c>
      <c r="B1578">
        <f t="shared" si="455"/>
        <v>336.35007187411742</v>
      </c>
      <c r="C1578" t="str">
        <f t="shared" si="439"/>
        <v>-0.384860748067748-65.787034054057i</v>
      </c>
      <c r="D1578" t="str">
        <f t="shared" si="440"/>
        <v>4.97916449496933-31.5487834348242i</v>
      </c>
      <c r="E1578" t="str">
        <f t="shared" si="441"/>
        <v>81.1936533000193+0.0958160574814542i</v>
      </c>
      <c r="F1578" t="str">
        <f t="shared" si="442"/>
        <v>2.04729559085805-222.028157725182i</v>
      </c>
      <c r="G1578" t="str">
        <f t="shared" si="443"/>
        <v>0.999999166491721-0.000912966365451027i</v>
      </c>
      <c r="H1578" t="str">
        <f t="shared" si="444"/>
        <v>233.890341556672+36.8945023296251i</v>
      </c>
      <c r="I1578" t="str">
        <f t="shared" si="445"/>
        <v>48.9194637681186-292.568582032905i</v>
      </c>
      <c r="K1578" t="str">
        <f t="shared" si="446"/>
        <v>0.0500604518990846-0.00826185948322151i</v>
      </c>
      <c r="L1578" t="str">
        <f t="shared" si="447"/>
        <v>0.0006-3.59561114201415i</v>
      </c>
      <c r="M1578" t="str">
        <f t="shared" si="448"/>
        <v>0.004-0.341106131984618i</v>
      </c>
      <c r="N1578">
        <f t="shared" si="449"/>
        <v>89.664817766410522</v>
      </c>
      <c r="O1578">
        <f t="shared" si="450"/>
        <v>36.362954770669305</v>
      </c>
      <c r="P1578" s="3">
        <f t="shared" si="451"/>
        <v>36.362954770669305</v>
      </c>
      <c r="Q1578" s="3">
        <f t="shared" si="452"/>
        <v>-90.335182233589478</v>
      </c>
      <c r="R1578">
        <f t="shared" si="453"/>
        <v>89.664817766410522</v>
      </c>
      <c r="S1578">
        <f t="shared" si="454"/>
        <v>0.33635007187411742</v>
      </c>
      <c r="T1578">
        <f t="shared" si="437"/>
        <v>36.362954770669305</v>
      </c>
    </row>
    <row r="1579" spans="1:20" x14ac:dyDescent="0.3">
      <c r="A1579">
        <f t="shared" si="438"/>
        <v>2121.3805590209918</v>
      </c>
      <c r="B1579">
        <f t="shared" si="455"/>
        <v>337.62820214723905</v>
      </c>
      <c r="C1579" t="str">
        <f t="shared" si="439"/>
        <v>-0.384567429750632-65.5363805504166i</v>
      </c>
      <c r="D1579" t="str">
        <f t="shared" si="440"/>
        <v>4.97916447843303-31.4293768417498i</v>
      </c>
      <c r="E1579" t="str">
        <f t="shared" si="441"/>
        <v>81.193351396962+0.096241783175014i</v>
      </c>
      <c r="F1579" t="str">
        <f t="shared" si="442"/>
        <v>2.04729557786449-221.187658853779i</v>
      </c>
      <c r="G1579" t="str">
        <f t="shared" si="443"/>
        <v>0.999999160145027-0.0009164356318234i</v>
      </c>
      <c r="H1579" t="str">
        <f t="shared" si="444"/>
        <v>233.897581891971+37.0349211147748i</v>
      </c>
      <c r="I1579" t="str">
        <f t="shared" si="445"/>
        <v>48.9198244938403-291.466849184248i</v>
      </c>
      <c r="K1579" t="str">
        <f t="shared" si="446"/>
        <v>0.0500497109406616-0.00829135549040251i</v>
      </c>
      <c r="L1579" t="str">
        <f t="shared" si="447"/>
        <v>0.0006-3.58199954374792i</v>
      </c>
      <c r="M1579" t="str">
        <f t="shared" si="448"/>
        <v>0.004-0.339814835609303i</v>
      </c>
      <c r="N1579">
        <f t="shared" si="449"/>
        <v>89.663792269574856</v>
      </c>
      <c r="O1579">
        <f t="shared" si="450"/>
        <v>36.329798588863497</v>
      </c>
      <c r="P1579" s="3">
        <f t="shared" si="451"/>
        <v>36.329798588863497</v>
      </c>
      <c r="Q1579" s="3">
        <f t="shared" si="452"/>
        <v>-90.336207730425144</v>
      </c>
      <c r="R1579">
        <f t="shared" si="453"/>
        <v>89.663792269574856</v>
      </c>
      <c r="S1579">
        <f t="shared" si="454"/>
        <v>0.33762820214723904</v>
      </c>
      <c r="T1579">
        <f t="shared" si="437"/>
        <v>36.329798588863497</v>
      </c>
    </row>
    <row r="1580" spans="1:20" x14ac:dyDescent="0.3">
      <c r="A1580">
        <f t="shared" si="438"/>
        <v>2129.4418051452717</v>
      </c>
      <c r="B1580">
        <f t="shared" si="455"/>
        <v>338.91118931539859</v>
      </c>
      <c r="C1580" t="str">
        <f t="shared" si="439"/>
        <v>-0.384272018947224-65.2866705889091i</v>
      </c>
      <c r="D1580" t="str">
        <f t="shared" si="440"/>
        <v>4.97916446177086-31.3104223708128i</v>
      </c>
      <c r="E1580" t="str">
        <f t="shared" si="441"/>
        <v>81.1930473603647+0.096669801914416i</v>
      </c>
      <c r="F1580" t="str">
        <f t="shared" si="442"/>
        <v>2.04729556477198-220.350341841106i</v>
      </c>
      <c r="G1580" t="str">
        <f t="shared" si="443"/>
        <v>0.999999153750007-0.000919918081341429i</v>
      </c>
      <c r="H1580" t="str">
        <f t="shared" si="444"/>
        <v>233.904877556973+37.1758760057785i</v>
      </c>
      <c r="I1580" t="str">
        <f t="shared" si="445"/>
        <v>48.9201879694007-290.369309393538i</v>
      </c>
      <c r="K1580" t="str">
        <f t="shared" si="446"/>
        <v>0.050038893171903-0.00832094273390547i</v>
      </c>
      <c r="L1580" t="str">
        <f t="shared" si="447"/>
        <v>0.0006-3.56843947374766i</v>
      </c>
      <c r="M1580" t="str">
        <f t="shared" si="448"/>
        <v>0.004-0.338528427584482i</v>
      </c>
      <c r="N1580">
        <f t="shared" si="449"/>
        <v>89.662765608617391</v>
      </c>
      <c r="O1580">
        <f t="shared" si="450"/>
        <v>36.29664088536277</v>
      </c>
      <c r="P1580" s="3">
        <f t="shared" si="451"/>
        <v>36.29664088536277</v>
      </c>
      <c r="Q1580" s="3">
        <f t="shared" si="452"/>
        <v>-90.337234391382609</v>
      </c>
      <c r="R1580">
        <f t="shared" si="453"/>
        <v>89.662765608617391</v>
      </c>
      <c r="S1580">
        <f t="shared" si="454"/>
        <v>0.3389111893153986</v>
      </c>
      <c r="T1580">
        <f t="shared" ref="T1580:T1643" si="456">P1580</f>
        <v>36.29664088536277</v>
      </c>
    </row>
    <row r="1581" spans="1:20" x14ac:dyDescent="0.3">
      <c r="A1581">
        <f t="shared" ref="A1581:A1644" si="457">2*PI()*B1581</f>
        <v>2137.5336840048235</v>
      </c>
      <c r="B1581">
        <f t="shared" si="455"/>
        <v>340.1990518347971</v>
      </c>
      <c r="C1581" t="str">
        <f t="shared" ref="C1581:C1644" si="458">IMPRODUCT(D1581,E1581,$C$40,,K1581,$C$41)</f>
        <v>-0.38397450177674-65.0379005857254i</v>
      </c>
      <c r="D1581" t="str">
        <f t="shared" ref="D1581:D1644" si="459">IMDIV(IMPRODUCT($C$37,$C$38,COMPLEX(1,A1581/$C$38)),IMSUM(-1*A1581*A1581/$C$39,COMPLEX(0,1*A1581)))</f>
        <v>4.97916444498185-31.1919183108131i</v>
      </c>
      <c r="E1581" t="str">
        <f t="shared" ref="E1581:E1644" si="460">IMDIV(IMPRODUCT(IMSUM(F1581,G1581),$C$29,H1581),IMSUM(1,I1581))</f>
        <v>81.192741176389+0.097100129590033i</v>
      </c>
      <c r="F1581" t="str">
        <f t="shared" ref="F1581:F1644" si="461">IMDIV(IMPRODUCT($C$14,$C$15,COMPLEX(1,A1581/$C$15)),IMSUM(-1*A1581*A1581/$C$16,COMPLEX(0,A1581)))</f>
        <v>2.04729555157977-219.516194642078i</v>
      </c>
      <c r="G1581" t="str">
        <f t="shared" ref="G1581:G1644" si="462">IMDIV(1,COMPLEX(1,A1581*$C$9*$C$10))</f>
        <v>0.999999147306293-0.000923413764100307i</v>
      </c>
      <c r="H1581" t="str">
        <f t="shared" ref="H1581:H1644" si="463">IMDIV($C$3,IMSUM(K1581,COMPLEX(0,$C$28*A1581)))</f>
        <v>233.912228976024+37.3173690686247i</v>
      </c>
      <c r="I1581" t="str">
        <f t="shared" ref="I1581:I1644" si="464">IMPRODUCT(F1581,$C$29,H1581,$C$31)</f>
        <v>48.9205542157866-289.275946874701i</v>
      </c>
      <c r="K1581" t="str">
        <f t="shared" ref="K1581:K1644" si="465">IF($C$26&lt;=0,IMDIV(1,IMSUM(IMDIV(1,L1581),1/$C$18)),IMDIV(1,IMSUM(IMDIV(1,L1581),1/$C$18,IMDIV(1,M1581))))</f>
        <v>0.0500279980805126-0.00835062133813588i</v>
      </c>
      <c r="L1581" t="str">
        <f t="shared" ref="L1581:L1644" si="466">IMSUM($C$21/$C$22,IMDIV(1,COMPLEX(0,$C$20*$C$22*A1581)))</f>
        <v>0.0006-3.55493073694726i</v>
      </c>
      <c r="M1581" t="str">
        <f t="shared" ref="M1581:M1644" si="467">IMSUM($C$25/$C$26,IMDIV(1,COMPLEX(0,$C$24*$C$26*A1581)))</f>
        <v>0.004-0.337246889404744i</v>
      </c>
      <c r="N1581">
        <f t="shared" ref="N1581:N1644" si="468">ABS(R1581)</f>
        <v>89.661737808400389</v>
      </c>
      <c r="O1581">
        <f t="shared" ref="O1581:O1644" si="469">ABS(P1581)</f>
        <v>36.26348164997443</v>
      </c>
      <c r="P1581" s="3">
        <f t="shared" ref="P1581:P1644" si="470">20*LOG10(IMABS(C1581))</f>
        <v>36.26348164997443</v>
      </c>
      <c r="Q1581" s="3">
        <f t="shared" ref="Q1581:Q1644" si="471">IMARGUMENT(C1581)*180/PI()</f>
        <v>-90.338262191599611</v>
      </c>
      <c r="R1581">
        <f t="shared" ref="R1581:R1644" si="472">IF(Q1581&lt;0,Q1581+180,Q1581-180)</f>
        <v>89.661737808400389</v>
      </c>
      <c r="S1581">
        <f t="shared" ref="S1581:S1644" si="473">B1581/1000</f>
        <v>0.34019905183479709</v>
      </c>
      <c r="T1581">
        <f t="shared" si="456"/>
        <v>36.26348164997443</v>
      </c>
    </row>
    <row r="1582" spans="1:20" x14ac:dyDescent="0.3">
      <c r="A1582">
        <f t="shared" si="457"/>
        <v>2145.6563120040423</v>
      </c>
      <c r="B1582">
        <f t="shared" ref="B1582:B1645" si="474">B1581*(1+B$42)</f>
        <v>341.49180823176937</v>
      </c>
      <c r="C1582" t="str">
        <f t="shared" si="458"/>
        <v>-0.383674864281719-64.7900669706623i</v>
      </c>
      <c r="D1582" t="str">
        <f t="shared" si="459"/>
        <v>4.97916442806497-31.0738629570299i</v>
      </c>
      <c r="E1582" t="str">
        <f t="shared" si="460"/>
        <v>81.1924328311232+0.0975327822250639i</v>
      </c>
      <c r="F1582" t="str">
        <f t="shared" si="461"/>
        <v>2.04729553828713-218.685205257206i</v>
      </c>
      <c r="G1582" t="str">
        <f t="shared" si="462"/>
        <v>0.999999140813514-0.000926922730385578i</v>
      </c>
      <c r="H1582" t="str">
        <f t="shared" si="463"/>
        <v>233.919636576748+37.4594023774821i</v>
      </c>
      <c r="I1582" t="str">
        <f t="shared" si="464"/>
        <v>48.920923254144-288.186745901781i</v>
      </c>
      <c r="K1582" t="str">
        <f t="shared" si="465"/>
        <v>0.0500170251513259-0.00838039142572388i</v>
      </c>
      <c r="L1582" t="str">
        <f t="shared" si="466"/>
        <v>0.0006-3.54147313901899i</v>
      </c>
      <c r="M1582" t="str">
        <f t="shared" si="467"/>
        <v>0.004-0.335970202634731i</v>
      </c>
      <c r="N1582">
        <f t="shared" si="468"/>
        <v>89.660708894179578</v>
      </c>
      <c r="O1582">
        <f t="shared" si="469"/>
        <v>36.230320872447962</v>
      </c>
      <c r="P1582" s="3">
        <f t="shared" si="470"/>
        <v>36.230320872447962</v>
      </c>
      <c r="Q1582" s="3">
        <f t="shared" si="471"/>
        <v>-90.339291105820422</v>
      </c>
      <c r="R1582">
        <f t="shared" si="472"/>
        <v>89.660708894179578</v>
      </c>
      <c r="S1582">
        <f t="shared" si="473"/>
        <v>0.34149180823176939</v>
      </c>
      <c r="T1582">
        <f t="shared" si="456"/>
        <v>36.230320872447962</v>
      </c>
    </row>
    <row r="1583" spans="1:20" x14ac:dyDescent="0.3">
      <c r="A1583">
        <f t="shared" si="457"/>
        <v>2153.8098059896574</v>
      </c>
      <c r="B1583">
        <f t="shared" si="474"/>
        <v>342.7894771030501</v>
      </c>
      <c r="C1583" t="str">
        <f t="shared" si="458"/>
        <v>-0.3833730924277-64.543166187073i</v>
      </c>
      <c r="D1583" t="str">
        <f t="shared" si="459"/>
        <v>4.97916441101928-30.9562546111974i</v>
      </c>
      <c r="E1583" t="str">
        <f t="shared" si="460"/>
        <v>81.1921223105859+0.0979677759760496i</v>
      </c>
      <c r="F1583" t="str">
        <f t="shared" si="461"/>
        <v>2.04729552489326-217.857361732429i</v>
      </c>
      <c r="G1583" t="str">
        <f t="shared" si="462"/>
        <v>0.999999134271295-0.000930445030673864i</v>
      </c>
      <c r="H1583" t="str">
        <f t="shared" si="463"/>
        <v>233.927100790075+37.6019780147342i</v>
      </c>
      <c r="I1583" t="str">
        <f t="shared" si="464"/>
        <v>48.921295105781-287.101690808718i</v>
      </c>
      <c r="K1583" t="str">
        <f t="shared" si="465"/>
        <v>0.050005973866301-0.00841025311749649i</v>
      </c>
      <c r="L1583" t="str">
        <f t="shared" si="466"/>
        <v>0.0006-3.52806648637079i</v>
      </c>
      <c r="M1583" t="str">
        <f t="shared" si="467"/>
        <v>0.004-0.334698348908878i</v>
      </c>
      <c r="N1583">
        <f t="shared" si="468"/>
        <v>89.659678891608593</v>
      </c>
      <c r="O1583">
        <f t="shared" si="469"/>
        <v>36.19715854247503</v>
      </c>
      <c r="P1583" s="3">
        <f t="shared" si="470"/>
        <v>36.19715854247503</v>
      </c>
      <c r="Q1583" s="3">
        <f t="shared" si="471"/>
        <v>-90.340321108391407</v>
      </c>
      <c r="R1583">
        <f t="shared" si="472"/>
        <v>89.659678891608593</v>
      </c>
      <c r="S1583">
        <f t="shared" si="473"/>
        <v>0.34278947710305008</v>
      </c>
      <c r="T1583">
        <f t="shared" si="456"/>
        <v>36.19715854247503</v>
      </c>
    </row>
    <row r="1584" spans="1:20" x14ac:dyDescent="0.3">
      <c r="A1584">
        <f t="shared" si="457"/>
        <v>2161.9942832524184</v>
      </c>
      <c r="B1584">
        <f t="shared" si="474"/>
        <v>344.09207711604171</v>
      </c>
      <c r="C1584" t="str">
        <f t="shared" si="458"/>
        <v>-0.383069172103552-64.2971946918171i</v>
      </c>
      <c r="D1584" t="str">
        <f t="shared" si="459"/>
        <v>4.97916439384379-30.8390915814802i</v>
      </c>
      <c r="E1584" t="str">
        <f t="shared" si="460"/>
        <v>81.1918096007229+0.0984051271347014i</v>
      </c>
      <c r="F1584" t="str">
        <f t="shared" si="461"/>
        <v>2.04729551139741-217.032652158941i</v>
      </c>
      <c r="G1584" t="str">
        <f t="shared" si="462"/>
        <v>0.999999127679262-0.000933980715633587i</v>
      </c>
      <c r="H1584" t="str">
        <f t="shared" si="463"/>
        <v>233.93462205026+37.7450980710156i</v>
      </c>
      <c r="I1584" t="str">
        <f t="shared" si="464"/>
        <v>48.9216697921694-286.020765989118i</v>
      </c>
      <c r="K1584" t="str">
        <f t="shared" si="465"/>
        <v>0.0499948437045129-0.00844020653245108i</v>
      </c>
      <c r="L1584" t="str">
        <f t="shared" si="466"/>
        <v>0.0006-3.51471058614344i</v>
      </c>
      <c r="M1584" t="str">
        <f t="shared" si="467"/>
        <v>0.004-0.33343130993114i</v>
      </c>
      <c r="N1584">
        <f t="shared" si="468"/>
        <v>89.658647826742779</v>
      </c>
      <c r="O1584">
        <f t="shared" si="469"/>
        <v>36.163994649689322</v>
      </c>
      <c r="P1584" s="3">
        <f t="shared" si="470"/>
        <v>36.163994649689322</v>
      </c>
      <c r="Q1584" s="3">
        <f t="shared" si="471"/>
        <v>-90.341352173257221</v>
      </c>
      <c r="R1584">
        <f t="shared" si="472"/>
        <v>89.658647826742779</v>
      </c>
      <c r="S1584">
        <f t="shared" si="473"/>
        <v>0.34409207711604173</v>
      </c>
      <c r="T1584">
        <f t="shared" si="456"/>
        <v>36.163994649689322</v>
      </c>
    </row>
    <row r="1585" spans="1:20" x14ac:dyDescent="0.3">
      <c r="A1585">
        <f t="shared" si="457"/>
        <v>2170.2098615287778</v>
      </c>
      <c r="B1585">
        <f t="shared" si="474"/>
        <v>345.39962700908268</v>
      </c>
      <c r="C1585" t="str">
        <f t="shared" si="458"/>
        <v>-0.382763089120871-64.0521489552098i</v>
      </c>
      <c r="D1585" t="str">
        <f t="shared" si="459"/>
        <v>4.97916437653753-30.7223721824486i</v>
      </c>
      <c r="E1585" t="str">
        <f t="shared" si="460"/>
        <v>81.1914946874094+0.0988448521284392i</v>
      </c>
      <c r="F1585" t="str">
        <f t="shared" si="461"/>
        <v>2.04729549779879-216.211064673017i</v>
      </c>
      <c r="G1585" t="str">
        <f t="shared" si="462"/>
        <v>0.999999121037034-0.000937529836125702i</v>
      </c>
      <c r="H1585" t="str">
        <f t="shared" si="463"/>
        <v>233.942200794916+37.8887646452456i</v>
      </c>
      <c r="I1585" t="str">
        <f t="shared" si="464"/>
        <v>48.9220473349442-284.943955896029i</v>
      </c>
      <c r="K1585" t="str">
        <f t="shared" si="465"/>
        <v>0.0499836341421451-0.00847025178772698i</v>
      </c>
      <c r="L1585" t="str">
        <f t="shared" si="466"/>
        <v>0.0006-3.50140524620785i</v>
      </c>
      <c r="M1585" t="str">
        <f t="shared" si="467"/>
        <v>0.004-0.332169067474736i</v>
      </c>
      <c r="N1585">
        <f t="shared" si="468"/>
        <v>89.657615726043957</v>
      </c>
      <c r="O1585">
        <f t="shared" si="469"/>
        <v>36.13082918366635</v>
      </c>
      <c r="P1585" s="3">
        <f t="shared" si="470"/>
        <v>36.13082918366635</v>
      </c>
      <c r="Q1585" s="3">
        <f t="shared" si="471"/>
        <v>-90.342384273956043</v>
      </c>
      <c r="R1585">
        <f t="shared" si="472"/>
        <v>89.657615726043957</v>
      </c>
      <c r="S1585">
        <f t="shared" si="473"/>
        <v>0.34539962700908267</v>
      </c>
      <c r="T1585">
        <f t="shared" si="456"/>
        <v>36.13082918366635</v>
      </c>
    </row>
    <row r="1586" spans="1:20" x14ac:dyDescent="0.3">
      <c r="A1586">
        <f t="shared" si="457"/>
        <v>2178.456659002587</v>
      </c>
      <c r="B1586">
        <f t="shared" si="474"/>
        <v>346.71214559171722</v>
      </c>
      <c r="C1586" t="str">
        <f t="shared" si="458"/>
        <v>-0.382454829214016-63.8080254609716i</v>
      </c>
      <c r="D1586" t="str">
        <f t="shared" si="459"/>
        <v>4.97916435909946-30.6060947350549i</v>
      </c>
      <c r="E1586" t="str">
        <f t="shared" si="460"/>
        <v>81.1911775564487+0.0992869675222203i</v>
      </c>
      <c r="F1586" t="str">
        <f t="shared" si="461"/>
        <v>2.04729548409663-215.392587455845i</v>
      </c>
      <c r="G1586" t="str">
        <f t="shared" si="462"/>
        <v>0.999999114344229-0.000941092443204426i</v>
      </c>
      <c r="H1586" t="str">
        <f t="shared" si="463"/>
        <v>233.94983746504+38.0329798446656i</v>
      </c>
      <c r="I1586" t="str">
        <f t="shared" si="464"/>
        <v>48.9224277559074-283.871245041726i</v>
      </c>
      <c r="K1586" t="str">
        <f t="shared" si="465"/>
        <v>0.0499723446524815-0.00850038899857767i</v>
      </c>
      <c r="L1586" t="str">
        <f t="shared" si="466"/>
        <v>0.0006-3.48815027516224i</v>
      </c>
      <c r="M1586" t="str">
        <f t="shared" si="467"/>
        <v>0.004-0.330911603381884i</v>
      </c>
      <c r="N1586">
        <f t="shared" si="468"/>
        <v>89.656582616384625</v>
      </c>
      <c r="O1586">
        <f t="shared" si="469"/>
        <v>36.097662133923208</v>
      </c>
      <c r="P1586" s="3">
        <f t="shared" si="470"/>
        <v>36.097662133923208</v>
      </c>
      <c r="Q1586" s="3">
        <f t="shared" si="471"/>
        <v>-90.343417383615375</v>
      </c>
      <c r="R1586">
        <f t="shared" si="472"/>
        <v>89.656582616384625</v>
      </c>
      <c r="S1586">
        <f t="shared" si="473"/>
        <v>0.3467121455917172</v>
      </c>
      <c r="T1586">
        <f t="shared" si="456"/>
        <v>36.097662133923208</v>
      </c>
    </row>
    <row r="1587" spans="1:20" x14ac:dyDescent="0.3">
      <c r="A1587">
        <f t="shared" si="457"/>
        <v>2186.7347943067971</v>
      </c>
      <c r="B1587">
        <f t="shared" si="474"/>
        <v>348.02965174496575</v>
      </c>
      <c r="C1587" t="str">
        <f t="shared" si="458"/>
        <v>-0.382144378039458-63.5648207061799i</v>
      </c>
      <c r="D1587" t="str">
        <f t="shared" si="459"/>
        <v>4.97916434152866-30.490257566609i</v>
      </c>
      <c r="E1587" t="str">
        <f t="shared" si="460"/>
        <v>81.1908581935726+0.0997314900191638i</v>
      </c>
      <c r="F1587" t="str">
        <f t="shared" si="461"/>
        <v>2.04729547029015-214.577208733357i</v>
      </c>
      <c r="G1587" t="str">
        <f t="shared" si="462"/>
        <v>0.999999107600462-0.000944668588117972i</v>
      </c>
      <c r="H1587" t="str">
        <f t="shared" si="463"/>
        <v>233.957532505032+38.1777457848718i</v>
      </c>
      <c r="I1587" t="str">
        <f t="shared" si="464"/>
        <v>48.9228110770261-282.802617997476i</v>
      </c>
      <c r="K1587" t="str">
        <f t="shared" si="465"/>
        <v>0.0499609747059005-0.0085306182783424i</v>
      </c>
      <c r="L1587" t="str">
        <f t="shared" si="466"/>
        <v>0.0006-3.47494548232939i</v>
      </c>
      <c r="M1587" t="str">
        <f t="shared" si="467"/>
        <v>0.004-0.329658899563543i</v>
      </c>
      <c r="N1587">
        <f t="shared" si="468"/>
        <v>89.655548525052765</v>
      </c>
      <c r="O1587">
        <f t="shared" si="469"/>
        <v>36.064493489918654</v>
      </c>
      <c r="P1587" s="3">
        <f t="shared" si="470"/>
        <v>36.064493489918654</v>
      </c>
      <c r="Q1587" s="3">
        <f t="shared" si="471"/>
        <v>-90.344451474947235</v>
      </c>
      <c r="R1587">
        <f t="shared" si="472"/>
        <v>89.655548525052765</v>
      </c>
      <c r="S1587">
        <f t="shared" si="473"/>
        <v>0.34802965174496575</v>
      </c>
      <c r="T1587">
        <f t="shared" si="456"/>
        <v>36.064493489918654</v>
      </c>
    </row>
    <row r="1588" spans="1:20" x14ac:dyDescent="0.3">
      <c r="A1588">
        <f t="shared" si="457"/>
        <v>2195.0443865251627</v>
      </c>
      <c r="B1588">
        <f t="shared" si="474"/>
        <v>349.35216442159663</v>
      </c>
      <c r="C1588" t="str">
        <f t="shared" si="458"/>
        <v>-0.381831721176649-63.3225312012179i</v>
      </c>
      <c r="D1588" t="str">
        <f t="shared" si="459"/>
        <v>4.97916432382405-30.3748590107544i</v>
      </c>
      <c r="E1588" t="str">
        <f t="shared" si="460"/>
        <v>81.1905365844415+0.100178436461983i</v>
      </c>
      <c r="F1588" t="str">
        <f t="shared" si="461"/>
        <v>2.04729545637852-213.764916776055i</v>
      </c>
      <c r="G1588" t="str">
        <f t="shared" si="462"/>
        <v>0.999999100805346-0.000948258322309289i</v>
      </c>
      <c r="H1588" t="str">
        <f t="shared" si="463"/>
        <v>233.965286362733+38.3230645898543i</v>
      </c>
      <c r="I1588" t="str">
        <f t="shared" si="464"/>
        <v>48.9231973204369-281.738059393328i</v>
      </c>
      <c r="K1588" t="str">
        <f t="shared" si="465"/>
        <v>0.0499495237698668-0.00856093973841805i</v>
      </c>
      <c r="L1588" t="str">
        <f t="shared" si="466"/>
        <v>0.0006-3.46179067775392i</v>
      </c>
      <c r="M1588" t="str">
        <f t="shared" si="467"/>
        <v>0.004-0.328410937999146i</v>
      </c>
      <c r="N1588">
        <f t="shared" si="468"/>
        <v>89.654513479755394</v>
      </c>
      <c r="O1588">
        <f t="shared" si="469"/>
        <v>36.031323241052682</v>
      </c>
      <c r="P1588" s="3">
        <f t="shared" si="470"/>
        <v>36.031323241052682</v>
      </c>
      <c r="Q1588" s="3">
        <f t="shared" si="471"/>
        <v>-90.345486520244606</v>
      </c>
      <c r="R1588">
        <f t="shared" si="472"/>
        <v>89.654513479755394</v>
      </c>
      <c r="S1588">
        <f t="shared" si="473"/>
        <v>0.34935216442159661</v>
      </c>
      <c r="T1588">
        <f t="shared" si="456"/>
        <v>36.031323241052682</v>
      </c>
    </row>
    <row r="1589" spans="1:20" x14ac:dyDescent="0.3">
      <c r="A1589">
        <f t="shared" si="457"/>
        <v>2203.3855551939587</v>
      </c>
      <c r="B1589">
        <f t="shared" si="474"/>
        <v>350.67970264639871</v>
      </c>
      <c r="C1589" t="str">
        <f t="shared" si="458"/>
        <v>-0.381516844126811-63.0811534697268i</v>
      </c>
      <c r="D1589" t="str">
        <f t="shared" si="459"/>
        <v>4.97916430598462-30.2598974074439i</v>
      </c>
      <c r="E1589" t="str">
        <f t="shared" si="460"/>
        <v>81.1902127146435+0.100627823834337i</v>
      </c>
      <c r="F1589" t="str">
        <f t="shared" si="461"/>
        <v>2.04729544236096-212.955699898846i</v>
      </c>
      <c r="G1589" t="str">
        <f t="shared" si="462"/>
        <v>0.999999093958488-0.000951861697416797i</v>
      </c>
      <c r="H1589" t="str">
        <f t="shared" si="463"/>
        <v>233.973099489438+38.4689383920301i</v>
      </c>
      <c r="I1589" t="str">
        <f t="shared" si="464"/>
        <v>48.9235865084443-280.677553917877i</v>
      </c>
      <c r="K1589" t="str">
        <f t="shared" si="465"/>
        <v>0.0499379913089261-0.00859135348823039i</v>
      </c>
      <c r="L1589" t="str">
        <f t="shared" si="466"/>
        <v>0.0006-3.44868567219956i</v>
      </c>
      <c r="M1589" t="str">
        <f t="shared" si="467"/>
        <v>0.004-0.327167700736348i</v>
      </c>
      <c r="N1589">
        <f t="shared" si="468"/>
        <v>89.65347750862405</v>
      </c>
      <c r="O1589">
        <f t="shared" si="469"/>
        <v>35.998151376666634</v>
      </c>
      <c r="P1589" s="3">
        <f t="shared" si="470"/>
        <v>35.998151376666634</v>
      </c>
      <c r="Q1589" s="3">
        <f t="shared" si="471"/>
        <v>-90.34652249137595</v>
      </c>
      <c r="R1589">
        <f t="shared" si="472"/>
        <v>89.65347750862405</v>
      </c>
      <c r="S1589">
        <f t="shared" si="473"/>
        <v>0.35067970264639869</v>
      </c>
      <c r="T1589">
        <f t="shared" si="456"/>
        <v>35.998151376666634</v>
      </c>
    </row>
    <row r="1590" spans="1:20" x14ac:dyDescent="0.3">
      <c r="A1590">
        <f t="shared" si="457"/>
        <v>2211.7584203036959</v>
      </c>
      <c r="B1590">
        <f t="shared" si="474"/>
        <v>352.01228551645505</v>
      </c>
      <c r="C1590" t="str">
        <f t="shared" si="458"/>
        <v>-0.381199732313194-62.8406840485545i</v>
      </c>
      <c r="D1590" t="str">
        <f t="shared" si="459"/>
        <v>4.97916428800936-30.1453711029165i</v>
      </c>
      <c r="E1590" t="str">
        <f t="shared" si="460"/>
        <v>81.1898865696957+0.101079669261718i</v>
      </c>
      <c r="F1590" t="str">
        <f t="shared" si="461"/>
        <v>2.04729542823667-212.149546460874i</v>
      </c>
      <c r="G1590" t="str">
        <f t="shared" si="462"/>
        <v>0.999999087059496-0.000955478765275135i</v>
      </c>
      <c r="H1590" t="str">
        <f t="shared" si="463"/>
        <v>233.980972339941+38.6153693322812i</v>
      </c>
      <c r="I1590" t="str">
        <f t="shared" si="464"/>
        <v>48.9239786635248-279.621086318068i</v>
      </c>
      <c r="K1590" t="str">
        <f t="shared" si="465"/>
        <v>0.0499263767846951-0.00862185963520435i</v>
      </c>
      <c r="L1590" t="str">
        <f t="shared" si="466"/>
        <v>0.0006-3.43563027714641i</v>
      </c>
      <c r="M1590" t="str">
        <f t="shared" si="467"/>
        <v>0.004-0.325929169890763i</v>
      </c>
      <c r="N1590">
        <f t="shared" si="468"/>
        <v>89.652440640218785</v>
      </c>
      <c r="O1590">
        <f t="shared" si="469"/>
        <v>35.964977886042753</v>
      </c>
      <c r="P1590" s="3">
        <f t="shared" si="470"/>
        <v>35.964977886042753</v>
      </c>
      <c r="Q1590" s="3">
        <f t="shared" si="471"/>
        <v>-90.347559359781215</v>
      </c>
      <c r="R1590">
        <f t="shared" si="472"/>
        <v>89.652440640218785</v>
      </c>
      <c r="S1590">
        <f t="shared" si="473"/>
        <v>0.35201228551645503</v>
      </c>
      <c r="T1590">
        <f t="shared" si="456"/>
        <v>35.964977886042753</v>
      </c>
    </row>
    <row r="1591" spans="1:20" x14ac:dyDescent="0.3">
      <c r="A1591">
        <f t="shared" si="457"/>
        <v>2220.1631023008499</v>
      </c>
      <c r="B1591">
        <f t="shared" si="474"/>
        <v>353.34993220141757</v>
      </c>
      <c r="C1591" t="str">
        <f t="shared" si="458"/>
        <v>-0.380880371081147-62.6011194877097i</v>
      </c>
      <c r="D1591" t="str">
        <f t="shared" si="459"/>
        <v>4.97916426989724-30.0312784496728i</v>
      </c>
      <c r="E1591" t="str">
        <f t="shared" si="460"/>
        <v>81.189558135043+0.101533990012943i</v>
      </c>
      <c r="F1591" t="str">
        <f t="shared" si="461"/>
        <v>2.04729541400482-211.346444865352i</v>
      </c>
      <c r="G1591" t="str">
        <f t="shared" si="462"/>
        <v>0.999999080107971-0.0009591095779159i</v>
      </c>
      <c r="H1591" t="str">
        <f t="shared" si="463"/>
        <v>233.988905372544+38.76235955999i</v>
      </c>
      <c r="I1591" t="str">
        <f t="shared" si="464"/>
        <v>48.9243738083266-278.568641398952i</v>
      </c>
      <c r="K1591" t="str">
        <f t="shared" si="465"/>
        <v>0.0499146796558587-0.00865245828473598i</v>
      </c>
      <c r="L1591" t="str">
        <f t="shared" si="466"/>
        <v>0.0006-3.42262430478821i</v>
      </c>
      <c r="M1591" t="str">
        <f t="shared" si="467"/>
        <v>0.004-0.324695327645709i</v>
      </c>
      <c r="N1591">
        <f t="shared" si="468"/>
        <v>89.651402903532727</v>
      </c>
      <c r="O1591">
        <f t="shared" si="469"/>
        <v>35.93180275840443</v>
      </c>
      <c r="P1591" s="3">
        <f t="shared" si="470"/>
        <v>35.93180275840443</v>
      </c>
      <c r="Q1591" s="3">
        <f t="shared" si="471"/>
        <v>-90.348597096467273</v>
      </c>
      <c r="R1591">
        <f t="shared" si="472"/>
        <v>89.651402903532727</v>
      </c>
      <c r="S1591">
        <f t="shared" si="473"/>
        <v>0.35334993220141758</v>
      </c>
      <c r="T1591">
        <f t="shared" si="456"/>
        <v>35.93180275840443</v>
      </c>
    </row>
    <row r="1592" spans="1:20" x14ac:dyDescent="0.3">
      <c r="A1592">
        <f t="shared" si="457"/>
        <v>2228.5997220895933</v>
      </c>
      <c r="B1592">
        <f t="shared" si="474"/>
        <v>354.69266194378298</v>
      </c>
      <c r="C1592" t="str">
        <f t="shared" si="458"/>
        <v>-0.380558745697499-62.36245635031i</v>
      </c>
      <c r="D1592" t="str">
        <f t="shared" si="459"/>
        <v>4.9791642516472-29.9176178064517i</v>
      </c>
      <c r="E1592" t="str">
        <f t="shared" si="460"/>
        <v>81.1892273960584+0.10199080350131i</v>
      </c>
      <c r="F1592" t="str">
        <f t="shared" si="461"/>
        <v>2.04729539966463-210.546383559393i</v>
      </c>
      <c r="G1592" t="str">
        <f t="shared" si="462"/>
        <v>0.999999073103515-0.000962754187568405i</v>
      </c>
      <c r="H1592" t="str">
        <f t="shared" si="463"/>
        <v>233.996899049096+38.9099112330756i</v>
      </c>
      <c r="I1592" t="str">
        <f t="shared" si="464"/>
        <v>48.9247719656703-277.520204023482i</v>
      </c>
      <c r="K1592" t="str">
        <f t="shared" si="465"/>
        <v>0.0499028993781607-0.00868314954016194i</v>
      </c>
      <c r="L1592" t="str">
        <f t="shared" si="466"/>
        <v>0.0006-3.4096675680297i</v>
      </c>
      <c r="M1592" t="str">
        <f t="shared" si="467"/>
        <v>0.004-0.323466156251952i</v>
      </c>
      <c r="N1592">
        <f t="shared" si="468"/>
        <v>89.65036432799694</v>
      </c>
      <c r="O1592">
        <f t="shared" si="469"/>
        <v>35.898625982915696</v>
      </c>
      <c r="P1592" s="3">
        <f t="shared" si="470"/>
        <v>35.898625982915696</v>
      </c>
      <c r="Q1592" s="3">
        <f t="shared" si="471"/>
        <v>-90.34963567200306</v>
      </c>
      <c r="R1592">
        <f t="shared" si="472"/>
        <v>89.65036432799694</v>
      </c>
      <c r="S1592">
        <f t="shared" si="473"/>
        <v>0.35469266194378296</v>
      </c>
      <c r="T1592">
        <f t="shared" si="456"/>
        <v>35.898625982915696</v>
      </c>
    </row>
    <row r="1593" spans="1:20" x14ac:dyDescent="0.3">
      <c r="A1593">
        <f t="shared" si="457"/>
        <v>2237.0684010335335</v>
      </c>
      <c r="B1593">
        <f t="shared" si="474"/>
        <v>356.04049405916936</v>
      </c>
      <c r="C1593" t="str">
        <f t="shared" si="458"/>
        <v>-0.380234841350569-62.1246912125339i</v>
      </c>
      <c r="D1593" t="str">
        <f t="shared" si="459"/>
        <v>4.97916423325819-29.8043875382065i</v>
      </c>
      <c r="E1593" t="str">
        <f t="shared" si="460"/>
        <v>81.188894338043+0.102450127285836i</v>
      </c>
      <c r="F1593" t="str">
        <f t="shared" si="461"/>
        <v>2.04729538521524-209.749351033847i</v>
      </c>
      <c r="G1593" t="str">
        <f t="shared" si="462"/>
        <v>0.999999066045724-0.00096641264666042i</v>
      </c>
      <c r="H1593" t="str">
        <f t="shared" si="463"/>
        <v>234.004953835021+39.0580265180314i</v>
      </c>
      <c r="I1593" t="str">
        <f t="shared" si="464"/>
        <v>48.9251731585522-276.475759112295i</v>
      </c>
      <c r="K1593" t="str">
        <f t="shared" si="465"/>
        <v>0.0498910354043979-0.00871393350273009i</v>
      </c>
      <c r="L1593" t="str">
        <f t="shared" si="466"/>
        <v>0.0006-3.39675988048386i</v>
      </c>
      <c r="M1593" t="str">
        <f t="shared" si="467"/>
        <v>0.004-0.322241638027447i</v>
      </c>
      <c r="N1593">
        <f t="shared" si="468"/>
        <v>89.649324943485112</v>
      </c>
      <c r="O1593">
        <f t="shared" si="469"/>
        <v>35.865447548681104</v>
      </c>
      <c r="P1593" s="3">
        <f t="shared" si="470"/>
        <v>35.865447548681104</v>
      </c>
      <c r="Q1593" s="3">
        <f t="shared" si="471"/>
        <v>-90.350675056514888</v>
      </c>
      <c r="R1593">
        <f t="shared" si="472"/>
        <v>89.649324943485112</v>
      </c>
      <c r="S1593">
        <f t="shared" si="473"/>
        <v>0.35604049405916938</v>
      </c>
      <c r="T1593">
        <f t="shared" si="456"/>
        <v>35.865447548681104</v>
      </c>
    </row>
    <row r="1594" spans="1:20" x14ac:dyDescent="0.3">
      <c r="A1594">
        <f t="shared" si="457"/>
        <v>2245.5692609574612</v>
      </c>
      <c r="B1594">
        <f t="shared" si="474"/>
        <v>357.39344793659421</v>
      </c>
      <c r="C1594" t="str">
        <f t="shared" si="458"/>
        <v>-0.379908643150527-61.8878206635753i</v>
      </c>
      <c r="D1594" t="str">
        <f t="shared" si="459"/>
        <v>4.97916421472913-29.6915860160819i</v>
      </c>
      <c r="E1594" t="str">
        <f t="shared" si="460"/>
        <v>81.1885589462273+0.102911979072248i</v>
      </c>
      <c r="F1594" t="str">
        <f t="shared" si="461"/>
        <v>2.04729537065581-208.955335823134i</v>
      </c>
      <c r="G1594" t="str">
        <f t="shared" si="462"/>
        <v>0.999999058934192-0.000970085007818932i</v>
      </c>
      <c r="H1594" t="str">
        <f t="shared" si="463"/>
        <v>234.013070199339+39.2067075899609i</v>
      </c>
      <c r="I1594" t="str">
        <f t="shared" si="464"/>
        <v>48.9255774101441-275.435291643489i</v>
      </c>
      <c r="K1594" t="str">
        <f t="shared" si="465"/>
        <v>0.0498790871844149-0.00874481027156968i</v>
      </c>
      <c r="L1594" t="str">
        <f t="shared" si="466"/>
        <v>0.0006-3.38390105646927i</v>
      </c>
      <c r="M1594" t="str">
        <f t="shared" si="467"/>
        <v>0.004-0.321021755357091i</v>
      </c>
      <c r="N1594">
        <f t="shared" si="468"/>
        <v>89.648284780317596</v>
      </c>
      <c r="O1594">
        <f t="shared" si="469"/>
        <v>35.832267444746023</v>
      </c>
      <c r="P1594" s="3">
        <f t="shared" si="470"/>
        <v>35.832267444746023</v>
      </c>
      <c r="Q1594" s="3">
        <f t="shared" si="471"/>
        <v>-90.351715219682404</v>
      </c>
      <c r="R1594">
        <f t="shared" si="472"/>
        <v>89.648284780317596</v>
      </c>
      <c r="S1594">
        <f t="shared" si="473"/>
        <v>0.35739344793659422</v>
      </c>
      <c r="T1594">
        <f t="shared" si="456"/>
        <v>35.832267444746023</v>
      </c>
    </row>
    <row r="1595" spans="1:20" x14ac:dyDescent="0.3">
      <c r="A1595">
        <f t="shared" si="457"/>
        <v>2254.1024241490995</v>
      </c>
      <c r="B1595">
        <f t="shared" si="474"/>
        <v>358.75154303875325</v>
      </c>
      <c r="C1595" t="str">
        <f t="shared" si="458"/>
        <v>-0.379580136128185-61.6518413055909i</v>
      </c>
      <c r="D1595" t="str">
        <f t="shared" si="459"/>
        <v>4.97916419605901-29.5792116173901i</v>
      </c>
      <c r="E1595" t="str">
        <f t="shared" si="460"/>
        <v>81.1882212057683+0.103376376714905i</v>
      </c>
      <c r="F1595" t="str">
        <f t="shared" si="461"/>
        <v>2.04729535598554-208.164326505077i</v>
      </c>
      <c r="G1595" t="str">
        <f t="shared" si="462"/>
        <v>0.99999905176851-0.000973771323870902i</v>
      </c>
      <c r="H1595" t="str">
        <f t="shared" si="463"/>
        <v>234.0212486147+39.3559566326158i</v>
      </c>
      <c r="I1595" t="str">
        <f t="shared" si="464"/>
        <v>48.9259847437951-274.398786652412i</v>
      </c>
      <c r="K1595" t="str">
        <f t="shared" si="465"/>
        <v>0.0498670541650966-0.00877577994366068i</v>
      </c>
      <c r="L1595" t="str">
        <f t="shared" si="466"/>
        <v>0.0006-3.37109091100744i</v>
      </c>
      <c r="M1595" t="str">
        <f t="shared" si="467"/>
        <v>0.004-0.319806490692459i</v>
      </c>
      <c r="N1595">
        <f t="shared" si="468"/>
        <v>89.647243869267214</v>
      </c>
      <c r="O1595">
        <f t="shared" si="469"/>
        <v>35.799085660095884</v>
      </c>
      <c r="P1595" s="3">
        <f t="shared" si="470"/>
        <v>35.799085660095884</v>
      </c>
      <c r="Q1595" s="3">
        <f t="shared" si="471"/>
        <v>-90.352756130732786</v>
      </c>
      <c r="R1595">
        <f t="shared" si="472"/>
        <v>89.647243869267214</v>
      </c>
      <c r="S1595">
        <f t="shared" si="473"/>
        <v>0.35875154303875323</v>
      </c>
      <c r="T1595">
        <f t="shared" si="456"/>
        <v>35.799085660095884</v>
      </c>
    </row>
    <row r="1596" spans="1:20" x14ac:dyDescent="0.3">
      <c r="A1596">
        <f t="shared" si="457"/>
        <v>2262.6680133608661</v>
      </c>
      <c r="B1596">
        <f t="shared" si="474"/>
        <v>360.11479890230055</v>
      </c>
      <c r="C1596" t="str">
        <f t="shared" si="458"/>
        <v>-0.379249305236081-61.4167497536563i</v>
      </c>
      <c r="D1596" t="str">
        <f t="shared" si="459"/>
        <v>4.9791641772467-29.4672627255876i</v>
      </c>
      <c r="E1596" t="str">
        <f t="shared" si="460"/>
        <v>81.187881101752+0.103843338217405i</v>
      </c>
      <c r="F1596" t="str">
        <f t="shared" si="461"/>
        <v>2.04729534120353-207.376311700742i</v>
      </c>
      <c r="G1596" t="str">
        <f t="shared" si="462"/>
        <v>0.999999044548265-0.000977471647844019i</v>
      </c>
      <c r="H1596" t="str">
        <f t="shared" si="463"/>
        <v>234.029489557408+39.5057758384321i</v>
      </c>
      <c r="I1596" t="str">
        <f t="shared" si="464"/>
        <v>48.9263951830328-273.366229231444i</v>
      </c>
      <c r="K1596" t="str">
        <f t="shared" si="465"/>
        <v>0.0498549357903639-0.00880684261380375i</v>
      </c>
      <c r="L1596" t="str">
        <f t="shared" si="466"/>
        <v>0.0006-3.35832925982013i</v>
      </c>
      <c r="M1596" t="str">
        <f t="shared" si="467"/>
        <v>0.004-0.318595826551564i</v>
      </c>
      <c r="N1596">
        <f t="shared" si="468"/>
        <v>89.646202241562932</v>
      </c>
      <c r="O1596">
        <f t="shared" si="469"/>
        <v>35.765902183656621</v>
      </c>
      <c r="P1596" s="3">
        <f t="shared" si="470"/>
        <v>35.765902183656621</v>
      </c>
      <c r="Q1596" s="3">
        <f t="shared" si="471"/>
        <v>-90.353797758437068</v>
      </c>
      <c r="R1596">
        <f t="shared" si="472"/>
        <v>89.646202241562932</v>
      </c>
      <c r="S1596">
        <f t="shared" si="473"/>
        <v>0.36011479890230053</v>
      </c>
      <c r="T1596">
        <f t="shared" si="456"/>
        <v>35.765902183656621</v>
      </c>
    </row>
    <row r="1597" spans="1:20" x14ac:dyDescent="0.3">
      <c r="A1597">
        <f t="shared" si="457"/>
        <v>2271.2661518116374</v>
      </c>
      <c r="B1597">
        <f t="shared" si="474"/>
        <v>361.48323513812932</v>
      </c>
      <c r="C1597" t="str">
        <f t="shared" si="458"/>
        <v>-0.378916135347417-61.1825426357155i</v>
      </c>
      <c r="D1597" t="str">
        <f t="shared" si="459"/>
        <v>4.97916415829119-29.3557377302523i</v>
      </c>
      <c r="E1597" t="str">
        <f t="shared" si="460"/>
        <v>81.1875386191921+0.104312881734238i</v>
      </c>
      <c r="F1597" t="str">
        <f t="shared" si="461"/>
        <v>2.047295326309-206.591280074273i</v>
      </c>
      <c r="G1597" t="str">
        <f t="shared" si="462"/>
        <v>0.999999037273042-0.000981186032967473i</v>
      </c>
      <c r="H1597" t="str">
        <f t="shared" si="463"/>
        <v>234.037793507455+39.6561674085686i</v>
      </c>
      <c r="I1597" t="str">
        <f t="shared" si="464"/>
        <v>48.9268087515657-272.337604529791i</v>
      </c>
      <c r="K1597" t="str">
        <f t="shared" si="465"/>
        <v>0.0498427315011664-0.00883799837458894i</v>
      </c>
      <c r="L1597" t="str">
        <f t="shared" si="466"/>
        <v>0.0006-3.34561591932669i</v>
      </c>
      <c r="M1597" t="str">
        <f t="shared" si="467"/>
        <v>0.004-0.317389745518593i</v>
      </c>
      <c r="N1597">
        <f t="shared" si="468"/>
        <v>89.64515992889541</v>
      </c>
      <c r="O1597">
        <f t="shared" si="469"/>
        <v>35.732717004294187</v>
      </c>
      <c r="P1597" s="3">
        <f t="shared" si="470"/>
        <v>35.732717004294187</v>
      </c>
      <c r="Q1597" s="3">
        <f t="shared" si="471"/>
        <v>-90.35484007110459</v>
      </c>
      <c r="R1597">
        <f t="shared" si="472"/>
        <v>89.64515992889541</v>
      </c>
      <c r="S1597">
        <f t="shared" si="473"/>
        <v>0.3614832351381293</v>
      </c>
      <c r="T1597">
        <f t="shared" si="456"/>
        <v>35.732717004294187</v>
      </c>
    </row>
    <row r="1598" spans="1:20" x14ac:dyDescent="0.3">
      <c r="A1598">
        <f t="shared" si="457"/>
        <v>2279.896963188522</v>
      </c>
      <c r="B1598">
        <f t="shared" si="474"/>
        <v>362.85687143165421</v>
      </c>
      <c r="C1598" t="str">
        <f t="shared" si="458"/>
        <v>-0.378580611256506-60.949216592534i</v>
      </c>
      <c r="D1598" t="str">
        <f t="shared" si="459"/>
        <v>4.97916413919133-29.2446350270594i</v>
      </c>
      <c r="E1598" t="str">
        <f t="shared" si="460"/>
        <v>81.1871937430317+0.10478502557172i</v>
      </c>
      <c r="F1598" t="str">
        <f t="shared" si="461"/>
        <v>2.04729531130104-205.809220332725i</v>
      </c>
      <c r="G1598" t="str">
        <f t="shared" si="462"/>
        <v>0.999999029942422-0.000984914532672709i</v>
      </c>
      <c r="H1598" t="str">
        <f t="shared" si="463"/>
        <v>234.046160948547+39.8071335529439i</v>
      </c>
      <c r="I1598" t="str">
        <f t="shared" si="464"/>
        <v>48.927225473283-271.312897753257i</v>
      </c>
      <c r="K1598" t="str">
        <f t="shared" si="465"/>
        <v>0.0498304407354774-0.00886924731636482i</v>
      </c>
      <c r="L1598" t="str">
        <f t="shared" si="466"/>
        <v>0.0006-3.33295070664145i</v>
      </c>
      <c r="M1598" t="str">
        <f t="shared" si="467"/>
        <v>0.004-0.316188230243667i</v>
      </c>
      <c r="N1598">
        <f t="shared" si="468"/>
        <v>89.644116963421453</v>
      </c>
      <c r="O1598">
        <f t="shared" si="469"/>
        <v>35.699530110814514</v>
      </c>
      <c r="P1598" s="3">
        <f t="shared" si="470"/>
        <v>35.699530110814514</v>
      </c>
      <c r="Q1598" s="3">
        <f t="shared" si="471"/>
        <v>-90.355883036578547</v>
      </c>
      <c r="R1598">
        <f t="shared" si="472"/>
        <v>89.644116963421453</v>
      </c>
      <c r="S1598">
        <f t="shared" si="473"/>
        <v>0.36285687143165424</v>
      </c>
      <c r="T1598">
        <f t="shared" si="456"/>
        <v>35.699530110814514</v>
      </c>
    </row>
    <row r="1599" spans="1:20" x14ac:dyDescent="0.3">
      <c r="A1599">
        <f t="shared" si="457"/>
        <v>2288.5605716486384</v>
      </c>
      <c r="B1599">
        <f t="shared" si="474"/>
        <v>364.23572754309453</v>
      </c>
      <c r="C1599" t="str">
        <f t="shared" si="458"/>
        <v>-0.378242717678157-60.7167682776508i</v>
      </c>
      <c r="D1599" t="str">
        <f t="shared" si="459"/>
        <v>4.97916411994603-29.1339530177592i</v>
      </c>
      <c r="E1599" t="str">
        <f t="shared" si="460"/>
        <v>81.1868464581407+0.105259788189722i</v>
      </c>
      <c r="F1599" t="str">
        <f t="shared" si="461"/>
        <v>2.04729529617881-205.030121225906i</v>
      </c>
      <c r="G1599" t="str">
        <f t="shared" si="462"/>
        <v>0.999999022555984-0.000988657200594203i</v>
      </c>
      <c r="H1599" t="str">
        <f t="shared" si="463"/>
        <v>234.054592368137+39.958676490274i</v>
      </c>
      <c r="I1599" t="str">
        <f t="shared" si="464"/>
        <v>48.9276453722566-270.292094164052i</v>
      </c>
      <c r="K1599" t="str">
        <f t="shared" si="465"/>
        <v>0.0498180629282883-0.00890058952720706i</v>
      </c>
      <c r="L1599" t="str">
        <f t="shared" si="466"/>
        <v>0.0006-3.32033343957108i</v>
      </c>
      <c r="M1599" t="str">
        <f t="shared" si="467"/>
        <v>0.004-0.314991263442585i</v>
      </c>
      <c r="N1599">
        <f t="shared" si="468"/>
        <v>89.643073377769198</v>
      </c>
      <c r="O1599">
        <f t="shared" si="469"/>
        <v>35.666341491963308</v>
      </c>
      <c r="P1599" s="3">
        <f t="shared" si="470"/>
        <v>35.666341491963308</v>
      </c>
      <c r="Q1599" s="3">
        <f t="shared" si="471"/>
        <v>-90.356926622230802</v>
      </c>
      <c r="R1599">
        <f t="shared" si="472"/>
        <v>89.643073377769198</v>
      </c>
      <c r="S1599">
        <f t="shared" si="473"/>
        <v>0.36423572754309452</v>
      </c>
      <c r="T1599">
        <f t="shared" si="456"/>
        <v>35.666341491963308</v>
      </c>
    </row>
    <row r="1600" spans="1:20" x14ac:dyDescent="0.3">
      <c r="A1600">
        <f t="shared" si="457"/>
        <v>2297.2571018209032</v>
      </c>
      <c r="B1600">
        <f t="shared" si="474"/>
        <v>365.61982330775828</v>
      </c>
      <c r="C1600" t="str">
        <f t="shared" si="458"/>
        <v>-0.377902439248183-60.4851943573336i</v>
      </c>
      <c r="D1600" t="str">
        <f t="shared" si="459"/>
        <v>4.97916410055419-29.0236901101541i</v>
      </c>
      <c r="E1600" t="str">
        <f t="shared" si="460"/>
        <v>81.1864967493177+0.105737188202836i</v>
      </c>
      <c r="F1600" t="str">
        <f t="shared" si="461"/>
        <v>2.04729528094143-204.253971546215i</v>
      </c>
      <c r="G1600" t="str">
        <f t="shared" si="462"/>
        <v>0.999999015113303-0.000992414090570231i</v>
      </c>
      <c r="H1600" t="str">
        <f t="shared" si="463"/>
        <v>234.063088257442+40.1107984481113i</v>
      </c>
      <c r="I1600" t="str">
        <f t="shared" si="464"/>
        <v>48.9280684727433-269.275179080556i</v>
      </c>
      <c r="K1600" t="str">
        <f t="shared" si="465"/>
        <v>0.0498055975116043-0.00893202509288735i</v>
      </c>
      <c r="L1600" t="str">
        <f t="shared" si="466"/>
        <v>0.0006-3.30776393661195i</v>
      </c>
      <c r="M1600" t="str">
        <f t="shared" si="467"/>
        <v>0.004-0.313798827896578i</v>
      </c>
      <c r="N1600">
        <f t="shared" si="468"/>
        <v>89.642029205042633</v>
      </c>
      <c r="O1600">
        <f t="shared" si="469"/>
        <v>35.633151136426299</v>
      </c>
      <c r="P1600" s="3">
        <f t="shared" si="470"/>
        <v>35.633151136426299</v>
      </c>
      <c r="Q1600" s="3">
        <f t="shared" si="471"/>
        <v>-90.357970794957367</v>
      </c>
      <c r="R1600">
        <f t="shared" si="472"/>
        <v>89.642029205042633</v>
      </c>
      <c r="S1600">
        <f t="shared" si="473"/>
        <v>0.36561982330775827</v>
      </c>
      <c r="T1600">
        <f t="shared" si="456"/>
        <v>35.633151136426299</v>
      </c>
    </row>
    <row r="1601" spans="1:20" x14ac:dyDescent="0.3">
      <c r="A1601">
        <f t="shared" si="457"/>
        <v>2305.9866788078225</v>
      </c>
      <c r="B1601">
        <f t="shared" si="474"/>
        <v>367.00917863632776</v>
      </c>
      <c r="C1601" t="str">
        <f t="shared" si="458"/>
        <v>-0.377559760522551-60.2544915105277i</v>
      </c>
      <c r="D1601" t="str">
        <f t="shared" si="459"/>
        <v>4.97916408101469-28.9138447180748i</v>
      </c>
      <c r="E1601" t="str">
        <f t="shared" si="460"/>
        <v>81.1861446012892+0.106217244381533i</v>
      </c>
      <c r="F1601" t="str">
        <f t="shared" si="461"/>
        <v>2.04729526558802-203.480760128477i</v>
      </c>
      <c r="G1601" t="str">
        <f t="shared" si="462"/>
        <v>0.99999900761395-0.000996185256643647i</v>
      </c>
      <c r="H1601" t="str">
        <f t="shared" si="463"/>
        <v>234.07164911149+40.2635016628816i</v>
      </c>
      <c r="I1601" t="str">
        <f t="shared" si="464"/>
        <v>48.9284947991849-268.262137877129i</v>
      </c>
      <c r="K1601" t="str">
        <f t="shared" si="465"/>
        <v>0.0497930439144378-0.00896355409684078i</v>
      </c>
      <c r="L1601" t="str">
        <f t="shared" si="466"/>
        <v>0.0006-3.29524201694756i</v>
      </c>
      <c r="M1601" t="str">
        <f t="shared" si="467"/>
        <v>0.004-0.31261090645206i</v>
      </c>
      <c r="N1601">
        <f t="shared" si="468"/>
        <v>89.640984478827079</v>
      </c>
      <c r="O1601">
        <f t="shared" si="469"/>
        <v>35.599959032828529</v>
      </c>
      <c r="P1601" s="3">
        <f t="shared" si="470"/>
        <v>35.599959032828529</v>
      </c>
      <c r="Q1601" s="3">
        <f t="shared" si="471"/>
        <v>-90.359015521172921</v>
      </c>
      <c r="R1601">
        <f t="shared" si="472"/>
        <v>89.640984478827079</v>
      </c>
      <c r="S1601">
        <f t="shared" si="473"/>
        <v>0.36700917863632776</v>
      </c>
      <c r="T1601">
        <f t="shared" si="456"/>
        <v>35.599959032828529</v>
      </c>
    </row>
    <row r="1602" spans="1:20" x14ac:dyDescent="0.3">
      <c r="A1602">
        <f t="shared" si="457"/>
        <v>2314.7494281872923</v>
      </c>
      <c r="B1602">
        <f t="shared" si="474"/>
        <v>368.40381351514583</v>
      </c>
      <c r="C1602" t="str">
        <f t="shared" si="458"/>
        <v>-0.377214665978023-60.0246564288137i</v>
      </c>
      <c r="D1602" t="str">
        <f t="shared" si="459"/>
        <v>4.97916406132643-28.8044152613587i</v>
      </c>
      <c r="E1602" t="str">
        <f t="shared" si="460"/>
        <v>81.1857899987117+0.106699975653417i</v>
      </c>
      <c r="F1602" t="str">
        <f t="shared" si="461"/>
        <v>2.04729525011771-202.710475849786i</v>
      </c>
      <c r="G1602" t="str">
        <f t="shared" si="462"/>
        <v>0.999999000057493-0.00099997075306265i</v>
      </c>
      <c r="H1602" t="str">
        <f t="shared" si="463"/>
        <v>234.080275429139+40.4167883799237i</v>
      </c>
      <c r="I1602" t="str">
        <f t="shared" si="464"/>
        <v>48.9289243762108-267.252955983889i</v>
      </c>
      <c r="K1602" t="str">
        <f t="shared" si="465"/>
        <v>0.0497804015628043-0.00899517662013417i</v>
      </c>
      <c r="L1602" t="str">
        <f t="shared" si="466"/>
        <v>0.0006-3.28276750044585i</v>
      </c>
      <c r="M1602" t="str">
        <f t="shared" si="467"/>
        <v>0.004-0.311427482020383i</v>
      </c>
      <c r="N1602">
        <f t="shared" si="468"/>
        <v>89.639939233193644</v>
      </c>
      <c r="O1602">
        <f t="shared" si="469"/>
        <v>35.566765169734921</v>
      </c>
      <c r="P1602" s="3">
        <f t="shared" si="470"/>
        <v>35.566765169734921</v>
      </c>
      <c r="Q1602" s="3">
        <f t="shared" si="471"/>
        <v>-90.360060766806356</v>
      </c>
      <c r="R1602">
        <f t="shared" si="472"/>
        <v>89.639939233193644</v>
      </c>
      <c r="S1602">
        <f t="shared" si="473"/>
        <v>0.36840381351514584</v>
      </c>
      <c r="T1602">
        <f t="shared" si="456"/>
        <v>35.566765169734921</v>
      </c>
    </row>
    <row r="1603" spans="1:20" x14ac:dyDescent="0.3">
      <c r="A1603">
        <f t="shared" si="457"/>
        <v>2323.5454760144044</v>
      </c>
      <c r="B1603">
        <f t="shared" si="474"/>
        <v>369.80374800650338</v>
      </c>
      <c r="C1603" t="str">
        <f t="shared" si="458"/>
        <v>-0.376867140011667-59.7956858163568i</v>
      </c>
      <c r="D1603" t="str">
        <f t="shared" si="459"/>
        <v>4.97916404148821-28.6954001658263i</v>
      </c>
      <c r="E1603" t="str">
        <f t="shared" si="460"/>
        <v>81.1854329261676+0.107185401105033i</v>
      </c>
      <c r="F1603" t="str">
        <f t="shared" si="461"/>
        <v>2.0472952345296-201.943107629346i</v>
      </c>
      <c r="G1603" t="str">
        <f t="shared" si="462"/>
        <v>0.999998992443499-0.00100377063428157i</v>
      </c>
      <c r="H1603" t="str">
        <f t="shared" si="463"/>
        <v>234.088967713109+40.570660853527i</v>
      </c>
      <c r="I1603" t="str">
        <f t="shared" si="464"/>
        <v>48.9293572286391-266.247618886511i</v>
      </c>
      <c r="K1603" t="str">
        <f t="shared" si="465"/>
        <v>0.0497676698797179-0.00902689274143374i</v>
      </c>
      <c r="L1603" t="str">
        <f t="shared" si="466"/>
        <v>0.0006-3.27034020765676i</v>
      </c>
      <c r="M1603" t="str">
        <f t="shared" si="467"/>
        <v>0.004-0.310248537577588i</v>
      </c>
      <c r="N1603">
        <f t="shared" si="468"/>
        <v>89.638893502704491</v>
      </c>
      <c r="O1603">
        <f t="shared" si="469"/>
        <v>35.533569535649562</v>
      </c>
      <c r="P1603" s="3">
        <f t="shared" si="470"/>
        <v>35.533569535649562</v>
      </c>
      <c r="Q1603" s="3">
        <f t="shared" si="471"/>
        <v>-90.361106497295509</v>
      </c>
      <c r="R1603">
        <f t="shared" si="472"/>
        <v>89.638893502704491</v>
      </c>
      <c r="S1603">
        <f t="shared" si="473"/>
        <v>0.3698037480065034</v>
      </c>
      <c r="T1603">
        <f t="shared" si="456"/>
        <v>35.533569535649562</v>
      </c>
    </row>
    <row r="1604" spans="1:20" x14ac:dyDescent="0.3">
      <c r="A1604">
        <f t="shared" si="457"/>
        <v>2332.3749488232593</v>
      </c>
      <c r="B1604">
        <f t="shared" si="474"/>
        <v>371.20900224892813</v>
      </c>
      <c r="C1604" t="str">
        <f t="shared" si="458"/>
        <v>-0.376517166940387-59.5675763898625i</v>
      </c>
      <c r="D1604" t="str">
        <f t="shared" si="459"/>
        <v>4.97916402149896-28.5867978632587i</v>
      </c>
      <c r="E1604" t="str">
        <f t="shared" si="460"/>
        <v>81.1850733681696+0.107673539982785i</v>
      </c>
      <c r="F1604" t="str">
        <f t="shared" si="461"/>
        <v>2.04729521882279-201.178644428305i</v>
      </c>
      <c r="G1604" t="str">
        <f t="shared" si="462"/>
        <v>0.999998984771528-0.00100758495496168i</v>
      </c>
      <c r="H1604" t="str">
        <f t="shared" si="463"/>
        <v>234.097726470014+40.7251213469707i</v>
      </c>
      <c r="I1604" t="str">
        <f t="shared" si="464"/>
        <v>48.9297933814768-265.246112126008i</v>
      </c>
      <c r="K1604" t="str">
        <f t="shared" si="465"/>
        <v>0.0497548482851861-0.00905870253697211i</v>
      </c>
      <c r="L1604" t="str">
        <f t="shared" si="466"/>
        <v>0.0006-3.25795995980948i</v>
      </c>
      <c r="M1604" t="str">
        <f t="shared" si="467"/>
        <v>0.004-0.309074056164164i</v>
      </c>
      <c r="N1604">
        <f t="shared" si="468"/>
        <v>89.637847322418381</v>
      </c>
      <c r="O1604">
        <f t="shared" si="469"/>
        <v>35.50037211901595</v>
      </c>
      <c r="P1604" s="3">
        <f t="shared" si="470"/>
        <v>35.50037211901595</v>
      </c>
      <c r="Q1604" s="3">
        <f t="shared" si="471"/>
        <v>-90.362152677581619</v>
      </c>
      <c r="R1604">
        <f t="shared" si="472"/>
        <v>89.637847322418381</v>
      </c>
      <c r="S1604">
        <f t="shared" si="473"/>
        <v>0.37120900224892811</v>
      </c>
      <c r="T1604">
        <f t="shared" si="456"/>
        <v>35.50037211901595</v>
      </c>
    </row>
    <row r="1605" spans="1:20" x14ac:dyDescent="0.3">
      <c r="A1605">
        <f t="shared" si="457"/>
        <v>2341.2379736287876</v>
      </c>
      <c r="B1605">
        <f t="shared" si="474"/>
        <v>372.61959645747407</v>
      </c>
      <c r="C1605" t="str">
        <f t="shared" si="458"/>
        <v>-0.376164731001857-59.3403248785303i</v>
      </c>
      <c r="D1605" t="str">
        <f t="shared" si="459"/>
        <v>4.97916400135748-28.4786067913755i</v>
      </c>
      <c r="E1605" t="str">
        <f t="shared" si="460"/>
        <v>81.1847113091578+0.108164411694315i</v>
      </c>
      <c r="F1605" t="str">
        <f t="shared" si="461"/>
        <v>2.04729520299639-200.417075249605i</v>
      </c>
      <c r="G1605" t="str">
        <f t="shared" si="462"/>
        <v>0.999998977041139-0.0010114137699719i</v>
      </c>
      <c r="H1605" t="str">
        <f t="shared" si="463"/>
        <v>234.106552210391+40.8801721325631i</v>
      </c>
      <c r="I1605" t="str">
        <f t="shared" si="464"/>
        <v>48.9302328599236-264.248421298536i</v>
      </c>
      <c r="K1605" t="str">
        <f t="shared" si="465"/>
        <v>0.0497419361962062-0.00909060608051581i</v>
      </c>
      <c r="L1605" t="str">
        <f t="shared" si="466"/>
        <v>0.0006-3.24562657881001i</v>
      </c>
      <c r="M1605" t="str">
        <f t="shared" si="467"/>
        <v>0.004-0.307904020884802i</v>
      </c>
      <c r="N1605">
        <f t="shared" si="468"/>
        <v>89.636800727894808</v>
      </c>
      <c r="O1605">
        <f t="shared" si="469"/>
        <v>35.46717290821686</v>
      </c>
      <c r="P1605" s="3">
        <f t="shared" si="470"/>
        <v>35.46717290821686</v>
      </c>
      <c r="Q1605" s="3">
        <f t="shared" si="471"/>
        <v>-90.363199272105192</v>
      </c>
      <c r="R1605">
        <f t="shared" si="472"/>
        <v>89.636800727894808</v>
      </c>
      <c r="S1605">
        <f t="shared" si="473"/>
        <v>0.37261959645747406</v>
      </c>
      <c r="T1605">
        <f t="shared" si="456"/>
        <v>35.46717290821686</v>
      </c>
    </row>
    <row r="1606" spans="1:20" x14ac:dyDescent="0.3">
      <c r="A1606">
        <f t="shared" si="457"/>
        <v>2350.1346779285773</v>
      </c>
      <c r="B1606">
        <f t="shared" si="474"/>
        <v>374.03555092401251</v>
      </c>
      <c r="C1606" t="str">
        <f t="shared" si="458"/>
        <v>-0.375809816353339-59.1139280240061i</v>
      </c>
      <c r="D1606" t="str">
        <f t="shared" si="459"/>
        <v>4.97916398106267-28.3708253938117i</v>
      </c>
      <c r="E1606" t="str">
        <f t="shared" si="460"/>
        <v>81.1843467335012+0.108658035810135i</v>
      </c>
      <c r="F1606" t="str">
        <f t="shared" si="461"/>
        <v>2.04729518704947-199.658389137817i</v>
      </c>
      <c r="G1606" t="str">
        <f t="shared" si="462"/>
        <v>0.999998969251889-0.0010152571343897i</v>
      </c>
      <c r="H1606" t="str">
        <f t="shared" si="463"/>
        <v>234.115445448734+41.0358154916807i</v>
      </c>
      <c r="I1606" t="str">
        <f t="shared" si="464"/>
        <v>48.9306756893719-263.254532055178i</v>
      </c>
      <c r="K1606" t="str">
        <f t="shared" si="465"/>
        <v>0.0497289330267603-0.00912260344333176i</v>
      </c>
      <c r="L1606" t="str">
        <f t="shared" si="466"/>
        <v>0.0006-3.2333398872385i</v>
      </c>
      <c r="M1606" t="str">
        <f t="shared" si="467"/>
        <v>0.004-0.306738414908151i</v>
      </c>
      <c r="N1606">
        <f t="shared" si="468"/>
        <v>89.635753755200128</v>
      </c>
      <c r="O1606">
        <f t="shared" si="469"/>
        <v>35.433971891574075</v>
      </c>
      <c r="P1606" s="3">
        <f t="shared" si="470"/>
        <v>35.433971891574075</v>
      </c>
      <c r="Q1606" s="3">
        <f t="shared" si="471"/>
        <v>-90.364246244799872</v>
      </c>
      <c r="R1606">
        <f t="shared" si="472"/>
        <v>89.635753755200128</v>
      </c>
      <c r="S1606">
        <f t="shared" si="473"/>
        <v>0.37403555092401253</v>
      </c>
      <c r="T1606">
        <f t="shared" si="456"/>
        <v>35.433971891574075</v>
      </c>
    </row>
    <row r="1607" spans="1:20" x14ac:dyDescent="0.3">
      <c r="A1607">
        <f t="shared" si="457"/>
        <v>2359.065189704706</v>
      </c>
      <c r="B1607">
        <f t="shared" si="474"/>
        <v>375.45688601752374</v>
      </c>
      <c r="C1607" t="str">
        <f t="shared" si="458"/>
        <v>-0.375452407072411-58.8883825803389i</v>
      </c>
      <c r="D1607" t="str">
        <f t="shared" si="459"/>
        <v>4.97916396061329-28.2634521200957i</v>
      </c>
      <c r="E1607" t="str">
        <f t="shared" si="460"/>
        <v>81.183979625498+0.10915443206475i</v>
      </c>
      <c r="F1607" t="str">
        <f t="shared" si="461"/>
        <v>2.04729517098113-198.902575178986i</v>
      </c>
      <c r="G1607" t="str">
        <f t="shared" si="462"/>
        <v>0.999998961403327-0.00101911510350177i</v>
      </c>
      <c r="H1607" t="str">
        <f t="shared" si="463"/>
        <v>234.124406703518+41.1920537148068i</v>
      </c>
      <c r="I1607" t="str">
        <f t="shared" si="464"/>
        <v>48.9311218954074-262.264430101737i</v>
      </c>
      <c r="K1607" t="str">
        <f t="shared" si="465"/>
        <v>0.0497158381878124-0.00915469469415399i</v>
      </c>
      <c r="L1607" t="str">
        <f t="shared" si="466"/>
        <v>0.0006-3.22109970834679i</v>
      </c>
      <c r="M1607" t="str">
        <f t="shared" si="467"/>
        <v>0.004-0.305577221466578i</v>
      </c>
      <c r="N1607">
        <f t="shared" si="468"/>
        <v>89.634706440912169</v>
      </c>
      <c r="O1607">
        <f t="shared" si="469"/>
        <v>35.400769057348633</v>
      </c>
      <c r="P1607" s="3">
        <f t="shared" si="470"/>
        <v>35.400769057348633</v>
      </c>
      <c r="Q1607" s="3">
        <f t="shared" si="471"/>
        <v>-90.365293559087831</v>
      </c>
      <c r="R1607">
        <f t="shared" si="472"/>
        <v>89.634706440912169</v>
      </c>
      <c r="S1607">
        <f t="shared" si="473"/>
        <v>0.37545688601752375</v>
      </c>
      <c r="T1607">
        <f t="shared" si="456"/>
        <v>35.400769057348633</v>
      </c>
    </row>
    <row r="1608" spans="1:20" x14ac:dyDescent="0.3">
      <c r="A1608">
        <f t="shared" si="457"/>
        <v>2368.0296374255836</v>
      </c>
      <c r="B1608">
        <f t="shared" si="474"/>
        <v>376.88362218439033</v>
      </c>
      <c r="C1608" t="str">
        <f t="shared" si="458"/>
        <v>-0.375092487156369-58.6636853139313i</v>
      </c>
      <c r="D1608" t="str">
        <f t="shared" si="459"/>
        <v>4.97916394000824-28.1564854256271i</v>
      </c>
      <c r="E1608" t="str">
        <f t="shared" si="460"/>
        <v>81.1836099693731+0.109653620358115i</v>
      </c>
      <c r="F1608" t="str">
        <f t="shared" si="461"/>
        <v>2.04729515479046-198.149622500477i</v>
      </c>
      <c r="G1608" t="str">
        <f t="shared" si="462"/>
        <v>0.999998953495003-0.00102298773280496i</v>
      </c>
      <c r="H1608" t="str">
        <f t="shared" si="463"/>
        <v>234.13343649724+41.3488891015725i</v>
      </c>
      <c r="I1608" t="str">
        <f t="shared" si="464"/>
        <v>48.9315715038136-261.278101198545i</v>
      </c>
      <c r="K1608" t="str">
        <f t="shared" si="465"/>
        <v>0.0497026510873035-0.00918687989914977i</v>
      </c>
      <c r="L1608" t="str">
        <f t="shared" si="466"/>
        <v>0.0006-3.20890586605577i</v>
      </c>
      <c r="M1608" t="str">
        <f t="shared" si="467"/>
        <v>0.004-0.304420423855925i</v>
      </c>
      <c r="N1608">
        <f t="shared" si="468"/>
        <v>89.633658822125724</v>
      </c>
      <c r="O1608">
        <f t="shared" si="469"/>
        <v>35.367564393740246</v>
      </c>
      <c r="P1608" s="3">
        <f t="shared" si="470"/>
        <v>35.367564393740246</v>
      </c>
      <c r="Q1608" s="3">
        <f t="shared" si="471"/>
        <v>-90.366341177874276</v>
      </c>
      <c r="R1608">
        <f t="shared" si="472"/>
        <v>89.633658822125724</v>
      </c>
      <c r="S1608">
        <f t="shared" si="473"/>
        <v>0.37688362218439031</v>
      </c>
      <c r="T1608">
        <f t="shared" si="456"/>
        <v>35.367564393740246</v>
      </c>
    </row>
    <row r="1609" spans="1:20" x14ac:dyDescent="0.3">
      <c r="A1609">
        <f t="shared" si="457"/>
        <v>2377.0281500478013</v>
      </c>
      <c r="B1609">
        <f t="shared" si="474"/>
        <v>378.31577994869104</v>
      </c>
      <c r="C1609" t="str">
        <f t="shared" si="458"/>
        <v>-0.374730040522573-58.4398330034978i</v>
      </c>
      <c r="D1609" t="str">
        <f t="shared" si="459"/>
        <v>4.97916391924628-28.0499237716538i</v>
      </c>
      <c r="E1609" t="str">
        <f t="shared" si="460"/>
        <v>81.1832377492832+0.110155620756948i</v>
      </c>
      <c r="F1609" t="str">
        <f t="shared" si="461"/>
        <v>2.04729513847647-197.399520270809i</v>
      </c>
      <c r="G1609" t="str">
        <f t="shared" si="462"/>
        <v>0.999998945526462-0.00102687507800691i</v>
      </c>
      <c r="H1609" t="str">
        <f t="shared" si="463"/>
        <v>234.142535356444+41.5063239607956i</v>
      </c>
      <c r="I1609" t="str">
        <f t="shared" si="464"/>
        <v>48.9320245405692-260.295531160235i</v>
      </c>
      <c r="K1609" t="str">
        <f t="shared" si="465"/>
        <v>0.0496893711301489-0.00921915912188578i</v>
      </c>
      <c r="L1609" t="str">
        <f t="shared" si="466"/>
        <v>0.0006-3.19675818495295i</v>
      </c>
      <c r="M1609" t="str">
        <f t="shared" si="467"/>
        <v>0.004-0.303268005435271i</v>
      </c>
      <c r="N1609">
        <f t="shared" si="468"/>
        <v>89.632610936457738</v>
      </c>
      <c r="O1609">
        <f t="shared" si="469"/>
        <v>35.334357888887695</v>
      </c>
      <c r="P1609" s="3">
        <f t="shared" si="470"/>
        <v>35.334357888887695</v>
      </c>
      <c r="Q1609" s="3">
        <f t="shared" si="471"/>
        <v>-90.367389063542262</v>
      </c>
      <c r="R1609">
        <f t="shared" si="472"/>
        <v>89.632610936457738</v>
      </c>
      <c r="S1609">
        <f t="shared" si="473"/>
        <v>0.37831577994869103</v>
      </c>
      <c r="T1609">
        <f t="shared" si="456"/>
        <v>35.334357888887695</v>
      </c>
    </row>
    <row r="1610" spans="1:20" x14ac:dyDescent="0.3">
      <c r="A1610">
        <f t="shared" si="457"/>
        <v>2386.0608570179829</v>
      </c>
      <c r="B1610">
        <f t="shared" si="474"/>
        <v>379.75337991249609</v>
      </c>
      <c r="C1610" t="str">
        <f t="shared" si="458"/>
        <v>-0.374365051007937-58.2168224400163i</v>
      </c>
      <c r="D1610" t="str">
        <f t="shared" si="459"/>
        <v>4.97916389832622-27.9437656252508i</v>
      </c>
      <c r="E1610" t="str">
        <f t="shared" si="460"/>
        <v>81.1828629493112+0.110660453496494i</v>
      </c>
      <c r="F1610" t="str">
        <f t="shared" si="461"/>
        <v>2.04729512203828-196.652257699513i</v>
      </c>
      <c r="G1610" t="str">
        <f t="shared" si="462"/>
        <v>0.999998937497245-0.001030777195027i</v>
      </c>
      <c r="H1610" t="str">
        <f t="shared" si="463"/>
        <v>234.151703811755+41.6643606105208i</v>
      </c>
      <c r="I1610" t="str">
        <f t="shared" si="464"/>
        <v>48.9324810318538-259.316705855564i</v>
      </c>
      <c r="K1610" t="str">
        <f t="shared" si="465"/>
        <v>0.0496759977182344-0.00925153242329364i</v>
      </c>
      <c r="L1610" t="str">
        <f t="shared" si="466"/>
        <v>0.0006-3.18465649028984i</v>
      </c>
      <c r="M1610" t="str">
        <f t="shared" si="467"/>
        <v>0.004-0.302119949626689i</v>
      </c>
      <c r="N1610">
        <f t="shared" si="468"/>
        <v>89.631562822052814</v>
      </c>
      <c r="O1610">
        <f t="shared" si="469"/>
        <v>35.3011495308684</v>
      </c>
      <c r="P1610" s="3">
        <f t="shared" si="470"/>
        <v>35.3011495308684</v>
      </c>
      <c r="Q1610" s="3">
        <f t="shared" si="471"/>
        <v>-90.368437177947186</v>
      </c>
      <c r="R1610">
        <f t="shared" si="472"/>
        <v>89.631562822052814</v>
      </c>
      <c r="S1610">
        <f t="shared" si="473"/>
        <v>0.37975337991249608</v>
      </c>
      <c r="T1610">
        <f t="shared" si="456"/>
        <v>35.3011495308684</v>
      </c>
    </row>
    <row r="1611" spans="1:20" x14ac:dyDescent="0.3">
      <c r="A1611">
        <f t="shared" si="457"/>
        <v>2395.1278882746515</v>
      </c>
      <c r="B1611">
        <f t="shared" si="474"/>
        <v>381.19644275616361</v>
      </c>
      <c r="C1611" t="str">
        <f t="shared" si="458"/>
        <v>-0.373997502369321-57.9946504266855i</v>
      </c>
      <c r="D1611" t="str">
        <f t="shared" si="459"/>
        <v>4.97916387724689-27.8380094592975i</v>
      </c>
      <c r="E1611" t="str">
        <f t="shared" si="460"/>
        <v>81.1824855534706+0.111168138981355i</v>
      </c>
      <c r="F1611" t="str">
        <f t="shared" si="461"/>
        <v>2.04729510547492-195.907824036964i</v>
      </c>
      <c r="G1611" t="str">
        <f t="shared" si="462"/>
        <v>0.999998929406891-0.00103469413999705i</v>
      </c>
      <c r="H1611" t="str">
        <f t="shared" si="463"/>
        <v>234.160942397912+41.8230013780603i</v>
      </c>
      <c r="I1611" t="str">
        <f t="shared" si="464"/>
        <v>48.9329410040462-258.341611207187i</v>
      </c>
      <c r="K1611" t="str">
        <f t="shared" si="465"/>
        <v>0.0496625302504135-0.0092839998616356i</v>
      </c>
      <c r="L1611" t="str">
        <f t="shared" si="466"/>
        <v>0.0006-3.17260060797953i</v>
      </c>
      <c r="M1611" t="str">
        <f t="shared" si="467"/>
        <v>0.004-0.300976239915012i</v>
      </c>
      <c r="N1611">
        <f t="shared" si="468"/>
        <v>89.63051451758831</v>
      </c>
      <c r="O1611">
        <f t="shared" si="469"/>
        <v>35.267939307698654</v>
      </c>
      <c r="P1611" s="3">
        <f t="shared" si="470"/>
        <v>35.267939307698654</v>
      </c>
      <c r="Q1611" s="3">
        <f t="shared" si="471"/>
        <v>-90.36948548241169</v>
      </c>
      <c r="R1611">
        <f t="shared" si="472"/>
        <v>89.63051451758831</v>
      </c>
      <c r="S1611">
        <f t="shared" si="473"/>
        <v>0.3811964427561636</v>
      </c>
      <c r="T1611">
        <f t="shared" si="456"/>
        <v>35.267939307698654</v>
      </c>
    </row>
    <row r="1612" spans="1:20" x14ac:dyDescent="0.3">
      <c r="A1612">
        <f t="shared" si="457"/>
        <v>2404.2293742500951</v>
      </c>
      <c r="B1612">
        <f t="shared" si="474"/>
        <v>382.64498923863704</v>
      </c>
      <c r="C1612" t="str">
        <f t="shared" si="458"/>
        <v>-0.373627378283347-57.7733137788776i</v>
      </c>
      <c r="D1612" t="str">
        <f t="shared" si="459"/>
        <v>4.97916385600701-27.7326537524558i</v>
      </c>
      <c r="E1612" t="str">
        <f t="shared" si="460"/>
        <v>81.1821055457037+0.111678697787288i</v>
      </c>
      <c r="F1612" t="str">
        <f t="shared" si="461"/>
        <v>2.04729508878544-195.166208574234i</v>
      </c>
      <c r="G1612" t="str">
        <f t="shared" si="462"/>
        <v>0.999998921254932-0.00103862596926219i</v>
      </c>
      <c r="H1612" t="str">
        <f t="shared" si="463"/>
        <v>234.170251653798+41.9822486000338i</v>
      </c>
      <c r="I1612" t="str">
        <f t="shared" si="464"/>
        <v>48.9334044837277-257.370233191468i</v>
      </c>
      <c r="K1612" t="str">
        <f t="shared" si="465"/>
        <v>0.0496489681225043-0.00931656149246956i</v>
      </c>
      <c r="L1612" t="str">
        <f t="shared" si="466"/>
        <v>0.0006-3.16059036459406i</v>
      </c>
      <c r="M1612" t="str">
        <f t="shared" si="467"/>
        <v>0.004-0.299836859847592i</v>
      </c>
      <c r="N1612">
        <f t="shared" si="468"/>
        <v>89.629466062279818</v>
      </c>
      <c r="O1612">
        <f t="shared" si="469"/>
        <v>35.234727207333236</v>
      </c>
      <c r="P1612" s="3">
        <f t="shared" si="470"/>
        <v>35.234727207333236</v>
      </c>
      <c r="Q1612" s="3">
        <f t="shared" si="471"/>
        <v>-90.370533937720182</v>
      </c>
      <c r="R1612">
        <f t="shared" si="472"/>
        <v>89.629466062279818</v>
      </c>
      <c r="S1612">
        <f t="shared" si="473"/>
        <v>0.38264498923863705</v>
      </c>
      <c r="T1612">
        <f t="shared" si="456"/>
        <v>35.234727207333236</v>
      </c>
    </row>
    <row r="1613" spans="1:20" x14ac:dyDescent="0.3">
      <c r="A1613">
        <f t="shared" si="457"/>
        <v>2413.3654458722458</v>
      </c>
      <c r="B1613">
        <f t="shared" si="474"/>
        <v>384.09904019774388</v>
      </c>
      <c r="C1613" t="str">
        <f t="shared" si="458"/>
        <v>-0.373254662346262-57.5528093240957i</v>
      </c>
      <c r="D1613" t="str">
        <f t="shared" si="459"/>
        <v>4.97916383460541-27.6276969891487i</v>
      </c>
      <c r="E1613" t="str">
        <f t="shared" si="460"/>
        <v>81.1817229098819+0.112192150662565i</v>
      </c>
      <c r="F1613" t="str">
        <f t="shared" si="461"/>
        <v>2.04729507196887-194.427400642937i</v>
      </c>
      <c r="G1613" t="str">
        <f t="shared" si="462"/>
        <v>0.999998913040902-0.00104257273938165i</v>
      </c>
      <c r="H1613" t="str">
        <f t="shared" si="463"/>
        <v>234.179632122474+42.1421046224096i</v>
      </c>
      <c r="I1613" t="str">
        <f t="shared" si="464"/>
        <v>48.9338714976835-256.402557838279i</v>
      </c>
      <c r="K1613" t="str">
        <f t="shared" si="465"/>
        <v>0.0496353107272871-0.00934921736861414i</v>
      </c>
      <c r="L1613" t="str">
        <f t="shared" si="466"/>
        <v>0.0006-3.14862558736209i</v>
      </c>
      <c r="M1613" t="str">
        <f t="shared" si="467"/>
        <v>0.004-0.298701793034062i</v>
      </c>
      <c r="N1613">
        <f t="shared" si="468"/>
        <v>89.628417495886723</v>
      </c>
      <c r="O1613">
        <f t="shared" si="469"/>
        <v>35.201513217665664</v>
      </c>
      <c r="P1613" s="3">
        <f t="shared" si="470"/>
        <v>35.201513217665664</v>
      </c>
      <c r="Q1613" s="3">
        <f t="shared" si="471"/>
        <v>-90.371582504113277</v>
      </c>
      <c r="R1613">
        <f t="shared" si="472"/>
        <v>89.628417495886723</v>
      </c>
      <c r="S1613">
        <f t="shared" si="473"/>
        <v>0.38409904019774388</v>
      </c>
      <c r="T1613">
        <f t="shared" si="456"/>
        <v>35.201513217665664</v>
      </c>
    </row>
    <row r="1614" spans="1:20" x14ac:dyDescent="0.3">
      <c r="A1614">
        <f t="shared" si="457"/>
        <v>2422.5362345665599</v>
      </c>
      <c r="B1614">
        <f t="shared" si="474"/>
        <v>385.55861655049529</v>
      </c>
      <c r="C1614" t="str">
        <f t="shared" si="458"/>
        <v>-0.372879338073696-57.3331339019269i</v>
      </c>
      <c r="D1614" t="str">
        <f t="shared" si="459"/>
        <v>4.97916381304088-27.5231376595379i</v>
      </c>
      <c r="E1614" t="str">
        <f t="shared" si="460"/>
        <v>81.181337629806+0.11270851852957i</v>
      </c>
      <c r="F1614" t="str">
        <f t="shared" si="461"/>
        <v>2.04729505502427-193.691389615072i</v>
      </c>
      <c r="G1614" t="str">
        <f t="shared" si="462"/>
        <v>0.999998904764326-0.00104653450712957i</v>
      </c>
      <c r="H1614" t="str">
        <f t="shared" si="463"/>
        <v>234.189084351214+42.3025718005453i</v>
      </c>
      <c r="I1614" t="str">
        <f t="shared" si="464"/>
        <v>48.9343420729033-255.438571230791i</v>
      </c>
      <c r="K1614" t="str">
        <f t="shared" si="465"/>
        <v>0.0496215574545011-0.009381967540113i</v>
      </c>
      <c r="L1614" t="str">
        <f t="shared" si="466"/>
        <v>0.0006-3.13670610416626i</v>
      </c>
      <c r="M1614" t="str">
        <f t="shared" si="467"/>
        <v>0.004-0.297571023146107i</v>
      </c>
      <c r="N1614">
        <f t="shared" si="468"/>
        <v>89.627368858717915</v>
      </c>
      <c r="O1614">
        <f t="shared" si="469"/>
        <v>35.168297326527835</v>
      </c>
      <c r="P1614" s="3">
        <f t="shared" si="470"/>
        <v>35.168297326527835</v>
      </c>
      <c r="Q1614" s="3">
        <f t="shared" si="471"/>
        <v>-90.372631141282085</v>
      </c>
      <c r="R1614">
        <f t="shared" si="472"/>
        <v>89.627368858717915</v>
      </c>
      <c r="S1614">
        <f t="shared" si="473"/>
        <v>0.38555861655049528</v>
      </c>
      <c r="T1614">
        <f t="shared" si="456"/>
        <v>35.168297326527835</v>
      </c>
    </row>
    <row r="1615" spans="1:20" x14ac:dyDescent="0.3">
      <c r="A1615">
        <f t="shared" si="457"/>
        <v>2431.7418722579127</v>
      </c>
      <c r="B1615">
        <f t="shared" si="474"/>
        <v>387.02373929338717</v>
      </c>
      <c r="C1615" t="str">
        <f t="shared" si="458"/>
        <v>-0.372501388901489-57.1142843640001i</v>
      </c>
      <c r="D1615" t="str">
        <f t="shared" si="459"/>
        <v>4.97916379131211-27.4189742595023i</v>
      </c>
      <c r="E1615" t="str">
        <f t="shared" si="460"/>
        <v>81.1809496892072+0.11322782248572i</v>
      </c>
      <c r="F1615" t="str">
        <f t="shared" si="461"/>
        <v>2.04729503795062-192.958164902873i</v>
      </c>
      <c r="G1615" t="str">
        <f t="shared" si="462"/>
        <v>0.999998896424729-0.00105051132949582i</v>
      </c>
      <c r="H1615" t="str">
        <f t="shared" si="463"/>
        <v>234.198608891532+42.4636524992288i</v>
      </c>
      <c r="I1615" t="str">
        <f t="shared" si="464"/>
        <v>48.9348162365836-254.478259505278i</v>
      </c>
      <c r="K1615" t="str">
        <f t="shared" si="465"/>
        <v>0.0496077076908438-0.00941481205419977i</v>
      </c>
      <c r="L1615" t="str">
        <f t="shared" si="466"/>
        <v>0.0006-3.12483174354081i</v>
      </c>
      <c r="M1615" t="str">
        <f t="shared" si="467"/>
        <v>0.004-0.296444533917221i</v>
      </c>
      <c r="N1615">
        <f t="shared" si="468"/>
        <v>89.626320191636466</v>
      </c>
      <c r="O1615">
        <f t="shared" si="469"/>
        <v>35.135079521690258</v>
      </c>
      <c r="P1615" s="3">
        <f t="shared" si="470"/>
        <v>35.135079521690258</v>
      </c>
      <c r="Q1615" s="3">
        <f t="shared" si="471"/>
        <v>-90.373679808363534</v>
      </c>
      <c r="R1615">
        <f t="shared" si="472"/>
        <v>89.626320191636466</v>
      </c>
      <c r="S1615">
        <f t="shared" si="473"/>
        <v>0.38702373929338718</v>
      </c>
      <c r="T1615">
        <f t="shared" si="456"/>
        <v>35.135079521690258</v>
      </c>
    </row>
    <row r="1616" spans="1:20" x14ac:dyDescent="0.3">
      <c r="A1616">
        <f t="shared" si="457"/>
        <v>2440.9824913724929</v>
      </c>
      <c r="B1616">
        <f t="shared" si="474"/>
        <v>388.49442950270202</v>
      </c>
      <c r="C1616" t="str">
        <f t="shared" si="458"/>
        <v>-0.372120798184021-56.8962575739377i</v>
      </c>
      <c r="D1616" t="str">
        <f t="shared" si="459"/>
        <v>4.97916376941795-27.3152052906163i</v>
      </c>
      <c r="E1616" t="str">
        <f t="shared" si="460"/>
        <v>81.1805590717439+0.113750083805821i</v>
      </c>
      <c r="F1616" t="str">
        <f t="shared" si="461"/>
        <v>2.04729502074699-192.227715958657i</v>
      </c>
      <c r="G1616" t="str">
        <f t="shared" si="462"/>
        <v>0.99999888802163-0.0010545032636868i</v>
      </c>
      <c r="H1616" t="str">
        <f t="shared" si="463"/>
        <v>234.208206299226+42.6253490927197i</v>
      </c>
      <c r="I1616" t="str">
        <f t="shared" si="464"/>
        <v>48.9352940161294-253.521608850928i</v>
      </c>
      <c r="K1616" t="str">
        <f t="shared" si="465"/>
        <v>0.0495937608199669-0.00944775095526134i</v>
      </c>
      <c r="L1616" t="str">
        <f t="shared" si="466"/>
        <v>0.0006-3.11300233466906i</v>
      </c>
      <c r="M1616" t="str">
        <f t="shared" si="467"/>
        <v>0.004-0.29532230914248i</v>
      </c>
      <c r="N1616">
        <f t="shared" si="468"/>
        <v>89.625271536066791</v>
      </c>
      <c r="O1616">
        <f t="shared" si="469"/>
        <v>35.101859790861432</v>
      </c>
      <c r="P1616" s="3">
        <f t="shared" si="470"/>
        <v>35.101859790861432</v>
      </c>
      <c r="Q1616" s="3">
        <f t="shared" si="471"/>
        <v>-90.374728463933209</v>
      </c>
      <c r="R1616">
        <f t="shared" si="472"/>
        <v>89.625271536066791</v>
      </c>
      <c r="S1616">
        <f t="shared" si="473"/>
        <v>0.38849442950270202</v>
      </c>
      <c r="T1616">
        <f t="shared" si="456"/>
        <v>35.101859790861432</v>
      </c>
    </row>
    <row r="1617" spans="1:20" x14ac:dyDescent="0.3">
      <c r="A1617">
        <f t="shared" si="457"/>
        <v>2450.2582248397084</v>
      </c>
      <c r="B1617">
        <f t="shared" si="474"/>
        <v>389.97070833481229</v>
      </c>
      <c r="C1617" t="str">
        <f t="shared" si="458"/>
        <v>-0.371737549196498-56.6790504073174i</v>
      </c>
      <c r="D1617" t="str">
        <f t="shared" si="459"/>
        <v>4.97916374735699-27.2118292601284i</v>
      </c>
      <c r="E1617" t="str">
        <f t="shared" si="460"/>
        <v>81.1801657610076+0.114275323942417i</v>
      </c>
      <c r="F1617" t="str">
        <f t="shared" si="461"/>
        <v>2.04729500341236-191.500032274669i</v>
      </c>
      <c r="G1617" t="str">
        <f t="shared" si="462"/>
        <v>0.999998879554547-0.00105851036712629i</v>
      </c>
      <c r="H1617" t="str">
        <f t="shared" si="463"/>
        <v>234.217877134401+42.7876639647913i</v>
      </c>
      <c r="I1617" t="str">
        <f t="shared" si="464"/>
        <v>48.9357754391552-252.568605509624i</v>
      </c>
      <c r="K1617" t="str">
        <f t="shared" si="465"/>
        <v>0.0495797162224765-0.00948078428480256i</v>
      </c>
      <c r="L1617" t="str">
        <f t="shared" si="466"/>
        <v>0.0006-3.10121770738101i</v>
      </c>
      <c r="M1617" t="str">
        <f t="shared" si="467"/>
        <v>0.004-0.294204332678303i</v>
      </c>
      <c r="N1617">
        <f t="shared" si="468"/>
        <v>89.624222933998126</v>
      </c>
      <c r="O1617">
        <f t="shared" si="469"/>
        <v>35.068638121688679</v>
      </c>
      <c r="P1617" s="3">
        <f t="shared" si="470"/>
        <v>35.068638121688679</v>
      </c>
      <c r="Q1617" s="3">
        <f t="shared" si="471"/>
        <v>-90.375777066001874</v>
      </c>
      <c r="R1617">
        <f t="shared" si="472"/>
        <v>89.624222933998126</v>
      </c>
      <c r="S1617">
        <f t="shared" si="473"/>
        <v>0.38997070833481229</v>
      </c>
      <c r="T1617">
        <f t="shared" si="456"/>
        <v>35.068638121688679</v>
      </c>
    </row>
    <row r="1618" spans="1:20" x14ac:dyDescent="0.3">
      <c r="A1618">
        <f t="shared" si="457"/>
        <v>2459.5692060940992</v>
      </c>
      <c r="B1618">
        <f t="shared" si="474"/>
        <v>391.45259702648457</v>
      </c>
      <c r="C1618" t="str">
        <f t="shared" si="458"/>
        <v>-0.371351625132823-56.462659751624i</v>
      </c>
      <c r="D1618" t="str">
        <f t="shared" si="459"/>
        <v>4.97916372512812-27.10884468094i</v>
      </c>
      <c r="E1618" t="str">
        <f t="shared" si="460"/>
        <v>81.1797697405179+0.114803564528238i</v>
      </c>
      <c r="F1618" t="str">
        <f t="shared" si="461"/>
        <v>2.04729498594571-190.775103382937i</v>
      </c>
      <c r="G1618" t="str">
        <f t="shared" si="462"/>
        <v>0.999998871022992-0.00106253269745631i</v>
      </c>
      <c r="H1618" t="str">
        <f t="shared" si="463"/>
        <v>234.227621961511+42.9505995087721i</v>
      </c>
      <c r="I1618" t="str">
        <f t="shared" si="464"/>
        <v>48.9362605334884-251.619235775772i</v>
      </c>
      <c r="K1618" t="str">
        <f t="shared" si="465"/>
        <v>0.0495655732759301-0.00951391208140915i</v>
      </c>
      <c r="L1618" t="str">
        <f t="shared" si="466"/>
        <v>0.0006-3.08947769215085i</v>
      </c>
      <c r="M1618" t="str">
        <f t="shared" si="467"/>
        <v>0.004-0.293090588442223i</v>
      </c>
      <c r="N1618">
        <f t="shared" si="468"/>
        <v>89.623174427992197</v>
      </c>
      <c r="O1618">
        <f t="shared" si="469"/>
        <v>35.035414501757465</v>
      </c>
      <c r="P1618" s="3">
        <f t="shared" si="470"/>
        <v>35.035414501757465</v>
      </c>
      <c r="Q1618" s="3">
        <f t="shared" si="471"/>
        <v>-90.376825572007803</v>
      </c>
      <c r="R1618">
        <f t="shared" si="472"/>
        <v>89.623174427992197</v>
      </c>
      <c r="S1618">
        <f t="shared" si="473"/>
        <v>0.39145259702648455</v>
      </c>
      <c r="T1618">
        <f t="shared" si="456"/>
        <v>35.035414501757465</v>
      </c>
    </row>
    <row r="1619" spans="1:20" x14ac:dyDescent="0.3">
      <c r="A1619">
        <f t="shared" si="457"/>
        <v>2468.9155690772568</v>
      </c>
      <c r="B1619">
        <f t="shared" si="474"/>
        <v>392.94011689518521</v>
      </c>
      <c r="C1619" t="str">
        <f t="shared" si="458"/>
        <v>-0.370963009106914-56.2470825062069i</v>
      </c>
      <c r="D1619" t="str">
        <f t="shared" si="459"/>
        <v>4.97916370272996-27.0062500715831i</v>
      </c>
      <c r="E1619" t="str">
        <f t="shared" si="460"/>
        <v>81.1793709937259+0.115334827377101i</v>
      </c>
      <c r="F1619" t="str">
        <f t="shared" si="461"/>
        <v>2.0472949683461-190.052918855115i</v>
      </c>
      <c r="G1619" t="str">
        <f t="shared" si="462"/>
        <v>0.999998862426474-0.00106657031253785i</v>
      </c>
      <c r="H1619" t="str">
        <f t="shared" si="463"/>
        <v>234.237441349385+43.1141581275869i</v>
      </c>
      <c r="I1619" t="str">
        <f t="shared" si="464"/>
        <v>48.9367493271678-250.67348599608i</v>
      </c>
      <c r="K1619" t="str">
        <f t="shared" si="465"/>
        <v>0.0495513313548367-0.00954713438071132i</v>
      </c>
      <c r="L1619" t="str">
        <f t="shared" si="466"/>
        <v>0.0006-3.07778212009448i</v>
      </c>
      <c r="M1619" t="str">
        <f t="shared" si="467"/>
        <v>0.004-0.291981060412654i</v>
      </c>
      <c r="N1619">
        <f t="shared" si="468"/>
        <v>89.622126061187529</v>
      </c>
      <c r="O1619">
        <f t="shared" si="469"/>
        <v>35.002188918591536</v>
      </c>
      <c r="P1619" s="3">
        <f t="shared" si="470"/>
        <v>35.002188918591536</v>
      </c>
      <c r="Q1619" s="3">
        <f t="shared" si="471"/>
        <v>-90.377873938812471</v>
      </c>
      <c r="R1619">
        <f t="shared" si="472"/>
        <v>89.622126061187529</v>
      </c>
      <c r="S1619">
        <f t="shared" si="473"/>
        <v>0.39294011689518521</v>
      </c>
      <c r="T1619">
        <f t="shared" si="456"/>
        <v>35.002188918591536</v>
      </c>
    </row>
    <row r="1620" spans="1:20" x14ac:dyDescent="0.3">
      <c r="A1620">
        <f t="shared" si="457"/>
        <v>2478.2974482397503</v>
      </c>
      <c r="B1620">
        <f t="shared" si="474"/>
        <v>394.43328933938693</v>
      </c>
      <c r="C1620" t="str">
        <f t="shared" si="458"/>
        <v>-0.370571684152079-56.0323155822356i</v>
      </c>
      <c r="D1620" t="str">
        <f t="shared" si="459"/>
        <v>4.97916368016124-26.9040439561999i</v>
      </c>
      <c r="E1620" t="str">
        <f t="shared" si="460"/>
        <v>81.1789695040109+0.115869134485767i</v>
      </c>
      <c r="F1620" t="str">
        <f t="shared" si="461"/>
        <v>2.04729495061246-189.333468302336i</v>
      </c>
      <c r="G1620" t="str">
        <f t="shared" si="462"/>
        <v>0.999998853764499-0.00107062327045176i</v>
      </c>
      <c r="H1620" t="str">
        <f t="shared" si="463"/>
        <v>234.24733587127+43.2783422338007i</v>
      </c>
      <c r="I1620" t="str">
        <f t="shared" si="464"/>
        <v>48.9372418484479-249.731342569375i</v>
      </c>
      <c r="K1620" t="str">
        <f t="shared" si="465"/>
        <v>0.0495369898306548-0.00958045121534662i</v>
      </c>
      <c r="L1620" t="str">
        <f t="shared" si="466"/>
        <v>0.0006-3.06613082296721i</v>
      </c>
      <c r="M1620" t="str">
        <f t="shared" si="467"/>
        <v>0.004-0.290875732628665i</v>
      </c>
      <c r="N1620">
        <f t="shared" si="468"/>
        <v>89.62107787730605</v>
      </c>
      <c r="O1620">
        <f t="shared" si="469"/>
        <v>34.968961359652738</v>
      </c>
      <c r="P1620" s="3">
        <f t="shared" si="470"/>
        <v>34.968961359652738</v>
      </c>
      <c r="Q1620" s="3">
        <f t="shared" si="471"/>
        <v>-90.37892212269395</v>
      </c>
      <c r="R1620">
        <f t="shared" si="472"/>
        <v>89.62107787730605</v>
      </c>
      <c r="S1620">
        <f t="shared" si="473"/>
        <v>0.39443328933938693</v>
      </c>
      <c r="T1620">
        <f t="shared" si="456"/>
        <v>34.968961359652738</v>
      </c>
    </row>
    <row r="1621" spans="1:20" x14ac:dyDescent="0.3">
      <c r="A1621">
        <f t="shared" si="457"/>
        <v>2487.7149785430615</v>
      </c>
      <c r="B1621">
        <f t="shared" si="474"/>
        <v>395.9321358388766</v>
      </c>
      <c r="C1621" t="str">
        <f t="shared" si="458"/>
        <v>-0.370177633221086-55.8183559026582i</v>
      </c>
      <c r="D1621" t="str">
        <f t="shared" si="459"/>
        <v>4.9791636574207-26.8022248645211i</v>
      </c>
      <c r="E1621" t="str">
        <f t="shared" si="460"/>
        <v>81.178565254686+0.116406508035114i</v>
      </c>
      <c r="F1621" t="str">
        <f t="shared" si="461"/>
        <v>2.04729493274379-188.616741375062i</v>
      </c>
      <c r="G1621" t="str">
        <f t="shared" si="462"/>
        <v>0.999998845036567-0.00107469162949963i</v>
      </c>
      <c r="H1621" t="str">
        <f t="shared" si="463"/>
        <v>234.257306104865+43.4431542496596i</v>
      </c>
      <c r="I1621" t="str">
        <f t="shared" si="464"/>
        <v>48.9377381257991-248.792791946413i</v>
      </c>
      <c r="K1621" t="str">
        <f t="shared" si="465"/>
        <v>0.0495225480717915-0.00961386261492243i</v>
      </c>
      <c r="L1621" t="str">
        <f t="shared" si="466"/>
        <v>0.0006-3.05452363316119i</v>
      </c>
      <c r="M1621" t="str">
        <f t="shared" si="467"/>
        <v>0.004-0.289774589189745i</v>
      </c>
      <c r="N1621">
        <f t="shared" si="468"/>
        <v>89.620029920658624</v>
      </c>
      <c r="O1621">
        <f t="shared" si="469"/>
        <v>34.935731812341338</v>
      </c>
      <c r="P1621" s="3">
        <f t="shared" si="470"/>
        <v>34.935731812341338</v>
      </c>
      <c r="Q1621" s="3">
        <f t="shared" si="471"/>
        <v>-90.379970079341376</v>
      </c>
      <c r="R1621">
        <f t="shared" si="472"/>
        <v>89.620029920658624</v>
      </c>
      <c r="S1621">
        <f t="shared" si="473"/>
        <v>0.3959321358388766</v>
      </c>
      <c r="T1621">
        <f t="shared" si="456"/>
        <v>34.935731812341338</v>
      </c>
    </row>
    <row r="1622" spans="1:20" x14ac:dyDescent="0.3">
      <c r="A1622">
        <f t="shared" si="457"/>
        <v>2497.1682954615253</v>
      </c>
      <c r="B1622">
        <f t="shared" si="474"/>
        <v>397.43667795506434</v>
      </c>
      <c r="C1622" t="str">
        <f t="shared" si="458"/>
        <v>-0.369780839186776-55.605200402156i</v>
      </c>
      <c r="D1622" t="str">
        <f t="shared" si="459"/>
        <v>4.97916363450698-26.7007913318447i</v>
      </c>
      <c r="E1622" t="str">
        <f t="shared" si="460"/>
        <v>81.1781582289927+0.116946970392007i</v>
      </c>
      <c r="F1622" t="str">
        <f t="shared" si="461"/>
        <v>2.04729491473905-187.902727762934i</v>
      </c>
      <c r="G1622" t="str">
        <f t="shared" si="462"/>
        <v>0.999998836242178-0.00107877544820455i</v>
      </c>
      <c r="H1622" t="str">
        <f t="shared" si="463"/>
        <v>234.267352632348+43.6085966071355i</v>
      </c>
      <c r="I1622" t="str">
        <f t="shared" si="464"/>
        <v>48.9382381879109-247.857820629667i</v>
      </c>
      <c r="K1622" t="str">
        <f t="shared" si="465"/>
        <v>0.0495080054436032-0.00964736860597923i</v>
      </c>
      <c r="L1622" t="str">
        <f t="shared" si="466"/>
        <v>0.0006-3.04296038370312i</v>
      </c>
      <c r="M1622" t="str">
        <f t="shared" si="467"/>
        <v>0.004-0.288677614255573i</v>
      </c>
      <c r="N1622">
        <f t="shared" si="468"/>
        <v>89.618982236150401</v>
      </c>
      <c r="O1622">
        <f t="shared" si="469"/>
        <v>34.90250026399557</v>
      </c>
      <c r="P1622" s="3">
        <f t="shared" si="470"/>
        <v>34.90250026399557</v>
      </c>
      <c r="Q1622" s="3">
        <f t="shared" si="471"/>
        <v>-90.381017763849599</v>
      </c>
      <c r="R1622">
        <f t="shared" si="472"/>
        <v>89.618982236150401</v>
      </c>
      <c r="S1622">
        <f t="shared" si="473"/>
        <v>0.39743667795506432</v>
      </c>
      <c r="T1622">
        <f t="shared" si="456"/>
        <v>34.90250026399557</v>
      </c>
    </row>
    <row r="1623" spans="1:20" x14ac:dyDescent="0.3">
      <c r="A1623">
        <f t="shared" si="457"/>
        <v>2506.6575349842792</v>
      </c>
      <c r="B1623">
        <f t="shared" si="474"/>
        <v>398.94693733129361</v>
      </c>
      <c r="C1623" t="str">
        <f t="shared" si="458"/>
        <v>-0.36938128484109-55.3928460271025i</v>
      </c>
      <c r="D1623" t="str">
        <f t="shared" si="459"/>
        <v>4.97916361141881-26.5997418990156i</v>
      </c>
      <c r="E1623" t="str">
        <f t="shared" si="460"/>
        <v>81.1777484101043+0.117490544110458i</v>
      </c>
      <c r="F1623" t="str">
        <f t="shared" si="461"/>
        <v>2.04729489659722-187.19141719463i</v>
      </c>
      <c r="G1623" t="str">
        <f t="shared" si="462"/>
        <v>0.999998827380824-0.00108287478531198i</v>
      </c>
      <c r="H1623" t="str">
        <f t="shared" si="463"/>
        <v>234.277476040421+43.7746717479654i</v>
      </c>
      <c r="I1623" t="str">
        <f t="shared" si="464"/>
        <v>48.9387420636915-246.926415173154i</v>
      </c>
      <c r="K1623" t="str">
        <f t="shared" si="465"/>
        <v>0.0494933613083941-0.00968096921195149i</v>
      </c>
      <c r="L1623" t="str">
        <f t="shared" si="466"/>
        <v>0.0006-3.03144090825177i</v>
      </c>
      <c r="M1623" t="str">
        <f t="shared" si="467"/>
        <v>0.004-0.287584792045799i</v>
      </c>
      <c r="N1623">
        <f t="shared" si="468"/>
        <v>89.617934869287609</v>
      </c>
      <c r="O1623">
        <f t="shared" si="469"/>
        <v>34.86926670189203</v>
      </c>
      <c r="P1623" s="3">
        <f t="shared" si="470"/>
        <v>34.86926670189203</v>
      </c>
      <c r="Q1623" s="3">
        <f t="shared" si="471"/>
        <v>-90.382065130712391</v>
      </c>
      <c r="R1623">
        <f t="shared" si="472"/>
        <v>89.617934869287609</v>
      </c>
      <c r="S1623">
        <f t="shared" si="473"/>
        <v>0.39894693733129361</v>
      </c>
      <c r="T1623">
        <f t="shared" si="456"/>
        <v>34.86926670189203</v>
      </c>
    </row>
    <row r="1624" spans="1:20" x14ac:dyDescent="0.3">
      <c r="A1624">
        <f t="shared" si="457"/>
        <v>2516.1828336172193</v>
      </c>
      <c r="B1624">
        <f t="shared" si="474"/>
        <v>400.46293569315253</v>
      </c>
      <c r="C1624" t="str">
        <f t="shared" si="458"/>
        <v>-0.368978952896079-55.1812897355186i</v>
      </c>
      <c r="D1624" t="str">
        <f t="shared" si="459"/>
        <v>4.97916358815482-26.4990751124036i</v>
      </c>
      <c r="E1624" t="str">
        <f t="shared" si="460"/>
        <v>81.1773357811262+0.118037251933473i</v>
      </c>
      <c r="F1624" t="str">
        <f t="shared" si="461"/>
        <v>2.04729487831727-186.482799437706i</v>
      </c>
      <c r="G1624" t="str">
        <f t="shared" si="462"/>
        <v>0.999998818451996-0.00108698969979061i</v>
      </c>
      <c r="H1624" t="str">
        <f t="shared" si="463"/>
        <v>234.287676920342+43.9413821236993i</v>
      </c>
      <c r="I1624" t="str">
        <f t="shared" si="464"/>
        <v>48.9392497822717-245.998562182226i</v>
      </c>
      <c r="K1624" t="str">
        <f t="shared" si="465"/>
        <v>0.0494786150254167-0.00971466445313074i</v>
      </c>
      <c r="L1624" t="str">
        <f t="shared" si="466"/>
        <v>0.0006-3.0199650410956i</v>
      </c>
      <c r="M1624" t="str">
        <f t="shared" si="467"/>
        <v>0.004-0.286496106839807i</v>
      </c>
      <c r="N1624">
        <f t="shared" si="468"/>
        <v>89.616887866182594</v>
      </c>
      <c r="O1624">
        <f t="shared" si="469"/>
        <v>34.836031113245312</v>
      </c>
      <c r="P1624" s="3">
        <f t="shared" si="470"/>
        <v>34.836031113245312</v>
      </c>
      <c r="Q1624" s="3">
        <f t="shared" si="471"/>
        <v>-90.383112133817406</v>
      </c>
      <c r="R1624">
        <f t="shared" si="472"/>
        <v>89.616887866182594</v>
      </c>
      <c r="S1624">
        <f t="shared" si="473"/>
        <v>0.40046293569315256</v>
      </c>
      <c r="T1624">
        <f t="shared" si="456"/>
        <v>34.836031113245312</v>
      </c>
    </row>
    <row r="1625" spans="1:20" x14ac:dyDescent="0.3">
      <c r="A1625">
        <f t="shared" si="457"/>
        <v>2525.7443283849652</v>
      </c>
      <c r="B1625">
        <f t="shared" si="474"/>
        <v>401.98469484878655</v>
      </c>
      <c r="C1625" t="str">
        <f t="shared" si="458"/>
        <v>-0.368573825983463-54.970528497032i</v>
      </c>
      <c r="D1625" t="str">
        <f t="shared" si="459"/>
        <v>4.97916356471368-26.3987895238832i</v>
      </c>
      <c r="E1625" t="str">
        <f t="shared" si="460"/>
        <v>81.1769203250948+0.118587116794286i</v>
      </c>
      <c r="F1625" t="str">
        <f t="shared" si="461"/>
        <v>2.04729485989811-185.776864298458i</v>
      </c>
      <c r="G1625" t="str">
        <f t="shared" si="462"/>
        <v>0.999998809455181-0.0010911202508332i</v>
      </c>
      <c r="H1625" t="str">
        <f t="shared" si="463"/>
        <v>234.297955867957+44.1087301957394i</v>
      </c>
      <c r="I1625" t="str">
        <f t="shared" si="464"/>
        <v>48.9397613730041-245.074248313381i</v>
      </c>
      <c r="K1625" t="str">
        <f t="shared" si="465"/>
        <v>0.049463765950873-0.00974845434662672i</v>
      </c>
      <c r="L1625" t="str">
        <f t="shared" si="466"/>
        <v>0.0006-3.00853261715043i</v>
      </c>
      <c r="M1625" t="str">
        <f t="shared" si="467"/>
        <v>0.004-0.285411542976497i</v>
      </c>
      <c r="N1625">
        <f t="shared" si="468"/>
        <v>89.615841273560164</v>
      </c>
      <c r="O1625">
        <f t="shared" si="469"/>
        <v>34.802793485208326</v>
      </c>
      <c r="P1625" s="3">
        <f t="shared" si="470"/>
        <v>34.802793485208326</v>
      </c>
      <c r="Q1625" s="3">
        <f t="shared" si="471"/>
        <v>-90.384158726439836</v>
      </c>
      <c r="R1625">
        <f t="shared" si="472"/>
        <v>89.615841273560164</v>
      </c>
      <c r="S1625">
        <f t="shared" si="473"/>
        <v>0.40198469484878657</v>
      </c>
      <c r="T1625">
        <f t="shared" si="456"/>
        <v>34.802793485208326</v>
      </c>
    </row>
    <row r="1626" spans="1:20" x14ac:dyDescent="0.3">
      <c r="A1626">
        <f t="shared" si="457"/>
        <v>2535.3421568328281</v>
      </c>
      <c r="B1626">
        <f t="shared" si="474"/>
        <v>403.51223668921193</v>
      </c>
      <c r="C1626" t="str">
        <f t="shared" si="458"/>
        <v>-0.368165886654461-54.7605592928314i</v>
      </c>
      <c r="D1626" t="str">
        <f t="shared" si="459"/>
        <v>4.97916354109405-26.2988836908125i</v>
      </c>
      <c r="E1626" t="str">
        <f t="shared" si="460"/>
        <v>81.1765020249774+0.119140161818419i</v>
      </c>
      <c r="F1626" t="str">
        <f t="shared" si="461"/>
        <v>2.0472948413387-185.073601621773i</v>
      </c>
      <c r="G1626" t="str">
        <f t="shared" si="462"/>
        <v>0.99999880038986-0.00109526649785741i</v>
      </c>
      <c r="H1626" t="str">
        <f t="shared" si="463"/>
        <v>234.308313483746+44.2767184353863i</v>
      </c>
      <c r="I1626" t="str">
        <f t="shared" si="464"/>
        <v>48.9402768654677-244.153460274084i</v>
      </c>
      <c r="K1626" t="str">
        <f t="shared" si="465"/>
        <v>0.0494488134379133-0.00978233890632851i</v>
      </c>
      <c r="L1626" t="str">
        <f t="shared" si="466"/>
        <v>0.0006-2.997143471957i</v>
      </c>
      <c r="M1626" t="str">
        <f t="shared" si="467"/>
        <v>0.004-0.284331084854052i</v>
      </c>
      <c r="N1626">
        <f t="shared" si="468"/>
        <v>89.614795138763924</v>
      </c>
      <c r="O1626">
        <f t="shared" si="469"/>
        <v>34.769553804871826</v>
      </c>
      <c r="P1626" s="3">
        <f t="shared" si="470"/>
        <v>34.769553804871826</v>
      </c>
      <c r="Q1626" s="3">
        <f t="shared" si="471"/>
        <v>-90.385204861236076</v>
      </c>
      <c r="R1626">
        <f t="shared" si="472"/>
        <v>89.614795138763924</v>
      </c>
      <c r="S1626">
        <f t="shared" si="473"/>
        <v>0.40351223668921193</v>
      </c>
      <c r="T1626">
        <f t="shared" si="456"/>
        <v>34.769553804871826</v>
      </c>
    </row>
    <row r="1627" spans="1:20" x14ac:dyDescent="0.3">
      <c r="A1627">
        <f t="shared" si="457"/>
        <v>2544.9764570287925</v>
      </c>
      <c r="B1627">
        <f t="shared" si="474"/>
        <v>405.04558318863093</v>
      </c>
      <c r="C1627" t="str">
        <f t="shared" si="458"/>
        <v>-0.367755117380483-54.5513791156284i</v>
      </c>
      <c r="D1627" t="str">
        <f t="shared" si="459"/>
        <v>4.97916351729459-26.1993561760127i</v>
      </c>
      <c r="E1627" t="str">
        <f t="shared" si="460"/>
        <v>81.1760808636751+0.119696410324574i</v>
      </c>
      <c r="F1627" t="str">
        <f t="shared" si="461"/>
        <v>2.04729482263798-184.373001290981i</v>
      </c>
      <c r="G1627" t="str">
        <f t="shared" si="462"/>
        <v>0.999998791255511-0.00109942850050669i</v>
      </c>
      <c r="H1627" t="str">
        <f t="shared" si="463"/>
        <v>234.31875037285+44.4453493238815i</v>
      </c>
      <c r="I1627" t="str">
        <f t="shared" si="464"/>
        <v>48.9407962894673-243.236184822558i</v>
      </c>
      <c r="K1627" t="str">
        <f t="shared" si="465"/>
        <v>0.0494337568366387-0.00981631814286598i</v>
      </c>
      <c r="L1627" t="str">
        <f t="shared" si="466"/>
        <v>0.0006-2.98579744167862i</v>
      </c>
      <c r="M1627" t="str">
        <f t="shared" si="467"/>
        <v>0.004-0.283254716929719i</v>
      </c>
      <c r="N1627">
        <f t="shared" si="468"/>
        <v>89.613749509761618</v>
      </c>
      <c r="O1627">
        <f t="shared" si="469"/>
        <v>34.736312059265046</v>
      </c>
      <c r="P1627" s="3">
        <f t="shared" si="470"/>
        <v>34.736312059265046</v>
      </c>
      <c r="Q1627" s="3">
        <f t="shared" si="471"/>
        <v>-90.386250490238382</v>
      </c>
      <c r="R1627">
        <f t="shared" si="472"/>
        <v>89.613749509761618</v>
      </c>
      <c r="S1627">
        <f t="shared" si="473"/>
        <v>0.40504558318863093</v>
      </c>
      <c r="T1627">
        <f t="shared" si="456"/>
        <v>34.736312059265046</v>
      </c>
    </row>
    <row r="1628" spans="1:20" x14ac:dyDescent="0.3">
      <c r="A1628">
        <f t="shared" si="457"/>
        <v>2554.647367565502</v>
      </c>
      <c r="B1628">
        <f t="shared" si="474"/>
        <v>406.58475640474774</v>
      </c>
      <c r="C1628" t="str">
        <f t="shared" si="458"/>
        <v>-0.36734150055255-54.3429849696114i</v>
      </c>
      <c r="D1628" t="str">
        <f t="shared" si="459"/>
        <v>4.97916349331392-26.1002055477468i</v>
      </c>
      <c r="E1628" t="str">
        <f t="shared" si="460"/>
        <v>81.17565682402+0.120255885826876i</v>
      </c>
      <c r="F1628" t="str">
        <f t="shared" si="461"/>
        <v>2.04729480379485-183.675053227711i</v>
      </c>
      <c r="G1628" t="str">
        <f t="shared" si="462"/>
        <v>0.99999878205161-0.00110360631865112i</v>
      </c>
      <c r="H1628" t="str">
        <f t="shared" si="463"/>
        <v>234.329267145112+44.6146253524522i</v>
      </c>
      <c r="I1628" t="str">
        <f t="shared" si="464"/>
        <v>48.9413196750361-242.322408767606i</v>
      </c>
      <c r="K1628" t="str">
        <f t="shared" si="465"/>
        <v>0.0494185954941017-0.00985039206357046i</v>
      </c>
      <c r="L1628" t="str">
        <f t="shared" si="466"/>
        <v>0.0006-2.97449436309884i</v>
      </c>
      <c r="M1628" t="str">
        <f t="shared" si="467"/>
        <v>0.004-0.282182423719585i</v>
      </c>
      <c r="N1628">
        <f t="shared" si="468"/>
        <v>89.612704435151869</v>
      </c>
      <c r="O1628">
        <f t="shared" si="469"/>
        <v>34.703068235355083</v>
      </c>
      <c r="P1628" s="3">
        <f t="shared" si="470"/>
        <v>34.703068235355083</v>
      </c>
      <c r="Q1628" s="3">
        <f t="shared" si="471"/>
        <v>-90.387295564848131</v>
      </c>
      <c r="R1628">
        <f t="shared" si="472"/>
        <v>89.612704435151869</v>
      </c>
      <c r="S1628">
        <f t="shared" si="473"/>
        <v>0.40658475640474773</v>
      </c>
      <c r="T1628">
        <f t="shared" si="456"/>
        <v>34.703068235355083</v>
      </c>
    </row>
    <row r="1629" spans="1:20" x14ac:dyDescent="0.3">
      <c r="A1629">
        <f t="shared" si="457"/>
        <v>2564.3550275622515</v>
      </c>
      <c r="B1629">
        <f t="shared" si="474"/>
        <v>408.12977847908581</v>
      </c>
      <c r="C1629" t="str">
        <f t="shared" si="458"/>
        <v>-0.366925018482156-54.1353738704062i</v>
      </c>
      <c r="D1629" t="str">
        <f t="shared" si="459"/>
        <v>4.97916346915065-26.0014303797i</v>
      </c>
      <c r="E1629" t="str">
        <f t="shared" si="460"/>
        <v>81.1752298887778+0.120818612035732i</v>
      </c>
      <c r="F1629" t="str">
        <f t="shared" si="461"/>
        <v>2.04729478480825-182.979747391744i</v>
      </c>
      <c r="G1629" t="str">
        <f t="shared" si="462"/>
        <v>0.999998772777626-0.00110780001238826i</v>
      </c>
      <c r="H1629" t="str">
        <f t="shared" si="463"/>
        <v>234.339864415117+44.7845490223557i</v>
      </c>
      <c r="I1629" t="str">
        <f t="shared" si="464"/>
        <v>48.9418470524378-241.412118968415i</v>
      </c>
      <c r="K1629" t="str">
        <f t="shared" si="465"/>
        <v>0.0494033287543071-0.00988456067243511i</v>
      </c>
      <c r="L1629" t="str">
        <f t="shared" si="466"/>
        <v>0.0006-2.96323407361909i</v>
      </c>
      <c r="M1629" t="str">
        <f t="shared" si="467"/>
        <v>0.004-0.28111418979835i</v>
      </c>
      <c r="N1629">
        <f t="shared" si="468"/>
        <v>89.611659964169547</v>
      </c>
      <c r="O1629">
        <f t="shared" si="469"/>
        <v>34.669822320047381</v>
      </c>
      <c r="P1629" s="3">
        <f t="shared" si="470"/>
        <v>34.669822320047381</v>
      </c>
      <c r="Q1629" s="3">
        <f t="shared" si="471"/>
        <v>-90.388340035830453</v>
      </c>
      <c r="R1629">
        <f t="shared" si="472"/>
        <v>89.611659964169547</v>
      </c>
      <c r="S1629">
        <f t="shared" si="473"/>
        <v>0.40812977847908583</v>
      </c>
      <c r="T1629">
        <f t="shared" si="456"/>
        <v>34.669822320047381</v>
      </c>
    </row>
    <row r="1630" spans="1:20" x14ac:dyDescent="0.3">
      <c r="A1630">
        <f t="shared" si="457"/>
        <v>2574.099576666988</v>
      </c>
      <c r="B1630">
        <f t="shared" si="474"/>
        <v>409.68067163730638</v>
      </c>
      <c r="C1630" t="str">
        <f t="shared" si="458"/>
        <v>-0.366505653400539-53.9285428450335i</v>
      </c>
      <c r="D1630" t="str">
        <f t="shared" si="459"/>
        <v>4.97916344480333-25.9030292509581i</v>
      </c>
      <c r="E1630" t="str">
        <f t="shared" si="460"/>
        <v>81.1748000406476+0.121384612860129i</v>
      </c>
      <c r="F1630" t="str">
        <f t="shared" si="461"/>
        <v>2.04729476567706-182.287073780875i</v>
      </c>
      <c r="G1630" t="str">
        <f t="shared" si="462"/>
        <v>0.999998763433027-0.00111200964204404i</v>
      </c>
      <c r="H1630" t="str">
        <f t="shared" si="463"/>
        <v>234.350542802222+44.9551228449229i</v>
      </c>
      <c r="I1630" t="str">
        <f t="shared" si="464"/>
        <v>48.9423784521681-240.505302334378i</v>
      </c>
      <c r="K1630" t="str">
        <f t="shared" si="465"/>
        <v>0.0493879559582149-0.00991882397007536i</v>
      </c>
      <c r="L1630" t="str">
        <f t="shared" si="466"/>
        <v>0.0006-2.95201641125631i</v>
      </c>
      <c r="M1630" t="str">
        <f t="shared" si="467"/>
        <v>0.004-0.280049999799113i</v>
      </c>
      <c r="N1630">
        <f t="shared" si="468"/>
        <v>89.610616146692749</v>
      </c>
      <c r="O1630">
        <f t="shared" si="469"/>
        <v>34.6365743001856</v>
      </c>
      <c r="P1630" s="3">
        <f t="shared" si="470"/>
        <v>34.6365743001856</v>
      </c>
      <c r="Q1630" s="3">
        <f t="shared" si="471"/>
        <v>-90.389383853307251</v>
      </c>
      <c r="R1630">
        <f t="shared" si="472"/>
        <v>89.610616146692749</v>
      </c>
      <c r="S1630">
        <f t="shared" si="473"/>
        <v>0.40968067163730637</v>
      </c>
      <c r="T1630">
        <f t="shared" si="456"/>
        <v>34.6365743001856</v>
      </c>
    </row>
    <row r="1631" spans="1:20" x14ac:dyDescent="0.3">
      <c r="A1631">
        <f t="shared" si="457"/>
        <v>2583.8811550583227</v>
      </c>
      <c r="B1631">
        <f t="shared" si="474"/>
        <v>411.23745818952813</v>
      </c>
      <c r="C1631" t="str">
        <f t="shared" si="458"/>
        <v>-0.366083387458989-53.7224889318663i</v>
      </c>
      <c r="D1631" t="str">
        <f t="shared" si="459"/>
        <v>4.97916342027068-25.8050007459881i</v>
      </c>
      <c r="E1631" t="str">
        <f t="shared" si="460"/>
        <v>81.1743672622605+0.121953912408803i</v>
      </c>
      <c r="F1631" t="str">
        <f t="shared" si="461"/>
        <v>2.04729474640024-181.59702243076i</v>
      </c>
      <c r="G1631" t="str">
        <f t="shared" si="462"/>
        <v>0.999998754017274-0.0011162352681736i</v>
      </c>
      <c r="H1631" t="str">
        <f t="shared" si="463"/>
        <v>234.361302930604+45.126349341604i</v>
      </c>
      <c r="I1631" t="str">
        <f t="shared" si="464"/>
        <v>48.9429139049556-239.601945824893i</v>
      </c>
      <c r="K1631" t="str">
        <f t="shared" si="465"/>
        <v>0.0493724764437414-0.00995318195368869i</v>
      </c>
      <c r="L1631" t="str">
        <f t="shared" si="466"/>
        <v>0.0006-2.94084121464068i</v>
      </c>
      <c r="M1631" t="str">
        <f t="shared" si="467"/>
        <v>0.004-0.278989838413144i</v>
      </c>
      <c r="N1631">
        <f t="shared" si="468"/>
        <v>89.609573033248822</v>
      </c>
      <c r="O1631">
        <f t="shared" si="469"/>
        <v>34.603324162551523</v>
      </c>
      <c r="P1631" s="3">
        <f t="shared" si="470"/>
        <v>34.603324162551523</v>
      </c>
      <c r="Q1631" s="3">
        <f t="shared" si="471"/>
        <v>-90.390426966751178</v>
      </c>
      <c r="R1631">
        <f t="shared" si="472"/>
        <v>89.609573033248822</v>
      </c>
      <c r="S1631">
        <f t="shared" si="473"/>
        <v>0.41123745818952812</v>
      </c>
      <c r="T1631">
        <f t="shared" si="456"/>
        <v>34.603324162551523</v>
      </c>
    </row>
    <row r="1632" spans="1:20" x14ac:dyDescent="0.3">
      <c r="A1632">
        <f t="shared" si="457"/>
        <v>2593.6999034475443</v>
      </c>
      <c r="B1632">
        <f t="shared" si="474"/>
        <v>412.80016053064833</v>
      </c>
      <c r="C1632" t="str">
        <f t="shared" si="458"/>
        <v>-0.365658202729335-53.5172091805885i</v>
      </c>
      <c r="D1632" t="str">
        <f t="shared" si="459"/>
        <v>4.97916339555121-25.7073434546168i</v>
      </c>
      <c r="E1632" t="str">
        <f t="shared" si="460"/>
        <v>81.1739315361817+0.122526534992169i</v>
      </c>
      <c r="F1632" t="str">
        <f t="shared" si="461"/>
        <v>2.04729472697661-180.909583414779i</v>
      </c>
      <c r="G1632" t="str">
        <f t="shared" si="462"/>
        <v>0.999998744529825-0.00112047695156218i</v>
      </c>
      <c r="H1632" t="str">
        <f t="shared" si="463"/>
        <v>234.372145429289+45.2982310440141i</v>
      </c>
      <c r="I1632" t="str">
        <f t="shared" si="464"/>
        <v>48.9434534417656-238.702036449186i</v>
      </c>
      <c r="K1632" t="str">
        <f t="shared" si="465"/>
        <v>0.0493568895457621-0.00998763461701464i</v>
      </c>
      <c r="L1632" t="str">
        <f t="shared" si="466"/>
        <v>0.0006-2.92970832301323i</v>
      </c>
      <c r="M1632" t="str">
        <f t="shared" si="467"/>
        <v>0.004-0.277933690389663i</v>
      </c>
      <c r="N1632">
        <f t="shared" si="468"/>
        <v>89.608530675020177</v>
      </c>
      <c r="O1632">
        <f t="shared" si="469"/>
        <v>34.570071893865077</v>
      </c>
      <c r="P1632" s="3">
        <f t="shared" si="470"/>
        <v>34.570071893865077</v>
      </c>
      <c r="Q1632" s="3">
        <f t="shared" si="471"/>
        <v>-90.391469324979823</v>
      </c>
      <c r="R1632">
        <f t="shared" si="472"/>
        <v>89.608530675020177</v>
      </c>
      <c r="S1632">
        <f t="shared" si="473"/>
        <v>0.41280016053064833</v>
      </c>
      <c r="T1632">
        <f t="shared" si="456"/>
        <v>34.570071893865077</v>
      </c>
    </row>
    <row r="1633" spans="1:20" x14ac:dyDescent="0.3">
      <c r="A1633">
        <f t="shared" si="457"/>
        <v>2603.5559630806447</v>
      </c>
      <c r="B1633">
        <f t="shared" si="474"/>
        <v>414.3688011406648</v>
      </c>
      <c r="C1633" t="str">
        <f t="shared" si="458"/>
        <v>-0.365230081203947-53.3127006521553i</v>
      </c>
      <c r="D1633" t="str">
        <f t="shared" si="459"/>
        <v>4.97916337064351-25.6100559720114i</v>
      </c>
      <c r="E1633" t="str">
        <f t="shared" si="460"/>
        <v>81.1734928449106+0.123102505123409i</v>
      </c>
      <c r="F1633" t="str">
        <f t="shared" si="461"/>
        <v>2.04729470740508-180.22474684389i</v>
      </c>
      <c r="G1633" t="str">
        <f t="shared" si="462"/>
        <v>0.999998734970134-0.00112473475322599i</v>
      </c>
      <c r="H1633" t="str">
        <f t="shared" si="463"/>
        <v>234.383070932195+45.4707704939774i</v>
      </c>
      <c r="I1633" t="str">
        <f t="shared" si="464"/>
        <v>48.9439970937999-237.805561266116i</v>
      </c>
      <c r="K1633" t="str">
        <f t="shared" si="465"/>
        <v>0.0493411945961143-0.010022181950294i</v>
      </c>
      <c r="L1633" t="str">
        <f t="shared" si="466"/>
        <v>0.0006-2.91861757622358i</v>
      </c>
      <c r="M1633" t="str">
        <f t="shared" si="467"/>
        <v>0.004-0.276881540535628i</v>
      </c>
      <c r="N1633">
        <f t="shared" si="468"/>
        <v>89.607489123850812</v>
      </c>
      <c r="O1633">
        <f t="shared" si="469"/>
        <v>34.536817480784691</v>
      </c>
      <c r="P1633" s="3">
        <f t="shared" si="470"/>
        <v>34.536817480784691</v>
      </c>
      <c r="Q1633" s="3">
        <f t="shared" si="471"/>
        <v>-90.392510876149188</v>
      </c>
      <c r="R1633">
        <f t="shared" si="472"/>
        <v>89.607489123850812</v>
      </c>
      <c r="S1633">
        <f t="shared" si="473"/>
        <v>0.41436880114066482</v>
      </c>
      <c r="T1633">
        <f t="shared" si="456"/>
        <v>34.536817480784691</v>
      </c>
    </row>
    <row r="1634" spans="1:20" x14ac:dyDescent="0.3">
      <c r="A1634">
        <f t="shared" si="457"/>
        <v>2613.4494757403513</v>
      </c>
      <c r="B1634">
        <f t="shared" si="474"/>
        <v>415.94340258499932</v>
      </c>
      <c r="C1634" t="str">
        <f t="shared" si="458"/>
        <v>-0.364799004795245-53.1089604187495i</v>
      </c>
      <c r="D1634" t="str">
        <f t="shared" si="459"/>
        <v>4.97916334554614-25.5131368986587i</v>
      </c>
      <c r="E1634" t="str">
        <f t="shared" si="460"/>
        <v>81.1730511708808+0.123681847520765i</v>
      </c>
      <c r="F1634" t="str">
        <f t="shared" si="461"/>
        <v>2.04729468768451-179.54250286649i</v>
      </c>
      <c r="G1634" t="str">
        <f t="shared" si="462"/>
        <v>0.999998725337653-0.00112900873441307i</v>
      </c>
      <c r="H1634" t="str">
        <f t="shared" si="463"/>
        <v>234.394080078172+45.6439702435728i</v>
      </c>
      <c r="I1634" t="str">
        <f t="shared" si="464"/>
        <v>48.9445448924998-236.912507384001i</v>
      </c>
      <c r="K1634" t="str">
        <f t="shared" si="465"/>
        <v>0.0493253909235996-0.0100568239402277i</v>
      </c>
      <c r="L1634" t="str">
        <f t="shared" si="466"/>
        <v>0.0006-2.90756881472762i</v>
      </c>
      <c r="M1634" t="str">
        <f t="shared" si="467"/>
        <v>0.004-0.275833373715509i</v>
      </c>
      <c r="N1634">
        <f t="shared" si="468"/>
        <v>89.606448432253146</v>
      </c>
      <c r="O1634">
        <f t="shared" si="469"/>
        <v>34.503560909906902</v>
      </c>
      <c r="P1634" s="3">
        <f t="shared" si="470"/>
        <v>34.503560909906902</v>
      </c>
      <c r="Q1634" s="3">
        <f t="shared" si="471"/>
        <v>-90.393551567746854</v>
      </c>
      <c r="R1634">
        <f t="shared" si="472"/>
        <v>89.606448432253146</v>
      </c>
      <c r="S1634">
        <f t="shared" si="473"/>
        <v>0.41594340258499934</v>
      </c>
      <c r="T1634">
        <f t="shared" si="456"/>
        <v>34.503560909906902</v>
      </c>
    </row>
    <row r="1635" spans="1:20" x14ac:dyDescent="0.3">
      <c r="A1635">
        <f t="shared" si="457"/>
        <v>2623.380583748165</v>
      </c>
      <c r="B1635">
        <f t="shared" si="474"/>
        <v>417.52398751482235</v>
      </c>
      <c r="C1635" t="str">
        <f t="shared" si="458"/>
        <v>-0.364364955336818-52.9059855637435i</v>
      </c>
      <c r="D1635" t="str">
        <f t="shared" si="459"/>
        <v>4.97916332025768-25.4165848403454i</v>
      </c>
      <c r="E1635" t="str">
        <f t="shared" si="460"/>
        <v>81.1726064964615+0.12426458710857i</v>
      </c>
      <c r="F1635" t="str">
        <f t="shared" si="461"/>
        <v>2.0472946678138-178.86284166827i</v>
      </c>
      <c r="G1635" t="str">
        <f t="shared" si="462"/>
        <v>0.999998715631825-0.00113329895660423i</v>
      </c>
      <c r="H1635" t="str">
        <f t="shared" si="463"/>
        <v>234.405173511036+45.8178328551807i</v>
      </c>
      <c r="I1635" t="str">
        <f t="shared" si="464"/>
        <v>48.9450968695478-236.022861960422i</v>
      </c>
      <c r="K1635" t="str">
        <f t="shared" si="465"/>
        <v>0.0493094778539883-0.0100915605699364i</v>
      </c>
      <c r="L1635" t="str">
        <f t="shared" si="466"/>
        <v>0.0006-2.89656187958518i</v>
      </c>
      <c r="M1635" t="str">
        <f t="shared" si="467"/>
        <v>0.004-0.274789174851075i</v>
      </c>
      <c r="N1635">
        <f t="shared" si="468"/>
        <v>89.605408653413548</v>
      </c>
      <c r="O1635">
        <f t="shared" si="469"/>
        <v>34.470302167766917</v>
      </c>
      <c r="P1635" s="3">
        <f t="shared" si="470"/>
        <v>34.470302167766917</v>
      </c>
      <c r="Q1635" s="3">
        <f t="shared" si="471"/>
        <v>-90.394591346586452</v>
      </c>
      <c r="R1635">
        <f t="shared" si="472"/>
        <v>89.605408653413548</v>
      </c>
      <c r="S1635">
        <f t="shared" si="473"/>
        <v>0.41752398751482234</v>
      </c>
      <c r="T1635">
        <f t="shared" si="456"/>
        <v>34.470302167766917</v>
      </c>
    </row>
    <row r="1636" spans="1:20" x14ac:dyDescent="0.3">
      <c r="A1636">
        <f t="shared" si="457"/>
        <v>2633.3494299664076</v>
      </c>
      <c r="B1636">
        <f t="shared" si="474"/>
        <v>419.11057866737866</v>
      </c>
      <c r="C1636" t="str">
        <f t="shared" si="458"/>
        <v>-0.363927914582804-52.7037731816554i</v>
      </c>
      <c r="D1636" t="str">
        <f t="shared" si="459"/>
        <v>4.97916329477671-25.3203984081377i</v>
      </c>
      <c r="E1636" t="str">
        <f t="shared" si="460"/>
        <v>81.1721588039553+0.124850749019363i</v>
      </c>
      <c r="F1636" t="str">
        <f t="shared" si="461"/>
        <v>2.04729464779178-178.185753472076i</v>
      </c>
      <c r="G1636" t="str">
        <f t="shared" si="462"/>
        <v>0.999998705852093-0.00113760548151383i</v>
      </c>
      <c r="H1636" t="str">
        <f t="shared" si="463"/>
        <v>234.416351879612+45.9923609015284i</v>
      </c>
      <c r="I1636" t="str">
        <f t="shared" si="464"/>
        <v>48.9456530568694-235.136612202042i</v>
      </c>
      <c r="K1636" t="str">
        <f t="shared" si="465"/>
        <v>0.0492934547100223-0.0101263918189186i</v>
      </c>
      <c r="L1636" t="str">
        <f t="shared" si="466"/>
        <v>0.0006-2.88559661245785i</v>
      </c>
      <c r="M1636" t="str">
        <f t="shared" si="467"/>
        <v>0.004-0.273748928921174i</v>
      </c>
      <c r="N1636">
        <f t="shared" si="468"/>
        <v>89.6043698411994</v>
      </c>
      <c r="O1636">
        <f t="shared" si="469"/>
        <v>34.437041240838163</v>
      </c>
      <c r="P1636" s="3">
        <f t="shared" si="470"/>
        <v>34.437041240838163</v>
      </c>
      <c r="Q1636" s="3">
        <f t="shared" si="471"/>
        <v>-90.3956301588006</v>
      </c>
      <c r="R1636">
        <f t="shared" si="472"/>
        <v>89.6043698411994</v>
      </c>
      <c r="S1636">
        <f t="shared" si="473"/>
        <v>0.41911057866737866</v>
      </c>
      <c r="T1636">
        <f t="shared" si="456"/>
        <v>34.437041240838163</v>
      </c>
    </row>
    <row r="1637" spans="1:20" x14ac:dyDescent="0.3">
      <c r="A1637">
        <f t="shared" si="457"/>
        <v>2643.35615780028</v>
      </c>
      <c r="B1637">
        <f t="shared" si="474"/>
        <v>420.70319886631472</v>
      </c>
      <c r="C1637" t="str">
        <f t="shared" si="458"/>
        <v>-0.363487864208262-52.5023203781093i</v>
      </c>
      <c r="D1637" t="str">
        <f t="shared" si="459"/>
        <v>4.97916326910165-25.2245762183615i</v>
      </c>
      <c r="E1637" t="str">
        <f t="shared" si="460"/>
        <v>81.1717080756004+0.125440358595421i</v>
      </c>
      <c r="F1637" t="str">
        <f t="shared" si="461"/>
        <v>2.04729462761731-177.511228537767i</v>
      </c>
      <c r="G1637" t="str">
        <f t="shared" si="462"/>
        <v>0.999998695997895-0.00114192837109078i</v>
      </c>
      <c r="H1637" t="str">
        <f t="shared" si="463"/>
        <v>234.427615837777+46.1675569657353i</v>
      </c>
      <c r="I1637" t="str">
        <f t="shared" si="464"/>
        <v>48.9462134866338-234.25374536443i</v>
      </c>
      <c r="K1637" t="str">
        <f t="shared" si="465"/>
        <v>0.049277320811419-0.0101613176630087i</v>
      </c>
      <c r="L1637" t="str">
        <f t="shared" si="466"/>
        <v>0.0006-2.87467285560654i</v>
      </c>
      <c r="M1637" t="str">
        <f t="shared" si="467"/>
        <v>0.004-0.27271262096152i</v>
      </c>
      <c r="N1637">
        <f t="shared" si="468"/>
        <v>89.603332050165449</v>
      </c>
      <c r="O1637">
        <f t="shared" si="469"/>
        <v>34.403778115532504</v>
      </c>
      <c r="P1637" s="3">
        <f t="shared" si="470"/>
        <v>34.403778115532504</v>
      </c>
      <c r="Q1637" s="3">
        <f t="shared" si="471"/>
        <v>-90.396667949834551</v>
      </c>
      <c r="R1637">
        <f t="shared" si="472"/>
        <v>89.603332050165449</v>
      </c>
      <c r="S1637">
        <f t="shared" si="473"/>
        <v>0.42070319886631474</v>
      </c>
      <c r="T1637">
        <f t="shared" si="456"/>
        <v>34.403778115532504</v>
      </c>
    </row>
    <row r="1638" spans="1:20" x14ac:dyDescent="0.3">
      <c r="A1638">
        <f t="shared" si="457"/>
        <v>2653.4009111999212</v>
      </c>
      <c r="B1638">
        <f t="shared" si="474"/>
        <v>422.30187102200671</v>
      </c>
      <c r="C1638" t="str">
        <f t="shared" si="458"/>
        <v>-0.363044785809514-52.3016242697968i</v>
      </c>
      <c r="D1638" t="str">
        <f t="shared" si="459"/>
        <v>4.97916324323112-25.1291168925823i</v>
      </c>
      <c r="E1638" t="str">
        <f t="shared" si="460"/>
        <v>81.1712542935738+0.126033441390043i</v>
      </c>
      <c r="F1638" t="str">
        <f t="shared" si="461"/>
        <v>2.04729460728923-176.839257162075i</v>
      </c>
      <c r="G1638" t="str">
        <f t="shared" si="462"/>
        <v>0.999998686068662-0.00114626768751935i</v>
      </c>
      <c r="H1638" t="str">
        <f t="shared" si="463"/>
        <v>234.438966044493+46.3434236413623i</v>
      </c>
      <c r="I1638" t="str">
        <f t="shared" si="464"/>
        <v>48.9467781912582-233.374248751865i</v>
      </c>
      <c r="K1638" t="str">
        <f t="shared" si="465"/>
        <v>0.0492610754748758-0.0101963380743358i</v>
      </c>
      <c r="L1638" t="str">
        <f t="shared" si="466"/>
        <v>0.0006-2.86379045188936i</v>
      </c>
      <c r="M1638" t="str">
        <f t="shared" si="467"/>
        <v>0.004-0.271680236064476i</v>
      </c>
      <c r="N1638">
        <f t="shared" si="468"/>
        <v>89.602295335560072</v>
      </c>
      <c r="O1638">
        <f t="shared" si="469"/>
        <v>34.370512778200656</v>
      </c>
      <c r="P1638" s="3">
        <f t="shared" si="470"/>
        <v>34.370512778200656</v>
      </c>
      <c r="Q1638" s="3">
        <f t="shared" si="471"/>
        <v>-90.397704664439928</v>
      </c>
      <c r="R1638">
        <f t="shared" si="472"/>
        <v>89.602295335560072</v>
      </c>
      <c r="S1638">
        <f t="shared" si="473"/>
        <v>0.42230187102200673</v>
      </c>
      <c r="T1638">
        <f t="shared" si="456"/>
        <v>34.370512778200656</v>
      </c>
    </row>
    <row r="1639" spans="1:20" x14ac:dyDescent="0.3">
      <c r="A1639">
        <f t="shared" si="457"/>
        <v>2663.4838346624811</v>
      </c>
      <c r="B1639">
        <f t="shared" si="474"/>
        <v>423.90661813189035</v>
      </c>
      <c r="C1639" t="str">
        <f t="shared" si="458"/>
        <v>-0.362598660903993-52.101681984433i</v>
      </c>
      <c r="D1639" t="str">
        <f t="shared" si="459"/>
        <v>4.97916321716359-25.0340190575857i</v>
      </c>
      <c r="E1639" t="str">
        <f t="shared" si="460"/>
        <v>81.170797439984+0.126630023170109i</v>
      </c>
      <c r="F1639" t="str">
        <f t="shared" si="461"/>
        <v>2.04729458680634-176.169829678466i</v>
      </c>
      <c r="G1639" t="str">
        <f t="shared" si="462"/>
        <v>0.999998676063824-0.00115062349322011i</v>
      </c>
      <c r="H1639" t="str">
        <f t="shared" si="463"/>
        <v>234.450403163852+46.519963532456i</v>
      </c>
      <c r="I1639" t="str">
        <f t="shared" si="464"/>
        <v>48.9473472034076-232.498109717166i</v>
      </c>
      <c r="K1639" t="str">
        <f t="shared" si="465"/>
        <v>0.0492447180140755-0.0102314530212811i</v>
      </c>
      <c r="L1639" t="str">
        <f t="shared" si="466"/>
        <v>0.0006-2.85294924475928i</v>
      </c>
      <c r="M1639" t="str">
        <f t="shared" si="467"/>
        <v>0.004-0.270651759378836i</v>
      </c>
      <c r="N1639">
        <f t="shared" si="468"/>
        <v>89.601259753332258</v>
      </c>
      <c r="O1639">
        <f t="shared" si="469"/>
        <v>34.337245215131666</v>
      </c>
      <c r="P1639" s="3">
        <f t="shared" si="470"/>
        <v>34.337245215131666</v>
      </c>
      <c r="Q1639" s="3">
        <f t="shared" si="471"/>
        <v>-90.398740246667742</v>
      </c>
      <c r="R1639">
        <f t="shared" si="472"/>
        <v>89.601259753332258</v>
      </c>
      <c r="S1639">
        <f t="shared" si="473"/>
        <v>0.42390661813189034</v>
      </c>
      <c r="T1639">
        <f t="shared" si="456"/>
        <v>34.337245215131666</v>
      </c>
    </row>
    <row r="1640" spans="1:20" x14ac:dyDescent="0.3">
      <c r="A1640">
        <f t="shared" si="457"/>
        <v>2673.6050732341987</v>
      </c>
      <c r="B1640">
        <f t="shared" si="474"/>
        <v>425.51746328079156</v>
      </c>
      <c r="C1640" t="str">
        <f t="shared" si="458"/>
        <v>-0.362149470930872-51.9024906607205i</v>
      </c>
      <c r="D1640" t="str">
        <f t="shared" si="459"/>
        <v>4.97916319089757-24.9392813453575i</v>
      </c>
      <c r="E1640" t="str">
        <f t="shared" si="460"/>
        <v>81.1703374968805+0.127230129916652i</v>
      </c>
      <c r="F1640" t="str">
        <f t="shared" si="461"/>
        <v>2.04729456616749-175.502936457001i</v>
      </c>
      <c r="G1640" t="str">
        <f t="shared" si="462"/>
        <v>0.999998665982805-0.00115499585085079i</v>
      </c>
      <c r="H1640" t="str">
        <f t="shared" si="463"/>
        <v>234.461927865114+46.6971792535968i</v>
      </c>
      <c r="I1640" t="str">
        <f t="shared" si="464"/>
        <v>48.9479205559976-231.625315661502i</v>
      </c>
      <c r="K1640" t="str">
        <f t="shared" si="465"/>
        <v>0.0492282477396901-0.0102666624684353i</v>
      </c>
      <c r="L1640" t="str">
        <f t="shared" si="466"/>
        <v>0.0006-2.84214907826188i</v>
      </c>
      <c r="M1640" t="str">
        <f t="shared" si="467"/>
        <v>0.004-0.269627176109619i</v>
      </c>
      <c r="N1640">
        <f t="shared" si="468"/>
        <v>89.600225360137628</v>
      </c>
      <c r="O1640">
        <f t="shared" si="469"/>
        <v>34.303975412553676</v>
      </c>
      <c r="P1640" s="3">
        <f t="shared" si="470"/>
        <v>34.303975412553676</v>
      </c>
      <c r="Q1640" s="3">
        <f t="shared" si="471"/>
        <v>-90.399774639862372</v>
      </c>
      <c r="R1640">
        <f t="shared" si="472"/>
        <v>89.600225360137628</v>
      </c>
      <c r="S1640">
        <f t="shared" si="473"/>
        <v>0.42551746328079154</v>
      </c>
      <c r="T1640">
        <f t="shared" si="456"/>
        <v>34.303975412553676</v>
      </c>
    </row>
    <row r="1641" spans="1:20" x14ac:dyDescent="0.3">
      <c r="A1641">
        <f t="shared" si="457"/>
        <v>2683.7647725124884</v>
      </c>
      <c r="B1641">
        <f t="shared" si="474"/>
        <v>427.13442964125858</v>
      </c>
      <c r="C1641" t="str">
        <f t="shared" si="458"/>
        <v>-0.361697197250605-51.7040474483052i</v>
      </c>
      <c r="D1641" t="str">
        <f t="shared" si="459"/>
        <v>4.97916316443158-24.8449023930638i</v>
      </c>
      <c r="E1641" t="str">
        <f t="shared" si="460"/>
        <v>81.1698744462471+0.12783378782743i</v>
      </c>
      <c r="F1641" t="str">
        <f t="shared" si="461"/>
        <v>2.04729454537151-174.838567904197i</v>
      </c>
      <c r="G1641" t="str">
        <f t="shared" si="462"/>
        <v>0.999998655825025-0.00115938482330724i</v>
      </c>
      <c r="H1641" t="str">
        <f t="shared" si="463"/>
        <v>234.473540822753+46.8750734299461i</v>
      </c>
      <c r="I1641" t="str">
        <f t="shared" si="464"/>
        <v>48.9484982821964-230.755854034218i</v>
      </c>
      <c r="K1641" t="str">
        <f t="shared" si="465"/>
        <v>0.049211663959387-0.010301966376556i</v>
      </c>
      <c r="L1641" t="str">
        <f t="shared" si="466"/>
        <v>0.0006-2.83138979703316i</v>
      </c>
      <c r="M1641" t="str">
        <f t="shared" si="467"/>
        <v>0.004-0.268606471517852i</v>
      </c>
      <c r="N1641">
        <f t="shared" si="468"/>
        <v>89.599192213345873</v>
      </c>
      <c r="O1641">
        <f t="shared" si="469"/>
        <v>34.270703356633334</v>
      </c>
      <c r="P1641" s="3">
        <f t="shared" si="470"/>
        <v>34.270703356633334</v>
      </c>
      <c r="Q1641" s="3">
        <f t="shared" si="471"/>
        <v>-90.400807786654127</v>
      </c>
      <c r="R1641">
        <f t="shared" si="472"/>
        <v>89.599192213345873</v>
      </c>
      <c r="S1641">
        <f t="shared" si="473"/>
        <v>0.42713442964125858</v>
      </c>
      <c r="T1641">
        <f t="shared" si="456"/>
        <v>34.270703356633334</v>
      </c>
    </row>
    <row r="1642" spans="1:20" x14ac:dyDescent="0.3">
      <c r="A1642">
        <f t="shared" si="457"/>
        <v>2693.9630786480361</v>
      </c>
      <c r="B1642">
        <f t="shared" si="474"/>
        <v>428.75754047389535</v>
      </c>
      <c r="C1642" t="str">
        <f t="shared" si="458"/>
        <v>-0.361241821145871-51.5063495077398i</v>
      </c>
      <c r="D1642" t="str">
        <f t="shared" si="459"/>
        <v>4.97916313776402-24.7508808430317i</v>
      </c>
      <c r="E1642" t="str">
        <f t="shared" si="460"/>
        <v>81.1694082700077+0.128441023318144i</v>
      </c>
      <c r="F1642" t="str">
        <f t="shared" si="461"/>
        <v>2.04729452441716-174.176714462889i</v>
      </c>
      <c r="G1642" t="str">
        <f t="shared" si="462"/>
        <v>0.999998645589899-0.00116379047372424i</v>
      </c>
      <c r="H1642" t="str">
        <f t="shared" si="463"/>
        <v>234.485242716494+47.053648697294i</v>
      </c>
      <c r="I1642" t="str">
        <f t="shared" si="464"/>
        <v>48.9490804154259-229.889712332652i</v>
      </c>
      <c r="K1642" t="str">
        <f t="shared" si="465"/>
        <v>0.0491949659778342-0.0103373647025246i</v>
      </c>
      <c r="L1642" t="str">
        <f t="shared" si="466"/>
        <v>0.0006-2.82067124629723i</v>
      </c>
      <c r="M1642" t="str">
        <f t="shared" si="467"/>
        <v>0.004-0.267589630920354i</v>
      </c>
      <c r="N1642">
        <f t="shared" si="468"/>
        <v>89.598160371046561</v>
      </c>
      <c r="O1642">
        <f t="shared" si="469"/>
        <v>34.237429033476438</v>
      </c>
      <c r="P1642" s="3">
        <f t="shared" si="470"/>
        <v>34.237429033476438</v>
      </c>
      <c r="Q1642" s="3">
        <f t="shared" si="471"/>
        <v>-90.401839628953439</v>
      </c>
      <c r="R1642">
        <f t="shared" si="472"/>
        <v>89.598160371046561</v>
      </c>
      <c r="S1642">
        <f t="shared" si="473"/>
        <v>0.42875754047389536</v>
      </c>
      <c r="T1642">
        <f t="shared" si="456"/>
        <v>34.237429033476438</v>
      </c>
    </row>
    <row r="1643" spans="1:20" x14ac:dyDescent="0.3">
      <c r="A1643">
        <f t="shared" si="457"/>
        <v>2704.2001383468987</v>
      </c>
      <c r="B1643">
        <f t="shared" si="474"/>
        <v>430.38681912769619</v>
      </c>
      <c r="C1643" t="str">
        <f t="shared" si="458"/>
        <v>-0.360783323821156-51.309394010442i</v>
      </c>
      <c r="D1643" t="str">
        <f t="shared" si="459"/>
        <v>4.97916311089342-24.6572153427298i</v>
      </c>
      <c r="E1643" t="str">
        <f t="shared" si="460"/>
        <v>81.1689389500211+0.129051863024487i</v>
      </c>
      <c r="F1643" t="str">
        <f t="shared" si="461"/>
        <v>2.04729450330327-173.517366612094i</v>
      </c>
      <c r="G1643" t="str">
        <f t="shared" si="462"/>
        <v>0.999998635276838-0.00116821286547653i</v>
      </c>
      <c r="H1643" t="str">
        <f t="shared" si="463"/>
        <v>234.497034231354+47.2329077021069i</v>
      </c>
      <c r="I1643" t="str">
        <f t="shared" si="464"/>
        <v>48.9496669893651-229.026878101954i</v>
      </c>
      <c r="K1643" t="str">
        <f t="shared" si="465"/>
        <v>0.0491781530967074-0.0103728573993033i</v>
      </c>
      <c r="L1643" t="str">
        <f t="shared" si="466"/>
        <v>0.0006-2.80999327186414i</v>
      </c>
      <c r="M1643" t="str">
        <f t="shared" si="467"/>
        <v>0.004-0.266576639689534i</v>
      </c>
      <c r="N1643">
        <f t="shared" si="468"/>
        <v>89.5971298920566</v>
      </c>
      <c r="O1643">
        <f t="shared" si="469"/>
        <v>34.204152429127703</v>
      </c>
      <c r="P1643" s="3">
        <f t="shared" si="470"/>
        <v>34.204152429127703</v>
      </c>
      <c r="Q1643" s="3">
        <f t="shared" si="471"/>
        <v>-90.4028701079434</v>
      </c>
      <c r="R1643">
        <f t="shared" si="472"/>
        <v>89.5971298920566</v>
      </c>
      <c r="S1643">
        <f t="shared" si="473"/>
        <v>0.43038681912769616</v>
      </c>
      <c r="T1643">
        <f t="shared" si="456"/>
        <v>34.204152429127703</v>
      </c>
    </row>
    <row r="1644" spans="1:20" x14ac:dyDescent="0.3">
      <c r="A1644">
        <f t="shared" si="457"/>
        <v>2714.4760988726171</v>
      </c>
      <c r="B1644">
        <f t="shared" si="474"/>
        <v>432.02228904038145</v>
      </c>
      <c r="C1644" t="str">
        <f t="shared" si="458"/>
        <v>-0.360321686403358-51.1131781386558i</v>
      </c>
      <c r="D1644" t="str">
        <f t="shared" si="459"/>
        <v>4.97916308381822-24.5639045447481i</v>
      </c>
      <c r="E1644" t="str">
        <f t="shared" si="460"/>
        <v>81.168466468088+0.129666333803637i</v>
      </c>
      <c r="F1644" t="str">
        <f t="shared" si="461"/>
        <v>2.04729448202859-172.860514866872i</v>
      </c>
      <c r="G1644" t="str">
        <f t="shared" si="462"/>
        <v>0.99999862488525-0.00117265206217961i</v>
      </c>
      <c r="H1644" t="str">
        <f t="shared" si="463"/>
        <v>234.508916057689+47.4128531015773i</v>
      </c>
      <c r="I1644" t="str">
        <f t="shared" si="464"/>
        <v>48.950258037952-228.167338934914i</v>
      </c>
      <c r="K1644" t="str">
        <f t="shared" si="465"/>
        <v>0.0491612246146949-0.0104084444158913i</v>
      </c>
      <c r="L1644" t="str">
        <f t="shared" si="466"/>
        <v>0.0006-2.79935572012766i</v>
      </c>
      <c r="M1644" t="str">
        <f t="shared" si="467"/>
        <v>0.004-0.265567483253172i</v>
      </c>
      <c r="N1644">
        <f t="shared" si="468"/>
        <v>89.596100835926563</v>
      </c>
      <c r="O1644">
        <f t="shared" si="469"/>
        <v>34.170873529571026</v>
      </c>
      <c r="P1644" s="3">
        <f t="shared" si="470"/>
        <v>34.170873529571026</v>
      </c>
      <c r="Q1644" s="3">
        <f t="shared" si="471"/>
        <v>-90.403899164073437</v>
      </c>
      <c r="R1644">
        <f t="shared" si="472"/>
        <v>89.596100835926563</v>
      </c>
      <c r="S1644">
        <f t="shared" si="473"/>
        <v>0.43202228904038142</v>
      </c>
      <c r="T1644">
        <f t="shared" ref="T1644:T1707" si="475">P1644</f>
        <v>34.170873529571026</v>
      </c>
    </row>
    <row r="1645" spans="1:20" x14ac:dyDescent="0.3">
      <c r="A1645">
        <f t="shared" ref="A1645:A1708" si="476">2*PI()*B1645</f>
        <v>2724.7911080483332</v>
      </c>
      <c r="B1645">
        <f t="shared" si="474"/>
        <v>433.66397373873491</v>
      </c>
      <c r="C1645" t="str">
        <f t="shared" ref="C1645:C1708" si="477">IMPRODUCT(D1645,E1645,$C$40,,K1645,$C$41)</f>
        <v>-0.35985688994195-50.917699085413i</v>
      </c>
      <c r="D1645" t="str">
        <f t="shared" ref="D1645:D1708" si="478">IMDIV(IMPRODUCT($C$37,$C$38,COMPLEX(1,A1645/$C$38)),IMSUM(-1*A1645*A1645/$C$39,COMPLEX(0,1*A1645)))</f>
        <v>4.97916305653687-24.4709471067798i</v>
      </c>
      <c r="E1645" t="str">
        <f t="shared" ref="E1645:E1708" si="479">IMDIV(IMPRODUCT(IMSUM(F1645,G1645),$C$29,H1645),IMSUM(1,I1645))</f>
        <v>81.1679908059458+0.13028446273603i</v>
      </c>
      <c r="F1645" t="str">
        <f t="shared" ref="F1645:F1708" si="480">IMDIV(IMPRODUCT($C$14,$C$15,COMPLEX(1,A1645/$C$15)),IMSUM(-1*A1645*A1645/$C$16,COMPLEX(0,A1645)))</f>
        <v>2.04729446059193-172.206149778189i</v>
      </c>
      <c r="G1645" t="str">
        <f t="shared" ref="G1645:G1708" si="481">IMDIV(1,COMPLEX(1,A1645*$C$9*$C$10))</f>
        <v>0.999998614414536-0.00117710812769071i</v>
      </c>
      <c r="H1645" t="str">
        <f t="shared" ref="H1645:H1708" si="482">IMDIV($C$3,IMSUM(K1645,COMPLEX(0,$C$28*A1645)))</f>
        <v>234.52088889123+47.5934875636686i</v>
      </c>
      <c r="I1645" t="str">
        <f t="shared" ref="I1645:I1708" si="483">IMPRODUCT(F1645,$C$29,H1645,$C$31)</f>
        <v>48.9508535953826-227.311082471772i</v>
      </c>
      <c r="K1645" t="str">
        <f t="shared" ref="K1645:K1708" si="484">IF($C$26&lt;=0,IMDIV(1,IMSUM(IMDIV(1,L1645),1/$C$18)),IMDIV(1,IMSUM(IMDIV(1,L1645),1/$C$18,IMDIV(1,M1645))))</f>
        <v>0.0491441798275066-0.0104441256972811i</v>
      </c>
      <c r="L1645" t="str">
        <f t="shared" ref="L1645:L1708" si="485">IMSUM($C$21/$C$22,IMDIV(1,COMPLEX(0,$C$20*$C$22*A1645)))</f>
        <v>0.0006-2.78875843806302i</v>
      </c>
      <c r="M1645" t="str">
        <f t="shared" ref="M1645:M1708" si="486">IMSUM($C$25/$C$26,IMDIV(1,COMPLEX(0,$C$24*$C$26*A1645)))</f>
        <v>0.004-0.264562147094214i</v>
      </c>
      <c r="N1645">
        <f t="shared" ref="N1645:N1708" si="487">ABS(R1645)</f>
        <v>89.595073262947665</v>
      </c>
      <c r="O1645">
        <f t="shared" ref="O1645:O1708" si="488">ABS(P1645)</f>
        <v>34.137592320729716</v>
      </c>
      <c r="P1645" s="3">
        <f t="shared" ref="P1645:P1708" si="489">20*LOG10(IMABS(C1645))</f>
        <v>34.137592320729716</v>
      </c>
      <c r="Q1645" s="3">
        <f t="shared" ref="Q1645:Q1708" si="490">IMARGUMENT(C1645)*180/PI()</f>
        <v>-90.404926737052335</v>
      </c>
      <c r="R1645">
        <f t="shared" ref="R1645:R1708" si="491">IF(Q1645&lt;0,Q1645+180,Q1645-180)</f>
        <v>89.595073262947665</v>
      </c>
      <c r="S1645">
        <f t="shared" ref="S1645:S1708" si="492">B1645/1000</f>
        <v>0.43366397373873489</v>
      </c>
      <c r="T1645">
        <f t="shared" si="475"/>
        <v>34.137592320729716</v>
      </c>
    </row>
    <row r="1646" spans="1:20" x14ac:dyDescent="0.3">
      <c r="A1646">
        <f t="shared" si="476"/>
        <v>2735.1453142589171</v>
      </c>
      <c r="B1646">
        <f t="shared" ref="B1646:B1709" si="493">B1645*(1+B$42)</f>
        <v>435.31189683894212</v>
      </c>
      <c r="C1646" t="str">
        <f t="shared" si="477"/>
        <v>-0.359388915408905-50.7229540544903i</v>
      </c>
      <c r="D1646" t="str">
        <f t="shared" si="478"/>
        <v>4.97916302904776-24.3783416916006i</v>
      </c>
      <c r="E1646" t="str">
        <f t="shared" si="479"/>
        <v>81.1675119452719+0.13090627712717i</v>
      </c>
      <c r="F1646" t="str">
        <f t="shared" si="480"/>
        <v>2.04729443899203-171.554261932783i</v>
      </c>
      <c r="G1646" t="str">
        <f t="shared" si="481"/>
        <v>0.999998603864093-0.00118158112610971i</v>
      </c>
      <c r="H1646" t="str">
        <f t="shared" si="482"/>
        <v>234.532953433137+47.7748137671677i</v>
      </c>
      <c r="I1646" t="str">
        <f t="shared" si="483"/>
        <v>48.9514536961171-226.458096400058i</v>
      </c>
      <c r="K1646" t="str">
        <f t="shared" si="484"/>
        <v>0.0491270180278784-0.010479901184414i</v>
      </c>
      <c r="L1646" t="str">
        <f t="shared" si="485"/>
        <v>0.0006-2.77820127322477i</v>
      </c>
      <c r="M1646" t="str">
        <f t="shared" si="486"/>
        <v>0.004-0.263560616750562i</v>
      </c>
      <c r="N1646">
        <f t="shared" si="487"/>
        <v>89.59404723415885</v>
      </c>
      <c r="O1646">
        <f t="shared" si="488"/>
        <v>34.104308788466049</v>
      </c>
      <c r="P1646" s="3">
        <f t="shared" si="489"/>
        <v>34.104308788466049</v>
      </c>
      <c r="Q1646" s="3">
        <f t="shared" si="490"/>
        <v>-90.40595276584115</v>
      </c>
      <c r="R1646">
        <f t="shared" si="491"/>
        <v>89.59404723415885</v>
      </c>
      <c r="S1646">
        <f t="shared" si="492"/>
        <v>0.43531189683894211</v>
      </c>
      <c r="T1646">
        <f t="shared" si="475"/>
        <v>34.104308788466049</v>
      </c>
    </row>
    <row r="1647" spans="1:20" x14ac:dyDescent="0.3">
      <c r="A1647">
        <f t="shared" si="476"/>
        <v>2745.538866453101</v>
      </c>
      <c r="B1647">
        <f t="shared" si="493"/>
        <v>436.96608204693013</v>
      </c>
      <c r="C1647" t="str">
        <f t="shared" si="477"/>
        <v>-0.358917743699664-50.5289402603772i</v>
      </c>
      <c r="D1647" t="str">
        <f t="shared" si="478"/>
        <v>4.97916300134934-24.2860869670508i</v>
      </c>
      <c r="E1647" t="str">
        <f t="shared" si="479"/>
        <v>81.1670298676854+0.131531804509214i</v>
      </c>
      <c r="F1647" t="str">
        <f t="shared" si="480"/>
        <v>2.04729441722766-170.904841953031i</v>
      </c>
      <c r="G1647" t="str">
        <f t="shared" si="481"/>
        <v>0.999998593233315-0.00118607112178005i</v>
      </c>
      <c r="H1647" t="str">
        <f t="shared" si="482"/>
        <v>234.545110390024+47.9568344017308i</v>
      </c>
      <c r="I1647" t="str">
        <f t="shared" si="483"/>
        <v>48.9520583748793-225.608368454398i</v>
      </c>
      <c r="K1647" t="str">
        <f t="shared" si="484"/>
        <v>0.049109738505583-0.0105157708141367i</v>
      </c>
      <c r="L1647" t="str">
        <f t="shared" si="485"/>
        <v>0.0006-2.76768407374454i</v>
      </c>
      <c r="M1647" t="str">
        <f t="shared" si="486"/>
        <v>0.004-0.262562877814865i</v>
      </c>
      <c r="N1647">
        <f t="shared" si="487"/>
        <v>89.593022811353009</v>
      </c>
      <c r="O1647">
        <f t="shared" si="488"/>
        <v>34.071022918582543</v>
      </c>
      <c r="P1647" s="3">
        <f t="shared" si="489"/>
        <v>34.071022918582543</v>
      </c>
      <c r="Q1647" s="3">
        <f t="shared" si="490"/>
        <v>-90.406977188646991</v>
      </c>
      <c r="R1647">
        <f t="shared" si="491"/>
        <v>89.593022811353009</v>
      </c>
      <c r="S1647">
        <f t="shared" si="492"/>
        <v>0.4369660820469301</v>
      </c>
      <c r="T1647">
        <f t="shared" si="475"/>
        <v>34.071022918582543</v>
      </c>
    </row>
    <row r="1648" spans="1:20" x14ac:dyDescent="0.3">
      <c r="A1648">
        <f t="shared" si="476"/>
        <v>2755.971914145623</v>
      </c>
      <c r="B1648">
        <f t="shared" si="493"/>
        <v>438.62655315870848</v>
      </c>
      <c r="C1648" t="str">
        <f t="shared" si="477"/>
        <v>-0.358443355632387-50.3356549282289i</v>
      </c>
      <c r="D1648" t="str">
        <f t="shared" si="478"/>
        <v>4.97916297344003-24.1941816060151i</v>
      </c>
      <c r="E1648" t="str">
        <f t="shared" si="479"/>
        <v>81.1665445547437+0.132161072643007i</v>
      </c>
      <c r="F1648" t="str">
        <f t="shared" si="480"/>
        <v>2.04729439529758-170.257880496806i</v>
      </c>
      <c r="G1648" t="str">
        <f t="shared" si="481"/>
        <v>0.99999858252159-0.00119057817928965i</v>
      </c>
      <c r="H1648" t="str">
        <f t="shared" si="482"/>
        <v>234.557360474022+48.1395521679351i</v>
      </c>
      <c r="I1648" t="str">
        <f t="shared" si="483"/>
        <v>48.9526676666591-224.76188641635i</v>
      </c>
      <c r="K1648" t="str">
        <f t="shared" si="484"/>
        <v>0.0490923405474353-0.0105517345191556i</v>
      </c>
      <c r="L1648" t="str">
        <f t="shared" si="485"/>
        <v>0.0006-2.75720668832889i</v>
      </c>
      <c r="M1648" t="str">
        <f t="shared" si="486"/>
        <v>0.004-0.261568915934315i</v>
      </c>
      <c r="N1648">
        <f t="shared" si="487"/>
        <v>89.592000057084945</v>
      </c>
      <c r="O1648">
        <f t="shared" si="488"/>
        <v>34.037734696820735</v>
      </c>
      <c r="P1648" s="3">
        <f t="shared" si="489"/>
        <v>34.037734696820735</v>
      </c>
      <c r="Q1648" s="3">
        <f t="shared" si="490"/>
        <v>-90.407999942915055</v>
      </c>
      <c r="R1648">
        <f t="shared" si="491"/>
        <v>89.592000057084945</v>
      </c>
      <c r="S1648">
        <f t="shared" si="492"/>
        <v>0.43862655315870847</v>
      </c>
      <c r="T1648">
        <f t="shared" si="475"/>
        <v>34.037734696820735</v>
      </c>
    </row>
    <row r="1649" spans="1:20" x14ac:dyDescent="0.3">
      <c r="A1649">
        <f t="shared" si="476"/>
        <v>2766.4446074193761</v>
      </c>
      <c r="B1649">
        <f t="shared" si="493"/>
        <v>440.29333406071157</v>
      </c>
      <c r="C1649" t="str">
        <f t="shared" si="477"/>
        <v>-0.357965731949522-50.1430952938339i</v>
      </c>
      <c r="D1649" t="str">
        <f t="shared" si="478"/>
        <v>4.97916294531819-24.1026242864039i</v>
      </c>
      <c r="E1649" t="str">
        <f t="shared" si="479"/>
        <v>81.1660559879473+0.132794109519466i</v>
      </c>
      <c r="F1649" t="str">
        <f t="shared" si="480"/>
        <v>2.04729437320051-169.613368257351i</v>
      </c>
      <c r="G1649" t="str">
        <f t="shared" si="481"/>
        <v>0.999998571728301-0.00119510236347185i</v>
      </c>
      <c r="H1649" t="str">
        <f t="shared" si="482"/>
        <v>234.569704402808+48.322969777328i</v>
      </c>
      <c r="I1649" t="str">
        <f t="shared" si="483"/>
        <v>48.9532816067165-223.918638114223i</v>
      </c>
      <c r="K1649" t="str">
        <f t="shared" si="484"/>
        <v>0.0490748234373024-0.0105877922279931i</v>
      </c>
      <c r="L1649" t="str">
        <f t="shared" si="485"/>
        <v>0.0006-2.74676896625711i</v>
      </c>
      <c r="M1649" t="str">
        <f t="shared" si="486"/>
        <v>0.004-0.260578716810435i</v>
      </c>
      <c r="N1649">
        <f t="shared" si="487"/>
        <v>89.590979034677048</v>
      </c>
      <c r="O1649">
        <f t="shared" si="488"/>
        <v>34.004444108862401</v>
      </c>
      <c r="P1649" s="3">
        <f t="shared" si="489"/>
        <v>34.004444108862401</v>
      </c>
      <c r="Q1649" s="3">
        <f t="shared" si="490"/>
        <v>-90.409020965322952</v>
      </c>
      <c r="R1649">
        <f t="shared" si="491"/>
        <v>89.590979034677048</v>
      </c>
      <c r="S1649">
        <f t="shared" si="492"/>
        <v>0.44029333406071158</v>
      </c>
      <c r="T1649">
        <f t="shared" si="475"/>
        <v>34.004444108862401</v>
      </c>
    </row>
    <row r="1650" spans="1:20" x14ac:dyDescent="0.3">
      <c r="A1650">
        <f t="shared" si="476"/>
        <v>2776.9570969275701</v>
      </c>
      <c r="B1650">
        <f t="shared" si="493"/>
        <v>441.9664487301423</v>
      </c>
      <c r="C1650" t="str">
        <f t="shared" si="477"/>
        <v>-0.357484853316418-49.9512586035722i</v>
      </c>
      <c r="D1650" t="str">
        <f t="shared" si="478"/>
        <v>4.97916291698225-24.0114136911346i</v>
      </c>
      <c r="E1650" t="str">
        <f t="shared" si="479"/>
        <v>81.1655641487371+0.133430943362073i</v>
      </c>
      <c r="F1650" t="str">
        <f t="shared" si="480"/>
        <v>2.04729435093518-168.971295963142i</v>
      </c>
      <c r="G1650" t="str">
        <f t="shared" si="481"/>
        <v>0.999998560852827-0.00119964373940633i</v>
      </c>
      <c r="H1650" t="str">
        <f t="shared" si="482"/>
        <v>234.582142899661+48.507089952474i</v>
      </c>
      <c r="I1650" t="str">
        <f t="shared" si="483"/>
        <v>48.9539002305797-223.078611422911i</v>
      </c>
      <c r="K1650" t="str">
        <f t="shared" si="484"/>
        <v>0.0490571864561117-0.0106239438649412i</v>
      </c>
      <c r="L1650" t="str">
        <f t="shared" si="485"/>
        <v>0.0006-2.73637075737907i</v>
      </c>
      <c r="M1650" t="str">
        <f t="shared" si="486"/>
        <v>0.004-0.259592266198879i</v>
      </c>
      <c r="N1650">
        <f t="shared" si="487"/>
        <v>89.58995980822813</v>
      </c>
      <c r="O1650">
        <f t="shared" si="488"/>
        <v>33.971151140329155</v>
      </c>
      <c r="P1650" s="3">
        <f t="shared" si="489"/>
        <v>33.971151140329155</v>
      </c>
      <c r="Q1650" s="3">
        <f t="shared" si="490"/>
        <v>-90.41004019177187</v>
      </c>
      <c r="R1650">
        <f t="shared" si="491"/>
        <v>89.58995980822813</v>
      </c>
      <c r="S1650">
        <f t="shared" si="492"/>
        <v>0.44196644873014229</v>
      </c>
      <c r="T1650">
        <f t="shared" si="475"/>
        <v>33.971151140329155</v>
      </c>
    </row>
    <row r="1651" spans="1:20" x14ac:dyDescent="0.3">
      <c r="A1651">
        <f t="shared" si="476"/>
        <v>2787.5095338958949</v>
      </c>
      <c r="B1651">
        <f t="shared" si="493"/>
        <v>443.64592123531685</v>
      </c>
      <c r="C1651" t="str">
        <f t="shared" si="477"/>
        <v>-0.357000700323612-49.760142114378i</v>
      </c>
      <c r="D1651" t="str">
        <f t="shared" si="478"/>
        <v>4.97916288843052-23.9205485081121i</v>
      </c>
      <c r="E1651" t="str">
        <f t="shared" si="479"/>
        <v>81.1650690184974+0.134071602627588i</v>
      </c>
      <c r="F1651" t="str">
        <f t="shared" si="480"/>
        <v>2.04729432850032-168.331654377753i</v>
      </c>
      <c r="G1651" t="str">
        <f t="shared" si="481"/>
        <v>0.999998549894543-0.00120420237242007i</v>
      </c>
      <c r="H1651" t="str">
        <f t="shared" si="482"/>
        <v>234.594676693497+48.6919154270092i</v>
      </c>
      <c r="I1651" t="str">
        <f t="shared" si="483"/>
        <v>48.9545235740515-222.241794263707i</v>
      </c>
      <c r="K1651" t="str">
        <f t="shared" si="484"/>
        <v>0.0490394288818604-0.0106601893500174i</v>
      </c>
      <c r="L1651" t="str">
        <f t="shared" si="485"/>
        <v>0.0006-2.72601191211304i</v>
      </c>
      <c r="M1651" t="str">
        <f t="shared" si="486"/>
        <v>0.004-0.258609549909224i</v>
      </c>
      <c r="N1651">
        <f t="shared" si="487"/>
        <v>89.588942442618233</v>
      </c>
      <c r="O1651">
        <f t="shared" si="488"/>
        <v>33.937855776782861</v>
      </c>
      <c r="P1651" s="3">
        <f t="shared" si="489"/>
        <v>33.937855776782861</v>
      </c>
      <c r="Q1651" s="3">
        <f t="shared" si="490"/>
        <v>-90.411057557381767</v>
      </c>
      <c r="R1651">
        <f t="shared" si="491"/>
        <v>89.588942442618233</v>
      </c>
      <c r="S1651">
        <f t="shared" si="492"/>
        <v>0.44364592123531688</v>
      </c>
      <c r="T1651">
        <f t="shared" si="475"/>
        <v>33.937855776782861</v>
      </c>
    </row>
    <row r="1652" spans="1:20" x14ac:dyDescent="0.3">
      <c r="A1652">
        <f t="shared" si="476"/>
        <v>2798.1020701246994</v>
      </c>
      <c r="B1652">
        <f t="shared" si="493"/>
        <v>445.33177573601108</v>
      </c>
      <c r="C1652" t="str">
        <f t="shared" si="477"/>
        <v>-0.356513253485209-49.5697430937005i</v>
      </c>
      <c r="D1652" t="str">
        <f t="shared" si="478"/>
        <v>4.97916285966138-23.8300274302101i</v>
      </c>
      <c r="E1652" t="str">
        <f t="shared" si="479"/>
        <v>81.1645705785546+0.134716116008837i</v>
      </c>
      <c r="F1652" t="str">
        <f t="shared" si="480"/>
        <v>2.04729430589463-167.694434299724i</v>
      </c>
      <c r="G1652" t="str">
        <f t="shared" si="481"/>
        <v>0.999998538852819-0.00120877832808824i</v>
      </c>
      <c r="H1652" t="str">
        <f t="shared" si="482"/>
        <v>234.607306518919+48.8774489456875i</v>
      </c>
      <c r="I1652" t="str">
        <f t="shared" si="483"/>
        <v>48.9551516732074-221.408174604136i</v>
      </c>
      <c r="K1652" t="str">
        <f t="shared" si="484"/>
        <v>0.049021549989625-0.010696528598918i</v>
      </c>
      <c r="L1652" t="str">
        <f t="shared" si="485"/>
        <v>0.0006-2.71569228144356i</v>
      </c>
      <c r="M1652" t="str">
        <f t="shared" si="486"/>
        <v>0.004-0.257630553804766i</v>
      </c>
      <c r="N1652">
        <f t="shared" si="487"/>
        <v>89.58792700351799</v>
      </c>
      <c r="O1652">
        <f t="shared" si="488"/>
        <v>33.904558003725583</v>
      </c>
      <c r="P1652" s="3">
        <f t="shared" si="489"/>
        <v>33.904558003725583</v>
      </c>
      <c r="Q1652" s="3">
        <f t="shared" si="490"/>
        <v>-90.41207299648201</v>
      </c>
      <c r="R1652">
        <f t="shared" si="491"/>
        <v>89.58792700351799</v>
      </c>
      <c r="S1652">
        <f t="shared" si="492"/>
        <v>0.44533177573601107</v>
      </c>
      <c r="T1652">
        <f t="shared" si="475"/>
        <v>33.904558003725583</v>
      </c>
    </row>
    <row r="1653" spans="1:20" x14ac:dyDescent="0.3">
      <c r="A1653">
        <f t="shared" si="476"/>
        <v>2808.7348579911736</v>
      </c>
      <c r="B1653">
        <f t="shared" si="493"/>
        <v>447.02403648380795</v>
      </c>
      <c r="C1653" t="str">
        <f t="shared" si="477"/>
        <v>-0.356022493240706-49.3800588194682i</v>
      </c>
      <c r="D1653" t="str">
        <f t="shared" si="478"/>
        <v>4.9791628306732-23.7398491552528i</v>
      </c>
      <c r="E1653" t="str">
        <f t="shared" si="479"/>
        <v>81.1640688101793+0.135364512435902i</v>
      </c>
      <c r="F1653" t="str">
        <f t="shared" si="480"/>
        <v>2.04729428311681-167.059626562432i</v>
      </c>
      <c r="G1653" t="str">
        <f t="shared" si="481"/>
        <v>0.999998527727017-0.00121337167223523i</v>
      </c>
      <c r="H1653" t="str">
        <f t="shared" si="482"/>
        <v>234.620033116261+49.0636932644337i</v>
      </c>
      <c r="I1653" t="str">
        <f t="shared" si="483"/>
        <v>48.9557845644008-220.577740457786i</v>
      </c>
      <c r="K1653" t="str">
        <f t="shared" si="484"/>
        <v>0.0490035490515718-0.0107329615229731i</v>
      </c>
      <c r="L1653" t="str">
        <f t="shared" si="485"/>
        <v>0.0006-2.70541171691926i</v>
      </c>
      <c r="M1653" t="str">
        <f t="shared" si="486"/>
        <v>0.004-0.256655263802317i</v>
      </c>
      <c r="N1653">
        <f t="shared" si="487"/>
        <v>89.586913557394027</v>
      </c>
      <c r="O1653">
        <f t="shared" si="488"/>
        <v>33.871257806600219</v>
      </c>
      <c r="P1653" s="3">
        <f t="shared" si="489"/>
        <v>33.871257806600219</v>
      </c>
      <c r="Q1653" s="3">
        <f t="shared" si="490"/>
        <v>-90.413086442605973</v>
      </c>
      <c r="R1653">
        <f t="shared" si="491"/>
        <v>89.586913557394027</v>
      </c>
      <c r="S1653">
        <f t="shared" si="492"/>
        <v>0.44702403648380795</v>
      </c>
      <c r="T1653">
        <f t="shared" si="475"/>
        <v>33.871257806600219</v>
      </c>
    </row>
    <row r="1654" spans="1:20" x14ac:dyDescent="0.3">
      <c r="A1654">
        <f t="shared" si="476"/>
        <v>2819.40805045154</v>
      </c>
      <c r="B1654">
        <f t="shared" si="493"/>
        <v>448.72272782244642</v>
      </c>
      <c r="C1654" t="str">
        <f t="shared" si="477"/>
        <v>-0.355528399954606-49.191086580047i</v>
      </c>
      <c r="D1654" t="str">
        <f t="shared" si="478"/>
        <v>4.97916280146427-23.6500123859951i</v>
      </c>
      <c r="E1654" t="str">
        <f t="shared" si="479"/>
        <v>81.1635636945865+0.136016821078108i</v>
      </c>
      <c r="F1654" t="str">
        <f t="shared" si="480"/>
        <v>2.04729426016553-166.427222033953i</v>
      </c>
      <c r="G1654" t="str">
        <f t="shared" si="481"/>
        <v>0.9999985165165-0.00121798247093549i</v>
      </c>
      <c r="H1654" t="str">
        <f t="shared" si="482"/>
        <v>234.632857231636+49.2506511503962i</v>
      </c>
      <c r="I1654" t="str">
        <f t="shared" si="483"/>
        <v>48.9564222842657-219.75047988413i</v>
      </c>
      <c r="K1654" t="str">
        <f t="shared" si="484"/>
        <v>0.0489854253369663-0.0107694880290999i</v>
      </c>
      <c r="L1654" t="str">
        <f t="shared" si="485"/>
        <v>0.0006-2.69517007065078i</v>
      </c>
      <c r="M1654" t="str">
        <f t="shared" si="486"/>
        <v>0.004-0.255683665872003i</v>
      </c>
      <c r="N1654">
        <f t="shared" si="487"/>
        <v>89.58590217151702</v>
      </c>
      <c r="O1654">
        <f t="shared" si="488"/>
        <v>33.837955170790018</v>
      </c>
      <c r="P1654" s="3">
        <f t="shared" si="489"/>
        <v>33.837955170790018</v>
      </c>
      <c r="Q1654" s="3">
        <f t="shared" si="490"/>
        <v>-90.41409782848298</v>
      </c>
      <c r="R1654">
        <f t="shared" si="491"/>
        <v>89.58590217151702</v>
      </c>
      <c r="S1654">
        <f t="shared" si="492"/>
        <v>0.44872272782244643</v>
      </c>
      <c r="T1654">
        <f t="shared" si="475"/>
        <v>33.837955170790018</v>
      </c>
    </row>
    <row r="1655" spans="1:20" x14ac:dyDescent="0.3">
      <c r="A1655">
        <f t="shared" si="476"/>
        <v>2830.1218010432558</v>
      </c>
      <c r="B1655">
        <f t="shared" si="493"/>
        <v>450.4278741881717</v>
      </c>
      <c r="C1655" t="str">
        <f t="shared" si="477"/>
        <v>-0.355030953916502-49.0028236742063i</v>
      </c>
      <c r="D1655" t="str">
        <f t="shared" si="478"/>
        <v>4.97916277203294-23.5605158301051i</v>
      </c>
      <c r="E1655" t="str">
        <f t="shared" si="479"/>
        <v>81.1630552129353+0.136673071346132i</v>
      </c>
      <c r="F1655" t="str">
        <f t="shared" si="480"/>
        <v>2.04729423703951-165.797211616936i</v>
      </c>
      <c r="G1655" t="str">
        <f t="shared" si="481"/>
        <v>0.999998505220621-0.00122261079051456i</v>
      </c>
      <c r="H1655" t="str">
        <f t="shared" si="482"/>
        <v>234.645779616978+49.4383253819918i</v>
      </c>
      <c r="I1655" t="str">
        <f t="shared" si="483"/>
        <v>48.9570648697136-218.92638098836i</v>
      </c>
      <c r="K1655" t="str">
        <f t="shared" si="484"/>
        <v>0.0489671781121858-0.0108061080197564i</v>
      </c>
      <c r="L1655" t="str">
        <f t="shared" si="485"/>
        <v>0.0006-2.68496719530862i</v>
      </c>
      <c r="M1655" t="str">
        <f t="shared" si="486"/>
        <v>0.004-0.254715746037063i</v>
      </c>
      <c r="N1655">
        <f t="shared" si="487"/>
        <v>89.58489291396927</v>
      </c>
      <c r="O1655">
        <f t="shared" si="488"/>
        <v>33.804650081619442</v>
      </c>
      <c r="P1655" s="3">
        <f t="shared" si="489"/>
        <v>33.804650081619442</v>
      </c>
      <c r="Q1655" s="3">
        <f t="shared" si="490"/>
        <v>-90.41510708603073</v>
      </c>
      <c r="R1655">
        <f t="shared" si="491"/>
        <v>89.58489291396927</v>
      </c>
      <c r="S1655">
        <f t="shared" si="492"/>
        <v>0.45042787418817171</v>
      </c>
      <c r="T1655">
        <f t="shared" si="475"/>
        <v>33.804650081619442</v>
      </c>
    </row>
    <row r="1656" spans="1:20" x14ac:dyDescent="0.3">
      <c r="A1656">
        <f t="shared" si="476"/>
        <v>2840.8762638872199</v>
      </c>
      <c r="B1656">
        <f t="shared" si="493"/>
        <v>452.13950011008677</v>
      </c>
      <c r="C1656" t="str">
        <f t="shared" si="477"/>
        <v>-0.354530135342253-48.8152674110789i</v>
      </c>
      <c r="D1656" t="str">
        <f t="shared" si="478"/>
        <v>4.9791627423775-23.4713582001448i</v>
      </c>
      <c r="E1656" t="str">
        <f t="shared" si="479"/>
        <v>81.162543346331+0.137333292893224i</v>
      </c>
      <c r="F1656" t="str">
        <f t="shared" si="480"/>
        <v>2.0472942137374-165.16958624847i</v>
      </c>
      <c r="G1656" t="str">
        <f t="shared" si="481"/>
        <v>0.99999849383873-0.00122725669754999i</v>
      </c>
      <c r="H1656" t="str">
        <f t="shared" si="482"/>
        <v>234.658801030094+49.6267187489647i</v>
      </c>
      <c r="I1656" t="str">
        <f t="shared" si="483"/>
        <v>48.9577123579426-218.105431921216i</v>
      </c>
      <c r="K1656" t="str">
        <f t="shared" si="484"/>
        <v>0.0489488066407291-0.0108428213928949i</v>
      </c>
      <c r="L1656" t="str">
        <f t="shared" si="485"/>
        <v>0.0006-2.67480294412096i</v>
      </c>
      <c r="M1656" t="str">
        <f t="shared" si="486"/>
        <v>0.004-0.253751490373643i</v>
      </c>
      <c r="N1656">
        <f t="shared" si="487"/>
        <v>89.583885853650912</v>
      </c>
      <c r="O1656">
        <f t="shared" si="488"/>
        <v>33.77134252435399</v>
      </c>
      <c r="P1656" s="3">
        <f t="shared" si="489"/>
        <v>33.77134252435399</v>
      </c>
      <c r="Q1656" s="3">
        <f t="shared" si="490"/>
        <v>-90.416114146349088</v>
      </c>
      <c r="R1656">
        <f t="shared" si="491"/>
        <v>89.583885853650912</v>
      </c>
      <c r="S1656">
        <f t="shared" si="492"/>
        <v>0.45213950011008675</v>
      </c>
      <c r="T1656">
        <f t="shared" si="475"/>
        <v>33.77134252435399</v>
      </c>
    </row>
    <row r="1657" spans="1:20" x14ac:dyDescent="0.3">
      <c r="A1657">
        <f t="shared" si="476"/>
        <v>2851.6715936899918</v>
      </c>
      <c r="B1657">
        <f t="shared" si="493"/>
        <v>453.85763021050514</v>
      </c>
      <c r="C1657" t="str">
        <f t="shared" si="477"/>
        <v>-0.354025924373598-48.6284151101239i</v>
      </c>
      <c r="D1657" t="str">
        <f t="shared" si="478"/>
        <v>4.97916271249625-23.3825382135517i</v>
      </c>
      <c r="E1657" t="str">
        <f t="shared" si="479"/>
        <v>81.1620280758236+0.13799751561789i</v>
      </c>
      <c r="F1657" t="str">
        <f t="shared" si="480"/>
        <v>2.04729419025785-164.544336899954i</v>
      </c>
      <c r="G1657" t="str">
        <f t="shared" si="481"/>
        <v>0.999998482370173-0.00123192025887231i</v>
      </c>
      <c r="H1657" t="str">
        <f t="shared" si="482"/>
        <v>234.671922234703+49.8158340524333i</v>
      </c>
      <c r="I1657" t="str">
        <f t="shared" si="483"/>
        <v>48.9583647864347-217.287620878812i</v>
      </c>
      <c r="K1657" t="str">
        <f t="shared" si="484"/>
        <v>0.0489303101832297-0.0108796280419153i</v>
      </c>
      <c r="L1657" t="str">
        <f t="shared" si="485"/>
        <v>0.0006-2.66467717087164i</v>
      </c>
      <c r="M1657" t="str">
        <f t="shared" si="486"/>
        <v>0.004-0.252790885010603i</v>
      </c>
      <c r="N1657">
        <f t="shared" si="487"/>
        <v>89.582881060288273</v>
      </c>
      <c r="O1657">
        <f t="shared" si="488"/>
        <v>33.738032484200417</v>
      </c>
      <c r="P1657" s="3">
        <f t="shared" si="489"/>
        <v>33.738032484200417</v>
      </c>
      <c r="Q1657" s="3">
        <f t="shared" si="490"/>
        <v>-90.417118939711727</v>
      </c>
      <c r="R1657">
        <f t="shared" si="491"/>
        <v>89.582881060288273</v>
      </c>
      <c r="S1657">
        <f t="shared" si="492"/>
        <v>0.45385763021050513</v>
      </c>
      <c r="T1657">
        <f t="shared" si="475"/>
        <v>33.738032484200417</v>
      </c>
    </row>
    <row r="1658" spans="1:20" x14ac:dyDescent="0.3">
      <c r="A1658">
        <f t="shared" si="476"/>
        <v>2862.5079457460138</v>
      </c>
      <c r="B1658">
        <f t="shared" si="493"/>
        <v>455.58228920530507</v>
      </c>
      <c r="C1658" t="str">
        <f t="shared" si="477"/>
        <v>-0.353518301079122-48.4422641010913i</v>
      </c>
      <c r="D1658" t="str">
        <f t="shared" si="478"/>
        <v>4.97916268238751-23.2940545926205i</v>
      </c>
      <c r="E1658" t="str">
        <f t="shared" si="479"/>
        <v>81.1615093824129+0.138665769664619i</v>
      </c>
      <c r="F1658" t="str">
        <f t="shared" si="480"/>
        <v>2.04729416659953-163.921454576965i</v>
      </c>
      <c r="G1658" t="str">
        <f t="shared" si="481"/>
        <v>0.999998470814289-0.00123660154156598i</v>
      </c>
      <c r="H1658" t="str">
        <f t="shared" si="482"/>
        <v>234.685144000493+50.0056741049444i</v>
      </c>
      <c r="I1658" t="str">
        <f t="shared" si="483"/>
        <v>48.9590221929597-216.47293610247i</v>
      </c>
      <c r="K1658" t="str">
        <f t="shared" si="484"/>
        <v>0.0489116879974671-0.0109165278556176i</v>
      </c>
      <c r="L1658" t="str">
        <f t="shared" si="485"/>
        <v>0.0006-2.65458972989803i</v>
      </c>
      <c r="M1658" t="str">
        <f t="shared" si="486"/>
        <v>0.004-0.251833916129311i</v>
      </c>
      <c r="N1658">
        <f t="shared" si="487"/>
        <v>89.581878604440448</v>
      </c>
      <c r="O1658">
        <f t="shared" si="488"/>
        <v>33.704719946307385</v>
      </c>
      <c r="P1658" s="3">
        <f t="shared" si="489"/>
        <v>33.704719946307385</v>
      </c>
      <c r="Q1658" s="3">
        <f t="shared" si="490"/>
        <v>-90.418121395559552</v>
      </c>
      <c r="R1658">
        <f t="shared" si="491"/>
        <v>89.581878604440448</v>
      </c>
      <c r="S1658">
        <f t="shared" si="492"/>
        <v>0.45558228920530508</v>
      </c>
      <c r="T1658">
        <f t="shared" si="475"/>
        <v>33.704719946307385</v>
      </c>
    </row>
    <row r="1659" spans="1:20" x14ac:dyDescent="0.3">
      <c r="A1659">
        <f t="shared" si="476"/>
        <v>2873.3854759398487</v>
      </c>
      <c r="B1659">
        <f t="shared" si="493"/>
        <v>457.31350190428526</v>
      </c>
      <c r="C1659" t="str">
        <f t="shared" si="477"/>
        <v>-0.353007245454295-48.2568117239812i</v>
      </c>
      <c r="D1659" t="str">
        <f t="shared" si="478"/>
        <v>4.97916265204948-23.2059060644845i</v>
      </c>
      <c r="E1659" t="str">
        <f t="shared" si="479"/>
        <v>81.1609872470435+0.13933808542684i</v>
      </c>
      <c r="F1659" t="str">
        <f t="shared" si="480"/>
        <v>2.04729414276106-163.300930319131i</v>
      </c>
      <c r="G1659" t="str">
        <f t="shared" si="481"/>
        <v>0.999998459170414-0.00124130061297035i</v>
      </c>
      <c r="H1659" t="str">
        <f t="shared" si="482"/>
        <v>234.69846710316+50.1962417305254i</v>
      </c>
      <c r="I1659" t="str">
        <f t="shared" si="483"/>
        <v>48.9596846155773-215.661365878551i</v>
      </c>
      <c r="K1659" t="str">
        <f t="shared" si="484"/>
        <v>0.04889293933838-0.0109535207181548i</v>
      </c>
      <c r="L1659" t="str">
        <f t="shared" si="485"/>
        <v>0.0006-2.64454047608889i</v>
      </c>
      <c r="M1659" t="str">
        <f t="shared" si="486"/>
        <v>0.004-0.25088056996345i</v>
      </c>
      <c r="N1659">
        <f t="shared" si="487"/>
        <v>89.580878557507233</v>
      </c>
      <c r="O1659">
        <f t="shared" si="488"/>
        <v>33.671404895764994</v>
      </c>
      <c r="P1659" s="3">
        <f t="shared" si="489"/>
        <v>33.671404895764994</v>
      </c>
      <c r="Q1659" s="3">
        <f t="shared" si="490"/>
        <v>-90.419121442492767</v>
      </c>
      <c r="R1659">
        <f t="shared" si="491"/>
        <v>89.580878557507233</v>
      </c>
      <c r="S1659">
        <f t="shared" si="492"/>
        <v>0.45731350190428527</v>
      </c>
      <c r="T1659">
        <f t="shared" si="475"/>
        <v>33.671404895764994</v>
      </c>
    </row>
    <row r="1660" spans="1:20" x14ac:dyDescent="0.3">
      <c r="A1660">
        <f t="shared" si="476"/>
        <v>2884.3043407484206</v>
      </c>
      <c r="B1660">
        <f t="shared" si="493"/>
        <v>459.05129321152157</v>
      </c>
      <c r="C1660" t="str">
        <f t="shared" si="477"/>
        <v>-0.352492737422041-48.0720553290111i</v>
      </c>
      <c r="D1660" t="str">
        <f t="shared" si="478"/>
        <v>4.97916262148043-23.1180913610977i</v>
      </c>
      <c r="E1660" t="str">
        <f t="shared" si="479"/>
        <v>81.1604616506109+0.140014493547995i</v>
      </c>
      <c r="F1660" t="str">
        <f t="shared" si="480"/>
        <v>2.04729411874106-162.682755200004i</v>
      </c>
      <c r="G1660" t="str">
        <f t="shared" si="481"/>
        <v>0.999998447437878-0.00124601754068068i</v>
      </c>
      <c r="H1660" t="str">
        <f t="shared" si="482"/>
        <v>234.711892324464+50.3875397647365i</v>
      </c>
      <c r="I1660" t="str">
        <f t="shared" si="483"/>
        <v>48.9603520926403-214.852898538293i</v>
      </c>
      <c r="K1660" t="str">
        <f t="shared" si="484"/>
        <v>0.0488740634580793-0.0109906065089851i</v>
      </c>
      <c r="L1660" t="str">
        <f t="shared" si="485"/>
        <v>0.0006-2.63452926488234i</v>
      </c>
      <c r="M1660" t="str">
        <f t="shared" si="486"/>
        <v>0.004-0.249930832798815i</v>
      </c>
      <c r="N1660">
        <f t="shared" si="487"/>
        <v>89.579880991736246</v>
      </c>
      <c r="O1660">
        <f t="shared" si="488"/>
        <v>33.638087317605844</v>
      </c>
      <c r="P1660" s="3">
        <f t="shared" si="489"/>
        <v>33.638087317605844</v>
      </c>
      <c r="Q1660" s="3">
        <f t="shared" si="490"/>
        <v>-90.420119008263754</v>
      </c>
      <c r="R1660">
        <f t="shared" si="491"/>
        <v>89.579880991736246</v>
      </c>
      <c r="S1660">
        <f t="shared" si="492"/>
        <v>0.45905129321152155</v>
      </c>
      <c r="T1660">
        <f t="shared" si="475"/>
        <v>33.638087317605844</v>
      </c>
    </row>
    <row r="1661" spans="1:20" x14ac:dyDescent="0.3">
      <c r="A1661">
        <f t="shared" si="476"/>
        <v>2895.2646972432644</v>
      </c>
      <c r="B1661">
        <f t="shared" si="493"/>
        <v>460.79568812572535</v>
      </c>
      <c r="C1661" t="str">
        <f t="shared" si="477"/>
        <v>-0.351974756832879-47.8879922765749i</v>
      </c>
      <c r="D1661" t="str">
        <f t="shared" si="478"/>
        <v>4.97916259067862-23.030609219216i</v>
      </c>
      <c r="E1661" t="str">
        <f t="shared" si="479"/>
        <v>81.1599325739569+0.140695024924142i</v>
      </c>
      <c r="F1661" t="str">
        <f t="shared" si="480"/>
        <v>2.04729409453817-162.066920326927i</v>
      </c>
      <c r="G1661" t="str">
        <f t="shared" si="481"/>
        <v>0.999998435616005-0.001250752392549i</v>
      </c>
      <c r="H1661" t="str">
        <f t="shared" si="482"/>
        <v>234.725420452266+50.5795710547239i</v>
      </c>
      <c r="I1661" t="str">
        <f t="shared" si="483"/>
        <v>48.9610246627947-214.04752245763i</v>
      </c>
      <c r="K1661" t="str">
        <f t="shared" si="484"/>
        <v>0.0488550596058624-0.0110277851028245i</v>
      </c>
      <c r="L1661" t="str">
        <f t="shared" si="485"/>
        <v>0.0006-2.62455595226373i</v>
      </c>
      <c r="M1661" t="str">
        <f t="shared" si="486"/>
        <v>0.004-0.248984690973117i</v>
      </c>
      <c r="N1661">
        <f t="shared" si="487"/>
        <v>89.578885980230879</v>
      </c>
      <c r="O1661">
        <f t="shared" si="488"/>
        <v>33.604767196804566</v>
      </c>
      <c r="P1661" s="3">
        <f t="shared" si="489"/>
        <v>33.604767196804566</v>
      </c>
      <c r="Q1661" s="3">
        <f t="shared" si="490"/>
        <v>-90.421114019769121</v>
      </c>
      <c r="R1661">
        <f t="shared" si="491"/>
        <v>89.578885980230879</v>
      </c>
      <c r="S1661">
        <f t="shared" si="492"/>
        <v>0.46079568812572536</v>
      </c>
      <c r="T1661">
        <f t="shared" si="475"/>
        <v>33.604767196804566</v>
      </c>
    </row>
    <row r="1662" spans="1:20" x14ac:dyDescent="0.3">
      <c r="A1662">
        <f t="shared" si="476"/>
        <v>2906.2667030927892</v>
      </c>
      <c r="B1662">
        <f t="shared" si="493"/>
        <v>462.54671174060314</v>
      </c>
      <c r="C1662" t="str">
        <f t="shared" si="477"/>
        <v>-0.351453283465737-47.7046199372081i</v>
      </c>
      <c r="D1662" t="str">
        <f t="shared" si="478"/>
        <v>4.97916255964227-22.9434583803793i</v>
      </c>
      <c r="E1662" t="str">
        <f t="shared" si="479"/>
        <v>81.1593999978753+0.141379710704878i</v>
      </c>
      <c r="F1662" t="str">
        <f t="shared" si="480"/>
        <v>2.04729407015099-161.453416840908i</v>
      </c>
      <c r="G1662" t="str">
        <f t="shared" si="481"/>
        <v>0.999998423704116-0.00125550523668523i</v>
      </c>
      <c r="H1662" t="str">
        <f t="shared" si="482"/>
        <v>234.739052280596+50.7723384592737i</v>
      </c>
      <c r="I1662" t="str">
        <f t="shared" si="483"/>
        <v>48.9617023649841-213.245226057044i</v>
      </c>
      <c r="K1662" t="str">
        <f t="shared" si="484"/>
        <v>0.0488359270282255-0.0110650563695979i</v>
      </c>
      <c r="L1662" t="str">
        <f t="shared" si="485"/>
        <v>0.0006-2.61462039476364i</v>
      </c>
      <c r="M1662" t="str">
        <f t="shared" si="486"/>
        <v>0.004-0.248042130875789i</v>
      </c>
      <c r="N1662">
        <f t="shared" si="487"/>
        <v>89.577893596957296</v>
      </c>
      <c r="O1662">
        <f t="shared" si="488"/>
        <v>33.571444518278383</v>
      </c>
      <c r="P1662" s="3">
        <f t="shared" si="489"/>
        <v>33.571444518278383</v>
      </c>
      <c r="Q1662" s="3">
        <f t="shared" si="490"/>
        <v>-90.422106403042704</v>
      </c>
      <c r="R1662">
        <f t="shared" si="491"/>
        <v>89.577893596957296</v>
      </c>
      <c r="S1662">
        <f t="shared" si="492"/>
        <v>0.46254671174060313</v>
      </c>
      <c r="T1662">
        <f t="shared" si="475"/>
        <v>33.571444518278383</v>
      </c>
    </row>
    <row r="1663" spans="1:20" x14ac:dyDescent="0.3">
      <c r="A1663">
        <f t="shared" si="476"/>
        <v>2917.310516564542</v>
      </c>
      <c r="B1663">
        <f t="shared" si="493"/>
        <v>464.30438924521746</v>
      </c>
      <c r="C1663" t="str">
        <f t="shared" si="477"/>
        <v>-0.350928297028563-47.5219356915531i</v>
      </c>
      <c r="D1663" t="str">
        <f t="shared" si="478"/>
        <v>4.97916252836962-22.8566375908938i</v>
      </c>
      <c r="E1663" t="str">
        <f t="shared" si="479"/>
        <v>81.1588639031105+0.142068582295917i</v>
      </c>
      <c r="F1663" t="str">
        <f t="shared" si="480"/>
        <v>2.04729404557812-160.842235916493i</v>
      </c>
      <c r="G1663" t="str">
        <f t="shared" si="481"/>
        <v>0.999998411701525-0.00126027614145803i</v>
      </c>
      <c r="H1663" t="str">
        <f t="shared" si="482"/>
        <v>234.752788609678+50.9658448488645i</v>
      </c>
      <c r="I1663" t="str">
        <f t="shared" si="483"/>
        <v>48.9623852384502-212.445997801378i</v>
      </c>
      <c r="K1663" t="str">
        <f t="shared" si="484"/>
        <v>0.0488166649688811-0.011102420174392i</v>
      </c>
      <c r="L1663" t="str">
        <f t="shared" si="485"/>
        <v>0.0006-2.6047224494557i</v>
      </c>
      <c r="M1663" t="str">
        <f t="shared" si="486"/>
        <v>0.004-0.247103138947787i</v>
      </c>
      <c r="N1663">
        <f t="shared" si="487"/>
        <v>89.576903916751846</v>
      </c>
      <c r="O1663">
        <f t="shared" si="488"/>
        <v>33.53811926688779</v>
      </c>
      <c r="P1663" s="3">
        <f t="shared" si="489"/>
        <v>33.53811926688779</v>
      </c>
      <c r="Q1663" s="3">
        <f t="shared" si="490"/>
        <v>-90.423096083248154</v>
      </c>
      <c r="R1663">
        <f t="shared" si="491"/>
        <v>89.576903916751846</v>
      </c>
      <c r="S1663">
        <f t="shared" si="492"/>
        <v>0.46430438924521744</v>
      </c>
      <c r="T1663">
        <f t="shared" si="475"/>
        <v>33.53811926688779</v>
      </c>
    </row>
    <row r="1664" spans="1:20" x14ac:dyDescent="0.3">
      <c r="A1664">
        <f t="shared" si="476"/>
        <v>2928.3962965274873</v>
      </c>
      <c r="B1664">
        <f t="shared" si="493"/>
        <v>466.06874592434929</v>
      </c>
      <c r="C1664" t="str">
        <f t="shared" si="477"/>
        <v>-0.350399777157401-47.3399369303177i</v>
      </c>
      <c r="D1664" t="str">
        <f t="shared" si="478"/>
        <v>4.97916249685885-22.770145601813i</v>
      </c>
      <c r="E1664" t="str">
        <f t="shared" si="479"/>
        <v>81.1583242703566+0.142761671361412i</v>
      </c>
      <c r="F1664" t="str">
        <f t="shared" si="480"/>
        <v>2.04729402081814-160.233368761641i</v>
      </c>
      <c r="G1664" t="str">
        <f t="shared" si="481"/>
        <v>0.999998399607541-0.00126506517549586i</v>
      </c>
      <c r="H1664" t="str">
        <f t="shared" si="482"/>
        <v>234.766630246003+51.1600931057223i</v>
      </c>
      <c r="I1664" t="str">
        <f t="shared" si="483"/>
        <v>48.9630733227372-211.649826199698i</v>
      </c>
      <c r="K1664" t="str">
        <f t="shared" si="484"/>
        <v>0.0487972726687702-0.0111398763774052i</v>
      </c>
      <c r="L1664" t="str">
        <f t="shared" si="485"/>
        <v>0.0006-2.59486197395468i</v>
      </c>
      <c r="M1664" t="str">
        <f t="shared" si="486"/>
        <v>0.004-0.246167701681398i</v>
      </c>
      <c r="N1664">
        <f t="shared" si="487"/>
        <v>89.575917015330361</v>
      </c>
      <c r="O1664">
        <f t="shared" si="488"/>
        <v>33.504791427435869</v>
      </c>
      <c r="P1664" s="3">
        <f t="shared" si="489"/>
        <v>33.504791427435869</v>
      </c>
      <c r="Q1664" s="3">
        <f t="shared" si="490"/>
        <v>-90.424082984669639</v>
      </c>
      <c r="R1664">
        <f t="shared" si="491"/>
        <v>89.575917015330361</v>
      </c>
      <c r="S1664">
        <f t="shared" si="492"/>
        <v>0.46606874592434927</v>
      </c>
      <c r="T1664">
        <f t="shared" si="475"/>
        <v>33.504791427435869</v>
      </c>
    </row>
    <row r="1665" spans="1:20" x14ac:dyDescent="0.3">
      <c r="A1665">
        <f t="shared" si="476"/>
        <v>2939.5242024542918</v>
      </c>
      <c r="B1665">
        <f t="shared" si="493"/>
        <v>467.83980715886184</v>
      </c>
      <c r="C1665" t="str">
        <f t="shared" si="477"/>
        <v>-0.349867703419687-47.158621054246i</v>
      </c>
      <c r="D1665" t="str">
        <f t="shared" si="478"/>
        <v>4.97916246510812-22.6839811689209i</v>
      </c>
      <c r="E1665" t="str">
        <f t="shared" si="479"/>
        <v>81.1577810802632+0.143459009824232i</v>
      </c>
      <c r="F1665" t="str">
        <f t="shared" si="480"/>
        <v>2.04729399586963-159.626806617592i</v>
      </c>
      <c r="G1665" t="str">
        <f t="shared" si="481"/>
        <v>0.999998387421468-0.00126987240768796i</v>
      </c>
      <c r="H1665" t="str">
        <f t="shared" si="482"/>
        <v>234.780578002359+51.3550861238742i</v>
      </c>
      <c r="I1665" t="str">
        <f t="shared" si="483"/>
        <v>48.9637666576918-210.856699805094i</v>
      </c>
      <c r="K1665" t="str">
        <f t="shared" si="484"/>
        <v>0.0487777493660805-0.0111774248339009i</v>
      </c>
      <c r="L1665" t="str">
        <f t="shared" si="485"/>
        <v>0.0006-2.5850388264143i</v>
      </c>
      <c r="M1665" t="str">
        <f t="shared" si="486"/>
        <v>0.004-0.245235805620042i</v>
      </c>
      <c r="N1665">
        <f t="shared" si="487"/>
        <v>89.574932969292362</v>
      </c>
      <c r="O1665">
        <f t="shared" si="488"/>
        <v>33.471460984669946</v>
      </c>
      <c r="P1665" s="3">
        <f t="shared" si="489"/>
        <v>33.471460984669946</v>
      </c>
      <c r="Q1665" s="3">
        <f t="shared" si="490"/>
        <v>-90.425067030707638</v>
      </c>
      <c r="R1665">
        <f t="shared" si="491"/>
        <v>89.574932969292362</v>
      </c>
      <c r="S1665">
        <f t="shared" si="492"/>
        <v>0.46783980715886186</v>
      </c>
      <c r="T1665">
        <f t="shared" si="475"/>
        <v>33.471460984669946</v>
      </c>
    </row>
    <row r="1666" spans="1:20" x14ac:dyDescent="0.3">
      <c r="A1666">
        <f t="shared" si="476"/>
        <v>2950.6943944236182</v>
      </c>
      <c r="B1666">
        <f t="shared" si="493"/>
        <v>469.61759842606551</v>
      </c>
      <c r="C1666" t="str">
        <f t="shared" si="477"/>
        <v>-0.349332055311365-46.9779854740732i</v>
      </c>
      <c r="D1666" t="str">
        <f t="shared" si="478"/>
        <v>4.97916243311562-22.5981430527129i</v>
      </c>
      <c r="E1666" t="str">
        <f t="shared" si="479"/>
        <v>81.1572343134288+0.144160629869804i</v>
      </c>
      <c r="F1666" t="str">
        <f t="shared" si="480"/>
        <v>2.04729397073114-159.022540758745i</v>
      </c>
      <c r="G1666" t="str">
        <f t="shared" si="481"/>
        <v>0.999998375142605-0.00127469790718531i</v>
      </c>
      <c r="H1666" t="str">
        <f t="shared" si="482"/>
        <v>234.794632697899+51.5508268092035i</v>
      </c>
      <c r="I1666" t="str">
        <f t="shared" si="483"/>
        <v>48.9644652834672-210.066607214549i</v>
      </c>
      <c r="K1666" t="str">
        <f t="shared" si="484"/>
        <v>0.0487580942962599-0.0112150653941563i</v>
      </c>
      <c r="L1666" t="str">
        <f t="shared" si="485"/>
        <v>0.0006-2.57525286552531i</v>
      </c>
      <c r="M1666" t="str">
        <f t="shared" si="486"/>
        <v>0.004-0.244307437358081i</v>
      </c>
      <c r="N1666">
        <f t="shared" si="487"/>
        <v>89.573951856132794</v>
      </c>
      <c r="O1666">
        <f t="shared" si="488"/>
        <v>33.438127923280199</v>
      </c>
      <c r="P1666" s="3">
        <f t="shared" si="489"/>
        <v>33.438127923280199</v>
      </c>
      <c r="Q1666" s="3">
        <f t="shared" si="490"/>
        <v>-90.426048143867206</v>
      </c>
      <c r="R1666">
        <f t="shared" si="491"/>
        <v>89.573951856132794</v>
      </c>
      <c r="S1666">
        <f t="shared" si="492"/>
        <v>0.46961759842606549</v>
      </c>
      <c r="T1666">
        <f t="shared" si="475"/>
        <v>33.438127923280199</v>
      </c>
    </row>
    <row r="1667" spans="1:20" x14ac:dyDescent="0.3">
      <c r="A1667">
        <f t="shared" si="476"/>
        <v>2961.9070331224275</v>
      </c>
      <c r="B1667">
        <f t="shared" si="493"/>
        <v>471.40214530008456</v>
      </c>
      <c r="C1667" t="str">
        <f t="shared" si="477"/>
        <v>-0.348792812259781-46.7980276104987i</v>
      </c>
      <c r="D1667" t="str">
        <f t="shared" si="478"/>
        <v>4.97916240087951-22.5126300183791i</v>
      </c>
      <c r="E1667" t="str">
        <f t="shared" si="479"/>
        <v>81.1566839504097+0.144866563946681i</v>
      </c>
      <c r="F1667" t="str">
        <f t="shared" si="480"/>
        <v>2.04729394540125-158.420562492536i</v>
      </c>
      <c r="G1667" t="str">
        <f t="shared" si="481"/>
        <v>0.999998362770246-0.00127954174340165i</v>
      </c>
      <c r="H1667" t="str">
        <f t="shared" si="482"/>
        <v>234.808795158181+51.7473180795032i</v>
      </c>
      <c r="I1667" t="str">
        <f t="shared" si="483"/>
        <v>48.9651692405252-209.279537068761i</v>
      </c>
      <c r="K1667" t="str">
        <f t="shared" si="484"/>
        <v>0.0487383066920352-0.0112527979034146i</v>
      </c>
      <c r="L1667" t="str">
        <f t="shared" si="485"/>
        <v>0.0006-2.56550395051336i</v>
      </c>
      <c r="M1667" t="str">
        <f t="shared" si="486"/>
        <v>0.004-0.243382583540627i</v>
      </c>
      <c r="N1667">
        <f t="shared" si="487"/>
        <v>89.572973754246973</v>
      </c>
      <c r="O1667">
        <f t="shared" si="488"/>
        <v>33.404792227901673</v>
      </c>
      <c r="P1667" s="3">
        <f t="shared" si="489"/>
        <v>33.404792227901673</v>
      </c>
      <c r="Q1667" s="3">
        <f t="shared" si="490"/>
        <v>-90.427026245753027</v>
      </c>
      <c r="R1667">
        <f t="shared" si="491"/>
        <v>89.572973754246973</v>
      </c>
      <c r="S1667">
        <f t="shared" si="492"/>
        <v>0.47140214530008456</v>
      </c>
      <c r="T1667">
        <f t="shared" si="475"/>
        <v>33.404792227901673</v>
      </c>
    </row>
    <row r="1668" spans="1:20" x14ac:dyDescent="0.3">
      <c r="A1668">
        <f t="shared" si="476"/>
        <v>2973.1622798482931</v>
      </c>
      <c r="B1668">
        <f t="shared" si="493"/>
        <v>473.19347345222491</v>
      </c>
      <c r="C1668" t="str">
        <f t="shared" si="477"/>
        <v>-0.34824995362345-46.6187448941446i</v>
      </c>
      <c r="D1668" t="str">
        <f t="shared" si="478"/>
        <v>4.97916236839799-22.4274408357857i</v>
      </c>
      <c r="E1668" t="str">
        <f t="shared" si="479"/>
        <v>81.1561299717154+0.14557684476908i</v>
      </c>
      <c r="F1668" t="str">
        <f t="shared" si="480"/>
        <v>2.04729391987847-157.820863159303i</v>
      </c>
      <c r="G1668" t="str">
        <f t="shared" si="481"/>
        <v>0.999998350303679-0.00128440398601443i</v>
      </c>
      <c r="H1668" t="str">
        <f t="shared" si="482"/>
        <v>234.82306621522+51.9445628645343i</v>
      </c>
      <c r="I1668" t="str">
        <f t="shared" si="483"/>
        <v>48.9658785696385-208.495478051972i</v>
      </c>
      <c r="K1668" t="str">
        <f t="shared" si="484"/>
        <v>0.0487183857834288-0.0112906222018357i</v>
      </c>
      <c r="L1668" t="str">
        <f t="shared" si="485"/>
        <v>0.0006-2.55579194113704i</v>
      </c>
      <c r="M1668" t="str">
        <f t="shared" si="486"/>
        <v>0.004-0.242461230863346i</v>
      </c>
      <c r="N1668">
        <f t="shared" si="487"/>
        <v>89.571998742939172</v>
      </c>
      <c r="O1668">
        <f t="shared" si="488"/>
        <v>33.371453883113553</v>
      </c>
      <c r="P1668" s="3">
        <f t="shared" si="489"/>
        <v>33.371453883113553</v>
      </c>
      <c r="Q1668" s="3">
        <f t="shared" si="490"/>
        <v>-90.428001257060828</v>
      </c>
      <c r="R1668">
        <f t="shared" si="491"/>
        <v>89.571998742939172</v>
      </c>
      <c r="S1668">
        <f t="shared" si="492"/>
        <v>0.4731934734522249</v>
      </c>
      <c r="T1668">
        <f t="shared" si="475"/>
        <v>33.371453883113553</v>
      </c>
    </row>
    <row r="1669" spans="1:20" x14ac:dyDescent="0.3">
      <c r="A1669">
        <f t="shared" si="476"/>
        <v>2984.4602965117165</v>
      </c>
      <c r="B1669">
        <f t="shared" si="493"/>
        <v>474.99160865134337</v>
      </c>
      <c r="C1669" t="str">
        <f t="shared" si="477"/>
        <v>-0.347703458692338-46.440134765521i</v>
      </c>
      <c r="D1669" t="str">
        <f t="shared" si="478"/>
        <v>4.97916233566909-22.3425742794576i</v>
      </c>
      <c r="E1669" t="str">
        <f t="shared" si="479"/>
        <v>81.1555723578113+0.146291505318498i</v>
      </c>
      <c r="F1669" t="str">
        <f t="shared" si="480"/>
        <v>2.04729389416137-157.223434132169i</v>
      </c>
      <c r="G1669" t="str">
        <f t="shared" si="481"/>
        <v>0.999998337742186-0.00128928470496592i</v>
      </c>
      <c r="H1669" t="str">
        <f t="shared" si="482"/>
        <v>234.837446707549+52.1425641060766i</v>
      </c>
      <c r="I1669" t="str">
        <f t="shared" si="483"/>
        <v>48.9665933118912-207.714418891825i</v>
      </c>
      <c r="K1669" t="str">
        <f t="shared" si="484"/>
        <v>0.0486983307977752-0.0113285381244452i</v>
      </c>
      <c r="L1669" t="str">
        <f t="shared" si="485"/>
        <v>0.0006-2.54611669768583i</v>
      </c>
      <c r="M1669" t="str">
        <f t="shared" si="486"/>
        <v>0.004-0.241543366072272i</v>
      </c>
      <c r="N1669">
        <f t="shared" si="487"/>
        <v>89.571026902430773</v>
      </c>
      <c r="O1669">
        <f t="shared" si="488"/>
        <v>33.338112873439691</v>
      </c>
      <c r="P1669" s="3">
        <f t="shared" si="489"/>
        <v>33.338112873439691</v>
      </c>
      <c r="Q1669" s="3">
        <f t="shared" si="490"/>
        <v>-90.428973097569227</v>
      </c>
      <c r="R1669">
        <f t="shared" si="491"/>
        <v>89.571026902430773</v>
      </c>
      <c r="S1669">
        <f t="shared" si="492"/>
        <v>0.47499160865134338</v>
      </c>
      <c r="T1669">
        <f t="shared" si="475"/>
        <v>33.338112873439691</v>
      </c>
    </row>
    <row r="1670" spans="1:20" x14ac:dyDescent="0.3">
      <c r="A1670">
        <f t="shared" si="476"/>
        <v>2995.8012456384613</v>
      </c>
      <c r="B1670">
        <f t="shared" si="493"/>
        <v>476.79657676421851</v>
      </c>
      <c r="C1670" t="str">
        <f t="shared" si="477"/>
        <v>-0.347153306689103-46.2621946749919i</v>
      </c>
      <c r="D1670" t="str">
        <f t="shared" si="478"/>
        <v>4.979162302691-22.2580291285611i</v>
      </c>
      <c r="E1670" t="str">
        <f t="shared" si="479"/>
        <v>81.1550110891192+0.147010578846003i</v>
      </c>
      <c r="F1670" t="str">
        <f t="shared" si="480"/>
        <v>2.04729386824843-156.62826681692i</v>
      </c>
      <c r="G1670" t="str">
        <f t="shared" si="481"/>
        <v>0.999998325085045-0.0012941839704641i</v>
      </c>
      <c r="H1670" t="str">
        <f t="shared" si="482"/>
        <v>234.851937480257+52.3413247579902i</v>
      </c>
      <c r="I1670" t="str">
        <f t="shared" si="483"/>
        <v>48.9673135086865-206.93634835919i</v>
      </c>
      <c r="K1670" t="str">
        <f t="shared" si="484"/>
        <v>0.0486781409597406-0.0113665455010864i</v>
      </c>
      <c r="L1670" t="str">
        <f t="shared" si="485"/>
        <v>0.0006-2.53647808097811i</v>
      </c>
      <c r="M1670" t="str">
        <f t="shared" si="486"/>
        <v>0.004-0.24062897596361i</v>
      </c>
      <c r="N1670">
        <f t="shared" si="487"/>
        <v>89.570058313867278</v>
      </c>
      <c r="O1670">
        <f t="shared" si="488"/>
        <v>33.304769183349222</v>
      </c>
      <c r="P1670" s="3">
        <f t="shared" si="489"/>
        <v>33.304769183349222</v>
      </c>
      <c r="Q1670" s="3">
        <f t="shared" si="490"/>
        <v>-90.429941686132722</v>
      </c>
      <c r="R1670">
        <f t="shared" si="491"/>
        <v>89.570058313867278</v>
      </c>
      <c r="S1670">
        <f t="shared" si="492"/>
        <v>0.47679657676421849</v>
      </c>
      <c r="T1670">
        <f t="shared" si="475"/>
        <v>33.304769183349222</v>
      </c>
    </row>
    <row r="1671" spans="1:20" x14ac:dyDescent="0.3">
      <c r="A1671">
        <f t="shared" si="476"/>
        <v>3007.1852903718877</v>
      </c>
      <c r="B1671">
        <f t="shared" si="493"/>
        <v>478.60840375592255</v>
      </c>
      <c r="C1671" t="str">
        <f t="shared" si="477"/>
        <v>-0.346599476768725-46.0849220827389i</v>
      </c>
      <c r="D1671" t="str">
        <f t="shared" si="478"/>
        <v>4.97916226946181-22.1738041668856i</v>
      </c>
      <c r="E1671" t="str">
        <f t="shared" si="479"/>
        <v>81.1544461460201+0.147734098873902i</v>
      </c>
      <c r="F1671" t="str">
        <f t="shared" si="480"/>
        <v>2.0472938421382-156.035352651871i</v>
      </c>
      <c r="G1671" t="str">
        <f t="shared" si="481"/>
        <v>0.999998312331527-0.00129910185298372i</v>
      </c>
      <c r="H1671" t="str">
        <f t="shared" si="482"/>
        <v>234.866539385054+52.5408477862662i</v>
      </c>
      <c r="I1671" t="str">
        <f t="shared" si="483"/>
        <v>48.9680392017415-206.161255268002i</v>
      </c>
      <c r="K1671" t="str">
        <f t="shared" si="484"/>
        <v>0.048657815491341-0.0114046441563687i</v>
      </c>
      <c r="L1671" t="str">
        <f t="shared" si="485"/>
        <v>0.0006-2.52687595235915i</v>
      </c>
      <c r="M1671" t="str">
        <f t="shared" si="486"/>
        <v>0.004-0.239718047383552i</v>
      </c>
      <c r="N1671">
        <f t="shared" si="487"/>
        <v>89.569093059327258</v>
      </c>
      <c r="O1671">
        <f t="shared" si="488"/>
        <v>33.271422797256761</v>
      </c>
      <c r="P1671" s="3">
        <f t="shared" si="489"/>
        <v>33.271422797256761</v>
      </c>
      <c r="Q1671" s="3">
        <f t="shared" si="490"/>
        <v>-90.430906940672742</v>
      </c>
      <c r="R1671">
        <f t="shared" si="491"/>
        <v>89.569093059327258</v>
      </c>
      <c r="S1671">
        <f t="shared" si="492"/>
        <v>0.47860840375592256</v>
      </c>
      <c r="T1671">
        <f t="shared" si="475"/>
        <v>33.271422797256761</v>
      </c>
    </row>
    <row r="1672" spans="1:20" x14ac:dyDescent="0.3">
      <c r="A1672">
        <f t="shared" si="476"/>
        <v>3018.6125944753012</v>
      </c>
      <c r="B1672">
        <f t="shared" si="493"/>
        <v>480.42711569019508</v>
      </c>
      <c r="C1672" t="str">
        <f t="shared" si="477"/>
        <v>-0.346041948019964-45.9083144587253i</v>
      </c>
      <c r="D1672" t="str">
        <f t="shared" si="478"/>
        <v>4.97916223597958-22.0898981828269i</v>
      </c>
      <c r="E1672" t="str">
        <f t="shared" si="479"/>
        <v>81.1538775088516+0.148462099197638i</v>
      </c>
      <c r="F1672" t="str">
        <f t="shared" si="480"/>
        <v>2.04729381582914-155.444683107755i</v>
      </c>
      <c r="G1672" t="str">
        <f t="shared" si="481"/>
        <v>0.999998299480899-0.00130403842326731i</v>
      </c>
      <c r="H1672" t="str">
        <f t="shared" si="482"/>
        <v>234.881253280318+52.7411361690878i</v>
      </c>
      <c r="I1672" t="str">
        <f t="shared" si="483"/>
        <v>48.9687704330974-205.389128475112i</v>
      </c>
      <c r="K1672" t="str">
        <f t="shared" si="484"/>
        <v>0.0486373536119612-0.011442833909618i</v>
      </c>
      <c r="L1672" t="str">
        <f t="shared" si="485"/>
        <v>0.0006-2.51731017369909i</v>
      </c>
      <c r="M1672" t="str">
        <f t="shared" si="486"/>
        <v>0.004-0.238810567228085i</v>
      </c>
      <c r="N1672">
        <f t="shared" si="487"/>
        <v>89.568131221829304</v>
      </c>
      <c r="O1672">
        <f t="shared" si="488"/>
        <v>33.238073699522658</v>
      </c>
      <c r="P1672" s="3">
        <f t="shared" si="489"/>
        <v>33.238073699522658</v>
      </c>
      <c r="Q1672" s="3">
        <f t="shared" si="490"/>
        <v>-90.431868778170696</v>
      </c>
      <c r="R1672">
        <f t="shared" si="491"/>
        <v>89.568131221829304</v>
      </c>
      <c r="S1672">
        <f t="shared" si="492"/>
        <v>0.48042711569019508</v>
      </c>
      <c r="T1672">
        <f t="shared" si="475"/>
        <v>33.238073699522658</v>
      </c>
    </row>
    <row r="1673" spans="1:20" x14ac:dyDescent="0.3">
      <c r="A1673">
        <f t="shared" si="476"/>
        <v>3030.0833223343075</v>
      </c>
      <c r="B1673">
        <f t="shared" si="493"/>
        <v>482.25273872981785</v>
      </c>
      <c r="C1673" t="str">
        <f t="shared" si="477"/>
        <v>-0.345480699465281-45.7323692826619i</v>
      </c>
      <c r="D1673" t="str">
        <f t="shared" si="478"/>
        <v>4.97916220224239-22.0063099693692i</v>
      </c>
      <c r="E1673" t="str">
        <f t="shared" si="479"/>
        <v>81.1533051579118+0.149194613888129i</v>
      </c>
      <c r="F1673" t="str">
        <f t="shared" si="480"/>
        <v>2.04729378931975-154.856249687592i</v>
      </c>
      <c r="G1673" t="str">
        <f t="shared" si="481"/>
        <v>0.999998286532421-0.00130899375232622i</v>
      </c>
      <c r="H1673" t="str">
        <f t="shared" si="482"/>
        <v>234.896080031152+52.9421928968828i</v>
      </c>
      <c r="I1673" t="str">
        <f t="shared" si="483"/>
        <v>48.9695072451154-204.619956880121i</v>
      </c>
      <c r="K1673" t="str">
        <f t="shared" si="484"/>
        <v>0.0486167545383751-0.0114811145748262i</v>
      </c>
      <c r="L1673" t="str">
        <f t="shared" si="485"/>
        <v>0.0006-2.507780607391i</v>
      </c>
      <c r="M1673" t="str">
        <f t="shared" si="486"/>
        <v>0.004-0.237906522442803i</v>
      </c>
      <c r="N1673">
        <f t="shared" si="487"/>
        <v>89.567172885340753</v>
      </c>
      <c r="O1673">
        <f t="shared" si="488"/>
        <v>33.204721874453554</v>
      </c>
      <c r="P1673" s="3">
        <f t="shared" si="489"/>
        <v>33.204721874453554</v>
      </c>
      <c r="Q1673" s="3">
        <f t="shared" si="490"/>
        <v>-90.432827114659247</v>
      </c>
      <c r="R1673">
        <f t="shared" si="491"/>
        <v>89.567172885340753</v>
      </c>
      <c r="S1673">
        <f t="shared" si="492"/>
        <v>0.48225273872981783</v>
      </c>
      <c r="T1673">
        <f t="shared" si="475"/>
        <v>33.204721874453554</v>
      </c>
    </row>
    <row r="1674" spans="1:20" x14ac:dyDescent="0.3">
      <c r="A1674">
        <f t="shared" si="476"/>
        <v>3041.5976389591779</v>
      </c>
      <c r="B1674">
        <f t="shared" si="493"/>
        <v>484.08529913699118</v>
      </c>
      <c r="C1674" t="str">
        <f t="shared" si="477"/>
        <v>-0.344915710061979-45.5570840439718i</v>
      </c>
      <c r="D1674" t="str">
        <f t="shared" si="478"/>
        <v>4.97916216824834-21.923038324068i</v>
      </c>
      <c r="E1674" t="str">
        <f t="shared" si="479"/>
        <v>81.1527290734593+0.149931677293526i</v>
      </c>
      <c r="F1674" t="str">
        <f t="shared" si="480"/>
        <v>2.04729376260851-154.270043926569i</v>
      </c>
      <c r="G1674" t="str">
        <f t="shared" si="481"/>
        <v>0.999998273485347-0.00131396791144159i</v>
      </c>
      <c r="H1674" t="str">
        <f t="shared" si="482"/>
        <v>234.911020509433+53.1440209723872i</v>
      </c>
      <c r="I1674" t="str">
        <f t="shared" si="483"/>
        <v>48.9702496804855-203.853729425214i</v>
      </c>
      <c r="K1674" t="str">
        <f t="shared" si="484"/>
        <v>0.0485960174847656-0.0115194859606008i</v>
      </c>
      <c r="L1674" t="str">
        <f t="shared" si="485"/>
        <v>0.0006-2.49828711634888i</v>
      </c>
      <c r="M1674" t="str">
        <f t="shared" si="486"/>
        <v>0.004-0.237005900022716i</v>
      </c>
      <c r="N1674">
        <f t="shared" si="487"/>
        <v>89.566218134784933</v>
      </c>
      <c r="O1674">
        <f t="shared" si="488"/>
        <v>33.171367306302734</v>
      </c>
      <c r="P1674" s="3">
        <f t="shared" si="489"/>
        <v>33.171367306302734</v>
      </c>
      <c r="Q1674" s="3">
        <f t="shared" si="490"/>
        <v>-90.433781865215067</v>
      </c>
      <c r="R1674">
        <f t="shared" si="491"/>
        <v>89.566218134784933</v>
      </c>
      <c r="S1674">
        <f t="shared" si="492"/>
        <v>0.48408529913699117</v>
      </c>
      <c r="T1674">
        <f t="shared" si="475"/>
        <v>33.171367306302734</v>
      </c>
    </row>
    <row r="1675" spans="1:20" x14ac:dyDescent="0.3">
      <c r="A1675">
        <f t="shared" si="476"/>
        <v>3053.1557099872225</v>
      </c>
      <c r="B1675">
        <f t="shared" si="493"/>
        <v>485.92482327371175</v>
      </c>
      <c r="C1675" t="str">
        <f t="shared" si="477"/>
        <v>-0.344346958702422-45.3824562417557i</v>
      </c>
      <c r="D1675" t="str">
        <f t="shared" si="478"/>
        <v>4.97916213399544-21.8400820490327i</v>
      </c>
      <c r="E1675" t="str">
        <f t="shared" si="479"/>
        <v>81.1521492357155+0.150673324040781i</v>
      </c>
      <c r="F1675" t="str">
        <f t="shared" si="480"/>
        <v>2.04729373569388-153.686057391919i</v>
      </c>
      <c r="G1675" t="str">
        <f t="shared" si="481"/>
        <v>0.999998260338927-0.00131896097216543i</v>
      </c>
      <c r="H1675" t="str">
        <f t="shared" si="482"/>
        <v>234.926075593876+53.3466234106937i</v>
      </c>
      <c r="I1675" t="str">
        <f t="shared" si="483"/>
        <v>48.9709977822215-203.090435095018i</v>
      </c>
      <c r="K1675" t="str">
        <f t="shared" si="484"/>
        <v>0.0485751416627456-0.0115579478701131i</v>
      </c>
      <c r="L1675" t="str">
        <f t="shared" si="485"/>
        <v>0.0006-2.48882956400566i</v>
      </c>
      <c r="M1675" t="str">
        <f t="shared" si="486"/>
        <v>0.004-0.23610868701207i</v>
      </c>
      <c r="N1675">
        <f t="shared" si="487"/>
        <v>89.565267056049919</v>
      </c>
      <c r="O1675">
        <f t="shared" si="488"/>
        <v>33.138009979270535</v>
      </c>
      <c r="P1675" s="3">
        <f t="shared" si="489"/>
        <v>33.138009979270535</v>
      </c>
      <c r="Q1675" s="3">
        <f t="shared" si="490"/>
        <v>-90.434732943950081</v>
      </c>
      <c r="R1675">
        <f t="shared" si="491"/>
        <v>89.565267056049919</v>
      </c>
      <c r="S1675">
        <f t="shared" si="492"/>
        <v>0.48592482327371173</v>
      </c>
      <c r="T1675">
        <f t="shared" si="475"/>
        <v>33.138009979270535</v>
      </c>
    </row>
    <row r="1676" spans="1:20" x14ac:dyDescent="0.3">
      <c r="A1676">
        <f t="shared" si="476"/>
        <v>3064.7577016851742</v>
      </c>
      <c r="B1676">
        <f t="shared" si="493"/>
        <v>487.77133760215185</v>
      </c>
      <c r="C1676" t="str">
        <f t="shared" si="477"/>
        <v>-0.34377442421494-45.208483384756i</v>
      </c>
      <c r="D1676" t="str">
        <f t="shared" si="478"/>
        <v>4.97916209948173-21.7574399509094i</v>
      </c>
      <c r="E1676" t="str">
        <f t="shared" si="479"/>
        <v>81.1515656248612+0.151419589038446i</v>
      </c>
      <c r="F1676" t="str">
        <f t="shared" si="480"/>
        <v>2.04729370857431-153.104281682801i</v>
      </c>
      <c r="G1676" t="str">
        <f t="shared" si="481"/>
        <v>0.999998247092406-0.00132397300632159i</v>
      </c>
      <c r="H1676" t="str">
        <f t="shared" si="482"/>
        <v>234.941246170075+53.5500032393183i</v>
      </c>
      <c r="I1676" t="str">
        <f t="shared" si="483"/>
        <v>48.9717515936717-202.330062916431i</v>
      </c>
      <c r="K1676" t="str">
        <f t="shared" si="484"/>
        <v>0.0485541262813803-0.0115965001010485i</v>
      </c>
      <c r="L1676" t="str">
        <f t="shared" si="485"/>
        <v>0.0006-2.47940781431127i</v>
      </c>
      <c r="M1676" t="str">
        <f t="shared" si="486"/>
        <v>0.004-0.235214870504155i</v>
      </c>
      <c r="N1676">
        <f t="shared" si="487"/>
        <v>89.564319735996094</v>
      </c>
      <c r="O1676">
        <f t="shared" si="488"/>
        <v>33.104649877504578</v>
      </c>
      <c r="P1676" s="3">
        <f t="shared" si="489"/>
        <v>33.104649877504578</v>
      </c>
      <c r="Q1676" s="3">
        <f t="shared" si="490"/>
        <v>-90.435680264003906</v>
      </c>
      <c r="R1676">
        <f t="shared" si="491"/>
        <v>89.564319735996094</v>
      </c>
      <c r="S1676">
        <f t="shared" si="492"/>
        <v>0.48777133760215186</v>
      </c>
      <c r="T1676">
        <f t="shared" si="475"/>
        <v>33.104649877504578</v>
      </c>
    </row>
    <row r="1677" spans="1:20" x14ac:dyDescent="0.3">
      <c r="A1677">
        <f t="shared" si="476"/>
        <v>3076.403780951578</v>
      </c>
      <c r="B1677">
        <f t="shared" si="493"/>
        <v>489.62486868504004</v>
      </c>
      <c r="C1677" t="str">
        <f t="shared" si="477"/>
        <v>-0.343198085364673-45.0351629913248i</v>
      </c>
      <c r="D1677" t="str">
        <f t="shared" si="478"/>
        <v>4.97916206470519-21.6751108408637i</v>
      </c>
      <c r="E1677" t="str">
        <f t="shared" si="479"/>
        <v>81.1509782210449+0.152170507477883i</v>
      </c>
      <c r="F1677" t="str">
        <f t="shared" si="480"/>
        <v>2.04729368124825-152.524708430174i</v>
      </c>
      <c r="G1677" t="str">
        <f t="shared" si="481"/>
        <v>0.99999823374502-0.00132900408600685i</v>
      </c>
      <c r="H1677" t="str">
        <f t="shared" si="482"/>
        <v>234.95653313057+53.7541634982544i</v>
      </c>
      <c r="I1677" t="str">
        <f t="shared" si="483"/>
        <v>48.9725111585157-201.572601958466i</v>
      </c>
      <c r="K1677" t="str">
        <f t="shared" si="484"/>
        <v>0.0485329705472079-0.0116351424455544i</v>
      </c>
      <c r="L1677" t="str">
        <f t="shared" si="485"/>
        <v>0.0006-2.47002173173069i</v>
      </c>
      <c r="M1677" t="str">
        <f t="shared" si="486"/>
        <v>0.004-0.234324437641118i</v>
      </c>
      <c r="N1677">
        <f t="shared" si="487"/>
        <v>89.563376262464018</v>
      </c>
      <c r="O1677">
        <f t="shared" si="488"/>
        <v>33.071286985100635</v>
      </c>
      <c r="P1677" s="3">
        <f t="shared" si="489"/>
        <v>33.071286985100635</v>
      </c>
      <c r="Q1677" s="3">
        <f t="shared" si="490"/>
        <v>-90.436623737535982</v>
      </c>
      <c r="R1677">
        <f t="shared" si="491"/>
        <v>89.563376262464018</v>
      </c>
      <c r="S1677">
        <f t="shared" si="492"/>
        <v>0.48962486868504002</v>
      </c>
      <c r="T1677">
        <f t="shared" si="475"/>
        <v>33.071286985100635</v>
      </c>
    </row>
    <row r="1678" spans="1:20" x14ac:dyDescent="0.3">
      <c r="A1678">
        <f t="shared" si="476"/>
        <v>3088.0941153191939</v>
      </c>
      <c r="B1678">
        <f t="shared" si="493"/>
        <v>491.4854431860432</v>
      </c>
      <c r="C1678" t="str">
        <f t="shared" si="477"/>
        <v>-0.34261792085328-44.8624925893871i</v>
      </c>
      <c r="D1678" t="str">
        <f t="shared" si="478"/>
        <v>4.97916202966388-21.5930935345639i</v>
      </c>
      <c r="E1678" t="str">
        <f t="shared" si="479"/>
        <v>81.1503870043775+0.152926114835678i</v>
      </c>
      <c r="F1678" t="str">
        <f t="shared" si="480"/>
        <v>2.04729365371411-151.947329296685i</v>
      </c>
      <c r="G1678" t="str">
        <f t="shared" si="481"/>
        <v>0.999998220296001-0.00133405428359192i</v>
      </c>
      <c r="H1678" t="str">
        <f t="shared" si="482"/>
        <v>234.971937374902+53.9591072400287i</v>
      </c>
      <c r="I1678" t="str">
        <f t="shared" si="483"/>
        <v>48.9732765207678-200.818041332109i</v>
      </c>
      <c r="K1678" t="str">
        <f t="shared" si="484"/>
        <v>0.0485116736642628-0.0116738746901883i</v>
      </c>
      <c r="L1678" t="str">
        <f t="shared" si="485"/>
        <v>0.0006-2.46067118124198i</v>
      </c>
      <c r="M1678" t="str">
        <f t="shared" si="486"/>
        <v>0.004-0.233437375613786i</v>
      </c>
      <c r="N1678">
        <f t="shared" si="487"/>
        <v>89.562436724283899</v>
      </c>
      <c r="O1678">
        <f t="shared" si="488"/>
        <v>33.037921286102659</v>
      </c>
      <c r="P1678" s="3">
        <f t="shared" si="489"/>
        <v>33.037921286102659</v>
      </c>
      <c r="Q1678" s="3">
        <f t="shared" si="490"/>
        <v>-90.437563275716101</v>
      </c>
      <c r="R1678">
        <f t="shared" si="491"/>
        <v>89.562436724283899</v>
      </c>
      <c r="S1678">
        <f t="shared" si="492"/>
        <v>0.4914854431860432</v>
      </c>
      <c r="T1678">
        <f t="shared" si="475"/>
        <v>33.037921286102659</v>
      </c>
    </row>
    <row r="1679" spans="1:20" x14ac:dyDescent="0.3">
      <c r="A1679">
        <f t="shared" si="476"/>
        <v>3099.8288729574069</v>
      </c>
      <c r="B1679">
        <f t="shared" si="493"/>
        <v>493.35308787015015</v>
      </c>
      <c r="C1679" t="str">
        <f t="shared" si="477"/>
        <v>-0.342033909321087-44.690469716407i</v>
      </c>
      <c r="D1679" t="str">
        <f t="shared" si="478"/>
        <v>4.97916199435574-21.5113868521633i</v>
      </c>
      <c r="E1679" t="str">
        <f t="shared" si="479"/>
        <v>81.1497919549358+0.153686446875688i</v>
      </c>
      <c r="F1679" t="str">
        <f t="shared" si="480"/>
        <v>2.04729362597032-151.372135976538i</v>
      </c>
      <c r="G1679" t="str">
        <f t="shared" si="481"/>
        <v>0.999998206744576-0.00133912367172251i</v>
      </c>
      <c r="H1679" t="str">
        <f t="shared" si="482"/>
        <v>234.987459809661+54.1648375297683i</v>
      </c>
      <c r="I1679" t="str">
        <f t="shared" si="483"/>
        <v>48.9740477247832-200.066370190141i</v>
      </c>
      <c r="K1679" t="str">
        <f t="shared" si="484"/>
        <v>0.0484902348340994-0.0117126966158679i</v>
      </c>
      <c r="L1679" t="str">
        <f t="shared" si="485"/>
        <v>0.0006-2.4513560283343i</v>
      </c>
      <c r="M1679" t="str">
        <f t="shared" si="486"/>
        <v>0.004-0.232553671661473i</v>
      </c>
      <c r="N1679">
        <f t="shared" si="487"/>
        <v>89.561501211281765</v>
      </c>
      <c r="O1679">
        <f t="shared" si="488"/>
        <v>33.004552764503295</v>
      </c>
      <c r="P1679" s="3">
        <f t="shared" si="489"/>
        <v>33.004552764503295</v>
      </c>
      <c r="Q1679" s="3">
        <f t="shared" si="490"/>
        <v>-90.438498788718235</v>
      </c>
      <c r="R1679">
        <f t="shared" si="491"/>
        <v>89.561501211281765</v>
      </c>
      <c r="S1679">
        <f t="shared" si="492"/>
        <v>0.49335308787015014</v>
      </c>
      <c r="T1679">
        <f t="shared" si="475"/>
        <v>33.004552764503295</v>
      </c>
    </row>
    <row r="1680" spans="1:20" x14ac:dyDescent="0.3">
      <c r="A1680">
        <f t="shared" si="476"/>
        <v>3111.6082226746453</v>
      </c>
      <c r="B1680">
        <f t="shared" si="493"/>
        <v>495.22782960405675</v>
      </c>
      <c r="C1680" t="str">
        <f t="shared" si="477"/>
        <v>-0.341446029346754-44.5190919193547i</v>
      </c>
      <c r="D1680" t="str">
        <f t="shared" si="478"/>
        <v>4.97916195877871-21.4299896182841i</v>
      </c>
      <c r="E1680" t="str">
        <f t="shared" si="479"/>
        <v>81.1491930527644+0.15445153965074i</v>
      </c>
      <c r="F1680" t="str">
        <f t="shared" si="480"/>
        <v>2.04729359801527-150.799120195387i</v>
      </c>
      <c r="G1680" t="str">
        <f t="shared" si="481"/>
        <v>0.999998193089965-0.00134421232332032i</v>
      </c>
      <c r="H1680" t="str">
        <f t="shared" si="482"/>
        <v>235.003101348553+54.3713574452506i</v>
      </c>
      <c r="I1680" t="str">
        <f t="shared" si="483"/>
        <v>48.974824815256-199.317577727005i</v>
      </c>
      <c r="K1680" t="str">
        <f t="shared" si="484"/>
        <v>0.0484686532558147-0.0117516079978175i</v>
      </c>
      <c r="L1680" t="str">
        <f t="shared" si="485"/>
        <v>0.0006-2.44207613900608i</v>
      </c>
      <c r="M1680" t="str">
        <f t="shared" si="486"/>
        <v>0.004-0.2316733130718i</v>
      </c>
      <c r="N1680">
        <f t="shared" si="487"/>
        <v>89.560569814289153</v>
      </c>
      <c r="O1680">
        <f t="shared" si="488"/>
        <v>32.971181404244561</v>
      </c>
      <c r="P1680" s="3">
        <f t="shared" si="489"/>
        <v>32.971181404244561</v>
      </c>
      <c r="Q1680" s="3">
        <f t="shared" si="490"/>
        <v>-90.439430185710847</v>
      </c>
      <c r="R1680">
        <f t="shared" si="491"/>
        <v>89.560569814289153</v>
      </c>
      <c r="S1680">
        <f t="shared" si="492"/>
        <v>0.49522782960405676</v>
      </c>
      <c r="T1680">
        <f t="shared" si="475"/>
        <v>32.971181404244561</v>
      </c>
    </row>
    <row r="1681" spans="1:20" x14ac:dyDescent="0.3">
      <c r="A1681">
        <f t="shared" si="476"/>
        <v>3123.4323339208086</v>
      </c>
      <c r="B1681">
        <f t="shared" si="493"/>
        <v>497.10969535655215</v>
      </c>
      <c r="C1681" t="str">
        <f t="shared" si="477"/>
        <v>-0.340854259447903-44.3483567546711i</v>
      </c>
      <c r="D1681" t="str">
        <f t="shared" si="478"/>
        <v>4.97916192293084-21.3489006619995i</v>
      </c>
      <c r="E1681" t="str">
        <f t="shared" si="479"/>
        <v>81.1485902778757+0.155221429504982i</v>
      </c>
      <c r="F1681" t="str">
        <f t="shared" si="480"/>
        <v>2.04729356984736-150.228273710206i</v>
      </c>
      <c r="G1681" t="str">
        <f t="shared" si="481"/>
        <v>0.999998179331382-0.00134932031158417i</v>
      </c>
      <c r="H1681" t="str">
        <f t="shared" si="482"/>
        <v>235.018862912451+54.5786700769699i</v>
      </c>
      <c r="I1681" t="str">
        <f t="shared" si="483"/>
        <v>48.9756078372249-198.571653178635i</v>
      </c>
      <c r="K1681" t="str">
        <f t="shared" si="484"/>
        <v>0.0484469281260739-0.0117906086055172i</v>
      </c>
      <c r="L1681" t="str">
        <f t="shared" si="485"/>
        <v>0.0006-2.43283137976299i</v>
      </c>
      <c r="M1681" t="str">
        <f t="shared" si="486"/>
        <v>0.004-0.230796287180513i</v>
      </c>
      <c r="N1681">
        <f t="shared" si="487"/>
        <v>89.559642625151312</v>
      </c>
      <c r="O1681">
        <f t="shared" si="488"/>
        <v>32.937807189218091</v>
      </c>
      <c r="P1681" s="3">
        <f t="shared" si="489"/>
        <v>32.937807189218091</v>
      </c>
      <c r="Q1681" s="3">
        <f t="shared" si="490"/>
        <v>-90.440357374848688</v>
      </c>
      <c r="R1681">
        <f t="shared" si="491"/>
        <v>89.559642625151312</v>
      </c>
      <c r="S1681">
        <f t="shared" si="492"/>
        <v>0.49710969535655214</v>
      </c>
      <c r="T1681">
        <f t="shared" si="475"/>
        <v>32.937807189218091</v>
      </c>
    </row>
    <row r="1682" spans="1:20" x14ac:dyDescent="0.3">
      <c r="A1682">
        <f t="shared" si="476"/>
        <v>3135.3013767897078</v>
      </c>
      <c r="B1682">
        <f t="shared" si="493"/>
        <v>498.99871219890707</v>
      </c>
      <c r="C1682" t="str">
        <f t="shared" si="477"/>
        <v>-0.340258578082672-44.1782617882344i</v>
      </c>
      <c r="D1682" t="str">
        <f t="shared" si="478"/>
        <v>4.97916188680995-21.2681188168177i</v>
      </c>
      <c r="E1682" t="str">
        <f t="shared" si="479"/>
        <v>81.1479836102508+0.15599615307556i</v>
      </c>
      <c r="F1682" t="str">
        <f t="shared" si="480"/>
        <v>2.04729354146496-149.659588309177i</v>
      </c>
      <c r="G1682" t="str">
        <f t="shared" si="481"/>
        <v>0.999998165468035-0.00135444770999097i</v>
      </c>
      <c r="H1682" t="str">
        <f t="shared" si="482"/>
        <v>235.034745429456+54.7867785281925i</v>
      </c>
      <c r="I1682" t="str">
        <f t="shared" si="483"/>
        <v>48.9763968360735-197.82858582231i</v>
      </c>
      <c r="K1682" t="str">
        <f t="shared" si="484"/>
        <v>0.0484250586391345-0.0118296982026501i</v>
      </c>
      <c r="L1682" t="str">
        <f t="shared" si="485"/>
        <v>0.0006-2.42362161761604i</v>
      </c>
      <c r="M1682" t="str">
        <f t="shared" si="486"/>
        <v>0.004-0.229922581371303i</v>
      </c>
      <c r="N1682">
        <f t="shared" si="487"/>
        <v>89.558719736734517</v>
      </c>
      <c r="O1682">
        <f t="shared" si="488"/>
        <v>32.904430103265653</v>
      </c>
      <c r="P1682" s="3">
        <f t="shared" si="489"/>
        <v>32.904430103265653</v>
      </c>
      <c r="Q1682" s="3">
        <f t="shared" si="490"/>
        <v>-90.441280263265483</v>
      </c>
      <c r="R1682">
        <f t="shared" si="491"/>
        <v>89.558719736734517</v>
      </c>
      <c r="S1682">
        <f t="shared" si="492"/>
        <v>0.49899871219890707</v>
      </c>
      <c r="T1682">
        <f t="shared" si="475"/>
        <v>32.904430103265653</v>
      </c>
    </row>
    <row r="1683" spans="1:20" x14ac:dyDescent="0.3">
      <c r="A1683">
        <f t="shared" si="476"/>
        <v>3147.2155220215086</v>
      </c>
      <c r="B1683">
        <f t="shared" si="493"/>
        <v>500.8949073052629</v>
      </c>
      <c r="C1683" t="str">
        <f t="shared" si="477"/>
        <v>-0.339658963650152-44.0088045953285i</v>
      </c>
      <c r="D1683" t="str">
        <f t="shared" si="478"/>
        <v>4.97916185041406-21.1876429206649i</v>
      </c>
      <c r="E1683" t="str">
        <f t="shared" si="479"/>
        <v>81.1473730298432+0.156775747294742i</v>
      </c>
      <c r="F1683" t="str">
        <f t="shared" si="480"/>
        <v>2.04729351286645-149.09305581157i</v>
      </c>
      <c r="G1683" t="str">
        <f t="shared" si="481"/>
        <v>0.999998151499128-0.00135959459229685i</v>
      </c>
      <c r="H1683" t="str">
        <f t="shared" si="482"/>
        <v>235.05074983495+54.9956859150223i</v>
      </c>
      <c r="I1683" t="str">
        <f t="shared" si="483"/>
        <v>48.9771918575367-197.088364976498i</v>
      </c>
      <c r="K1683" t="str">
        <f t="shared" si="484"/>
        <v>0.0484030439868728-0.011868876547051i</v>
      </c>
      <c r="L1683" t="str">
        <f t="shared" si="485"/>
        <v>0.0006-2.41444672007974i</v>
      </c>
      <c r="M1683" t="str">
        <f t="shared" si="486"/>
        <v>0.004-0.229052183075615i</v>
      </c>
      <c r="N1683">
        <f t="shared" si="487"/>
        <v>89.557801242934843</v>
      </c>
      <c r="O1683">
        <f t="shared" si="488"/>
        <v>32.87105013018013</v>
      </c>
      <c r="P1683" s="3">
        <f t="shared" si="489"/>
        <v>32.87105013018013</v>
      </c>
      <c r="Q1683" s="3">
        <f t="shared" si="490"/>
        <v>-90.442198757065157</v>
      </c>
      <c r="R1683">
        <f t="shared" si="491"/>
        <v>89.557801242934843</v>
      </c>
      <c r="S1683">
        <f t="shared" si="492"/>
        <v>0.50089490730526287</v>
      </c>
      <c r="T1683">
        <f t="shared" si="475"/>
        <v>32.87105013018013</v>
      </c>
    </row>
    <row r="1684" spans="1:20" x14ac:dyDescent="0.3">
      <c r="A1684">
        <f t="shared" si="476"/>
        <v>3159.1749410051902</v>
      </c>
      <c r="B1684">
        <f t="shared" si="493"/>
        <v>502.79830795302291</v>
      </c>
      <c r="C1684" t="str">
        <f t="shared" si="477"/>
        <v>-0.339055394490474-43.8399827606051i</v>
      </c>
      <c r="D1684" t="str">
        <f t="shared" si="478"/>
        <v>4.97916181374103-21.1074718158681i</v>
      </c>
      <c r="E1684" t="str">
        <f t="shared" si="479"/>
        <v>81.1467585165767+0.157560249392235i</v>
      </c>
      <c r="F1684" t="str">
        <f t="shared" si="480"/>
        <v>2.04729348405019-148.528668067624i</v>
      </c>
      <c r="G1684" t="str">
        <f t="shared" si="481"/>
        <v>0.999998137423855-0.00136476103253816i</v>
      </c>
      <c r="H1684" t="str">
        <f t="shared" si="482"/>
        <v>235.066877071664+55.2053953664549i</v>
      </c>
      <c r="I1684" t="str">
        <f t="shared" si="483"/>
        <v>48.9779929476978-196.350980000707i</v>
      </c>
      <c r="K1684" t="str">
        <f t="shared" si="484"/>
        <v>0.0483808833588091-0.0119081433906526i</v>
      </c>
      <c r="L1684" t="str">
        <f t="shared" si="485"/>
        <v>0.0006-2.40530655517009i</v>
      </c>
      <c r="M1684" t="str">
        <f t="shared" si="486"/>
        <v>0.004-0.22818507977248i</v>
      </c>
      <c r="N1684">
        <f t="shared" si="487"/>
        <v>89.556887238687224</v>
      </c>
      <c r="O1684">
        <f t="shared" si="488"/>
        <v>32.837667253705142</v>
      </c>
      <c r="P1684" s="3">
        <f t="shared" si="489"/>
        <v>32.837667253705142</v>
      </c>
      <c r="Q1684" s="3">
        <f t="shared" si="490"/>
        <v>-90.443112761312776</v>
      </c>
      <c r="R1684">
        <f t="shared" si="491"/>
        <v>89.556887238687224</v>
      </c>
      <c r="S1684">
        <f t="shared" si="492"/>
        <v>0.50279830795302294</v>
      </c>
      <c r="T1684">
        <f t="shared" si="475"/>
        <v>32.837667253705142</v>
      </c>
    </row>
    <row r="1685" spans="1:20" x14ac:dyDescent="0.3">
      <c r="A1685">
        <f t="shared" si="476"/>
        <v>3171.1798057810101</v>
      </c>
      <c r="B1685">
        <f t="shared" si="493"/>
        <v>504.70894152324439</v>
      </c>
      <c r="C1685" t="str">
        <f t="shared" si="477"/>
        <v>-0.338447848886586-43.6717938780531i</v>
      </c>
      <c r="D1685" t="str">
        <f t="shared" si="478"/>
        <v>4.97916177678878-21.0276043491391i</v>
      </c>
      <c r="E1685" t="str">
        <f t="shared" si="479"/>
        <v>81.1461400503471+0.15834969689692i</v>
      </c>
      <c r="F1685" t="str">
        <f t="shared" si="480"/>
        <v>2.0472934550145-147.966416958433i</v>
      </c>
      <c r="G1685" t="str">
        <f t="shared" si="481"/>
        <v>0.999998123241407-0.00136994710503257i</v>
      </c>
      <c r="H1685" t="str">
        <f t="shared" si="482"/>
        <v>235.083128089732+55.4159100244456i</v>
      </c>
      <c r="I1685" t="str">
        <f t="shared" si="483"/>
        <v>48.9788001529976-195.616420295331i</v>
      </c>
      <c r="K1685" t="str">
        <f t="shared" si="484"/>
        <v>0.048358575942135-0.0119474984794341i</v>
      </c>
      <c r="L1685" t="str">
        <f t="shared" si="485"/>
        <v>0.0006-2.39620099140276i</v>
      </c>
      <c r="M1685" t="str">
        <f t="shared" si="486"/>
        <v>0.004-0.227321258988324i</v>
      </c>
      <c r="N1685">
        <f t="shared" si="487"/>
        <v>89.555977819972696</v>
      </c>
      <c r="O1685">
        <f t="shared" si="488"/>
        <v>32.804281457536149</v>
      </c>
      <c r="P1685" s="3">
        <f t="shared" si="489"/>
        <v>32.804281457536149</v>
      </c>
      <c r="Q1685" s="3">
        <f t="shared" si="490"/>
        <v>-90.444022180027304</v>
      </c>
      <c r="R1685">
        <f t="shared" si="491"/>
        <v>89.555977819972696</v>
      </c>
      <c r="S1685">
        <f t="shared" si="492"/>
        <v>0.50470894152324441</v>
      </c>
      <c r="T1685">
        <f t="shared" si="475"/>
        <v>32.804281457536149</v>
      </c>
    </row>
    <row r="1686" spans="1:20" x14ac:dyDescent="0.3">
      <c r="A1686">
        <f t="shared" si="476"/>
        <v>3183.2302890429783</v>
      </c>
      <c r="B1686">
        <f t="shared" si="493"/>
        <v>506.62683550103276</v>
      </c>
      <c r="C1686" t="str">
        <f t="shared" si="477"/>
        <v>-0.337836305064673-43.5042355509657i</v>
      </c>
      <c r="D1686" t="str">
        <f t="shared" si="478"/>
        <v>4.97916173955512-20.9480393715575i</v>
      </c>
      <c r="E1686" t="str">
        <f t="shared" si="479"/>
        <v>81.1455176110265+0.159144127638854i</v>
      </c>
      <c r="F1686" t="str">
        <f t="shared" si="480"/>
        <v>2.04729342575773-147.406294395824i</v>
      </c>
      <c r="G1686" t="str">
        <f t="shared" si="481"/>
        <v>0.999998108950968-0.00137515288438012i</v>
      </c>
      <c r="H1686" t="str">
        <f t="shared" si="482"/>
        <v>235.099503846745+55.6272330439663i</v>
      </c>
      <c r="I1686" t="str">
        <f t="shared" si="483"/>
        <v>48.9796135202321-194.884675301492i</v>
      </c>
      <c r="K1686" t="str">
        <f t="shared" si="484"/>
        <v>0.0483361209217416-0.011986941553368i</v>
      </c>
      <c r="L1686" t="str">
        <f t="shared" si="485"/>
        <v>0.0006-2.38712989779116i</v>
      </c>
      <c r="M1686" t="str">
        <f t="shared" si="486"/>
        <v>0.004-0.226460708296796i</v>
      </c>
      <c r="N1686">
        <f t="shared" si="487"/>
        <v>89.555073083827239</v>
      </c>
      <c r="O1686">
        <f t="shared" si="488"/>
        <v>32.770892725321083</v>
      </c>
      <c r="P1686" s="3">
        <f t="shared" si="489"/>
        <v>32.770892725321083</v>
      </c>
      <c r="Q1686" s="3">
        <f t="shared" si="490"/>
        <v>-90.444926916172761</v>
      </c>
      <c r="R1686">
        <f t="shared" si="491"/>
        <v>89.555073083827239</v>
      </c>
      <c r="S1686">
        <f t="shared" si="492"/>
        <v>0.50662683550103271</v>
      </c>
      <c r="T1686">
        <f t="shared" si="475"/>
        <v>32.770892725321083</v>
      </c>
    </row>
    <row r="1687" spans="1:20" x14ac:dyDescent="0.3">
      <c r="A1687">
        <f t="shared" si="476"/>
        <v>3195.3265641413414</v>
      </c>
      <c r="B1687">
        <f t="shared" si="493"/>
        <v>508.55201747593668</v>
      </c>
      <c r="C1687" t="str">
        <f t="shared" si="477"/>
        <v>-0.337220741194875-43.3373053919064i</v>
      </c>
      <c r="D1687" t="str">
        <f t="shared" si="478"/>
        <v>4.97916170203796-20.8687757385546i</v>
      </c>
      <c r="E1687" t="str">
        <f t="shared" si="479"/>
        <v>81.1448911784619+0.159943579751341i</v>
      </c>
      <c r="F1687" t="str">
        <f t="shared" si="480"/>
        <v>2.04729339627818-146.848292322248i</v>
      </c>
      <c r="G1687" t="str">
        <f t="shared" si="481"/>
        <v>0.999998094551717-0.00138037844546431i</v>
      </c>
      <c r="H1687" t="str">
        <f t="shared" si="482"/>
        <v>235.116005307826+55.8393675930677i</v>
      </c>
      <c r="I1687" t="str">
        <f t="shared" si="483"/>
        <v>48.9804330965576-194.155734500905i</v>
      </c>
      <c r="K1687" t="str">
        <f t="shared" si="484"/>
        <v>0.0483135174802464-0.0120264723463671i</v>
      </c>
      <c r="L1687" t="str">
        <f t="shared" si="485"/>
        <v>0.0006-2.37809314384454i</v>
      </c>
      <c r="M1687" t="str">
        <f t="shared" si="486"/>
        <v>0.004-0.225603415318586i</v>
      </c>
      <c r="N1687">
        <f t="shared" si="487"/>
        <v>89.554173128350371</v>
      </c>
      <c r="O1687">
        <f t="shared" si="488"/>
        <v>32.73750104066071</v>
      </c>
      <c r="P1687" s="3">
        <f t="shared" si="489"/>
        <v>32.73750104066071</v>
      </c>
      <c r="Q1687" s="3">
        <f t="shared" si="490"/>
        <v>-90.445826871649629</v>
      </c>
      <c r="R1687">
        <f t="shared" si="491"/>
        <v>89.554173128350371</v>
      </c>
      <c r="S1687">
        <f t="shared" si="492"/>
        <v>0.5085520174759367</v>
      </c>
      <c r="T1687">
        <f t="shared" si="475"/>
        <v>32.73750104066071</v>
      </c>
    </row>
    <row r="1688" spans="1:20" x14ac:dyDescent="0.3">
      <c r="A1688">
        <f t="shared" si="476"/>
        <v>3207.4688050850787</v>
      </c>
      <c r="B1688">
        <f t="shared" si="493"/>
        <v>510.48451514234523</v>
      </c>
      <c r="C1688" t="str">
        <f t="shared" si="477"/>
        <v>-0.336601135392026-43.1710010226746i</v>
      </c>
      <c r="D1688" t="str">
        <f t="shared" si="478"/>
        <v>4.97916166423514-20.7898123098962i</v>
      </c>
      <c r="E1688" t="str">
        <f t="shared" si="479"/>
        <v>81.1442607324757+0.160748091673566i</v>
      </c>
      <c r="F1688" t="str">
        <f t="shared" si="480"/>
        <v>2.04729336657416-146.292402710657i</v>
      </c>
      <c r="G1688" t="str">
        <f t="shared" si="481"/>
        <v>0.999998080042823-0.00138562386345316i</v>
      </c>
      <c r="H1688" t="str">
        <f t="shared" si="482"/>
        <v>235.132633445675+56.0523168529443i</v>
      </c>
      <c r="I1688" t="str">
        <f t="shared" si="483"/>
        <v>48.9812589294936-193.429587415711i</v>
      </c>
      <c r="K1688" t="str">
        <f t="shared" si="484"/>
        <v>0.0482907647980231-0.012066090586232i</v>
      </c>
      <c r="L1688" t="str">
        <f t="shared" si="485"/>
        <v>0.0006-2.3690905995662i</v>
      </c>
      <c r="M1688" t="str">
        <f t="shared" si="486"/>
        <v>0.004-0.224749367721245i</v>
      </c>
      <c r="N1688">
        <f t="shared" si="487"/>
        <v>89.553278052713722</v>
      </c>
      <c r="O1688">
        <f t="shared" si="488"/>
        <v>32.704106387108979</v>
      </c>
      <c r="P1688" s="3">
        <f t="shared" si="489"/>
        <v>32.704106387108979</v>
      </c>
      <c r="Q1688" s="3">
        <f t="shared" si="490"/>
        <v>-90.446721947286278</v>
      </c>
      <c r="R1688">
        <f t="shared" si="491"/>
        <v>89.553278052713722</v>
      </c>
      <c r="S1688">
        <f t="shared" si="492"/>
        <v>0.51048451514234527</v>
      </c>
      <c r="T1688">
        <f t="shared" si="475"/>
        <v>32.704106387108979</v>
      </c>
    </row>
    <row r="1689" spans="1:20" x14ac:dyDescent="0.3">
      <c r="A1689">
        <f t="shared" si="476"/>
        <v>3219.6571865444021</v>
      </c>
      <c r="B1689">
        <f t="shared" si="493"/>
        <v>512.4243562998862</v>
      </c>
      <c r="C1689" t="str">
        <f t="shared" si="477"/>
        <v>-0.335977465717132-43.0053200742756i</v>
      </c>
      <c r="D1689" t="str">
        <f t="shared" si="478"/>
        <v>4.97916162614446-20.711147949667i</v>
      </c>
      <c r="E1689" t="str">
        <f t="shared" si="479"/>
        <v>81.1436262528708+0.161557702151316i</v>
      </c>
      <c r="F1689" t="str">
        <f t="shared" si="480"/>
        <v>2.04729333664396-145.738617564392i</v>
      </c>
      <c r="G1689" t="str">
        <f t="shared" si="481"/>
        <v>0.999998065423452-0.00139088921380032i</v>
      </c>
      <c r="H1689" t="str">
        <f t="shared" si="482"/>
        <v>235.149389240642+56.2660840179936i</v>
      </c>
      <c r="I1689" t="str">
        <f t="shared" si="483"/>
        <v>48.9820910669243-192.706223608335i</v>
      </c>
      <c r="K1689" t="str">
        <f t="shared" si="484"/>
        <v>0.0482678620532304-0.0121057959945973i</v>
      </c>
      <c r="L1689" t="str">
        <f t="shared" si="485"/>
        <v>0.0006-2.36012213545148i</v>
      </c>
      <c r="M1689" t="str">
        <f t="shared" si="486"/>
        <v>0.004-0.223898553219013i</v>
      </c>
      <c r="N1689">
        <f t="shared" si="487"/>
        <v>89.552387957168747</v>
      </c>
      <c r="O1689">
        <f t="shared" si="488"/>
        <v>32.670708748174114</v>
      </c>
      <c r="P1689" s="3">
        <f t="shared" si="489"/>
        <v>32.670708748174114</v>
      </c>
      <c r="Q1689" s="3">
        <f t="shared" si="490"/>
        <v>-90.447612042831253</v>
      </c>
      <c r="R1689">
        <f t="shared" si="491"/>
        <v>89.552387957168747</v>
      </c>
      <c r="S1689">
        <f t="shared" si="492"/>
        <v>0.51242435629988625</v>
      </c>
      <c r="T1689">
        <f t="shared" si="475"/>
        <v>32.670708748174114</v>
      </c>
    </row>
    <row r="1690" spans="1:20" x14ac:dyDescent="0.3">
      <c r="A1690">
        <f t="shared" si="476"/>
        <v>3231.8918838532713</v>
      </c>
      <c r="B1690">
        <f t="shared" si="493"/>
        <v>514.37156885382581</v>
      </c>
      <c r="C1690" t="str">
        <f t="shared" si="477"/>
        <v>-0.335349710177363-42.8402601868841i</v>
      </c>
      <c r="D1690" t="str">
        <f t="shared" si="478"/>
        <v>4.97916158776373-20.6327815262537i</v>
      </c>
      <c r="E1690" t="str">
        <f t="shared" si="479"/>
        <v>81.1429877194265+0.16237245024069i</v>
      </c>
      <c r="F1690" t="str">
        <f t="shared" si="480"/>
        <v>2.04729330648586-145.186928917068i</v>
      </c>
      <c r="G1690" t="str">
        <f t="shared" si="481"/>
        <v>0.999998050692764-0.00139617457224611i</v>
      </c>
      <c r="H1690" t="str">
        <f t="shared" si="482"/>
        <v>235.166273680783+56.4806722958823i</v>
      </c>
      <c r="I1690" t="str">
        <f t="shared" si="483"/>
        <v>48.9829295571033-191.98563268134i</v>
      </c>
      <c r="K1690" t="str">
        <f t="shared" si="484"/>
        <v>0.0482448084218421-0.0121455882868788i</v>
      </c>
      <c r="L1690" t="str">
        <f t="shared" si="485"/>
        <v>0.0006-2.35118762248603i</v>
      </c>
      <c r="M1690" t="str">
        <f t="shared" si="486"/>
        <v>0.004-0.223050959572637i</v>
      </c>
      <c r="N1690">
        <f t="shared" si="487"/>
        <v>89.551502943056391</v>
      </c>
      <c r="O1690">
        <f t="shared" si="488"/>
        <v>32.637308107318532</v>
      </c>
      <c r="P1690" s="3">
        <f t="shared" si="489"/>
        <v>32.637308107318532</v>
      </c>
      <c r="Q1690" s="3">
        <f t="shared" si="490"/>
        <v>-90.448497056943609</v>
      </c>
      <c r="R1690">
        <f t="shared" si="491"/>
        <v>89.551502943056391</v>
      </c>
      <c r="S1690">
        <f t="shared" si="492"/>
        <v>0.51437156885382584</v>
      </c>
      <c r="T1690">
        <f t="shared" si="475"/>
        <v>32.637308107318532</v>
      </c>
    </row>
    <row r="1691" spans="1:20" x14ac:dyDescent="0.3">
      <c r="A1691">
        <f t="shared" si="476"/>
        <v>3244.1730730119139</v>
      </c>
      <c r="B1691">
        <f t="shared" si="493"/>
        <v>516.32618081547037</v>
      </c>
      <c r="C1691" t="str">
        <f t="shared" si="477"/>
        <v>-0.334717846727772-42.6758190098166i</v>
      </c>
      <c r="D1691" t="str">
        <f t="shared" si="478"/>
        <v>4.9791615490908-20.554711912329i</v>
      </c>
      <c r="E1691" t="str">
        <f t="shared" si="479"/>
        <v>81.1423451119069+0.1631923753085i</v>
      </c>
      <c r="F1691" t="str">
        <f t="shared" si="480"/>
        <v>2.04729327609812-144.637328832459i</v>
      </c>
      <c r="G1691" t="str">
        <f t="shared" si="481"/>
        <v>0.99999803584991-0.00140148001481865i</v>
      </c>
      <c r="H1691" t="str">
        <f t="shared" si="482"/>
        <v>235.183287761925+56.6960849076054i</v>
      </c>
      <c r="I1691" t="str">
        <f t="shared" si="483"/>
        <v>48.9837744486537-191.267804277272i</v>
      </c>
      <c r="K1691" t="str">
        <f t="shared" si="484"/>
        <v>0.0482216030776786-0.0121854671722201i</v>
      </c>
      <c r="L1691" t="str">
        <f t="shared" si="485"/>
        <v>0.0006-2.34228693214388i</v>
      </c>
      <c r="M1691" t="str">
        <f t="shared" si="486"/>
        <v>0.004-0.222206574589198i</v>
      </c>
      <c r="N1691">
        <f t="shared" si="487"/>
        <v>89.550623112814563</v>
      </c>
      <c r="O1691">
        <f t="shared" si="488"/>
        <v>32.60390444796041</v>
      </c>
      <c r="P1691" s="3">
        <f t="shared" si="489"/>
        <v>32.60390444796041</v>
      </c>
      <c r="Q1691" s="3">
        <f t="shared" si="490"/>
        <v>-90.449376887185437</v>
      </c>
      <c r="R1691">
        <f t="shared" si="491"/>
        <v>89.550623112814563</v>
      </c>
      <c r="S1691">
        <f t="shared" si="492"/>
        <v>0.51632618081547033</v>
      </c>
      <c r="T1691">
        <f t="shared" si="475"/>
        <v>32.60390444796041</v>
      </c>
    </row>
    <row r="1692" spans="1:20" x14ac:dyDescent="0.3">
      <c r="A1692">
        <f t="shared" si="476"/>
        <v>3256.5009306893589</v>
      </c>
      <c r="B1692">
        <f t="shared" si="493"/>
        <v>518.28822030256913</v>
      </c>
      <c r="C1692" t="str">
        <f t="shared" si="477"/>
        <v>-0.334081853271671-42.5119942014926i</v>
      </c>
      <c r="D1692" t="str">
        <f t="shared" si="478"/>
        <v>4.97916151012335-20.4769379848352i</v>
      </c>
      <c r="E1692" t="str">
        <f t="shared" si="479"/>
        <v>81.1416984100547+0.164017517035784i</v>
      </c>
      <c r="F1692" t="str">
        <f t="shared" si="480"/>
        <v>2.047293245479-144.089809404382i</v>
      </c>
      <c r="G1692" t="str">
        <f t="shared" si="481"/>
        <v>0.999998020894037-0.0014068056178349i</v>
      </c>
      <c r="H1692" t="str">
        <f t="shared" si="482"/>
        <v>235.200432487727+56.9123250875557i</v>
      </c>
      <c r="I1692" t="str">
        <f t="shared" si="483"/>
        <v>48.9846257905746-190.552728078515i</v>
      </c>
      <c r="K1692" t="str">
        <f t="shared" si="484"/>
        <v>0.048198245192437-0.0122254323534387i</v>
      </c>
      <c r="L1692" t="str">
        <f t="shared" si="485"/>
        <v>0.0006-2.33341993638562i</v>
      </c>
      <c r="M1692" t="str">
        <f t="shared" si="486"/>
        <v>0.004-0.221365386121934i</v>
      </c>
      <c r="N1692">
        <f t="shared" si="487"/>
        <v>89.549748569987486</v>
      </c>
      <c r="O1692">
        <f t="shared" si="488"/>
        <v>32.570497753473077</v>
      </c>
      <c r="P1692" s="3">
        <f t="shared" si="489"/>
        <v>32.570497753473077</v>
      </c>
      <c r="Q1692" s="3">
        <f t="shared" si="490"/>
        <v>-90.450251430012514</v>
      </c>
      <c r="R1692">
        <f t="shared" si="491"/>
        <v>89.549748569987486</v>
      </c>
      <c r="S1692">
        <f t="shared" si="492"/>
        <v>0.51828822030256916</v>
      </c>
      <c r="T1692">
        <f t="shared" si="475"/>
        <v>32.570497753473077</v>
      </c>
    </row>
    <row r="1693" spans="1:20" x14ac:dyDescent="0.3">
      <c r="A1693">
        <f t="shared" si="476"/>
        <v>3268.8756342259785</v>
      </c>
      <c r="B1693">
        <f t="shared" si="493"/>
        <v>520.2577155397189</v>
      </c>
      <c r="C1693" t="str">
        <f t="shared" si="477"/>
        <v>-0.333441707661789-42.3487834294081i</v>
      </c>
      <c r="D1693" t="str">
        <f t="shared" si="478"/>
        <v>4.9791614708592-20.3994586249683i</v>
      </c>
      <c r="E1693" t="str">
        <f t="shared" si="479"/>
        <v>81.141047593598+0.164847915419058i</v>
      </c>
      <c r="F1693" t="str">
        <f t="shared" si="480"/>
        <v>2.04729321462674-143.544362756588i</v>
      </c>
      <c r="G1693" t="str">
        <f t="shared" si="481"/>
        <v>0.999998005824283-0.00141215145790186i</v>
      </c>
      <c r="H1693" t="str">
        <f t="shared" si="482"/>
        <v>235.217708869746+57.129396083582i</v>
      </c>
      <c r="I1693" t="str">
        <f t="shared" si="483"/>
        <v>48.9854836322407-189.840393807148i</v>
      </c>
      <c r="K1693" t="str">
        <f t="shared" si="484"/>
        <v>0.0481747339357248-0.0122654835269731i</v>
      </c>
      <c r="L1693" t="str">
        <f t="shared" si="485"/>
        <v>0.0006-2.32458650765652i</v>
      </c>
      <c r="M1693" t="str">
        <f t="shared" si="486"/>
        <v>0.004-0.220527382070068i</v>
      </c>
      <c r="N1693">
        <f t="shared" si="487"/>
        <v>89.548879419233913</v>
      </c>
      <c r="O1693">
        <f t="shared" si="488"/>
        <v>32.537088007186824</v>
      </c>
      <c r="P1693" s="3">
        <f t="shared" si="489"/>
        <v>32.537088007186824</v>
      </c>
      <c r="Q1693" s="3">
        <f t="shared" si="490"/>
        <v>-90.451120580766087</v>
      </c>
      <c r="R1693">
        <f t="shared" si="491"/>
        <v>89.548879419233913</v>
      </c>
      <c r="S1693">
        <f t="shared" si="492"/>
        <v>0.52025771553971889</v>
      </c>
      <c r="T1693">
        <f t="shared" si="475"/>
        <v>32.537088007186824</v>
      </c>
    </row>
    <row r="1694" spans="1:20" x14ac:dyDescent="0.3">
      <c r="A1694">
        <f t="shared" si="476"/>
        <v>3281.2973616360377</v>
      </c>
      <c r="B1694">
        <f t="shared" si="493"/>
        <v>522.2346948587699</v>
      </c>
      <c r="C1694" t="str">
        <f t="shared" si="477"/>
        <v>-0.332797387701394-42.1861843701003i</v>
      </c>
      <c r="D1694" t="str">
        <f t="shared" si="478"/>
        <v>4.97916143129608-20.3222727181618i</v>
      </c>
      <c r="E1694" t="str">
        <f t="shared" si="479"/>
        <v>81.1403926422504+0.165683610772335i</v>
      </c>
      <c r="F1694" t="str">
        <f t="shared" si="480"/>
        <v>2.04729318353955-143.000981042642i</v>
      </c>
      <c r="G1694" t="str">
        <f t="shared" si="481"/>
        <v>0.999997990639782-0.00141751761191755i</v>
      </c>
      <c r="H1694" t="str">
        <f t="shared" si="482"/>
        <v>235.235117927495+57.3473011570584i</v>
      </c>
      <c r="I1694" t="str">
        <f t="shared" si="483"/>
        <v>48.9863480234071-189.130791224785i</v>
      </c>
      <c r="K1694" t="str">
        <f t="shared" si="484"/>
        <v>0.0481510684750916-0.0123056203828285i</v>
      </c>
      <c r="L1694" t="str">
        <f t="shared" si="485"/>
        <v>0.0006-2.31578651888476i</v>
      </c>
      <c r="M1694" t="str">
        <f t="shared" si="486"/>
        <v>0.004-0.21969255037863i</v>
      </c>
      <c r="N1694">
        <f t="shared" si="487"/>
        <v>89.548015766335567</v>
      </c>
      <c r="O1694">
        <f t="shared" si="488"/>
        <v>32.503675192388933</v>
      </c>
      <c r="P1694" s="3">
        <f t="shared" si="489"/>
        <v>32.503675192388933</v>
      </c>
      <c r="Q1694" s="3">
        <f t="shared" si="490"/>
        <v>-90.451984233664433</v>
      </c>
      <c r="R1694">
        <f t="shared" si="491"/>
        <v>89.548015766335567</v>
      </c>
      <c r="S1694">
        <f t="shared" si="492"/>
        <v>0.52223469485876994</v>
      </c>
      <c r="T1694">
        <f t="shared" si="475"/>
        <v>32.503675192388933</v>
      </c>
    </row>
    <row r="1695" spans="1:20" x14ac:dyDescent="0.3">
      <c r="A1695">
        <f t="shared" si="476"/>
        <v>3293.7662916102545</v>
      </c>
      <c r="B1695">
        <f t="shared" si="493"/>
        <v>524.21918669923321</v>
      </c>
      <c r="C1695" t="str">
        <f t="shared" si="477"/>
        <v>-0.332148871144634-42.0241947091147i</v>
      </c>
      <c r="D1695" t="str">
        <f t="shared" si="478"/>
        <v>4.97916139143172-20.2453791540704i</v>
      </c>
      <c r="E1695" t="str">
        <f t="shared" si="479"/>
        <v>81.1397335357103+0.166524643729962i</v>
      </c>
      <c r="F1695" t="str">
        <f t="shared" si="480"/>
        <v>2.04729315221566-142.459656445817i</v>
      </c>
      <c r="G1695" t="str">
        <f t="shared" si="481"/>
        <v>0.999997975339661-0.00142290415707218i</v>
      </c>
      <c r="H1695" t="str">
        <f t="shared" si="482"/>
        <v>235.25266068852+57.5660435829458i</v>
      </c>
      <c r="I1695" t="str">
        <f t="shared" si="483"/>
        <v>48.9872190142117-188.423910132451i</v>
      </c>
      <c r="K1695" t="str">
        <f t="shared" si="484"/>
        <v>0.0481272479760625-0.0123458426045231i</v>
      </c>
      <c r="L1695" t="str">
        <f t="shared" si="485"/>
        <v>0.0006-2.30701984347954i</v>
      </c>
      <c r="M1695" t="str">
        <f t="shared" si="486"/>
        <v>0.004-0.218860879038284i</v>
      </c>
      <c r="N1695">
        <f t="shared" si="487"/>
        <v>89.547157718206719</v>
      </c>
      <c r="O1695">
        <f t="shared" si="488"/>
        <v>32.470259292324187</v>
      </c>
      <c r="P1695" s="3">
        <f t="shared" si="489"/>
        <v>32.470259292324187</v>
      </c>
      <c r="Q1695" s="3">
        <f t="shared" si="490"/>
        <v>-90.452842281793281</v>
      </c>
      <c r="R1695">
        <f t="shared" si="491"/>
        <v>89.547157718206719</v>
      </c>
      <c r="S1695">
        <f t="shared" si="492"/>
        <v>0.52421918669923318</v>
      </c>
      <c r="T1695">
        <f t="shared" si="475"/>
        <v>32.470259292324187</v>
      </c>
    </row>
    <row r="1696" spans="1:20" x14ac:dyDescent="0.3">
      <c r="A1696">
        <f t="shared" si="476"/>
        <v>3306.2826035183734</v>
      </c>
      <c r="B1696">
        <f t="shared" si="493"/>
        <v>526.21121960869027</v>
      </c>
      <c r="C1696" t="str">
        <f t="shared" si="477"/>
        <v>-0.331496135698565-41.8628121409759i</v>
      </c>
      <c r="D1696" t="str">
        <f t="shared" si="478"/>
        <v>4.9791613512638-20.1687768265543i</v>
      </c>
      <c r="E1696" t="str">
        <f t="shared" si="479"/>
        <v>81.139070253667+0.167371055247476i</v>
      </c>
      <c r="F1696" t="str">
        <f t="shared" si="480"/>
        <v>2.04729312065325-141.920381178977i</v>
      </c>
      <c r="G1696" t="str">
        <f t="shared" si="481"/>
        <v>0.999997959923037-0.00142831117084928i</v>
      </c>
      <c r="H1696" t="str">
        <f t="shared" si="482"/>
        <v>235.27033818845+57.7856266498608i</v>
      </c>
      <c r="I1696" t="str">
        <f t="shared" si="483"/>
        <v>48.9880966551792-187.719740370412i</v>
      </c>
      <c r="K1696" t="str">
        <f t="shared" si="484"/>
        <v>0.0481032716021729-0.0123861498690345i</v>
      </c>
      <c r="L1696" t="str">
        <f t="shared" si="485"/>
        <v>0.0006-2.29828635532929i</v>
      </c>
      <c r="M1696" t="str">
        <f t="shared" si="486"/>
        <v>0.004-0.21803235608516i</v>
      </c>
      <c r="N1696">
        <f t="shared" si="487"/>
        <v>89.546305382901366</v>
      </c>
      <c r="O1696">
        <f t="shared" si="488"/>
        <v>32.436840290196137</v>
      </c>
      <c r="P1696" s="3">
        <f t="shared" si="489"/>
        <v>32.436840290196137</v>
      </c>
      <c r="Q1696" s="3">
        <f t="shared" si="490"/>
        <v>-90.453694617098634</v>
      </c>
      <c r="R1696">
        <f t="shared" si="491"/>
        <v>89.546305382901366</v>
      </c>
      <c r="S1696">
        <f t="shared" si="492"/>
        <v>0.52621121960869022</v>
      </c>
      <c r="T1696">
        <f t="shared" si="475"/>
        <v>32.436840290196137</v>
      </c>
    </row>
    <row r="1697" spans="1:20" x14ac:dyDescent="0.3">
      <c r="A1697">
        <f t="shared" si="476"/>
        <v>3318.8464774117433</v>
      </c>
      <c r="B1697">
        <f t="shared" si="493"/>
        <v>528.21082224320332</v>
      </c>
      <c r="C1697" t="str">
        <f t="shared" si="477"/>
        <v>-0.330839159023155-41.7020343691533i</v>
      </c>
      <c r="D1697" t="str">
        <f t="shared" si="478"/>
        <v>4.97916131079001-20.0924646336635i</v>
      </c>
      <c r="E1697" t="str">
        <f t="shared" si="479"/>
        <v>81.1384027757965+0.168222886604845i</v>
      </c>
      <c r="F1697" t="str">
        <f t="shared" si="480"/>
        <v>2.04729308885051-141.383147484465i</v>
      </c>
      <c r="G1697" t="str">
        <f t="shared" si="481"/>
        <v>0.999997944389026-0.00143373873102674i</v>
      </c>
      <c r="H1697" t="str">
        <f t="shared" si="482"/>
        <v>235.288151471075+58.0060536601371i</v>
      </c>
      <c r="I1697" t="str">
        <f t="shared" si="483"/>
        <v>48.9889809972213-187.018271818047i</v>
      </c>
      <c r="K1697" t="str">
        <f t="shared" si="484"/>
        <v>0.0480791385150033-0.0124265418467453i</v>
      </c>
      <c r="L1697" t="str">
        <f t="shared" si="485"/>
        <v>0.0006-2.28958592879985i</v>
      </c>
      <c r="M1697" t="str">
        <f t="shared" si="486"/>
        <v>0.004-0.217206969600678i</v>
      </c>
      <c r="N1697">
        <f t="shared" si="487"/>
        <v>89.545458869623388</v>
      </c>
      <c r="O1697">
        <f t="shared" si="488"/>
        <v>32.403418169167267</v>
      </c>
      <c r="P1697" s="3">
        <f t="shared" si="489"/>
        <v>32.403418169167267</v>
      </c>
      <c r="Q1697" s="3">
        <f t="shared" si="490"/>
        <v>-90.454541130376612</v>
      </c>
      <c r="R1697">
        <f t="shared" si="491"/>
        <v>89.545458869623388</v>
      </c>
      <c r="S1697">
        <f t="shared" si="492"/>
        <v>0.52821082224320337</v>
      </c>
      <c r="T1697">
        <f t="shared" si="475"/>
        <v>32.403418169167267</v>
      </c>
    </row>
    <row r="1698" spans="1:20" x14ac:dyDescent="0.3">
      <c r="A1698">
        <f t="shared" si="476"/>
        <v>3331.4580940259079</v>
      </c>
      <c r="B1698">
        <f t="shared" si="493"/>
        <v>530.21802336772748</v>
      </c>
      <c r="C1698" t="str">
        <f t="shared" si="477"/>
        <v>-0.330177918732778-41.5418591060305i</v>
      </c>
      <c r="D1698" t="str">
        <f t="shared" si="478"/>
        <v>4.97916127000804-20.0164414776212i</v>
      </c>
      <c r="E1698" t="str">
        <f t="shared" si="479"/>
        <v>81.1377310817679+0.169080179408118i</v>
      </c>
      <c r="F1698" t="str">
        <f t="shared" si="480"/>
        <v>2.0472930568056-140.847947633994i</v>
      </c>
      <c r="G1698" t="str">
        <f t="shared" si="481"/>
        <v>0.999997928736732-0.00143918691567802i</v>
      </c>
      <c r="H1698" t="str">
        <f t="shared" si="482"/>
        <v>235.306101588404+58.227327929895i</v>
      </c>
      <c r="I1698" t="str">
        <f t="shared" si="483"/>
        <v>48.9898720916424-186.319494393697i</v>
      </c>
      <c r="K1698" t="str">
        <f t="shared" si="484"/>
        <v>0.0480548478742146-0.0124670182013896i</v>
      </c>
      <c r="L1698" t="str">
        <f t="shared" si="485"/>
        <v>0.0006-2.28091843873267i</v>
      </c>
      <c r="M1698" t="str">
        <f t="shared" si="486"/>
        <v>0.004-0.216384707711374i</v>
      </c>
      <c r="N1698">
        <f t="shared" si="487"/>
        <v>89.544618288734625</v>
      </c>
      <c r="O1698">
        <f t="shared" si="488"/>
        <v>32.369992912359969</v>
      </c>
      <c r="P1698" s="3">
        <f t="shared" si="489"/>
        <v>32.369992912359969</v>
      </c>
      <c r="Q1698" s="3">
        <f t="shared" si="490"/>
        <v>-90.455381711265375</v>
      </c>
      <c r="R1698">
        <f t="shared" si="491"/>
        <v>89.544618288734625</v>
      </c>
      <c r="S1698">
        <f t="shared" si="492"/>
        <v>0.5302180233677275</v>
      </c>
      <c r="T1698">
        <f t="shared" si="475"/>
        <v>32.369992912359969</v>
      </c>
    </row>
    <row r="1699" spans="1:20" x14ac:dyDescent="0.3">
      <c r="A1699">
        <f t="shared" si="476"/>
        <v>3344.1176347832065</v>
      </c>
      <c r="B1699">
        <f t="shared" si="493"/>
        <v>532.23285185652492</v>
      </c>
      <c r="C1699" t="str">
        <f t="shared" si="477"/>
        <v>-0.329512392397174-41.3822840728731i</v>
      </c>
      <c r="D1699" t="str">
        <f t="shared" si="478"/>
        <v>4.97916122891558-19.9407062648089i</v>
      </c>
      <c r="E1699" t="str">
        <f t="shared" si="479"/>
        <v>81.1370551512419+0.169942975591102i</v>
      </c>
      <c r="F1699" t="str">
        <f t="shared" si="480"/>
        <v>2.0472930245167-140.314773928536i</v>
      </c>
      <c r="G1699" t="str">
        <f t="shared" si="481"/>
        <v>0.999997912965255-0.0014446558031732i</v>
      </c>
      <c r="H1699" t="str">
        <f t="shared" si="482"/>
        <v>235.324189600739+58.449452789107i</v>
      </c>
      <c r="I1699" t="str">
        <f t="shared" si="483"/>
        <v>48.9907699901428-185.623398054525i</v>
      </c>
      <c r="K1699" t="str">
        <f t="shared" si="484"/>
        <v>0.0480303988375843-0.012507578589998i</v>
      </c>
      <c r="L1699" t="str">
        <f t="shared" si="485"/>
        <v>0.0006-2.27228376044298i</v>
      </c>
      <c r="M1699" t="str">
        <f t="shared" si="486"/>
        <v>0.004-0.215565558588738i</v>
      </c>
      <c r="N1699">
        <f t="shared" si="487"/>
        <v>89.543783751763684</v>
      </c>
      <c r="O1699">
        <f t="shared" si="488"/>
        <v>32.336564502857115</v>
      </c>
      <c r="P1699" s="3">
        <f t="shared" si="489"/>
        <v>32.336564502857115</v>
      </c>
      <c r="Q1699" s="3">
        <f t="shared" si="490"/>
        <v>-90.456216248236316</v>
      </c>
      <c r="R1699">
        <f t="shared" si="491"/>
        <v>89.543783751763684</v>
      </c>
      <c r="S1699">
        <f t="shared" si="492"/>
        <v>0.53223285185652491</v>
      </c>
      <c r="T1699">
        <f t="shared" si="475"/>
        <v>32.336564502857115</v>
      </c>
    </row>
    <row r="1700" spans="1:20" x14ac:dyDescent="0.3">
      <c r="A1700">
        <f t="shared" si="476"/>
        <v>3356.8252817953826</v>
      </c>
      <c r="B1700">
        <f t="shared" si="493"/>
        <v>534.25533669357969</v>
      </c>
      <c r="C1700" t="str">
        <f t="shared" si="477"/>
        <v>-0.328842557543108-41.2233069997992i</v>
      </c>
      <c r="D1700" t="str">
        <f t="shared" si="478"/>
        <v>4.97916118751019-19.8652579057503i</v>
      </c>
      <c r="E1700" t="str">
        <f t="shared" si="479"/>
        <v>81.1363749638752+0.170811317417972i</v>
      </c>
      <c r="F1700" t="str">
        <f t="shared" si="480"/>
        <v>2.04729299198194-139.783618698208i</v>
      </c>
      <c r="G1700" t="str">
        <f t="shared" si="481"/>
        <v>0.999997897073687-0.00145014547218013i</v>
      </c>
      <c r="H1700" t="str">
        <f t="shared" si="482"/>
        <v>235.342416576733+58.6724315816645i</v>
      </c>
      <c r="I1700" t="str">
        <f t="shared" si="483"/>
        <v>48.9916747448196-184.929972796366i</v>
      </c>
      <c r="K1700" t="str">
        <f t="shared" si="484"/>
        <v>0.0480057905610443-0.0125482226628445i</v>
      </c>
      <c r="L1700" t="str">
        <f t="shared" si="485"/>
        <v>0.0006-2.26368176971806i</v>
      </c>
      <c r="M1700" t="str">
        <f t="shared" si="486"/>
        <v>0.004-0.214749510449031i</v>
      </c>
      <c r="N1700">
        <f t="shared" si="487"/>
        <v>89.542955371414052</v>
      </c>
      <c r="O1700">
        <f t="shared" si="488"/>
        <v>32.303132923703231</v>
      </c>
      <c r="P1700" s="3">
        <f t="shared" si="489"/>
        <v>32.303132923703231</v>
      </c>
      <c r="Q1700" s="3">
        <f t="shared" si="490"/>
        <v>-90.457044628585948</v>
      </c>
      <c r="R1700">
        <f t="shared" si="491"/>
        <v>89.542955371414052</v>
      </c>
      <c r="S1700">
        <f t="shared" si="492"/>
        <v>0.53425533669357972</v>
      </c>
      <c r="T1700">
        <f t="shared" si="475"/>
        <v>32.303132923703231</v>
      </c>
    </row>
    <row r="1701" spans="1:20" x14ac:dyDescent="0.3">
      <c r="A1701">
        <f t="shared" si="476"/>
        <v>3369.5812178662054</v>
      </c>
      <c r="B1701">
        <f t="shared" si="493"/>
        <v>536.28550697301534</v>
      </c>
      <c r="C1701" t="str">
        <f t="shared" si="477"/>
        <v>-0.328168391654366-41.0649256257443i</v>
      </c>
      <c r="D1701" t="str">
        <f t="shared" si="478"/>
        <v>4.97916114578951-19.7900953150951i</v>
      </c>
      <c r="E1701" t="str">
        <f t="shared" si="479"/>
        <v>81.1356904993192+0.171685247485222i</v>
      </c>
      <c r="F1701" t="str">
        <f t="shared" si="480"/>
        <v>2.04729295919944-139.254474302162i</v>
      </c>
      <c r="G1701" t="str">
        <f t="shared" si="481"/>
        <v>0.999997881061115-0.00145565600166556i</v>
      </c>
      <c r="H1701" t="str">
        <f t="shared" si="482"/>
        <v>235.360783593468+58.8962676654454i</v>
      </c>
      <c r="I1701" t="str">
        <f t="shared" si="483"/>
        <v>48.9925864081709-184.239208653588i</v>
      </c>
      <c r="K1701" t="str">
        <f t="shared" si="484"/>
        <v>0.0479810221987179-0.0125889500633915i</v>
      </c>
      <c r="L1701" t="str">
        <f t="shared" si="485"/>
        <v>0.0006-2.25511234281535i</v>
      </c>
      <c r="M1701" t="str">
        <f t="shared" si="486"/>
        <v>0.004-0.213936551553129i</v>
      </c>
      <c r="N1701">
        <f t="shared" si="487"/>
        <v>89.542133261574307</v>
      </c>
      <c r="O1701">
        <f t="shared" si="488"/>
        <v>32.269698157904465</v>
      </c>
      <c r="P1701" s="3">
        <f t="shared" si="489"/>
        <v>32.269698157904465</v>
      </c>
      <c r="Q1701" s="3">
        <f t="shared" si="490"/>
        <v>-90.457866738425693</v>
      </c>
      <c r="R1701">
        <f t="shared" si="491"/>
        <v>89.542133261574307</v>
      </c>
      <c r="S1701">
        <f t="shared" si="492"/>
        <v>0.53628550697301536</v>
      </c>
      <c r="T1701">
        <f t="shared" si="475"/>
        <v>32.269698157904465</v>
      </c>
    </row>
    <row r="1702" spans="1:20" x14ac:dyDescent="0.3">
      <c r="A1702">
        <f t="shared" si="476"/>
        <v>3382.3856264940969</v>
      </c>
      <c r="B1702">
        <f t="shared" si="493"/>
        <v>538.32339189951279</v>
      </c>
      <c r="C1702" t="str">
        <f t="shared" si="477"/>
        <v>-0.327489872173375-40.9071376984329i</v>
      </c>
      <c r="D1702" t="str">
        <f t="shared" si="478"/>
        <v>4.97916110375118-19.7152174116044i</v>
      </c>
      <c r="E1702" t="str">
        <f t="shared" si="479"/>
        <v>81.1350017372222+0.172564808723948i</v>
      </c>
      <c r="F1702" t="str">
        <f t="shared" si="480"/>
        <v>2.04729292616733-138.727333128479i</v>
      </c>
      <c r="G1702" t="str">
        <f t="shared" si="481"/>
        <v>0.999997864926616-0.00146118747089631i</v>
      </c>
      <c r="H1702" t="str">
        <f t="shared" si="482"/>
        <v>235.379291736518+59.1209644123818i</v>
      </c>
      <c r="I1702" t="str">
        <f t="shared" si="483"/>
        <v>48.9935050330994-183.551095698954i</v>
      </c>
      <c r="K1702" t="str">
        <f t="shared" si="484"/>
        <v>0.0479560929029587-0.0126297604282355i</v>
      </c>
      <c r="L1702" t="str">
        <f t="shared" si="485"/>
        <v>0.0006-2.2465753564608i</v>
      </c>
      <c r="M1702" t="str">
        <f t="shared" si="486"/>
        <v>0.004-0.213126670206345i</v>
      </c>
      <c r="N1702">
        <f t="shared" si="487"/>
        <v>89.541317537326265</v>
      </c>
      <c r="O1702">
        <f t="shared" si="488"/>
        <v>32.236260188429952</v>
      </c>
      <c r="P1702" s="3">
        <f t="shared" si="489"/>
        <v>32.236260188429952</v>
      </c>
      <c r="Q1702" s="3">
        <f t="shared" si="490"/>
        <v>-90.458682462673735</v>
      </c>
      <c r="R1702">
        <f t="shared" si="491"/>
        <v>89.541317537326265</v>
      </c>
      <c r="S1702">
        <f t="shared" si="492"/>
        <v>0.53832339189951284</v>
      </c>
      <c r="T1702">
        <f t="shared" si="475"/>
        <v>32.236260188429952</v>
      </c>
    </row>
    <row r="1703" spans="1:20" x14ac:dyDescent="0.3">
      <c r="A1703">
        <f t="shared" si="476"/>
        <v>3395.2386918747748</v>
      </c>
      <c r="B1703">
        <f t="shared" si="493"/>
        <v>540.36902078873095</v>
      </c>
      <c r="C1703" t="str">
        <f t="shared" si="477"/>
        <v>-0.326806976502802-40.7499409743468i</v>
      </c>
      <c r="D1703" t="str">
        <f t="shared" si="478"/>
        <v>4.97916106139276-19.6406231181345i</v>
      </c>
      <c r="E1703" t="str">
        <f t="shared" si="479"/>
        <v>81.1343086572329+0.173450044401466i</v>
      </c>
      <c r="F1703" t="str">
        <f t="shared" si="480"/>
        <v>2.04729289288369-138.202187594057i</v>
      </c>
      <c r="G1703" t="str">
        <f t="shared" si="481"/>
        <v>0.999997848669263-0.00146673995944035i</v>
      </c>
      <c r="H1703" t="str">
        <f t="shared" si="482"/>
        <v>235.397942100021+59.3465252085289i</v>
      </c>
      <c r="I1703" t="str">
        <f t="shared" si="483"/>
        <v>48.9944306729157-182.865624043479i</v>
      </c>
      <c r="K1703" t="str">
        <f t="shared" si="484"/>
        <v>0.0479310018243894-0.0126706533870531i</v>
      </c>
      <c r="L1703" t="str">
        <f t="shared" si="485"/>
        <v>0.0006-2.23807068784699i</v>
      </c>
      <c r="M1703" t="str">
        <f t="shared" si="486"/>
        <v>0.004-0.212319854758263i</v>
      </c>
      <c r="N1703">
        <f t="shared" si="487"/>
        <v>89.540508314953101</v>
      </c>
      <c r="O1703">
        <f t="shared" si="488"/>
        <v>32.202818998212486</v>
      </c>
      <c r="P1703" s="3">
        <f t="shared" si="489"/>
        <v>32.202818998212486</v>
      </c>
      <c r="Q1703" s="3">
        <f t="shared" si="490"/>
        <v>-90.459491685046899</v>
      </c>
      <c r="R1703">
        <f t="shared" si="491"/>
        <v>89.540508314953101</v>
      </c>
      <c r="S1703">
        <f t="shared" si="492"/>
        <v>0.54036902078873095</v>
      </c>
      <c r="T1703">
        <f t="shared" si="475"/>
        <v>32.202818998212486</v>
      </c>
    </row>
    <row r="1704" spans="1:20" x14ac:dyDescent="0.3">
      <c r="A1704">
        <f t="shared" si="476"/>
        <v>3408.140598903899</v>
      </c>
      <c r="B1704">
        <f t="shared" si="493"/>
        <v>542.42242306772812</v>
      </c>
      <c r="C1704" t="str">
        <f t="shared" si="477"/>
        <v>-0.326119682006155-40.5933332186943i</v>
      </c>
      <c r="D1704" t="str">
        <f t="shared" si="478"/>
        <v>4.97916101871177-19.5663113616211i</v>
      </c>
      <c r="E1704" t="str">
        <f t="shared" si="479"/>
        <v>81.1336112390022+0.17434099812347i</v>
      </c>
      <c r="F1704" t="str">
        <f t="shared" si="480"/>
        <v>2.04729285934663-137.6790301445i</v>
      </c>
      <c r="G1704" t="str">
        <f t="shared" si="481"/>
        <v>0.99999783228812-0.00147231354716799i</v>
      </c>
      <c r="H1704" t="str">
        <f t="shared" si="482"/>
        <v>235.416735786743+59.5729534541325i</v>
      </c>
      <c r="I1704" t="str">
        <f t="shared" si="483"/>
        <v>48.9953633813397-182.182783836278i</v>
      </c>
      <c r="K1704" t="str">
        <f t="shared" si="484"/>
        <v>0.047905748111943-0.0127116285625466i</v>
      </c>
      <c r="L1704" t="str">
        <f t="shared" si="485"/>
        <v>0.0006-2.22959821463139i</v>
      </c>
      <c r="M1704" t="str">
        <f t="shared" si="486"/>
        <v>0.004-0.211516093602574i</v>
      </c>
      <c r="N1704">
        <f t="shared" si="487"/>
        <v>89.539705711949111</v>
      </c>
      <c r="O1704">
        <f t="shared" si="488"/>
        <v>32.16937457014933</v>
      </c>
      <c r="P1704" s="3">
        <f t="shared" si="489"/>
        <v>32.16937457014933</v>
      </c>
      <c r="Q1704" s="3">
        <f t="shared" si="490"/>
        <v>-90.460294288050889</v>
      </c>
      <c r="R1704">
        <f t="shared" si="491"/>
        <v>89.539705711949111</v>
      </c>
      <c r="S1704">
        <f t="shared" si="492"/>
        <v>0.54242242306772814</v>
      </c>
      <c r="T1704">
        <f t="shared" si="475"/>
        <v>32.16937457014933</v>
      </c>
    </row>
    <row r="1705" spans="1:20" x14ac:dyDescent="0.3">
      <c r="A1705">
        <f t="shared" si="476"/>
        <v>3421.0915331797337</v>
      </c>
      <c r="B1705">
        <f t="shared" si="493"/>
        <v>544.48362827538551</v>
      </c>
      <c r="C1705" t="str">
        <f t="shared" si="477"/>
        <v>-0.325427966009094-40.4373122053779i</v>
      </c>
      <c r="D1705" t="str">
        <f t="shared" si="478"/>
        <v>4.97916097570582-19.492281073065i</v>
      </c>
      <c r="E1705" t="str">
        <f t="shared" si="479"/>
        <v>81.1329094621808+0.175237713836925i</v>
      </c>
      <c r="F1705" t="str">
        <f t="shared" si="480"/>
        <v>2.0472928255542-137.157853254014i</v>
      </c>
      <c r="G1705" t="str">
        <f t="shared" si="481"/>
        <v>0.999997815782244-0.00147790831425301i</v>
      </c>
      <c r="H1705" t="str">
        <f t="shared" si="482"/>
        <v>235.435673908157+59.8002525637001i</v>
      </c>
      <c r="I1705" t="str">
        <f t="shared" si="483"/>
        <v>48.9963032125069-181.502565264446i</v>
      </c>
      <c r="K1705" t="str">
        <f t="shared" si="484"/>
        <v>0.0478803309129018-0.0127526855703894i</v>
      </c>
      <c r="L1705" t="str">
        <f t="shared" si="485"/>
        <v>0.0006-2.22115781493463i</v>
      </c>
      <c r="M1705" t="str">
        <f t="shared" si="486"/>
        <v>0.004-0.210715375176901i</v>
      </c>
      <c r="N1705">
        <f t="shared" si="487"/>
        <v>89.538909847028251</v>
      </c>
      <c r="O1705">
        <f t="shared" si="488"/>
        <v>32.135926887102755</v>
      </c>
      <c r="P1705" s="3">
        <f t="shared" si="489"/>
        <v>32.135926887102755</v>
      </c>
      <c r="Q1705" s="3">
        <f t="shared" si="490"/>
        <v>-90.461090152971749</v>
      </c>
      <c r="R1705">
        <f t="shared" si="491"/>
        <v>89.538909847028251</v>
      </c>
      <c r="S1705">
        <f t="shared" si="492"/>
        <v>0.54448362827538554</v>
      </c>
      <c r="T1705">
        <f t="shared" si="475"/>
        <v>32.135926887102755</v>
      </c>
    </row>
    <row r="1706" spans="1:20" x14ac:dyDescent="0.3">
      <c r="A1706">
        <f t="shared" si="476"/>
        <v>3434.091681005817</v>
      </c>
      <c r="B1706">
        <f t="shared" si="493"/>
        <v>546.55266606283203</v>
      </c>
      <c r="C1706" t="str">
        <f t="shared" si="477"/>
        <v>-0.324731805800445-40.2818757169656i</v>
      </c>
      <c r="D1706" t="str">
        <f t="shared" si="478"/>
        <v>4.97916093237238-19.4185311875153i</v>
      </c>
      <c r="E1706" t="str">
        <f t="shared" si="479"/>
        <v>81.1322033064266+0.176140235830915i</v>
      </c>
      <c r="F1706" t="str">
        <f t="shared" si="480"/>
        <v>2.04729279150444-136.638649425293i</v>
      </c>
      <c r="G1706" t="str">
        <f t="shared" si="481"/>
        <v>0.999997799150686-0.00148352434117379i</v>
      </c>
      <c r="H1706" t="str">
        <f t="shared" si="482"/>
        <v>235.454757584506+60.0284259660666i</v>
      </c>
      <c r="I1706" t="str">
        <f t="shared" si="483"/>
        <v>48.9972502209669-180.824958552896i</v>
      </c>
      <c r="K1706" t="str">
        <f t="shared" si="484"/>
        <v>0.0478547493729409-0.0127938240191714i</v>
      </c>
      <c r="L1706" t="str">
        <f t="shared" si="485"/>
        <v>0.0006-2.21274936733874i</v>
      </c>
      <c r="M1706" t="str">
        <f t="shared" si="486"/>
        <v>0.004-0.209917687962644i</v>
      </c>
      <c r="N1706">
        <f t="shared" si="487"/>
        <v>89.538120840133402</v>
      </c>
      <c r="O1706">
        <f t="shared" si="488"/>
        <v>32.10247593190131</v>
      </c>
      <c r="P1706" s="3">
        <f t="shared" si="489"/>
        <v>32.10247593190131</v>
      </c>
      <c r="Q1706" s="3">
        <f t="shared" si="490"/>
        <v>-90.461879159866598</v>
      </c>
      <c r="R1706">
        <f t="shared" si="491"/>
        <v>89.538120840133402</v>
      </c>
      <c r="S1706">
        <f t="shared" si="492"/>
        <v>0.54655266606283204</v>
      </c>
      <c r="T1706">
        <f t="shared" si="475"/>
        <v>32.10247593190131</v>
      </c>
    </row>
    <row r="1707" spans="1:20" x14ac:dyDescent="0.3">
      <c r="A1707">
        <f t="shared" si="476"/>
        <v>3447.1412293936392</v>
      </c>
      <c r="B1707">
        <f t="shared" si="493"/>
        <v>548.6295661938708</v>
      </c>
      <c r="C1707" t="str">
        <f t="shared" si="477"/>
        <v>-0.324031178634105-40.1270215446589i</v>
      </c>
      <c r="D1707" t="str">
        <f t="shared" si="478"/>
        <v>4.97916088870899-19.3450606440554i</v>
      </c>
      <c r="E1707" t="str">
        <f t="shared" si="479"/>
        <v>81.1314927514024+0.177048608739769i</v>
      </c>
      <c r="F1707" t="str">
        <f t="shared" si="480"/>
        <v>2.04729275719543-136.121411189416i</v>
      </c>
      <c r="G1707" t="str">
        <f t="shared" si="481"/>
        <v>0.999997782392487-0.00148916170871453i</v>
      </c>
      <c r="H1707" t="str">
        <f t="shared" si="482"/>
        <v>235.473987944883+60.2574771044704i</v>
      </c>
      <c r="I1707" t="str">
        <f t="shared" si="483"/>
        <v>48.9982044616926-180.149953964239i</v>
      </c>
      <c r="K1707" t="str">
        <f t="shared" si="484"/>
        <v>0.0478290026361685-0.0128350435103452i</v>
      </c>
      <c r="L1707" t="str">
        <f t="shared" si="485"/>
        <v>0.0006-2.20437275088538i</v>
      </c>
      <c r="M1707" t="str">
        <f t="shared" si="486"/>
        <v>0.004-0.209123020484801i</v>
      </c>
      <c r="N1707">
        <f t="shared" si="487"/>
        <v>89.537338812444247</v>
      </c>
      <c r="O1707">
        <f t="shared" si="488"/>
        <v>32.069021687340381</v>
      </c>
      <c r="P1707" s="3">
        <f t="shared" si="489"/>
        <v>32.069021687340381</v>
      </c>
      <c r="Q1707" s="3">
        <f t="shared" si="490"/>
        <v>-90.462661187555753</v>
      </c>
      <c r="R1707">
        <f t="shared" si="491"/>
        <v>89.537338812444247</v>
      </c>
      <c r="S1707">
        <f t="shared" si="492"/>
        <v>0.54862956619387082</v>
      </c>
      <c r="T1707">
        <f t="shared" si="475"/>
        <v>32.069021687340381</v>
      </c>
    </row>
    <row r="1708" spans="1:20" x14ac:dyDescent="0.3">
      <c r="A1708">
        <f t="shared" si="476"/>
        <v>3460.2403660653354</v>
      </c>
      <c r="B1708">
        <f t="shared" si="493"/>
        <v>550.71435854540755</v>
      </c>
      <c r="C1708" t="str">
        <f t="shared" si="477"/>
        <v>-0.323326061729459-39.9727474882629i</v>
      </c>
      <c r="D1708" t="str">
        <f t="shared" si="478"/>
        <v>4.97916084471313-19.2718683857868i</v>
      </c>
      <c r="E1708" t="str">
        <f t="shared" si="479"/>
        <v>81.1307777767796+0.177962877544558i</v>
      </c>
      <c r="F1708" t="str">
        <f t="shared" si="480"/>
        <v>2.04729272262517-135.606131105738i</v>
      </c>
      <c r="G1708" t="str">
        <f t="shared" si="481"/>
        <v>0.999997765506686-0.00149482049796635i</v>
      </c>
      <c r="H1708" t="str">
        <f t="shared" si="482"/>
        <v>235.493366127291+60.4874094366172i</v>
      </c>
      <c r="I1708" t="str">
        <f t="shared" si="483"/>
        <v>48.9991659900781-179.47754179863i</v>
      </c>
      <c r="K1708" t="str">
        <f t="shared" si="484"/>
        <v>0.047803089845171-0.0128763436381711i</v>
      </c>
      <c r="L1708" t="str">
        <f t="shared" si="485"/>
        <v>0.0006-2.1960278450741i</v>
      </c>
      <c r="M1708" t="str">
        <f t="shared" si="486"/>
        <v>0.004-0.208331361311816i</v>
      </c>
      <c r="N1708">
        <f t="shared" si="487"/>
        <v>89.536563886387356</v>
      </c>
      <c r="O1708">
        <f t="shared" si="488"/>
        <v>32.035564136183162</v>
      </c>
      <c r="P1708" s="3">
        <f t="shared" si="489"/>
        <v>32.035564136183162</v>
      </c>
      <c r="Q1708" s="3">
        <f t="shared" si="490"/>
        <v>-90.463436113612644</v>
      </c>
      <c r="R1708">
        <f t="shared" si="491"/>
        <v>89.536563886387356</v>
      </c>
      <c r="S1708">
        <f t="shared" si="492"/>
        <v>0.55071435854540751</v>
      </c>
      <c r="T1708">
        <f t="shared" ref="T1708:T1771" si="494">P1708</f>
        <v>32.035564136183162</v>
      </c>
    </row>
    <row r="1709" spans="1:20" x14ac:dyDescent="0.3">
      <c r="A1709">
        <f t="shared" ref="A1709:A1772" si="495">2*PI()*B1709</f>
        <v>3473.3892794563835</v>
      </c>
      <c r="B1709">
        <f t="shared" si="493"/>
        <v>552.80707310788011</v>
      </c>
      <c r="C1709" t="str">
        <f t="shared" ref="C1709:C1772" si="496">IMPRODUCT(D1709,E1709,$C$40,,K1709,$C$41)</f>
        <v>-0.322616432272964-39.8190513561555i</v>
      </c>
      <c r="D1709" t="str">
        <f t="shared" ref="D1709:D1772" si="497">IMDIV(IMPRODUCT($C$37,$C$38,COMPLEX(1,A1709/$C$38)),IMSUM(-1*A1709*A1709/$C$39,COMPLEX(0,1*A1709)))</f>
        <v>4.97916080038226-19.1989533598142i</v>
      </c>
      <c r="E1709" t="str">
        <f t="shared" ref="E1709:E1772" si="498">IMDIV(IMPRODUCT(IMSUM(F1709,G1709),$C$29,H1709),IMSUM(1,I1709))</f>
        <v>81.1300583622398+0.178883087575322i</v>
      </c>
      <c r="F1709" t="str">
        <f t="shared" ref="F1709:F1772" si="499">IMDIV(IMPRODUCT($C$14,$C$15,COMPLEX(1,A1709/$C$15)),IMSUM(-1*A1709*A1709/$C$16,COMPLEX(0,A1709)))</f>
        <v>2.0472926877917-135.092801761781i</v>
      </c>
      <c r="G1709" t="str">
        <f t="shared" ref="G1709:G1772" si="500">IMDIV(1,COMPLEX(1,A1709*$C$9*$C$10))</f>
        <v>0.999997748492309-0.00150050079032848i</v>
      </c>
      <c r="H1709" t="str">
        <f t="shared" ref="H1709:H1772" si="501">IMDIV($C$3,IMSUM(K1709,COMPLEX(0,$C$28*A1709)))</f>
        <v>235.51289327873+60.718226434755i</v>
      </c>
      <c r="I1709" t="str">
        <f t="shared" ref="I1709:I1772" si="502">IMPRODUCT(F1709,$C$29,H1709,$C$31)</f>
        <v>49.0001348619447-178.807712393641i</v>
      </c>
      <c r="K1709" t="str">
        <f t="shared" ref="K1709:K1772" si="503">IF($C$26&lt;=0,IMDIV(1,IMSUM(IMDIV(1,L1709),1/$C$18)),IMDIV(1,IMSUM(IMDIV(1,L1709),1/$C$18,IMDIV(1,M1709))))</f>
        <v>0.0477770101410554-0.0129177239896626i</v>
      </c>
      <c r="L1709" t="str">
        <f t="shared" ref="L1709:L1772" si="504">IMSUM($C$21/$C$22,IMDIV(1,COMPLEX(0,$C$20*$C$22*A1709)))</f>
        <v>0.0006-2.18771452986063i</v>
      </c>
      <c r="M1709" t="str">
        <f t="shared" ref="M1709:M1772" si="505">IMSUM($C$25/$C$26,IMDIV(1,COMPLEX(0,$C$24*$C$26*A1709)))</f>
        <v>0.004-0.207542699055406i</v>
      </c>
      <c r="N1709">
        <f t="shared" ref="N1709:N1772" si="506">ABS(R1709)</f>
        <v>89.535796185644628</v>
      </c>
      <c r="O1709">
        <f t="shared" ref="O1709:O1772" si="507">ABS(P1709)</f>
        <v>32.002103261161466</v>
      </c>
      <c r="P1709" s="3">
        <f t="shared" ref="P1709:P1772" si="508">20*LOG10(IMABS(C1709))</f>
        <v>32.002103261161466</v>
      </c>
      <c r="Q1709" s="3">
        <f t="shared" ref="Q1709:Q1772" si="509">IMARGUMENT(C1709)*180/PI()</f>
        <v>-90.464203814355372</v>
      </c>
      <c r="R1709">
        <f t="shared" ref="R1709:R1772" si="510">IF(Q1709&lt;0,Q1709+180,Q1709-180)</f>
        <v>89.535796185644628</v>
      </c>
      <c r="S1709">
        <f t="shared" ref="S1709:S1772" si="511">B1709/1000</f>
        <v>0.55280707310788013</v>
      </c>
      <c r="T1709">
        <f t="shared" si="494"/>
        <v>32.002103261161466</v>
      </c>
    </row>
    <row r="1710" spans="1:20" x14ac:dyDescent="0.3">
      <c r="A1710">
        <f t="shared" si="495"/>
        <v>3486.5881587183185</v>
      </c>
      <c r="B1710">
        <f t="shared" ref="B1710:B1773" si="512">B1709*(1+B$42)</f>
        <v>554.90773998569011</v>
      </c>
      <c r="C1710" t="str">
        <f t="shared" si="496"/>
        <v>-0.321902267419389-39.6659309652569i</v>
      </c>
      <c r="D1710" t="str">
        <f t="shared" si="497"/>
        <v>4.97916075571384-19.1263145172304i</v>
      </c>
      <c r="E1710" t="str">
        <f t="shared" si="498"/>
        <v>81.1293344874755+0.179809284513853i</v>
      </c>
      <c r="F1710" t="str">
        <f t="shared" si="499"/>
        <v>2.04729265269297-134.58141577313i</v>
      </c>
      <c r="G1710" t="str">
        <f t="shared" si="500"/>
        <v>0.999997731348378-0.00150620266750943i</v>
      </c>
      <c r="H1710" t="str">
        <f t="shared" si="501"/>
        <v>235.53257055526+60.9499315857458i</v>
      </c>
      <c r="I1710" t="str">
        <f t="shared" si="502"/>
        <v>49.0011111335448-178.140456124118i</v>
      </c>
      <c r="K1710" t="str">
        <f t="shared" si="503"/>
        <v>0.0477507626634946-0.0129591841445326i</v>
      </c>
      <c r="L1710" t="str">
        <f t="shared" si="504"/>
        <v>0.0006-2.17943268565514i</v>
      </c>
      <c r="M1710" t="str">
        <f t="shared" si="505"/>
        <v>0.004-0.206757022370398i</v>
      </c>
      <c r="N1710">
        <f t="shared" si="506"/>
        <v>89.535035835162404</v>
      </c>
      <c r="O1710">
        <f t="shared" si="507"/>
        <v>31.968639044976573</v>
      </c>
      <c r="P1710" s="3">
        <f t="shared" si="508"/>
        <v>31.968639044976573</v>
      </c>
      <c r="Q1710" s="3">
        <f t="shared" si="509"/>
        <v>-90.464964164837596</v>
      </c>
      <c r="R1710">
        <f t="shared" si="510"/>
        <v>89.535035835162404</v>
      </c>
      <c r="S1710">
        <f t="shared" si="511"/>
        <v>0.5549077399856901</v>
      </c>
      <c r="T1710">
        <f t="shared" si="494"/>
        <v>31.968639044976573</v>
      </c>
    </row>
    <row r="1711" spans="1:20" x14ac:dyDescent="0.3">
      <c r="A1711">
        <f t="shared" si="495"/>
        <v>3499.8371937214479</v>
      </c>
      <c r="B1711">
        <f t="shared" si="512"/>
        <v>557.01638939763575</v>
      </c>
      <c r="C1711" t="str">
        <f t="shared" si="496"/>
        <v>-0.321183544293511-39.5133841410009i</v>
      </c>
      <c r="D1711" t="str">
        <f t="shared" si="497"/>
        <v>4.97916071070532-19.0539508131015i</v>
      </c>
      <c r="E1711" t="str">
        <f t="shared" si="498"/>
        <v>81.128606132194+0.180741514394206i</v>
      </c>
      <c r="F1711" t="str">
        <f t="shared" si="499"/>
        <v>2.04729261732698-134.071965783327i</v>
      </c>
      <c r="G1711" t="str">
        <f t="shared" si="500"/>
        <v>0.999997714073905-0.00151192621152819i</v>
      </c>
      <c r="H1711" t="str">
        <f t="shared" si="501"/>
        <v>235.552399122081+61.1825283911335i</v>
      </c>
      <c r="I1711" t="str">
        <f t="shared" si="502"/>
        <v>49.002094861563-177.475763402045i</v>
      </c>
      <c r="K1711" t="str">
        <f t="shared" si="503"/>
        <v>0.0477243465507725-0.0130007236751381i</v>
      </c>
      <c r="L1711" t="str">
        <f t="shared" si="504"/>
        <v>0.0006-2.17118219332052i</v>
      </c>
      <c r="M1711" t="str">
        <f t="shared" si="505"/>
        <v>0.004-0.205974319954571i</v>
      </c>
      <c r="N1711">
        <f t="shared" si="506"/>
        <v>89.534282961159789</v>
      </c>
      <c r="O1711">
        <f t="shared" si="507"/>
        <v>31.93517147030046</v>
      </c>
      <c r="P1711" s="3">
        <f t="shared" si="508"/>
        <v>31.93517147030046</v>
      </c>
      <c r="Q1711" s="3">
        <f t="shared" si="509"/>
        <v>-90.465717038840211</v>
      </c>
      <c r="R1711">
        <f t="shared" si="510"/>
        <v>89.534282961159789</v>
      </c>
      <c r="S1711">
        <f t="shared" si="511"/>
        <v>0.55701638939763576</v>
      </c>
      <c r="T1711">
        <f t="shared" si="494"/>
        <v>31.93517147030046</v>
      </c>
    </row>
    <row r="1712" spans="1:20" x14ac:dyDescent="0.3">
      <c r="A1712">
        <f t="shared" si="495"/>
        <v>3513.1365750575897</v>
      </c>
      <c r="B1712">
        <f t="shared" si="512"/>
        <v>559.13305167734677</v>
      </c>
      <c r="C1712" t="str">
        <f t="shared" si="496"/>
        <v>-0.320460239991023-39.3614087173031i</v>
      </c>
      <c r="D1712" t="str">
        <f t="shared" si="497"/>
        <v>4.97916066535403-18.9818612064511i</v>
      </c>
      <c r="E1712" t="str">
        <f t="shared" si="498"/>
        <v>81.1278732761182+0.181679823606328i</v>
      </c>
      <c r="F1712" t="str">
        <f t="shared" si="499"/>
        <v>2.04729258169172-133.564444463762i</v>
      </c>
      <c r="G1712" t="str">
        <f t="shared" si="500"/>
        <v>0.999997696667899-0.00151767150471533i</v>
      </c>
      <c r="H1712" t="str">
        <f t="shared" si="501"/>
        <v>235.572380153603+61.4160203672212i</v>
      </c>
      <c r="I1712" t="str">
        <f t="shared" si="502"/>
        <v>49.0030861031216-176.813624676406i</v>
      </c>
      <c r="K1712" t="str">
        <f t="shared" si="503"/>
        <v>0.0476977609398311-0.0130423421464268i</v>
      </c>
      <c r="L1712" t="str">
        <f t="shared" si="504"/>
        <v>0.0006-2.16296293417067i</v>
      </c>
      <c r="M1712" t="str">
        <f t="shared" si="505"/>
        <v>0.004-0.205194580548487i</v>
      </c>
      <c r="N1712">
        <f t="shared" si="506"/>
        <v>89.533537691138193</v>
      </c>
      <c r="O1712">
        <f t="shared" si="507"/>
        <v>31.901700519776345</v>
      </c>
      <c r="P1712" s="3">
        <f t="shared" si="508"/>
        <v>31.901700519776345</v>
      </c>
      <c r="Q1712" s="3">
        <f t="shared" si="509"/>
        <v>-90.466462308861807</v>
      </c>
      <c r="R1712">
        <f t="shared" si="510"/>
        <v>89.533537691138193</v>
      </c>
      <c r="S1712">
        <f t="shared" si="511"/>
        <v>0.55913305167734673</v>
      </c>
      <c r="T1712">
        <f t="shared" si="494"/>
        <v>31.901700519776345</v>
      </c>
    </row>
    <row r="1713" spans="1:20" x14ac:dyDescent="0.3">
      <c r="A1713">
        <f t="shared" si="495"/>
        <v>3526.4864940428083</v>
      </c>
      <c r="B1713">
        <f t="shared" si="512"/>
        <v>561.2577572737207</v>
      </c>
      <c r="C1713" t="str">
        <f t="shared" si="496"/>
        <v>-0.319732331579534-39.2100025365319i</v>
      </c>
      <c r="D1713" t="str">
        <f t="shared" si="497"/>
        <v>4.97916061965748-18.9100446602461i</v>
      </c>
      <c r="E1713" t="str">
        <f t="shared" si="498"/>
        <v>81.1271358989871+0.182624258897814i</v>
      </c>
      <c r="F1713" t="str">
        <f t="shared" si="499"/>
        <v>2.0472925457851-133.058844513571i</v>
      </c>
      <c r="G1713" t="str">
        <f t="shared" si="500"/>
        <v>0.999997679129355-0.00152343862971429i</v>
      </c>
      <c r="H1713" t="str">
        <f t="shared" si="501"/>
        <v>235.592514833525+61.6504110451402i</v>
      </c>
      <c r="I1713" t="str">
        <f t="shared" si="502"/>
        <v>49.004084915783-176.154030433053i</v>
      </c>
      <c r="K1713" t="str">
        <f t="shared" si="503"/>
        <v>0.0476710049663167-0.013084039115882i</v>
      </c>
      <c r="L1713" t="str">
        <f t="shared" si="504"/>
        <v>0.0006-2.15477478996879i</v>
      </c>
      <c r="M1713" t="str">
        <f t="shared" si="505"/>
        <v>0.004-0.204417792935333i</v>
      </c>
      <c r="N1713">
        <f t="shared" si="506"/>
        <v>89.532800153890975</v>
      </c>
      <c r="O1713">
        <f t="shared" si="507"/>
        <v>31.868226176019828</v>
      </c>
      <c r="P1713" s="3">
        <f t="shared" si="508"/>
        <v>31.868226176019828</v>
      </c>
      <c r="Q1713" s="3">
        <f t="shared" si="509"/>
        <v>-90.467199846109025</v>
      </c>
      <c r="R1713">
        <f t="shared" si="510"/>
        <v>89.532800153890975</v>
      </c>
      <c r="S1713">
        <f t="shared" si="511"/>
        <v>0.56125775727372074</v>
      </c>
      <c r="T1713">
        <f t="shared" si="494"/>
        <v>31.868226176019828</v>
      </c>
    </row>
    <row r="1714" spans="1:20" x14ac:dyDescent="0.3">
      <c r="A1714">
        <f t="shared" si="495"/>
        <v>3539.8871427201711</v>
      </c>
      <c r="B1714">
        <f t="shared" si="512"/>
        <v>563.39053675136086</v>
      </c>
      <c r="C1714" t="str">
        <f t="shared" si="496"/>
        <v>-0.318999796101048-39.0591634494783i</v>
      </c>
      <c r="D1714" t="str">
        <f t="shared" si="497"/>
        <v>4.97916057361295-18.8385001413813i</v>
      </c>
      <c r="E1714" t="str">
        <f t="shared" si="498"/>
        <v>81.1263939805616+0.183574867375067i</v>
      </c>
      <c r="F1714" t="str">
        <f t="shared" si="499"/>
        <v>2.04729250960508-132.555158659528i</v>
      </c>
      <c r="G1714" t="str">
        <f t="shared" si="500"/>
        <v>0.999997661457266-0.00152922766948249i</v>
      </c>
      <c r="H1714" t="str">
        <f t="shared" si="501"/>
        <v>235.612804354912+61.8857039709249i</v>
      </c>
      <c r="I1714" t="str">
        <f t="shared" si="502"/>
        <v>49.0050913575528-175.496971194565i</v>
      </c>
      <c r="K1714" t="str">
        <f t="shared" si="503"/>
        <v>0.0476440777646278-0.0131258141334685i</v>
      </c>
      <c r="L1714" t="str">
        <f t="shared" si="504"/>
        <v>0.0006-2.14661764292567i</v>
      </c>
      <c r="M1714" t="str">
        <f t="shared" si="505"/>
        <v>0.004-0.203643945940758i</v>
      </c>
      <c r="N1714">
        <f t="shared" si="506"/>
        <v>89.532070479510551</v>
      </c>
      <c r="O1714">
        <f t="shared" si="507"/>
        <v>31.834748421619793</v>
      </c>
      <c r="P1714" s="3">
        <f t="shared" si="508"/>
        <v>31.834748421619793</v>
      </c>
      <c r="Q1714" s="3">
        <f t="shared" si="509"/>
        <v>-90.467929520489449</v>
      </c>
      <c r="R1714">
        <f t="shared" si="510"/>
        <v>89.532070479510551</v>
      </c>
      <c r="S1714">
        <f t="shared" si="511"/>
        <v>0.56339053675136086</v>
      </c>
      <c r="T1714">
        <f t="shared" si="494"/>
        <v>31.834748421619793</v>
      </c>
    </row>
    <row r="1715" spans="1:20" x14ac:dyDescent="0.3">
      <c r="A1715">
        <f t="shared" si="495"/>
        <v>3553.3387138625076</v>
      </c>
      <c r="B1715">
        <f t="shared" si="512"/>
        <v>565.53142079101599</v>
      </c>
      <c r="C1715" t="str">
        <f t="shared" si="496"/>
        <v>-0.318262610572148-38.9088893153268i</v>
      </c>
      <c r="D1715" t="str">
        <f t="shared" si="497"/>
        <v>4.97916052721779-18.7672266206648i</v>
      </c>
      <c r="E1715" t="str">
        <f t="shared" si="498"/>
        <v>81.1256475006228+0.184531696506717i</v>
      </c>
      <c r="F1715" t="str">
        <f t="shared" si="499"/>
        <v>2.04729247314957-132.053379655944i</v>
      </c>
      <c r="G1715" t="str">
        <f t="shared" si="500"/>
        <v>0.999997643650615-0.00153503870729256i</v>
      </c>
      <c r="H1715" t="str">
        <f t="shared" si="501"/>
        <v>235.633249920268+62.1219027055845i</v>
      </c>
      <c r="I1715" t="str">
        <f t="shared" si="502"/>
        <v>49.0061054868835-174.842437520122i</v>
      </c>
      <c r="K1715" t="str">
        <f t="shared" si="503"/>
        <v>0.0476169784679647-0.0131676667415784i</v>
      </c>
      <c r="L1715" t="str">
        <f t="shared" si="504"/>
        <v>0.0006-2.13849137569802i</v>
      </c>
      <c r="M1715" t="str">
        <f t="shared" si="505"/>
        <v>0.004-0.202873028432713i</v>
      </c>
      <c r="N1715">
        <f t="shared" si="506"/>
        <v>89.531348799399495</v>
      </c>
      <c r="O1715">
        <f t="shared" si="507"/>
        <v>31.801267239139491</v>
      </c>
      <c r="P1715" s="3">
        <f t="shared" si="508"/>
        <v>31.801267239139491</v>
      </c>
      <c r="Q1715" s="3">
        <f t="shared" si="509"/>
        <v>-90.468651200600505</v>
      </c>
      <c r="R1715">
        <f t="shared" si="510"/>
        <v>89.531348799399495</v>
      </c>
      <c r="S1715">
        <f t="shared" si="511"/>
        <v>0.56553142079101604</v>
      </c>
      <c r="T1715">
        <f t="shared" si="494"/>
        <v>31.801267239139491</v>
      </c>
    </row>
    <row r="1716" spans="1:20" x14ac:dyDescent="0.3">
      <c r="A1716">
        <f t="shared" si="495"/>
        <v>3566.841400975185</v>
      </c>
      <c r="B1716">
        <f t="shared" si="512"/>
        <v>567.68044019002184</v>
      </c>
      <c r="C1716" t="str">
        <f t="shared" si="496"/>
        <v>-0.317520751986144-38.759178001626i</v>
      </c>
      <c r="D1716" t="str">
        <f t="shared" si="497"/>
        <v>4.97916048046938-18.696223072803i</v>
      </c>
      <c r="E1716" t="str">
        <f t="shared" si="498"/>
        <v>81.1248964389769+0.185494794124483i</v>
      </c>
      <c r="F1716" t="str">
        <f t="shared" si="499"/>
        <v>2.04729243641647-131.553500284558i</v>
      </c>
      <c r="G1716" t="str">
        <f t="shared" si="500"/>
        <v>0.999997625708376-0.00154087182673352i</v>
      </c>
      <c r="H1716" t="str">
        <f t="shared" si="501"/>
        <v>235.653852741615+62.3590108251797i</v>
      </c>
      <c r="I1716" t="str">
        <f t="shared" si="502"/>
        <v>49.0071273626781-174.190420005356i</v>
      </c>
      <c r="K1716" t="str">
        <f t="shared" si="503"/>
        <v>0.0475897062083784-0.013209596474977i</v>
      </c>
      <c r="L1716" t="str">
        <f t="shared" si="504"/>
        <v>0.0006-2.13039587138675i</v>
      </c>
      <c r="M1716" t="str">
        <f t="shared" si="505"/>
        <v>0.004-0.202105029321292i</v>
      </c>
      <c r="N1716">
        <f t="shared" si="506"/>
        <v>89.530635246278152</v>
      </c>
      <c r="O1716">
        <f t="shared" si="507"/>
        <v>31.767782611117617</v>
      </c>
      <c r="P1716" s="3">
        <f t="shared" si="508"/>
        <v>31.767782611117617</v>
      </c>
      <c r="Q1716" s="3">
        <f t="shared" si="509"/>
        <v>-90.469364753721848</v>
      </c>
      <c r="R1716">
        <f t="shared" si="510"/>
        <v>89.530635246278152</v>
      </c>
      <c r="S1716">
        <f t="shared" si="511"/>
        <v>0.56768044019002184</v>
      </c>
      <c r="T1716">
        <f t="shared" si="494"/>
        <v>31.767782611117617</v>
      </c>
    </row>
    <row r="1717" spans="1:20" x14ac:dyDescent="0.3">
      <c r="A1717">
        <f t="shared" si="495"/>
        <v>3580.395398298891</v>
      </c>
      <c r="B1717">
        <f t="shared" si="512"/>
        <v>569.83762586274395</v>
      </c>
      <c r="C1717" t="str">
        <f t="shared" si="496"/>
        <v>-0.316774197314432-38.6100273842572i</v>
      </c>
      <c r="D1717" t="str">
        <f t="shared" si="497"/>
        <v>4.97916043336504-18.6254884763862i</v>
      </c>
      <c r="E1717" t="str">
        <f t="shared" si="498"/>
        <v>81.1241407754536+0.186464208426364i</v>
      </c>
      <c r="F1717" t="str">
        <f t="shared" si="499"/>
        <v>2.04729239940367-131.05551335444i</v>
      </c>
      <c r="G1717" t="str">
        <f t="shared" si="500"/>
        <v>0.999997607629519-0.00154672711171198i</v>
      </c>
      <c r="H1717" t="str">
        <f t="shared" si="501"/>
        <v>235.674614040572+62.5970319208975i</v>
      </c>
      <c r="I1717" t="str">
        <f t="shared" si="502"/>
        <v>49.0081570442958-173.540909282237i</v>
      </c>
      <c r="K1717" t="str">
        <f t="shared" si="503"/>
        <v>0.0475622601168207-0.0132516028607487i</v>
      </c>
      <c r="L1717" t="str">
        <f t="shared" si="504"/>
        <v>0.0006-2.12233101353532i</v>
      </c>
      <c r="M1717" t="str">
        <f t="shared" si="505"/>
        <v>0.004-0.20133993755857i</v>
      </c>
      <c r="N1717">
        <f t="shared" si="506"/>
        <v>89.529929954193989</v>
      </c>
      <c r="O1717">
        <f t="shared" si="507"/>
        <v>31.734294520068854</v>
      </c>
      <c r="P1717" s="3">
        <f t="shared" si="508"/>
        <v>31.734294520068854</v>
      </c>
      <c r="Q1717" s="3">
        <f t="shared" si="509"/>
        <v>-90.470070045806011</v>
      </c>
      <c r="R1717">
        <f t="shared" si="510"/>
        <v>89.529929954193989</v>
      </c>
      <c r="S1717">
        <f t="shared" si="511"/>
        <v>0.569837625862744</v>
      </c>
      <c r="T1717">
        <f t="shared" si="494"/>
        <v>31.734294520068854</v>
      </c>
    </row>
    <row r="1718" spans="1:20" x14ac:dyDescent="0.3">
      <c r="A1718">
        <f t="shared" si="495"/>
        <v>3594.0009008124271</v>
      </c>
      <c r="B1718">
        <f t="shared" si="512"/>
        <v>572.00300884102239</v>
      </c>
      <c r="C1718" t="str">
        <f t="shared" si="496"/>
        <v>-0.31602292350785-38.4614353474073i</v>
      </c>
      <c r="D1718" t="str">
        <f t="shared" si="497"/>
        <v>4.97916038590197-18.5550218138733i</v>
      </c>
      <c r="E1718" t="str">
        <f t="shared" si="498"/>
        <v>81.1233804899119+0.187439987977878i</v>
      </c>
      <c r="F1718" t="str">
        <f t="shared" si="499"/>
        <v>2.04729236210905-130.559411701878i</v>
      </c>
      <c r="G1718" t="str">
        <f t="shared" si="500"/>
        <v>0.999997589413001-0.00155260464645337i</v>
      </c>
      <c r="H1718" t="str">
        <f t="shared" si="501"/>
        <v>235.695535048433+62.835969599123i</v>
      </c>
      <c r="I1718" t="str">
        <f t="shared" si="502"/>
        <v>49.0091945915504-172.893896018919i</v>
      </c>
      <c r="K1718" t="str">
        <f t="shared" si="503"/>
        <v>0.0475346393231962-0.0132936854182428i</v>
      </c>
      <c r="L1718" t="str">
        <f t="shared" si="504"/>
        <v>0.0006-2.11429668612803i</v>
      </c>
      <c r="M1718" t="str">
        <f t="shared" si="505"/>
        <v>0.004-0.200577742138444i</v>
      </c>
      <c r="N1718">
        <f t="shared" si="506"/>
        <v>89.529233058530707</v>
      </c>
      <c r="O1718">
        <f t="shared" si="507"/>
        <v>31.700802948485432</v>
      </c>
      <c r="P1718" s="3">
        <f t="shared" si="508"/>
        <v>31.700802948485432</v>
      </c>
      <c r="Q1718" s="3">
        <f t="shared" si="509"/>
        <v>-90.470766941469293</v>
      </c>
      <c r="R1718">
        <f t="shared" si="510"/>
        <v>89.529233058530707</v>
      </c>
      <c r="S1718">
        <f t="shared" si="511"/>
        <v>0.5720030088410224</v>
      </c>
      <c r="T1718">
        <f t="shared" si="494"/>
        <v>31.700802948485432</v>
      </c>
    </row>
    <row r="1719" spans="1:20" x14ac:dyDescent="0.3">
      <c r="A1719">
        <f t="shared" si="495"/>
        <v>3607.6581042355137</v>
      </c>
      <c r="B1719">
        <f t="shared" si="512"/>
        <v>574.17662027461824</v>
      </c>
      <c r="C1719" t="str">
        <f t="shared" si="496"/>
        <v>-0.315266907497989-38.3133997835396i</v>
      </c>
      <c r="D1719" t="str">
        <f t="shared" si="497"/>
        <v>4.97916033807755-18.4848220715778i</v>
      </c>
      <c r="E1719" t="str">
        <f t="shared" si="498"/>
        <v>81.1226155622424+0.188422181714404i</v>
      </c>
      <c r="F1719" t="str">
        <f t="shared" si="499"/>
        <v>2.04729232453044-130.065188190285i</v>
      </c>
      <c r="G1719" t="str">
        <f t="shared" si="500"/>
        <v>0.999997571057775-0.00155850451550312i</v>
      </c>
      <c r="H1719" t="str">
        <f t="shared" si="501"/>
        <v>235.716617006246+63.0758274815187i</v>
      </c>
      <c r="I1719" t="str">
        <f t="shared" si="502"/>
        <v>49.0102400647196-172.249370919624i</v>
      </c>
      <c r="K1719" t="str">
        <f t="shared" si="503"/>
        <v>0.0475068429564139-0.0133358436590197i</v>
      </c>
      <c r="L1719" t="str">
        <f t="shared" si="504"/>
        <v>0.0006-2.10629277358839i</v>
      </c>
      <c r="M1719" t="str">
        <f t="shared" si="505"/>
        <v>0.004-0.199818432096477i</v>
      </c>
      <c r="N1719">
        <f t="shared" si="506"/>
        <v>89.528544696017434</v>
      </c>
      <c r="O1719">
        <f t="shared" si="507"/>
        <v>31.667307878838212</v>
      </c>
      <c r="P1719" s="3">
        <f t="shared" si="508"/>
        <v>31.667307878838212</v>
      </c>
      <c r="Q1719" s="3">
        <f t="shared" si="509"/>
        <v>-90.471455303982566</v>
      </c>
      <c r="R1719">
        <f t="shared" si="510"/>
        <v>89.528544696017434</v>
      </c>
      <c r="S1719">
        <f t="shared" si="511"/>
        <v>0.57417662027461824</v>
      </c>
      <c r="T1719">
        <f t="shared" si="494"/>
        <v>31.667307878838212</v>
      </c>
    </row>
    <row r="1720" spans="1:20" x14ac:dyDescent="0.3">
      <c r="A1720">
        <f t="shared" si="495"/>
        <v>3621.367205031609</v>
      </c>
      <c r="B1720">
        <f t="shared" si="512"/>
        <v>576.35849143166183</v>
      </c>
      <c r="C1720" t="str">
        <f t="shared" si="496"/>
        <v>-0.314506126198948-38.165918593362i</v>
      </c>
      <c r="D1720" t="str">
        <f t="shared" si="497"/>
        <v>4.97916028988895-18.4148882396528i</v>
      </c>
      <c r="E1720" t="str">
        <f t="shared" si="498"/>
        <v>81.1218459723638+0.189410838943647i</v>
      </c>
      <c r="F1720" t="str">
        <f t="shared" si="499"/>
        <v>2.04729228666571-129.572835710089i</v>
      </c>
      <c r="G1720" t="str">
        <f t="shared" si="500"/>
        <v>0.999997552562786-0.00156442680372791i</v>
      </c>
      <c r="H1720" t="str">
        <f t="shared" si="501"/>
        <v>235.737861164891+63.3166092050966i</v>
      </c>
      <c r="I1720" t="str">
        <f t="shared" si="502"/>
        <v>49.0112935245432-171.607324724498i</v>
      </c>
      <c r="K1720" t="str">
        <f t="shared" si="503"/>
        <v>0.0474788701444407-0.0133780770867971i</v>
      </c>
      <c r="L1720" t="str">
        <f t="shared" si="504"/>
        <v>0.0006-2.09831916077744i</v>
      </c>
      <c r="M1720" t="str">
        <f t="shared" si="505"/>
        <v>0.004-0.19906199650974i</v>
      </c>
      <c r="N1720">
        <f t="shared" si="506"/>
        <v>89.527865004737507</v>
      </c>
      <c r="O1720">
        <f t="shared" si="507"/>
        <v>31.633809293577105</v>
      </c>
      <c r="P1720" s="3">
        <f t="shared" si="508"/>
        <v>31.633809293577105</v>
      </c>
      <c r="Q1720" s="3">
        <f t="shared" si="509"/>
        <v>-90.472134995262493</v>
      </c>
      <c r="R1720">
        <f t="shared" si="510"/>
        <v>89.527865004737507</v>
      </c>
      <c r="S1720">
        <f t="shared" si="511"/>
        <v>0.57635849143166185</v>
      </c>
      <c r="T1720">
        <f t="shared" si="494"/>
        <v>31.633809293577105</v>
      </c>
    </row>
    <row r="1721" spans="1:20" x14ac:dyDescent="0.3">
      <c r="A1721">
        <f t="shared" si="495"/>
        <v>3635.1284004107292</v>
      </c>
      <c r="B1721">
        <f t="shared" si="512"/>
        <v>578.54865369910215</v>
      </c>
      <c r="C1721" t="str">
        <f t="shared" si="496"/>
        <v>-0.31374055650873-38.0189896858006i</v>
      </c>
      <c r="D1721" t="str">
        <f t="shared" si="497"/>
        <v>4.97916024133342-18.3452193120765i</v>
      </c>
      <c r="E1721" t="str">
        <f t="shared" si="498"/>
        <v>81.1210717002326+0.190406009347083i</v>
      </c>
      <c r="F1721" t="str">
        <f t="shared" si="499"/>
        <v>2.04729224851264-129.082347178634i</v>
      </c>
      <c r="G1721" t="str">
        <f t="shared" si="500"/>
        <v>0.999997533926968-0.00157037159631685i</v>
      </c>
      <c r="H1721" t="str">
        <f t="shared" si="501"/>
        <v>235.759268785171+63.5583184223i</v>
      </c>
      <c r="I1721" t="str">
        <f t="shared" si="502"/>
        <v>49.0123550322319-170.967748209491i</v>
      </c>
      <c r="K1721" t="str">
        <f t="shared" si="503"/>
        <v>0.0474507200143537-0.013420385197396i</v>
      </c>
      <c r="L1721" t="str">
        <f t="shared" si="504"/>
        <v>0.0006-2.09037573299207i</v>
      </c>
      <c r="M1721" t="str">
        <f t="shared" si="505"/>
        <v>0.004-0.198308424496653i</v>
      </c>
      <c r="N1721">
        <f t="shared" si="506"/>
        <v>89.527194124137623</v>
      </c>
      <c r="O1721">
        <f t="shared" si="507"/>
        <v>31.600307175132794</v>
      </c>
      <c r="P1721" s="3">
        <f t="shared" si="508"/>
        <v>31.600307175132794</v>
      </c>
      <c r="Q1721" s="3">
        <f t="shared" si="509"/>
        <v>-90.472805875862377</v>
      </c>
      <c r="R1721">
        <f t="shared" si="510"/>
        <v>89.527194124137623</v>
      </c>
      <c r="S1721">
        <f t="shared" si="511"/>
        <v>0.57854865369910213</v>
      </c>
      <c r="T1721">
        <f t="shared" si="494"/>
        <v>31.600307175132794</v>
      </c>
    </row>
    <row r="1722" spans="1:20" x14ac:dyDescent="0.3">
      <c r="A1722">
        <f t="shared" si="495"/>
        <v>3648.9418883322901</v>
      </c>
      <c r="B1722">
        <f t="shared" si="512"/>
        <v>580.74713858315874</v>
      </c>
      <c r="C1722" t="str">
        <f t="shared" si="496"/>
        <v>-0.312970175311056-37.8726109779712i</v>
      </c>
      <c r="D1722" t="str">
        <f t="shared" si="497"/>
        <v>4.97916019240817-18.2758142866382i</v>
      </c>
      <c r="E1722" t="str">
        <f t="shared" si="498"/>
        <v>81.1202927258414+0.191407742982445i</v>
      </c>
      <c r="F1722" t="str">
        <f t="shared" si="499"/>
        <v>2.04729221006907-128.593715540079i</v>
      </c>
      <c r="G1722" t="str">
        <f t="shared" si="500"/>
        <v>0.999997515149249-0.00157633897878272i</v>
      </c>
      <c r="H1722" t="str">
        <f t="shared" si="501"/>
        <v>235.780841137878+63.8009588010757i</v>
      </c>
      <c r="I1722" t="str">
        <f t="shared" si="502"/>
        <v>49.0134246494675-170.330632186215i</v>
      </c>
      <c r="K1722" t="str">
        <f t="shared" si="503"/>
        <v>0.047422391692397-0.0134627674786877i</v>
      </c>
      <c r="L1722" t="str">
        <f t="shared" si="504"/>
        <v>0.0006-2.08246237596341i</v>
      </c>
      <c r="M1722" t="str">
        <f t="shared" si="505"/>
        <v>0.004-0.197557705216829i</v>
      </c>
      <c r="N1722">
        <f t="shared" si="506"/>
        <v>89.526532195036481</v>
      </c>
      <c r="O1722">
        <f t="shared" si="507"/>
        <v>31.566801505917926</v>
      </c>
      <c r="P1722" s="3">
        <f t="shared" si="508"/>
        <v>31.566801505917926</v>
      </c>
      <c r="Q1722" s="3">
        <f t="shared" si="509"/>
        <v>-90.473467804963519</v>
      </c>
      <c r="R1722">
        <f t="shared" si="510"/>
        <v>89.526532195036481</v>
      </c>
      <c r="S1722">
        <f t="shared" si="511"/>
        <v>0.58074713858315874</v>
      </c>
      <c r="T1722">
        <f t="shared" si="494"/>
        <v>31.566801505917926</v>
      </c>
    </row>
    <row r="1723" spans="1:20" x14ac:dyDescent="0.3">
      <c r="A1723">
        <f t="shared" si="495"/>
        <v>3662.8078675079528</v>
      </c>
      <c r="B1723">
        <f t="shared" si="512"/>
        <v>582.95397770977479</v>
      </c>
      <c r="C1723" t="str">
        <f t="shared" si="496"/>
        <v>-0.312194959476773-37.7267803951478i</v>
      </c>
      <c r="D1723" t="str">
        <f t="shared" si="497"/>
        <v>4.97916014311038-18.2066721649232i</v>
      </c>
      <c r="E1723" t="str">
        <f t="shared" si="498"/>
        <v>81.1195090292207+0.192416090285325i</v>
      </c>
      <c r="F1723" t="str">
        <f t="shared" si="499"/>
        <v>2.04729217133277-128.106933765293i</v>
      </c>
      <c r="G1723" t="str">
        <f t="shared" si="500"/>
        <v>0.99999749622855-0.00158232903696325i</v>
      </c>
      <c r="H1723" t="str">
        <f t="shared" si="501"/>
        <v>235.802579503887+64.0445340249543i</v>
      </c>
      <c r="I1723" t="str">
        <f t="shared" si="502"/>
        <v>49.0145024384076-169.695967501818i</v>
      </c>
      <c r="K1723" t="str">
        <f t="shared" si="503"/>
        <v>0.0473938843040354-0.0135052234105398i</v>
      </c>
      <c r="L1723" t="str">
        <f t="shared" si="504"/>
        <v>0.0006-2.07457897585516i</v>
      </c>
      <c r="M1723" t="str">
        <f t="shared" si="505"/>
        <v>0.004-0.196809827870919i</v>
      </c>
      <c r="N1723">
        <f t="shared" si="506"/>
        <v>89.525879359634104</v>
      </c>
      <c r="O1723">
        <f t="shared" si="507"/>
        <v>31.5332922683276</v>
      </c>
      <c r="P1723" s="3">
        <f t="shared" si="508"/>
        <v>31.5332922683276</v>
      </c>
      <c r="Q1723" s="3">
        <f t="shared" si="509"/>
        <v>-90.474120640365896</v>
      </c>
      <c r="R1723">
        <f t="shared" si="510"/>
        <v>89.525879359634104</v>
      </c>
      <c r="S1723">
        <f t="shared" si="511"/>
        <v>0.58295397770977475</v>
      </c>
      <c r="T1723">
        <f t="shared" si="494"/>
        <v>31.5332922683276</v>
      </c>
    </row>
    <row r="1724" spans="1:20" x14ac:dyDescent="0.3">
      <c r="A1724">
        <f t="shared" si="495"/>
        <v>3676.7265374044832</v>
      </c>
      <c r="B1724">
        <f t="shared" si="512"/>
        <v>585.16920282507192</v>
      </c>
      <c r="C1724" t="str">
        <f t="shared" si="496"/>
        <v>-0.311414885865002-37.5814958707356i</v>
      </c>
      <c r="D1724" t="str">
        <f t="shared" si="497"/>
        <v>4.97916009343721-18.1377919522988i</v>
      </c>
      <c r="E1724" t="str">
        <f t="shared" si="498"/>
        <v>81.1187205904422+0.193431102072078i</v>
      </c>
      <c r="F1724" t="str">
        <f t="shared" si="499"/>
        <v>2.04729213230153-127.621994851757i</v>
      </c>
      <c r="G1724" t="str">
        <f t="shared" si="500"/>
        <v>0.999997477163781-0.00158834185702226i</v>
      </c>
      <c r="H1724" t="str">
        <f t="shared" si="501"/>
        <v>235.824485174235+64.2890477931272i</v>
      </c>
      <c r="I1724" t="str">
        <f t="shared" si="502"/>
        <v>49.0155884616893-169.063745038856i</v>
      </c>
      <c r="K1724" t="str">
        <f t="shared" si="503"/>
        <v>0.0473651969740119-0.0135477524647629i</v>
      </c>
      <c r="L1724" t="str">
        <f t="shared" si="504"/>
        <v>0.0006-2.06672541926197i</v>
      </c>
      <c r="M1724" t="str">
        <f t="shared" si="505"/>
        <v>0.004-0.196064781700457i</v>
      </c>
      <c r="N1724">
        <f t="shared" si="506"/>
        <v>89.525235761521429</v>
      </c>
      <c r="O1724">
        <f t="shared" si="507"/>
        <v>31.499779444740931</v>
      </c>
      <c r="P1724" s="3">
        <f t="shared" si="508"/>
        <v>31.499779444740931</v>
      </c>
      <c r="Q1724" s="3">
        <f t="shared" si="509"/>
        <v>-90.474764238478571</v>
      </c>
      <c r="R1724">
        <f t="shared" si="510"/>
        <v>89.525235761521429</v>
      </c>
      <c r="S1724">
        <f t="shared" si="511"/>
        <v>0.5851692028250719</v>
      </c>
      <c r="T1724">
        <f t="shared" si="494"/>
        <v>31.499779444740931</v>
      </c>
    </row>
    <row r="1725" spans="1:20" x14ac:dyDescent="0.3">
      <c r="A1725">
        <f t="shared" si="495"/>
        <v>3690.6980982466207</v>
      </c>
      <c r="B1725">
        <f t="shared" si="512"/>
        <v>587.39284579580726</v>
      </c>
      <c r="C1725" t="str">
        <f t="shared" si="496"/>
        <v>-0.310629931325675-37.4367553462431i</v>
      </c>
      <c r="D1725" t="str">
        <f t="shared" si="497"/>
        <v>4.97916004338581-18.0691726579001i</v>
      </c>
      <c r="E1725" t="str">
        <f t="shared" si="498"/>
        <v>81.1179273896221+0.194452829540876i</v>
      </c>
      <c r="F1725" t="str">
        <f t="shared" si="499"/>
        <v>2.04729209297308-127.138891823462i</v>
      </c>
      <c r="G1725" t="str">
        <f t="shared" si="500"/>
        <v>0.999997457953844-0.00159437752545098i</v>
      </c>
      <c r="H1725" t="str">
        <f t="shared" si="501"/>
        <v>235.846559450204+64.5345038205258i</v>
      </c>
      <c r="I1725" t="str">
        <f t="shared" si="502"/>
        <v>49.0166827824329-168.433955715159i</v>
      </c>
      <c r="K1725" t="str">
        <f t="shared" si="503"/>
        <v>0.0473363288264044-0.0135903541050578i</v>
      </c>
      <c r="L1725" t="str">
        <f t="shared" si="504"/>
        <v>0.0006-2.05890159320778i</v>
      </c>
      <c r="M1725" t="str">
        <f t="shared" si="505"/>
        <v>0.004-0.195322555987704i</v>
      </c>
      <c r="N1725">
        <f t="shared" si="506"/>
        <v>89.524601545688142</v>
      </c>
      <c r="O1725">
        <f t="shared" si="507"/>
        <v>31.466263017522348</v>
      </c>
      <c r="P1725" s="3">
        <f t="shared" si="508"/>
        <v>31.466263017522348</v>
      </c>
      <c r="Q1725" s="3">
        <f t="shared" si="509"/>
        <v>-90.475398454311858</v>
      </c>
      <c r="R1725">
        <f t="shared" si="510"/>
        <v>89.524601545688142</v>
      </c>
      <c r="S1725">
        <f t="shared" si="511"/>
        <v>0.58739284579580731</v>
      </c>
      <c r="T1725">
        <f t="shared" si="494"/>
        <v>31.466263017522348</v>
      </c>
    </row>
    <row r="1726" spans="1:20" x14ac:dyDescent="0.3">
      <c r="A1726">
        <f t="shared" si="495"/>
        <v>3704.7227510199577</v>
      </c>
      <c r="B1726">
        <f t="shared" si="512"/>
        <v>589.62493860983136</v>
      </c>
      <c r="C1726" t="str">
        <f t="shared" si="496"/>
        <v>-0.309840072700402-37.2925567712525i</v>
      </c>
      <c r="D1726" t="str">
        <f t="shared" si="497"/>
        <v>4.9791599929533-18.0008132946154i</v>
      </c>
      <c r="E1726" t="str">
        <f t="shared" si="498"/>
        <v>81.1171294069219+0.195481324274547i</v>
      </c>
      <c r="F1726" t="str">
        <f t="shared" si="499"/>
        <v>2.04729205334516-126.657617730808i</v>
      </c>
      <c r="G1726" t="str">
        <f t="shared" si="500"/>
        <v>0.999997438597636-0.00160043612906924i</v>
      </c>
      <c r="H1726" t="str">
        <f t="shared" si="501"/>
        <v>235.868803643408+64.7809058379002i</v>
      </c>
      <c r="I1726" t="str">
        <f t="shared" si="502"/>
        <v>49.0177854642456-167.806590483706i</v>
      </c>
      <c r="K1726" t="str">
        <f t="shared" si="503"/>
        <v>0.0473072789846844-0.0136330277869623i</v>
      </c>
      <c r="L1726" t="str">
        <f t="shared" si="504"/>
        <v>0.0006-2.05110738514423i</v>
      </c>
      <c r="M1726" t="str">
        <f t="shared" si="505"/>
        <v>0.004-0.194583140055494i</v>
      </c>
      <c r="N1726">
        <f t="shared" si="506"/>
        <v>89.523976858532691</v>
      </c>
      <c r="O1726">
        <f t="shared" si="507"/>
        <v>31.432742969022513</v>
      </c>
      <c r="P1726" s="3">
        <f t="shared" si="508"/>
        <v>31.432742969022513</v>
      </c>
      <c r="Q1726" s="3">
        <f t="shared" si="509"/>
        <v>-90.476023141467309</v>
      </c>
      <c r="R1726">
        <f t="shared" si="510"/>
        <v>89.523976858532691</v>
      </c>
      <c r="S1726">
        <f t="shared" si="511"/>
        <v>0.58962493860983134</v>
      </c>
      <c r="T1726">
        <f t="shared" si="494"/>
        <v>31.432742969022513</v>
      </c>
    </row>
    <row r="1727" spans="1:20" x14ac:dyDescent="0.3">
      <c r="A1727">
        <f t="shared" si="495"/>
        <v>3718.8006974738337</v>
      </c>
      <c r="B1727">
        <f t="shared" si="512"/>
        <v>591.86551337654873</v>
      </c>
      <c r="C1727" t="str">
        <f t="shared" si="496"/>
        <v>-0.30904528682473-37.1488981033919i</v>
      </c>
      <c r="D1727" t="str">
        <f t="shared" si="497"/>
        <v>4.9791599421368-17.9327128790725i</v>
      </c>
      <c r="E1727" t="str">
        <f t="shared" si="498"/>
        <v>81.1163266225513+0.196516638241925i</v>
      </c>
      <c r="F1727" t="str">
        <f t="shared" si="499"/>
        <v>2.0472920134155-126.178165650507i</v>
      </c>
      <c r="G1727" t="str">
        <f t="shared" si="500"/>
        <v>0.999997419094042-0.00160651775502675i</v>
      </c>
      <c r="H1727" t="str">
        <f t="shared" si="501"/>
        <v>235.891219075875+65.0282575918986i</v>
      </c>
      <c r="I1727" t="str">
        <f t="shared" si="502"/>
        <v>49.0188965712257-167.181640332496i</v>
      </c>
      <c r="K1727" t="str">
        <f t="shared" si="503"/>
        <v>0.0472780465717755-0.0136757729577983i</v>
      </c>
      <c r="L1727" t="str">
        <f t="shared" si="504"/>
        <v>0.0006-2.04334268294902i</v>
      </c>
      <c r="M1727" t="str">
        <f t="shared" si="505"/>
        <v>0.004-0.193846523267079i</v>
      </c>
      <c r="N1727">
        <f t="shared" si="506"/>
        <v>89.523361847870476</v>
      </c>
      <c r="O1727">
        <f t="shared" si="507"/>
        <v>31.399219281579676</v>
      </c>
      <c r="P1727" s="3">
        <f t="shared" si="508"/>
        <v>31.399219281579676</v>
      </c>
      <c r="Q1727" s="3">
        <f t="shared" si="509"/>
        <v>-90.476638152129524</v>
      </c>
      <c r="R1727">
        <f t="shared" si="510"/>
        <v>89.523361847870476</v>
      </c>
      <c r="S1727">
        <f t="shared" si="511"/>
        <v>0.59186551337654869</v>
      </c>
      <c r="T1727">
        <f t="shared" si="494"/>
        <v>31.399219281579676</v>
      </c>
    </row>
    <row r="1728" spans="1:20" x14ac:dyDescent="0.3">
      <c r="A1728">
        <f t="shared" si="495"/>
        <v>3732.9321401242346</v>
      </c>
      <c r="B1728">
        <f t="shared" si="512"/>
        <v>594.11460232737966</v>
      </c>
      <c r="C1728" t="str">
        <f t="shared" si="496"/>
        <v>-0.308245550529342-37.0057773083058i</v>
      </c>
      <c r="D1728" t="str">
        <f t="shared" si="497"/>
        <v>4.97915989093334-17.8648704316238i</v>
      </c>
      <c r="E1728" t="str">
        <f t="shared" si="498"/>
        <v>81.1155190167704+0.197558823800727i</v>
      </c>
      <c r="F1728" t="str">
        <f t="shared" si="499"/>
        <v>2.04729197318181-125.700528685478i</v>
      </c>
      <c r="G1728" t="str">
        <f t="shared" si="500"/>
        <v>0.999997399441939-0.00161262249080435i</v>
      </c>
      <c r="H1728" t="str">
        <f t="shared" si="501"/>
        <v>235.913807080135+65.27656284515i</v>
      </c>
      <c r="I1728" t="str">
        <f t="shared" si="502"/>
        <v>49.0200161679665-166.559096284416i</v>
      </c>
      <c r="K1728" t="str">
        <f t="shared" si="503"/>
        <v>0.0472486307101136-0.0137185890566194i</v>
      </c>
      <c r="L1728" t="str">
        <f t="shared" si="504"/>
        <v>0.0006-2.03560737492431i</v>
      </c>
      <c r="M1728" t="str">
        <f t="shared" si="505"/>
        <v>0.004-0.19311269502598i</v>
      </c>
      <c r="N1728">
        <f t="shared" si="506"/>
        <v>89.522756662943607</v>
      </c>
      <c r="O1728">
        <f t="shared" si="507"/>
        <v>31.365691937520598</v>
      </c>
      <c r="P1728" s="3">
        <f t="shared" si="508"/>
        <v>31.365691937520598</v>
      </c>
      <c r="Q1728" s="3">
        <f t="shared" si="509"/>
        <v>-90.477243337056393</v>
      </c>
      <c r="R1728">
        <f t="shared" si="510"/>
        <v>89.522756662943607</v>
      </c>
      <c r="S1728">
        <f t="shared" si="511"/>
        <v>0.59411460232737967</v>
      </c>
      <c r="T1728">
        <f t="shared" si="494"/>
        <v>31.365691937520598</v>
      </c>
    </row>
    <row r="1729" spans="1:20" x14ac:dyDescent="0.3">
      <c r="A1729">
        <f t="shared" si="495"/>
        <v>3747.1172822567064</v>
      </c>
      <c r="B1729">
        <f t="shared" si="512"/>
        <v>596.37223781622367</v>
      </c>
      <c r="C1729" t="str">
        <f t="shared" si="496"/>
        <v>-0.307440840642132-36.8631923596291i</v>
      </c>
      <c r="D1729" t="str">
        <f t="shared" si="497"/>
        <v>4.97915983933997-17.797284976333i</v>
      </c>
      <c r="E1729" t="str">
        <f t="shared" si="498"/>
        <v>81.1147065698924+0.198607933698666i</v>
      </c>
      <c r="F1729" t="str">
        <f t="shared" si="499"/>
        <v>2.04729193264176-125.224699964754i</v>
      </c>
      <c r="G1729" t="str">
        <f t="shared" si="500"/>
        <v>0.999997379640198-0.00161875042421524i</v>
      </c>
      <c r="H1729" t="str">
        <f t="shared" si="501"/>
        <v>235.936568999306+65.5258253763398i</v>
      </c>
      <c r="I1729" t="str">
        <f t="shared" si="502"/>
        <v>49.0211443195589-165.938949397118i</v>
      </c>
      <c r="K1729" t="str">
        <f t="shared" si="503"/>
        <v>0.0472190305217083-0.0137614755141582i</v>
      </c>
      <c r="L1729" t="str">
        <f t="shared" si="504"/>
        <v>0.0006-2.02790134979509i</v>
      </c>
      <c r="M1729" t="str">
        <f t="shared" si="505"/>
        <v>0.004-0.192381644775832i</v>
      </c>
      <c r="N1729">
        <f t="shared" si="506"/>
        <v>89.522161454429337</v>
      </c>
      <c r="O1729">
        <f t="shared" si="507"/>
        <v>31.332160919162288</v>
      </c>
      <c r="P1729" s="3">
        <f t="shared" si="508"/>
        <v>31.332160919162288</v>
      </c>
      <c r="Q1729" s="3">
        <f t="shared" si="509"/>
        <v>-90.477838545570663</v>
      </c>
      <c r="R1729">
        <f t="shared" si="510"/>
        <v>89.522161454429337</v>
      </c>
      <c r="S1729">
        <f t="shared" si="511"/>
        <v>0.59637223781622373</v>
      </c>
      <c r="T1729">
        <f t="shared" si="494"/>
        <v>31.332160919162288</v>
      </c>
    </row>
    <row r="1730" spans="1:20" x14ac:dyDescent="0.3">
      <c r="A1730">
        <f t="shared" si="495"/>
        <v>3761.3563279292825</v>
      </c>
      <c r="B1730">
        <f t="shared" si="512"/>
        <v>598.63845231992536</v>
      </c>
      <c r="C1730" t="str">
        <f t="shared" si="496"/>
        <v>-0.306631133989658-36.7211412389575i</v>
      </c>
      <c r="D1730" t="str">
        <f t="shared" si="497"/>
        <v>4.97915978735378-17.7299555409607i</v>
      </c>
      <c r="E1730" t="str">
        <f t="shared" si="498"/>
        <v>81.1138892622863+0.199664021076267i</v>
      </c>
      <c r="F1730" t="str">
        <f t="shared" si="499"/>
        <v>2.04729189179302-124.75067264338i</v>
      </c>
      <c r="G1730" t="str">
        <f t="shared" si="500"/>
        <v>0.999997359687678-0.00162490164340629i</v>
      </c>
      <c r="H1730" t="str">
        <f t="shared" si="501"/>
        <v>235.959506187183+65.7760489802966i</v>
      </c>
      <c r="I1730" t="str">
        <f t="shared" si="502"/>
        <v>49.0222810915977-165.321190762896i</v>
      </c>
      <c r="K1730" t="str">
        <f t="shared" si="503"/>
        <v>0.0471892451282035-0.0138044317527742i</v>
      </c>
      <c r="L1730" t="str">
        <f t="shared" si="504"/>
        <v>0.0006-2.0202244967076i</v>
      </c>
      <c r="M1730" t="str">
        <f t="shared" si="505"/>
        <v>0.004-0.191653362000231i</v>
      </c>
      <c r="N1730">
        <f t="shared" si="506"/>
        <v>89.521576374449552</v>
      </c>
      <c r="O1730">
        <f t="shared" si="507"/>
        <v>31.298626208812891</v>
      </c>
      <c r="P1730" s="3">
        <f t="shared" si="508"/>
        <v>31.298626208812891</v>
      </c>
      <c r="Q1730" s="3">
        <f t="shared" si="509"/>
        <v>-90.478423625550448</v>
      </c>
      <c r="R1730">
        <f t="shared" si="510"/>
        <v>89.521576374449552</v>
      </c>
      <c r="S1730">
        <f t="shared" si="511"/>
        <v>0.59863845231992541</v>
      </c>
      <c r="T1730">
        <f t="shared" si="494"/>
        <v>31.298626208812891</v>
      </c>
    </row>
    <row r="1731" spans="1:20" x14ac:dyDescent="0.3">
      <c r="A1731">
        <f t="shared" si="495"/>
        <v>3775.6494819754139</v>
      </c>
      <c r="B1731">
        <f t="shared" si="512"/>
        <v>600.91327843874114</v>
      </c>
      <c r="C1731" t="str">
        <f t="shared" si="496"/>
        <v>-0.305816407399302-36.5796219358205i</v>
      </c>
      <c r="D1731" t="str">
        <f t="shared" si="497"/>
        <v>4.97915973497175-17.6628811569503i</v>
      </c>
      <c r="E1731" t="str">
        <f t="shared" si="498"/>
        <v>81.1130670743803+0.200727139468036i</v>
      </c>
      <c r="F1731" t="str">
        <f t="shared" si="499"/>
        <v>2.04729185063324-124.278439902312i</v>
      </c>
      <c r="G1731" t="str">
        <f t="shared" si="500"/>
        <v>0.999997339583232-0.00163107623685926i</v>
      </c>
      <c r="H1731" t="str">
        <f t="shared" si="501"/>
        <v>235.982620008325+66.0272374680696i</v>
      </c>
      <c r="I1731" t="str">
        <f t="shared" si="502"/>
        <v>49.023426550182-164.705811508547i</v>
      </c>
      <c r="K1731" t="str">
        <f t="shared" si="503"/>
        <v>0.047159273650941-0.0138474571864017i</v>
      </c>
      <c r="L1731" t="str">
        <f t="shared" si="504"/>
        <v>0.0006-2.01257670522774i</v>
      </c>
      <c r="M1731" t="str">
        <f t="shared" si="505"/>
        <v>0.004-0.190927836222585i</v>
      </c>
      <c r="N1731">
        <f t="shared" si="506"/>
        <v>89.521001576579025</v>
      </c>
      <c r="O1731">
        <f t="shared" si="507"/>
        <v>31.265087788773226</v>
      </c>
      <c r="P1731" s="3">
        <f t="shared" si="508"/>
        <v>31.265087788773226</v>
      </c>
      <c r="Q1731" s="3">
        <f t="shared" si="509"/>
        <v>-90.478998423420975</v>
      </c>
      <c r="R1731">
        <f t="shared" si="510"/>
        <v>89.521001576579025</v>
      </c>
      <c r="S1731">
        <f t="shared" si="511"/>
        <v>0.60091327843874109</v>
      </c>
      <c r="T1731">
        <f t="shared" si="494"/>
        <v>31.265087788773226</v>
      </c>
    </row>
    <row r="1732" spans="1:20" x14ac:dyDescent="0.3">
      <c r="A1732">
        <f t="shared" si="495"/>
        <v>3789.9969500069205</v>
      </c>
      <c r="B1732">
        <f t="shared" si="512"/>
        <v>603.19674889680834</v>
      </c>
      <c r="C1732" t="str">
        <f t="shared" si="496"/>
        <v>-0.304996637700871-36.4386324476521i</v>
      </c>
      <c r="D1732" t="str">
        <f t="shared" si="497"/>
        <v>4.97915968219084-17.5960608594142i</v>
      </c>
      <c r="E1732" t="str">
        <f t="shared" si="498"/>
        <v>81.1122399866611+0.201797342805158i</v>
      </c>
      <c r="F1732" t="str">
        <f t="shared" si="499"/>
        <v>2.04729180916005-123.807994948324i</v>
      </c>
      <c r="G1732" t="str">
        <f t="shared" si="500"/>
        <v>0.999997319325702-0.00163727429339211i</v>
      </c>
      <c r="H1732" t="str">
        <f t="shared" si="501"/>
        <v>236.005911838141+66.2793946670143i</v>
      </c>
      <c r="I1732" t="str">
        <f t="shared" si="502"/>
        <v>49.0245807619231-164.092802795254i</v>
      </c>
      <c r="K1732" t="str">
        <f t="shared" si="503"/>
        <v>0.0471291152110242-0.0138905512204984i</v>
      </c>
      <c r="L1732" t="str">
        <f t="shared" si="504"/>
        <v>0.0006-2.00495786533944i</v>
      </c>
      <c r="M1732" t="str">
        <f t="shared" si="505"/>
        <v>0.004-0.190205057005962i</v>
      </c>
      <c r="N1732">
        <f t="shared" si="506"/>
        <v>89.520437215854741</v>
      </c>
      <c r="O1732">
        <f t="shared" si="507"/>
        <v>31.231545641337707</v>
      </c>
      <c r="P1732" s="3">
        <f t="shared" si="508"/>
        <v>31.231545641337707</v>
      </c>
      <c r="Q1732" s="3">
        <f t="shared" si="509"/>
        <v>-90.479562784145259</v>
      </c>
      <c r="R1732">
        <f t="shared" si="510"/>
        <v>89.520437215854741</v>
      </c>
      <c r="S1732">
        <f t="shared" si="511"/>
        <v>0.6031967488968083</v>
      </c>
      <c r="T1732">
        <f t="shared" si="494"/>
        <v>31.231545641337707</v>
      </c>
    </row>
    <row r="1733" spans="1:20" x14ac:dyDescent="0.3">
      <c r="A1733">
        <f t="shared" si="495"/>
        <v>3804.3989384169467</v>
      </c>
      <c r="B1733">
        <f t="shared" si="512"/>
        <v>605.4888965426162</v>
      </c>
      <c r="C1733" t="str">
        <f t="shared" si="496"/>
        <v>-0.304171801728016-36.2981707797649i</v>
      </c>
      <c r="D1733" t="str">
        <f t="shared" si="497"/>
        <v>4.97915962900803-17.5294936871201i</v>
      </c>
      <c r="E1733" t="str">
        <f t="shared" si="498"/>
        <v>81.1114079796792+0.202874685417924i</v>
      </c>
      <c r="F1733" t="str">
        <f t="shared" si="499"/>
        <v>2.04729176737107-123.339331013908i</v>
      </c>
      <c r="G1733" t="str">
        <f t="shared" si="500"/>
        <v>0.999997298913924-0.00164349590216023i</v>
      </c>
      <c r="H1733" t="str">
        <f t="shared" si="501"/>
        <v>236.029383062986+66.5325244208725i</v>
      </c>
      <c r="I1733" t="str">
        <f t="shared" si="502"/>
        <v>49.0257437939456-163.482155818465i</v>
      </c>
      <c r="K1733" t="str">
        <f t="shared" si="503"/>
        <v>0.0470987689293821-0.0139337132519934i</v>
      </c>
      <c r="L1733" t="str">
        <f t="shared" si="504"/>
        <v>0.0006-1.99736786744316i</v>
      </c>
      <c r="M1733" t="str">
        <f t="shared" si="505"/>
        <v>0.004-0.189485013952941i</v>
      </c>
      <c r="N1733">
        <f t="shared" si="506"/>
        <v>89.519883448785478</v>
      </c>
      <c r="O1733">
        <f t="shared" si="507"/>
        <v>31.197999748796114</v>
      </c>
      <c r="P1733" s="3">
        <f t="shared" si="508"/>
        <v>31.197999748796114</v>
      </c>
      <c r="Q1733" s="3">
        <f t="shared" si="509"/>
        <v>-90.480116551214522</v>
      </c>
      <c r="R1733">
        <f t="shared" si="510"/>
        <v>89.519883448785478</v>
      </c>
      <c r="S1733">
        <f t="shared" si="511"/>
        <v>0.60548889654261617</v>
      </c>
      <c r="T1733">
        <f t="shared" si="494"/>
        <v>31.197999748796114</v>
      </c>
    </row>
    <row r="1734" spans="1:20" x14ac:dyDescent="0.3">
      <c r="A1734">
        <f t="shared" si="495"/>
        <v>3818.8556543829309</v>
      </c>
      <c r="B1734">
        <f t="shared" si="512"/>
        <v>607.78975434947813</v>
      </c>
      <c r="C1734" t="str">
        <f t="shared" si="496"/>
        <v>-0.303341876320822-36.1582349453215i</v>
      </c>
      <c r="D1734" t="str">
        <f t="shared" si="497"/>
        <v>4.9791595754203-17.4631786824768i</v>
      </c>
      <c r="E1734" t="str">
        <f t="shared" si="498"/>
        <v>81.1105710340521+0.203959222036065i</v>
      </c>
      <c r="F1734" t="str">
        <f t="shared" si="499"/>
        <v>2.04729172526389-122.872441357175i</v>
      </c>
      <c r="G1734" t="str">
        <f t="shared" si="500"/>
        <v>0.999997278346722-0.00164974115265779i</v>
      </c>
      <c r="H1734" t="str">
        <f t="shared" si="501"/>
        <v>236.053035080246+66.7866305898574i</v>
      </c>
      <c r="I1734" t="str">
        <f t="shared" si="502"/>
        <v>49.0269157138921-162.873861807756i</v>
      </c>
      <c r="K1734" t="str">
        <f t="shared" si="503"/>
        <v>0.047068233926835-0.0139769426692362i</v>
      </c>
      <c r="L1734" t="str">
        <f t="shared" si="504"/>
        <v>0.0006-1.98980660235421i</v>
      </c>
      <c r="M1734" t="str">
        <f t="shared" si="505"/>
        <v>0.004-0.18876769670546i</v>
      </c>
      <c r="N1734">
        <f t="shared" si="506"/>
        <v>89.519340433359517</v>
      </c>
      <c r="O1734">
        <f t="shared" si="507"/>
        <v>31.164450093434695</v>
      </c>
      <c r="P1734" s="3">
        <f t="shared" si="508"/>
        <v>31.164450093434695</v>
      </c>
      <c r="Q1734" s="3">
        <f t="shared" si="509"/>
        <v>-90.480659566640483</v>
      </c>
      <c r="R1734">
        <f t="shared" si="510"/>
        <v>89.519340433359517</v>
      </c>
      <c r="S1734">
        <f t="shared" si="511"/>
        <v>0.60778975434947813</v>
      </c>
      <c r="T1734">
        <f t="shared" si="494"/>
        <v>31.164450093434695</v>
      </c>
    </row>
    <row r="1735" spans="1:20" x14ac:dyDescent="0.3">
      <c r="A1735">
        <f t="shared" si="495"/>
        <v>3833.3673058695858</v>
      </c>
      <c r="B1735">
        <f t="shared" si="512"/>
        <v>610.09935541600612</v>
      </c>
      <c r="C1735" t="str">
        <f t="shared" si="496"/>
        <v>-0.302506838327478-36.018822965307i</v>
      </c>
      <c r="D1735" t="str">
        <f t="shared" si="497"/>
        <v>4.97915952142448-17.3971148915207i</v>
      </c>
      <c r="E1735" t="str">
        <f t="shared" si="498"/>
        <v>81.1097291304649+0.205051007792103i</v>
      </c>
      <c r="F1735" t="str">
        <f t="shared" si="499"/>
        <v>2.04729168283609-122.407319261762i</v>
      </c>
      <c r="G1735" t="str">
        <f t="shared" si="500"/>
        <v>0.999997257622913-0.00165601013471896i</v>
      </c>
      <c r="H1735" t="str">
        <f t="shared" si="501"/>
        <v>236.076869298435+67.0417170507384i</v>
      </c>
      <c r="I1735" t="str">
        <f t="shared" si="502"/>
        <v>49.0280965899293-162.267912026719i</v>
      </c>
      <c r="K1735" t="str">
        <f t="shared" si="503"/>
        <v>0.0470375093241609-0.0140202388519457i</v>
      </c>
      <c r="L1735" t="str">
        <f t="shared" si="504"/>
        <v>0.0006-1.98227396130127i</v>
      </c>
      <c r="M1735" t="str">
        <f t="shared" si="505"/>
        <v>0.004-0.188053094944671i</v>
      </c>
      <c r="N1735">
        <f t="shared" si="506"/>
        <v>89.518808329053854</v>
      </c>
      <c r="O1735">
        <f t="shared" si="507"/>
        <v>31.130896657537569</v>
      </c>
      <c r="P1735" s="3">
        <f t="shared" si="508"/>
        <v>31.130896657537569</v>
      </c>
      <c r="Q1735" s="3">
        <f t="shared" si="509"/>
        <v>-90.481191670946146</v>
      </c>
      <c r="R1735">
        <f t="shared" si="510"/>
        <v>89.518808329053854</v>
      </c>
      <c r="S1735">
        <f t="shared" si="511"/>
        <v>0.61009935541600613</v>
      </c>
      <c r="T1735">
        <f t="shared" si="494"/>
        <v>31.130896657537569</v>
      </c>
    </row>
    <row r="1736" spans="1:20" x14ac:dyDescent="0.3">
      <c r="A1736">
        <f t="shared" si="495"/>
        <v>3847.9341016318908</v>
      </c>
      <c r="B1736">
        <f t="shared" si="512"/>
        <v>612.41773296658698</v>
      </c>
      <c r="C1736" t="str">
        <f t="shared" si="496"/>
        <v>-0.301666664605479-35.8799328685012i</v>
      </c>
      <c r="D1736" t="str">
        <f t="shared" si="497"/>
        <v>4.97915946701757-17.3313013639019i</v>
      </c>
      <c r="E1736" t="str">
        <f t="shared" si="498"/>
        <v>81.1088822496735+0.206150098223214i</v>
      </c>
      <c r="F1736" t="str">
        <f t="shared" si="499"/>
        <v>2.04729164008523-121.94395803673i</v>
      </c>
      <c r="G1736" t="str">
        <f t="shared" si="500"/>
        <v>0.999997236741305-0.00166230293851924i</v>
      </c>
      <c r="H1736" t="str">
        <f t="shared" si="501"/>
        <v>236.10088713728+67.2977876969241i</v>
      </c>
      <c r="I1736" t="str">
        <f t="shared" si="502"/>
        <v>49.029286490749-161.664297772826i</v>
      </c>
      <c r="K1736" t="str">
        <f t="shared" si="503"/>
        <v>0.0470065942421627-0.0140636011711594i</v>
      </c>
      <c r="L1736" t="str">
        <f t="shared" si="504"/>
        <v>0.0006-1.97476983592475i</v>
      </c>
      <c r="M1736" t="str">
        <f t="shared" si="505"/>
        <v>0.004-0.187341198390785i</v>
      </c>
      <c r="N1736">
        <f t="shared" si="506"/>
        <v>89.51828729684425</v>
      </c>
      <c r="O1736">
        <f t="shared" si="507"/>
        <v>31.097339423387961</v>
      </c>
      <c r="P1736" s="3">
        <f t="shared" si="508"/>
        <v>31.097339423387961</v>
      </c>
      <c r="Q1736" s="3">
        <f t="shared" si="509"/>
        <v>-90.48171270315575</v>
      </c>
      <c r="R1736">
        <f t="shared" si="510"/>
        <v>89.51828729684425</v>
      </c>
      <c r="S1736">
        <f t="shared" si="511"/>
        <v>0.61241773296658697</v>
      </c>
      <c r="T1736">
        <f t="shared" si="494"/>
        <v>31.097339423387961</v>
      </c>
    </row>
    <row r="1737" spans="1:20" x14ac:dyDescent="0.3">
      <c r="A1737">
        <f t="shared" si="495"/>
        <v>3862.5562512180923</v>
      </c>
      <c r="B1737">
        <f t="shared" si="512"/>
        <v>614.74492035186006</v>
      </c>
      <c r="C1737" t="str">
        <f t="shared" si="496"/>
        <v>-0.300821332024451-35.7415626914521i</v>
      </c>
      <c r="D1737" t="str">
        <f t="shared" si="497"/>
        <v>4.97915941219635-17.2657371528708i</v>
      </c>
      <c r="E1737" t="str">
        <f t="shared" si="498"/>
        <v>81.1080303725076+0.207256549272863i</v>
      </c>
      <c r="F1737" t="str">
        <f t="shared" si="499"/>
        <v>2.04729159700886-121.482351016473i</v>
      </c>
      <c r="G1737" t="str">
        <f t="shared" si="500"/>
        <v>0.999997215700696-0.00166861965457674i</v>
      </c>
      <c r="H1737" t="str">
        <f t="shared" si="501"/>
        <v>236.125090027822+67.5548464385468i</v>
      </c>
      <c r="I1737" t="str">
        <f t="shared" si="502"/>
        <v>49.0304854855736-161.06301037732i</v>
      </c>
      <c r="K1737" t="str">
        <f t="shared" si="503"/>
        <v>0.0469754878017365-0.0141070289891828i</v>
      </c>
      <c r="L1737" t="str">
        <f t="shared" si="504"/>
        <v>0.0006-1.96729411827531i</v>
      </c>
      <c r="M1737" t="str">
        <f t="shared" si="505"/>
        <v>0.004-0.186631996802934i</v>
      </c>
      <c r="N1737">
        <f t="shared" si="506"/>
        <v>89.517777499212542</v>
      </c>
      <c r="O1737">
        <f t="shared" si="507"/>
        <v>31.063778373269852</v>
      </c>
      <c r="P1737" s="3">
        <f t="shared" si="508"/>
        <v>31.063778373269852</v>
      </c>
      <c r="Q1737" s="3">
        <f t="shared" si="509"/>
        <v>-90.482222500787458</v>
      </c>
      <c r="R1737">
        <f t="shared" si="510"/>
        <v>89.517777499212542</v>
      </c>
      <c r="S1737">
        <f t="shared" si="511"/>
        <v>0.61474492035186001</v>
      </c>
      <c r="T1737">
        <f t="shared" si="494"/>
        <v>31.063778373269852</v>
      </c>
    </row>
    <row r="1738" spans="1:20" x14ac:dyDescent="0.3">
      <c r="A1738">
        <f t="shared" si="495"/>
        <v>3877.2339649727205</v>
      </c>
      <c r="B1738">
        <f t="shared" si="512"/>
        <v>617.0809510491971</v>
      </c>
      <c r="C1738" t="str">
        <f t="shared" si="496"/>
        <v>-0.2999708174679-35.6037104784494i</v>
      </c>
      <c r="D1738" t="str">
        <f t="shared" si="497"/>
        <v>4.97915935695769-17.2004213152642i</v>
      </c>
      <c r="E1738" t="str">
        <f t="shared" si="498"/>
        <v>81.1071734798756+0.20837041729224i</v>
      </c>
      <c r="F1738" t="str">
        <f t="shared" si="499"/>
        <v>2.04729155360448-121.022491560619i</v>
      </c>
      <c r="G1738" t="str">
        <f t="shared" si="500"/>
        <v>0.999997194499876-0.0016749603737535i</v>
      </c>
      <c r="H1738" t="str">
        <f t="shared" si="501"/>
        <v>236.149479412503+67.81289720255i</v>
      </c>
      <c r="I1738" t="str">
        <f t="shared" si="502"/>
        <v>49.0316936441604-160.464041205078i</v>
      </c>
      <c r="K1738" t="str">
        <f t="shared" si="503"/>
        <v>0.0469441891239415-0.0141505216595399i</v>
      </c>
      <c r="L1738" t="str">
        <f t="shared" si="504"/>
        <v>0.0006-1.95984670081222i</v>
      </c>
      <c r="M1738" t="str">
        <f t="shared" si="505"/>
        <v>0.004-0.185925479979014i</v>
      </c>
      <c r="N1738">
        <f t="shared" si="506"/>
        <v>89.517279100155932</v>
      </c>
      <c r="O1738">
        <f t="shared" si="507"/>
        <v>31.03021348946957</v>
      </c>
      <c r="P1738" s="3">
        <f t="shared" si="508"/>
        <v>31.03021348946957</v>
      </c>
      <c r="Q1738" s="3">
        <f t="shared" si="509"/>
        <v>-90.482720899844068</v>
      </c>
      <c r="R1738">
        <f t="shared" si="510"/>
        <v>89.517279100155932</v>
      </c>
      <c r="S1738">
        <f t="shared" si="511"/>
        <v>0.61708095104919714</v>
      </c>
      <c r="T1738">
        <f t="shared" si="494"/>
        <v>31.03021348946957</v>
      </c>
    </row>
    <row r="1739" spans="1:20" x14ac:dyDescent="0.3">
      <c r="A1739">
        <f t="shared" si="495"/>
        <v>3891.9674540396172</v>
      </c>
      <c r="B1739">
        <f t="shared" si="512"/>
        <v>619.42585866318404</v>
      </c>
      <c r="C1739" t="str">
        <f t="shared" si="496"/>
        <v>-0.299115097834521-35.4663742814937i</v>
      </c>
      <c r="D1739" t="str">
        <f t="shared" si="497"/>
        <v>4.97915930129843-17.1353529114917i</v>
      </c>
      <c r="E1739" t="str">
        <f t="shared" si="498"/>
        <v>81.1063115527612+0.209491759043745i</v>
      </c>
      <c r="F1739" t="str">
        <f t="shared" si="499"/>
        <v>2.0472915098696-120.564373053935i</v>
      </c>
      <c r="G1739" t="str">
        <f t="shared" si="500"/>
        <v>0.999997173137624-0.00168132518725676i</v>
      </c>
      <c r="H1739" t="str">
        <f t="shared" si="501"/>
        <v>236.174056745266+68.0719439327753i</v>
      </c>
      <c r="I1739" t="str">
        <f t="shared" si="502"/>
        <v>49.0329110368066-159.867381654499i</v>
      </c>
      <c r="K1739" t="str">
        <f t="shared" si="503"/>
        <v>0.0469126973300687-0.0141940785269228i</v>
      </c>
      <c r="L1739" t="str">
        <f t="shared" si="504"/>
        <v>0.0006-1.95242747640189i</v>
      </c>
      <c r="M1739" t="str">
        <f t="shared" si="505"/>
        <v>0.004-0.185221637755543i</v>
      </c>
      <c r="N1739">
        <f t="shared" si="506"/>
        <v>89.516792265196727</v>
      </c>
      <c r="O1739">
        <f t="shared" si="507"/>
        <v>30.996644754276339</v>
      </c>
      <c r="P1739" s="3">
        <f t="shared" si="508"/>
        <v>30.996644754276339</v>
      </c>
      <c r="Q1739" s="3">
        <f t="shared" si="509"/>
        <v>-90.483207734803273</v>
      </c>
      <c r="R1739">
        <f t="shared" si="510"/>
        <v>89.516792265196727</v>
      </c>
      <c r="S1739">
        <f t="shared" si="511"/>
        <v>0.619425858663184</v>
      </c>
      <c r="T1739">
        <f t="shared" si="494"/>
        <v>30.996644754276339</v>
      </c>
    </row>
    <row r="1740" spans="1:20" x14ac:dyDescent="0.3">
      <c r="A1740">
        <f t="shared" si="495"/>
        <v>3906.7569303649675</v>
      </c>
      <c r="B1740">
        <f t="shared" si="512"/>
        <v>621.77967692610412</v>
      </c>
      <c r="C1740" t="str">
        <f t="shared" si="496"/>
        <v>-0.298254150041275-35.3295521602754i</v>
      </c>
      <c r="D1740" t="str">
        <f t="shared" si="497"/>
        <v>4.97915924521538-17.0705310055226i</v>
      </c>
      <c r="E1740" t="str">
        <f t="shared" si="498"/>
        <v>81.1054445722355+0.210620631700878i</v>
      </c>
      <c r="F1740" t="str">
        <f t="shared" si="499"/>
        <v>2.0472914658017-120.107988906233i</v>
      </c>
      <c r="G1740" t="str">
        <f t="shared" si="500"/>
        <v>0.999997151612711-0.00168771418664034i</v>
      </c>
      <c r="H1740" t="str">
        <f t="shared" si="501"/>
        <v>236.198823491645+68.3319905900451i</v>
      </c>
      <c r="I1740" t="str">
        <f t="shared" si="502"/>
        <v>49.0341377343508-159.273023157377i</v>
      </c>
      <c r="K1740" t="str">
        <f t="shared" si="503"/>
        <v>0.0468810115417138-0.0142376989271426i</v>
      </c>
      <c r="L1740" t="str">
        <f t="shared" si="504"/>
        <v>0.0006-1.94503633831629i</v>
      </c>
      <c r="M1740" t="str">
        <f t="shared" si="505"/>
        <v>0.004-0.184520460007515i</v>
      </c>
      <c r="N1740">
        <f t="shared" si="506"/>
        <v>89.516317161389537</v>
      </c>
      <c r="O1740">
        <f t="shared" si="507"/>
        <v>30.963072149985187</v>
      </c>
      <c r="P1740" s="3">
        <f t="shared" si="508"/>
        <v>30.963072149985187</v>
      </c>
      <c r="Q1740" s="3">
        <f t="shared" si="509"/>
        <v>-90.483682838610463</v>
      </c>
      <c r="R1740">
        <f t="shared" si="510"/>
        <v>89.516317161389537</v>
      </c>
      <c r="S1740">
        <f t="shared" si="511"/>
        <v>0.62177967692610414</v>
      </c>
      <c r="T1740">
        <f t="shared" si="494"/>
        <v>30.963072149985187</v>
      </c>
    </row>
    <row r="1741" spans="1:20" x14ac:dyDescent="0.3">
      <c r="A1741">
        <f t="shared" si="495"/>
        <v>3921.6026067003545</v>
      </c>
      <c r="B1741">
        <f t="shared" si="512"/>
        <v>624.14243969842335</v>
      </c>
      <c r="C1741" t="str">
        <f t="shared" si="496"/>
        <v>-0.297387951024412-35.1932421821411i</v>
      </c>
      <c r="D1741" t="str">
        <f t="shared" si="497"/>
        <v>4.97915918870527-17.005954664872i</v>
      </c>
      <c r="E1741" t="str">
        <f t="shared" si="498"/>
        <v>81.104572519449+0.211757092852335i</v>
      </c>
      <c r="F1741" t="str">
        <f t="shared" si="499"/>
        <v>2.04729142139825-119.653332552273i</v>
      </c>
      <c r="G1741" t="str">
        <f t="shared" si="500"/>
        <v>0.999997129923899-0.00169412746380585i</v>
      </c>
      <c r="H1741" t="str">
        <f t="shared" si="501"/>
        <v>236.223781128868+68.5930411522564i</v>
      </c>
      <c r="I1741" t="str">
        <f t="shared" si="502"/>
        <v>49.0353738081809-158.680957178782i</v>
      </c>
      <c r="K1741" t="str">
        <f t="shared" si="503"/>
        <v>0.0468491308808475-0.01428138218708i</v>
      </c>
      <c r="L1741" t="str">
        <f t="shared" si="504"/>
        <v>0.0006-1.93767318023141i</v>
      </c>
      <c r="M1741" t="str">
        <f t="shared" si="505"/>
        <v>0.004-0.183821936648251i</v>
      </c>
      <c r="N1741">
        <f t="shared" si="506"/>
        <v>89.515853957331487</v>
      </c>
      <c r="O1741">
        <f t="shared" si="507"/>
        <v>30.929495658896819</v>
      </c>
      <c r="P1741" s="3">
        <f t="shared" si="508"/>
        <v>30.929495658896819</v>
      </c>
      <c r="Q1741" s="3">
        <f t="shared" si="509"/>
        <v>-90.484146042668513</v>
      </c>
      <c r="R1741">
        <f t="shared" si="510"/>
        <v>89.515853957331487</v>
      </c>
      <c r="S1741">
        <f t="shared" si="511"/>
        <v>0.62414243969842331</v>
      </c>
      <c r="T1741">
        <f t="shared" si="494"/>
        <v>30.929495658896819</v>
      </c>
    </row>
    <row r="1742" spans="1:20" x14ac:dyDescent="0.3">
      <c r="A1742">
        <f t="shared" si="495"/>
        <v>3936.5046966058162</v>
      </c>
      <c r="B1742">
        <f t="shared" si="512"/>
        <v>626.51418096927739</v>
      </c>
      <c r="C1742" t="str">
        <f t="shared" si="496"/>
        <v>-0.296516477742317-35.0574424220725i</v>
      </c>
      <c r="D1742" t="str">
        <f t="shared" si="497"/>
        <v>4.97915913176485-16.9416229605875i</v>
      </c>
      <c r="E1742" t="str">
        <f t="shared" si="498"/>
        <v>81.1036953756443+0.212901200501792i</v>
      </c>
      <c r="F1742" t="str">
        <f t="shared" si="499"/>
        <v>2.0472913766567-119.200397451671i</v>
      </c>
      <c r="G1742" t="str">
        <f t="shared" si="500"/>
        <v>0.99999710806994-0.00170056511100412i</v>
      </c>
      <c r="H1742" t="str">
        <f t="shared" si="501"/>
        <v>236.248931145947+68.8550996144622i</v>
      </c>
      <c r="I1742" t="str">
        <f t="shared" si="502"/>
        <v>49.0366193302349-158.091175216937i</v>
      </c>
      <c r="K1742" t="str">
        <f t="shared" si="503"/>
        <v>0.0468170544698903-0.014325127624637i</v>
      </c>
      <c r="L1742" t="str">
        <f t="shared" si="504"/>
        <v>0.0006-1.93033789622576i</v>
      </c>
      <c r="M1742" t="str">
        <f t="shared" si="505"/>
        <v>0.004-0.18312605762926i</v>
      </c>
      <c r="N1742">
        <f t="shared" si="506"/>
        <v>89.515402823169737</v>
      </c>
      <c r="O1742">
        <f t="shared" si="507"/>
        <v>30.895915263320504</v>
      </c>
      <c r="P1742" s="3">
        <f t="shared" si="508"/>
        <v>30.895915263320504</v>
      </c>
      <c r="Q1742" s="3">
        <f t="shared" si="509"/>
        <v>-90.484597176830263</v>
      </c>
      <c r="R1742">
        <f t="shared" si="510"/>
        <v>89.515402823169737</v>
      </c>
      <c r="S1742">
        <f t="shared" si="511"/>
        <v>0.62651418096927736</v>
      </c>
      <c r="T1742">
        <f t="shared" si="494"/>
        <v>30.895915263320504</v>
      </c>
    </row>
    <row r="1743" spans="1:20" x14ac:dyDescent="0.3">
      <c r="A1743">
        <f t="shared" si="495"/>
        <v>3951.4634144529182</v>
      </c>
      <c r="B1743">
        <f t="shared" si="512"/>
        <v>628.89493485696062</v>
      </c>
      <c r="C1743" t="str">
        <f t="shared" si="496"/>
        <v>-0.295639707176784-34.9221509626558i</v>
      </c>
      <c r="D1743" t="str">
        <f t="shared" si="497"/>
        <v>4.97915907439088-16.8775349672359i</v>
      </c>
      <c r="E1743" t="str">
        <f t="shared" si="498"/>
        <v>81.1028131221531+0.214053013071426i</v>
      </c>
      <c r="F1743" t="str">
        <f t="shared" si="499"/>
        <v>2.04729133157447-118.749177088804i</v>
      </c>
      <c r="G1743" t="str">
        <f t="shared" si="500"/>
        <v>0.999997086049576-0.00170702722083647i</v>
      </c>
      <c r="H1743" t="str">
        <f t="shared" si="501"/>
        <v>236.274275043786+69.1181699889653i</v>
      </c>
      <c r="I1743" t="str">
        <f t="shared" si="502"/>
        <v>49.0378743730079-157.503668803104i</v>
      </c>
      <c r="K1743" t="str">
        <f t="shared" si="503"/>
        <v>0.0467847814317849-0.0143689345486879i</v>
      </c>
      <c r="L1743" t="str">
        <f t="shared" si="504"/>
        <v>0.0006-1.9230303807788i</v>
      </c>
      <c r="M1743" t="str">
        <f t="shared" si="505"/>
        <v>0.004-0.182432812940088i</v>
      </c>
      <c r="N1743">
        <f t="shared" si="506"/>
        <v>89.514963930611543</v>
      </c>
      <c r="O1743">
        <f t="shared" si="507"/>
        <v>30.862330945574715</v>
      </c>
      <c r="P1743" s="3">
        <f t="shared" si="508"/>
        <v>30.862330945574715</v>
      </c>
      <c r="Q1743" s="3">
        <f t="shared" si="509"/>
        <v>-90.485036069388457</v>
      </c>
      <c r="R1743">
        <f t="shared" si="510"/>
        <v>89.514963930611543</v>
      </c>
      <c r="S1743">
        <f t="shared" si="511"/>
        <v>0.62889493485696057</v>
      </c>
      <c r="T1743">
        <f t="shared" si="494"/>
        <v>30.862330945574715</v>
      </c>
    </row>
    <row r="1744" spans="1:20" x14ac:dyDescent="0.3">
      <c r="A1744">
        <f t="shared" si="495"/>
        <v>3966.4789754278395</v>
      </c>
      <c r="B1744">
        <f t="shared" si="512"/>
        <v>631.28473560941711</v>
      </c>
      <c r="C1744" t="str">
        <f t="shared" si="496"/>
        <v>-0.294757616336025-34.7873658940572i</v>
      </c>
      <c r="D1744" t="str">
        <f t="shared" si="497"/>
        <v>4.97915901658004-16.81368976289i</v>
      </c>
      <c r="E1744" t="str">
        <f t="shared" si="498"/>
        <v>81.1019257404007+0.215212589402952i</v>
      </c>
      <c r="F1744" t="str">
        <f t="shared" si="499"/>
        <v>2.04729128614897-118.299664972715i</v>
      </c>
      <c r="G1744" t="str">
        <f t="shared" si="500"/>
        <v>0.999997063861541-0.00171351388625604i</v>
      </c>
      <c r="H1744" t="str">
        <f t="shared" si="501"/>
        <v>236.299814335268+69.3822563054059i</v>
      </c>
      <c r="I1744" t="str">
        <f t="shared" si="502"/>
        <v>49.0391390095555-156.918429501453i</v>
      </c>
      <c r="K1744" t="str">
        <f t="shared" si="503"/>
        <v>0.0467523108900721-0.014412802259032i</v>
      </c>
      <c r="L1744" t="str">
        <f t="shared" si="504"/>
        <v>0.0006-1.91575052876947i</v>
      </c>
      <c r="M1744" t="str">
        <f t="shared" si="505"/>
        <v>0.004-0.181742192608176i</v>
      </c>
      <c r="N1744">
        <f t="shared" si="506"/>
        <v>89.51453745293135</v>
      </c>
      <c r="O1744">
        <f t="shared" si="507"/>
        <v>30.828742687989141</v>
      </c>
      <c r="P1744" s="3">
        <f t="shared" si="508"/>
        <v>30.828742687989141</v>
      </c>
      <c r="Q1744" s="3">
        <f t="shared" si="509"/>
        <v>-90.48546254706865</v>
      </c>
      <c r="R1744">
        <f t="shared" si="510"/>
        <v>89.51453745293135</v>
      </c>
      <c r="S1744">
        <f t="shared" si="511"/>
        <v>0.63128473560941711</v>
      </c>
      <c r="T1744">
        <f t="shared" si="494"/>
        <v>30.828742687989141</v>
      </c>
    </row>
    <row r="1745" spans="1:20" x14ac:dyDescent="0.3">
      <c r="A1745">
        <f t="shared" si="495"/>
        <v>3981.5515955344654</v>
      </c>
      <c r="B1745">
        <f t="shared" si="512"/>
        <v>633.68361760473294</v>
      </c>
      <c r="C1745" t="str">
        <f t="shared" si="496"/>
        <v>-0.293870182255805-34.653085313995i</v>
      </c>
      <c r="D1745" t="str">
        <f t="shared" si="497"/>
        <v>4.97915895832899-16.7500864291149i</v>
      </c>
      <c r="E1745" t="str">
        <f t="shared" si="498"/>
        <v>81.1010332119096+0.216379988759984i</v>
      </c>
      <c r="F1745" t="str">
        <f t="shared" si="499"/>
        <v>2.04729124037757-117.851854637022i</v>
      </c>
      <c r="G1745" t="str">
        <f t="shared" si="500"/>
        <v>0.999997041504557-0.00172002520056912i</v>
      </c>
      <c r="H1745" t="str">
        <f t="shared" si="501"/>
        <v>236.325550545365+69.6473626108483i</v>
      </c>
      <c r="I1745" t="str">
        <f t="shared" si="502"/>
        <v>49.0404133134965-156.335448908957i</v>
      </c>
      <c r="K1745" t="str">
        <f t="shared" si="503"/>
        <v>0.0467196419689669-0.0144567300463455i</v>
      </c>
      <c r="L1745" t="str">
        <f t="shared" si="504"/>
        <v>0.0006-1.90849823547467i</v>
      </c>
      <c r="M1745" t="str">
        <f t="shared" si="505"/>
        <v>0.004-0.181054186698721i</v>
      </c>
      <c r="N1745">
        <f t="shared" si="506"/>
        <v>89.514123564981062</v>
      </c>
      <c r="O1745">
        <f t="shared" si="507"/>
        <v>30.795150472905981</v>
      </c>
      <c r="P1745" s="3">
        <f t="shared" si="508"/>
        <v>30.795150472905981</v>
      </c>
      <c r="Q1745" s="3">
        <f t="shared" si="509"/>
        <v>-90.485876435018938</v>
      </c>
      <c r="R1745">
        <f t="shared" si="510"/>
        <v>89.514123564981062</v>
      </c>
      <c r="S1745">
        <f t="shared" si="511"/>
        <v>0.63368361760473291</v>
      </c>
      <c r="T1745">
        <f t="shared" si="494"/>
        <v>30.795150472905981</v>
      </c>
    </row>
    <row r="1746" spans="1:20" x14ac:dyDescent="0.3">
      <c r="A1746">
        <f t="shared" si="495"/>
        <v>3996.6814915974965</v>
      </c>
      <c r="B1746">
        <f t="shared" si="512"/>
        <v>636.09161535163094</v>
      </c>
      <c r="C1746" t="str">
        <f t="shared" si="496"/>
        <v>-0.292977382002904-34.5193073277146i</v>
      </c>
      <c r="D1746" t="str">
        <f t="shared" si="497"/>
        <v>4.97915889963442-16.6867240509555i</v>
      </c>
      <c r="E1746" t="str">
        <f t="shared" si="498"/>
        <v>81.1001355183015+0.217555270828855i</v>
      </c>
      <c r="F1746" t="str">
        <f t="shared" si="499"/>
        <v>2.04729119425765-117.405739639822i</v>
      </c>
      <c r="G1746" t="str">
        <f t="shared" si="500"/>
        <v>0.999997018977338-0.00172656125743654i</v>
      </c>
      <c r="H1746" t="str">
        <f t="shared" si="501"/>
        <v>236.351485211229+69.9134929698789i</v>
      </c>
      <c r="I1746" t="str">
        <f t="shared" si="502"/>
        <v>49.0416973590214-155.754718655256i</v>
      </c>
      <c r="K1746" t="str">
        <f t="shared" si="503"/>
        <v>0.046686773793435-0.014500717192135i</v>
      </c>
      <c r="L1746" t="str">
        <f t="shared" si="504"/>
        <v>0.0006-1.90127339656771i</v>
      </c>
      <c r="M1746" t="str">
        <f t="shared" si="505"/>
        <v>0.004-0.180368785314526i</v>
      </c>
      <c r="N1746">
        <f t="shared" si="506"/>
        <v>89.5137224431965</v>
      </c>
      <c r="O1746">
        <f t="shared" si="507"/>
        <v>30.761554282681875</v>
      </c>
      <c r="P1746" s="3">
        <f t="shared" si="508"/>
        <v>30.761554282681875</v>
      </c>
      <c r="Q1746" s="3">
        <f t="shared" si="509"/>
        <v>-90.4862775568035</v>
      </c>
      <c r="R1746">
        <f t="shared" si="510"/>
        <v>89.5137224431965</v>
      </c>
      <c r="S1746">
        <f t="shared" si="511"/>
        <v>0.63609161535163095</v>
      </c>
      <c r="T1746">
        <f t="shared" si="494"/>
        <v>30.761554282681875</v>
      </c>
    </row>
    <row r="1747" spans="1:20" x14ac:dyDescent="0.3">
      <c r="A1747">
        <f t="shared" si="495"/>
        <v>4011.8688812655669</v>
      </c>
      <c r="B1747">
        <f t="shared" si="512"/>
        <v>638.50876348996712</v>
      </c>
      <c r="C1747" t="str">
        <f t="shared" si="496"/>
        <v>-0.292079192675825-34.3860300479608i</v>
      </c>
      <c r="D1747" t="str">
        <f t="shared" si="497"/>
        <v>4.97915884049293-16.6236017169225i</v>
      </c>
      <c r="E1747" t="str">
        <f t="shared" si="498"/>
        <v>81.099232641303+0.218738495721893i</v>
      </c>
      <c r="F1747" t="str">
        <f t="shared" si="499"/>
        <v>2.04729114778656-116.961313563602i</v>
      </c>
      <c r="G1747" t="str">
        <f t="shared" si="500"/>
        <v>0.999996996278588-0.00173312215087498i</v>
      </c>
      <c r="H1747" t="str">
        <f t="shared" si="501"/>
        <v>236.377619882307+70.1806514646885i</v>
      </c>
      <c r="I1747" t="str">
        <f t="shared" si="502"/>
        <v>49.0429912208921-155.176230402558i</v>
      </c>
      <c r="K1747" t="str">
        <f t="shared" si="503"/>
        <v>0.0466537054892704-0.0145447629686898i</v>
      </c>
      <c r="L1747" t="str">
        <f t="shared" si="504"/>
        <v>0.0006-1.89407590811686i</v>
      </c>
      <c r="M1747" t="str">
        <f t="shared" si="505"/>
        <v>0.004-0.179685978595862i</v>
      </c>
      <c r="N1747">
        <f t="shared" si="506"/>
        <v>89.513334265608378</v>
      </c>
      <c r="O1747">
        <f t="shared" si="507"/>
        <v>30.727954099689207</v>
      </c>
      <c r="P1747" s="3">
        <f t="shared" si="508"/>
        <v>30.727954099689207</v>
      </c>
      <c r="Q1747" s="3">
        <f t="shared" si="509"/>
        <v>-90.486665734391622</v>
      </c>
      <c r="R1747">
        <f t="shared" si="510"/>
        <v>89.513334265608378</v>
      </c>
      <c r="S1747">
        <f t="shared" si="511"/>
        <v>0.6385087634899671</v>
      </c>
      <c r="T1747">
        <f t="shared" si="494"/>
        <v>30.727954099689207</v>
      </c>
    </row>
    <row r="1748" spans="1:20" x14ac:dyDescent="0.3">
      <c r="A1748">
        <f t="shared" si="495"/>
        <v>4027.1139830143766</v>
      </c>
      <c r="B1748">
        <f t="shared" si="512"/>
        <v>640.93509679122906</v>
      </c>
      <c r="C1748" t="str">
        <f t="shared" si="496"/>
        <v>-0.291175591407963-34.2532515949513i</v>
      </c>
      <c r="D1748" t="str">
        <f t="shared" si="497"/>
        <v>4.97915878090108-16.5607185189801i</v>
      </c>
      <c r="E1748" t="str">
        <f t="shared" si="498"/>
        <v>81.0983245627427+0.219929723978462i</v>
      </c>
      <c r="F1748" t="str">
        <f t="shared" si="499"/>
        <v>2.04729110096162-116.518570015142i</v>
      </c>
      <c r="G1748" t="str">
        <f t="shared" si="500"/>
        <v>0.999996973407001-0.00173970797525829i</v>
      </c>
      <c r="H1748" t="str">
        <f t="shared" si="501"/>
        <v>236.403956120432+70.4488421951703i</v>
      </c>
      <c r="I1748" t="str">
        <f t="shared" si="502"/>
        <v>49.0442949744494-154.599975845506i</v>
      </c>
      <c r="K1748" t="str">
        <f t="shared" si="503"/>
        <v>0.0466204361831748-0.0145888666390362i</v>
      </c>
      <c r="L1748" t="str">
        <f t="shared" si="504"/>
        <v>0.0006-1.88690566658385i</v>
      </c>
      <c r="M1748" t="str">
        <f t="shared" si="505"/>
        <v>0.004-0.179005756720325i</v>
      </c>
      <c r="N1748">
        <f t="shared" si="506"/>
        <v>89.512959211849235</v>
      </c>
      <c r="O1748">
        <f t="shared" si="507"/>
        <v>30.694349906317669</v>
      </c>
      <c r="P1748" s="3">
        <f t="shared" si="508"/>
        <v>30.694349906317669</v>
      </c>
      <c r="Q1748" s="3">
        <f t="shared" si="509"/>
        <v>-90.487040788150765</v>
      </c>
      <c r="R1748">
        <f t="shared" si="510"/>
        <v>89.512959211849235</v>
      </c>
      <c r="S1748">
        <f t="shared" si="511"/>
        <v>0.64093509679122906</v>
      </c>
      <c r="T1748">
        <f t="shared" si="494"/>
        <v>30.694349906317669</v>
      </c>
    </row>
    <row r="1749" spans="1:20" x14ac:dyDescent="0.3">
      <c r="A1749">
        <f t="shared" si="495"/>
        <v>4042.4170161498314</v>
      </c>
      <c r="B1749">
        <f t="shared" si="512"/>
        <v>643.37065015903579</v>
      </c>
      <c r="C1749" t="str">
        <f t="shared" si="496"/>
        <v>-0.290266555369691-34.1209700963518i</v>
      </c>
      <c r="D1749" t="str">
        <f t="shared" si="497"/>
        <v>4.97915872085547-16.4980735525322i</v>
      </c>
      <c r="E1749" t="str">
        <f t="shared" si="498"/>
        <v>81.0974112645606+0.221129016566962i</v>
      </c>
      <c r="F1749" t="str">
        <f t="shared" si="499"/>
        <v>2.04729105378015-116.07750262543i</v>
      </c>
      <c r="G1749" t="str">
        <f t="shared" si="500"/>
        <v>0.99999695036126-0.00174631882531895i</v>
      </c>
      <c r="H1749" t="str">
        <f t="shared" si="501"/>
        <v>236.430495499928+70.7180692790114i</v>
      </c>
      <c r="I1749" t="str">
        <f t="shared" si="502"/>
        <v>49.0456086956189-154.025946711069i</v>
      </c>
      <c r="K1749" t="str">
        <f t="shared" si="503"/>
        <v>0.0465869650028379-0.0146330274568925i</v>
      </c>
      <c r="L1749" t="str">
        <f t="shared" si="504"/>
        <v>0.0006-1.87976256882232i</v>
      </c>
      <c r="M1749" t="str">
        <f t="shared" si="505"/>
        <v>0.004-0.178328109902694i</v>
      </c>
      <c r="N1749">
        <f t="shared" si="506"/>
        <v>89.512597463162095</v>
      </c>
      <c r="O1749">
        <f t="shared" si="507"/>
        <v>30.660741684976273</v>
      </c>
      <c r="P1749" s="3">
        <f t="shared" si="508"/>
        <v>30.660741684976273</v>
      </c>
      <c r="Q1749" s="3">
        <f t="shared" si="509"/>
        <v>-90.487402536837905</v>
      </c>
      <c r="R1749">
        <f t="shared" si="510"/>
        <v>89.512597463162095</v>
      </c>
      <c r="S1749">
        <f t="shared" si="511"/>
        <v>0.64337065015903583</v>
      </c>
      <c r="T1749">
        <f t="shared" si="494"/>
        <v>30.660741684976273</v>
      </c>
    </row>
    <row r="1750" spans="1:20" x14ac:dyDescent="0.3">
      <c r="A1750">
        <f t="shared" si="495"/>
        <v>4057.7782008112008</v>
      </c>
      <c r="B1750">
        <f t="shared" si="512"/>
        <v>645.81545862964015</v>
      </c>
      <c r="C1750" t="str">
        <f t="shared" si="496"/>
        <v>-0.289352061770282-33.9891836872499i</v>
      </c>
      <c r="D1750" t="str">
        <f t="shared" si="497"/>
        <v>4.97915866035268-16.4356659164101i</v>
      </c>
      <c r="E1750" t="str">
        <f t="shared" si="498"/>
        <v>81.0964927288101+0.222336434885758i</v>
      </c>
      <c r="F1750" t="str">
        <f t="shared" si="499"/>
        <v>2.04729100623941-115.638105049561i</v>
      </c>
      <c r="G1750" t="str">
        <f t="shared" si="500"/>
        <v>0.99999692714004-0.00175295479614928i</v>
      </c>
      <c r="H1750" t="str">
        <f t="shared" si="501"/>
        <v>236.457239607723+70.9883368517818i</v>
      </c>
      <c r="I1750" t="str">
        <f t="shared" si="502"/>
        <v>49.0469324609096-153.454134758421i</v>
      </c>
      <c r="K1750" t="str">
        <f t="shared" si="503"/>
        <v>0.0465532910770166-0.0146772446666214i</v>
      </c>
      <c r="L1750" t="str">
        <f t="shared" si="504"/>
        <v>0.0006-1.87264651207643i</v>
      </c>
      <c r="M1750" t="str">
        <f t="shared" si="505"/>
        <v>0.004-0.177653028394794i</v>
      </c>
      <c r="N1750">
        <f t="shared" si="506"/>
        <v>89.512249202409549</v>
      </c>
      <c r="O1750">
        <f t="shared" si="507"/>
        <v>30.627129418095013</v>
      </c>
      <c r="P1750" s="3">
        <f t="shared" si="508"/>
        <v>30.627129418095013</v>
      </c>
      <c r="Q1750" s="3">
        <f t="shared" si="509"/>
        <v>-90.487750797590451</v>
      </c>
      <c r="R1750">
        <f t="shared" si="510"/>
        <v>89.512249202409549</v>
      </c>
      <c r="S1750">
        <f t="shared" si="511"/>
        <v>0.64581545862964018</v>
      </c>
      <c r="T1750">
        <f t="shared" si="494"/>
        <v>30.627129418095013</v>
      </c>
    </row>
    <row r="1751" spans="1:20" x14ac:dyDescent="0.3">
      <c r="A1751">
        <f t="shared" si="495"/>
        <v>4073.1977579742838</v>
      </c>
      <c r="B1751">
        <f t="shared" si="512"/>
        <v>648.26955737243281</v>
      </c>
      <c r="C1751" t="str">
        <f t="shared" si="496"/>
        <v>-0.28843208786062-33.8578905101269i</v>
      </c>
      <c r="D1751" t="str">
        <f t="shared" si="497"/>
        <v>4.97915859938918-16.3734947128588i</v>
      </c>
      <c r="E1751" t="str">
        <f t="shared" si="498"/>
        <v>81.0955689376565+0.223552040766654i</v>
      </c>
      <c r="F1751" t="str">
        <f t="shared" si="499"/>
        <v>2.04729095833667-115.200370966655i</v>
      </c>
      <c r="G1751" t="str">
        <f t="shared" si="500"/>
        <v>0.999996903742005-0.00175961598320296i</v>
      </c>
      <c r="H1751" t="str">
        <f t="shared" si="501"/>
        <v>236.484190043443+71.2596490670335i</v>
      </c>
      <c r="I1751" t="str">
        <f t="shared" si="502"/>
        <v>49.048266347426-152.884531778827i</v>
      </c>
      <c r="K1751" t="str">
        <f t="shared" si="503"/>
        <v>0.0465194135356191-0.0147215175031879i</v>
      </c>
      <c r="L1751" t="str">
        <f t="shared" si="504"/>
        <v>0.0006-1.86555739397931i</v>
      </c>
      <c r="M1751" t="str">
        <f t="shared" si="505"/>
        <v>0.004-0.17698050248535i</v>
      </c>
      <c r="N1751">
        <f t="shared" si="506"/>
        <v>89.51191461408132</v>
      </c>
      <c r="O1751">
        <f t="shared" si="507"/>
        <v>30.593513088126024</v>
      </c>
      <c r="P1751" s="3">
        <f t="shared" si="508"/>
        <v>30.593513088126024</v>
      </c>
      <c r="Q1751" s="3">
        <f t="shared" si="509"/>
        <v>-90.48808538591868</v>
      </c>
      <c r="R1751">
        <f t="shared" si="510"/>
        <v>89.51191461408132</v>
      </c>
      <c r="S1751">
        <f t="shared" si="511"/>
        <v>0.64826955737243286</v>
      </c>
      <c r="T1751">
        <f t="shared" si="494"/>
        <v>30.593513088126024</v>
      </c>
    </row>
    <row r="1752" spans="1:20" x14ac:dyDescent="0.3">
      <c r="A1752">
        <f t="shared" si="495"/>
        <v>4088.6759094545864</v>
      </c>
      <c r="B1752">
        <f t="shared" si="512"/>
        <v>650.73298169044813</v>
      </c>
      <c r="C1752" t="str">
        <f t="shared" si="496"/>
        <v>-0.287506610935278-33.7270887148348i</v>
      </c>
      <c r="D1752" t="str">
        <f t="shared" si="497"/>
        <v>4.97915853796147-16.3115590475248i</v>
      </c>
      <c r="E1752" t="str">
        <f t="shared" si="498"/>
        <v>81.0946398733864+0.224775896475236i</v>
      </c>
      <c r="F1752" t="str">
        <f t="shared" si="499"/>
        <v>2.04729091006918-114.764294079759i</v>
      </c>
      <c r="G1752" t="str">
        <f t="shared" si="500"/>
        <v>0.999996880165808-0.00176630248229631i</v>
      </c>
      <c r="H1752" t="str">
        <f t="shared" si="501"/>
        <v>236.511348419527+71.5320100963913i</v>
      </c>
      <c r="I1752" t="str">
        <f t="shared" si="502"/>
        <v>49.049610432867-152.317129595527i</v>
      </c>
      <c r="K1752" t="str">
        <f t="shared" si="503"/>
        <v>0.0464853315097858-0.0147658451921129i</v>
      </c>
      <c r="L1752" t="str">
        <f t="shared" si="504"/>
        <v>0.0006-1.85849511255161i</v>
      </c>
      <c r="M1752" t="str">
        <f t="shared" si="505"/>
        <v>0.004-0.17631052249985i</v>
      </c>
      <c r="N1752">
        <f t="shared" si="506"/>
        <v>89.511593884303039</v>
      </c>
      <c r="O1752">
        <f t="shared" si="507"/>
        <v>30.559892677546049</v>
      </c>
      <c r="P1752" s="3">
        <f t="shared" si="508"/>
        <v>30.559892677546049</v>
      </c>
      <c r="Q1752" s="3">
        <f t="shared" si="509"/>
        <v>-90.488406115696961</v>
      </c>
      <c r="R1752">
        <f t="shared" si="510"/>
        <v>89.511593884303039</v>
      </c>
      <c r="S1752">
        <f t="shared" si="511"/>
        <v>0.65073298169044813</v>
      </c>
      <c r="T1752">
        <f t="shared" si="494"/>
        <v>30.559892677546049</v>
      </c>
    </row>
    <row r="1753" spans="1:20" x14ac:dyDescent="0.3">
      <c r="A1753">
        <f t="shared" si="495"/>
        <v>4104.2128779105133</v>
      </c>
      <c r="B1753">
        <f t="shared" si="512"/>
        <v>653.2057670208718</v>
      </c>
      <c r="C1753" t="str">
        <f t="shared" si="496"/>
        <v>-0.286575608334607-33.5967764585682i</v>
      </c>
      <c r="D1753" t="str">
        <f t="shared" si="497"/>
        <v>4.97915847606606-16.2498580294427i</v>
      </c>
      <c r="E1753" t="str">
        <f t="shared" si="498"/>
        <v>81.0937055184067+0.226008064713259i</v>
      </c>
      <c r="F1753" t="str">
        <f t="shared" si="499"/>
        <v>2.04729086143418-114.329868115762i</v>
      </c>
      <c r="G1753" t="str">
        <f t="shared" si="500"/>
        <v>0.999996856410092-0.00177301438960968i</v>
      </c>
      <c r="H1753" t="str">
        <f t="shared" si="501"/>
        <v>236.538716361329+71.8054241296482i</v>
      </c>
      <c r="I1753" t="str">
        <f t="shared" si="502"/>
        <v>49.0509647955337-151.751920063621i</v>
      </c>
      <c r="K1753" t="str">
        <f t="shared" si="503"/>
        <v>0.0464510441319743-0.0148102269494302i</v>
      </c>
      <c r="L1753" t="str">
        <f t="shared" si="504"/>
        <v>0.0006-1.85145956620005i</v>
      </c>
      <c r="M1753" t="str">
        <f t="shared" si="505"/>
        <v>0.004-0.175643078800409i</v>
      </c>
      <c r="N1753">
        <f t="shared" si="506"/>
        <v>89.511287200844919</v>
      </c>
      <c r="O1753">
        <f t="shared" si="507"/>
        <v>30.526268168857627</v>
      </c>
      <c r="P1753" s="3">
        <f t="shared" si="508"/>
        <v>30.526268168857627</v>
      </c>
      <c r="Q1753" s="3">
        <f t="shared" si="509"/>
        <v>-90.488712799155081</v>
      </c>
      <c r="R1753">
        <f t="shared" si="510"/>
        <v>89.511287200844919</v>
      </c>
      <c r="S1753">
        <f t="shared" si="511"/>
        <v>0.65320576702087185</v>
      </c>
      <c r="T1753">
        <f t="shared" si="494"/>
        <v>30.526268168857627</v>
      </c>
    </row>
    <row r="1754" spans="1:20" x14ac:dyDescent="0.3">
      <c r="A1754">
        <f t="shared" si="495"/>
        <v>4119.8088868465738</v>
      </c>
      <c r="B1754">
        <f t="shared" si="512"/>
        <v>655.68794893555116</v>
      </c>
      <c r="C1754" t="str">
        <f t="shared" si="496"/>
        <v>-0.28563905744792-33.4669519058396i</v>
      </c>
      <c r="D1754" t="str">
        <f t="shared" si="497"/>
        <v>4.97915841369932-16.1883907710225i</v>
      </c>
      <c r="E1754" t="str">
        <f t="shared" si="498"/>
        <v>81.0927658552501+0.227248608619907i</v>
      </c>
      <c r="F1754" t="str">
        <f t="shared" si="499"/>
        <v>2.04729081242884-113.897086825299i</v>
      </c>
      <c r="G1754" t="str">
        <f t="shared" si="500"/>
        <v>0.999996832473491-0.00177975180168885i</v>
      </c>
      <c r="H1754" t="str">
        <f t="shared" si="501"/>
        <v>236.566295507229+72.0798953748627i</v>
      </c>
      <c r="I1754" t="str">
        <f t="shared" si="502"/>
        <v>49.0523295143324-151.188895069951i</v>
      </c>
      <c r="K1754" t="str">
        <f t="shared" si="503"/>
        <v>0.0464165505360435-0.0148546619816434i</v>
      </c>
      <c r="L1754" t="str">
        <f t="shared" si="504"/>
        <v>0.0006-1.84445065371593i</v>
      </c>
      <c r="M1754" t="str">
        <f t="shared" si="505"/>
        <v>0.004-0.174978161785623i</v>
      </c>
      <c r="N1754">
        <f t="shared" si="506"/>
        <v>89.510994753128656</v>
      </c>
      <c r="O1754">
        <f t="shared" si="507"/>
        <v>30.492639544591107</v>
      </c>
      <c r="P1754" s="3">
        <f t="shared" si="508"/>
        <v>30.492639544591107</v>
      </c>
      <c r="Q1754" s="3">
        <f t="shared" si="509"/>
        <v>-90.489005246871344</v>
      </c>
      <c r="R1754">
        <f t="shared" si="510"/>
        <v>89.510994753128656</v>
      </c>
      <c r="S1754">
        <f t="shared" si="511"/>
        <v>0.65568794893555116</v>
      </c>
      <c r="T1754">
        <f t="shared" si="494"/>
        <v>30.492639544591107</v>
      </c>
    </row>
    <row r="1755" spans="1:20" x14ac:dyDescent="0.3">
      <c r="A1755">
        <f t="shared" si="495"/>
        <v>4135.4641606165906</v>
      </c>
      <c r="B1755">
        <f t="shared" si="512"/>
        <v>658.17956314150626</v>
      </c>
      <c r="C1755" t="str">
        <f t="shared" si="496"/>
        <v>-0.284696935714956-33.3376132284533i</v>
      </c>
      <c r="D1755" t="str">
        <f t="shared" si="497"/>
        <v>4.97915835085768-16.1271563880373i</v>
      </c>
      <c r="E1755" t="str">
        <f t="shared" si="498"/>
        <v>81.0918208665762+0.228497591774187i</v>
      </c>
      <c r="F1755" t="str">
        <f t="shared" si="499"/>
        <v>2.04729076305036-113.465943982667i</v>
      </c>
      <c r="G1755" t="str">
        <f t="shared" si="500"/>
        <v>0.999996808354628-0.00178651481544643i</v>
      </c>
      <c r="H1755" t="str">
        <f t="shared" si="501"/>
        <v>236.594087508743+72.3554280584537i</v>
      </c>
      <c r="I1755" t="str">
        <f t="shared" si="502"/>
        <v>49.0537046687814-150.628046532992i</v>
      </c>
      <c r="K1755" t="str">
        <f t="shared" si="503"/>
        <v>0.0463818498573398-0.0148991494856825i</v>
      </c>
      <c r="L1755" t="str">
        <f t="shared" si="504"/>
        <v>0.0006-1.83746827427369i</v>
      </c>
      <c r="M1755" t="str">
        <f t="shared" si="505"/>
        <v>0.004-0.17431576189044i</v>
      </c>
      <c r="N1755">
        <f t="shared" si="506"/>
        <v>89.510716732237057</v>
      </c>
      <c r="O1755">
        <f t="shared" si="507"/>
        <v>30.459006787306361</v>
      </c>
      <c r="P1755" s="3">
        <f t="shared" si="508"/>
        <v>30.459006787306361</v>
      </c>
      <c r="Q1755" s="3">
        <f t="shared" si="509"/>
        <v>-90.489283267762943</v>
      </c>
      <c r="R1755">
        <f t="shared" si="510"/>
        <v>89.510716732237057</v>
      </c>
      <c r="S1755">
        <f t="shared" si="511"/>
        <v>0.65817956314150627</v>
      </c>
      <c r="T1755">
        <f t="shared" si="494"/>
        <v>30.459006787306361</v>
      </c>
    </row>
    <row r="1756" spans="1:20" x14ac:dyDescent="0.3">
      <c r="A1756">
        <f t="shared" si="495"/>
        <v>4151.1789244269339</v>
      </c>
      <c r="B1756">
        <f t="shared" si="512"/>
        <v>660.680645481444</v>
      </c>
      <c r="C1756" t="str">
        <f t="shared" si="496"/>
        <v>-0.283749220628762-33.2087586054812i</v>
      </c>
      <c r="D1756" t="str">
        <f t="shared" si="497"/>
        <v>4.97915828753758-16.0661539996097i</v>
      </c>
      <c r="E1756" t="str">
        <f t="shared" si="498"/>
        <v>81.0908705351802+0.229755078195697i</v>
      </c>
      <c r="F1756" t="str">
        <f t="shared" si="499"/>
        <v>2.04729071329588-113.036433385732i</v>
      </c>
      <c r="G1756" t="str">
        <f t="shared" si="500"/>
        <v>0.999996784052114-0.0017933035281632i</v>
      </c>
      <c r="H1756" t="str">
        <f t="shared" si="501"/>
        <v>236.62209403063+72.6320264252968i</v>
      </c>
      <c r="I1756" t="str">
        <f t="shared" si="502"/>
        <v>49.0550903390132-150.069366402734i</v>
      </c>
      <c r="K1756" t="str">
        <f t="shared" si="503"/>
        <v>0.046346941232784-0.0149436886488625i</v>
      </c>
      <c r="L1756" t="str">
        <f t="shared" si="504"/>
        <v>0.0006-1.83051232742946i</v>
      </c>
      <c r="M1756" t="str">
        <f t="shared" si="505"/>
        <v>0.004-0.173655869586013i</v>
      </c>
      <c r="N1756">
        <f t="shared" si="506"/>
        <v>89.510453330921521</v>
      </c>
      <c r="O1756">
        <f t="shared" si="507"/>
        <v>30.425369879594935</v>
      </c>
      <c r="P1756" s="3">
        <f t="shared" si="508"/>
        <v>30.425369879594935</v>
      </c>
      <c r="Q1756" s="3">
        <f t="shared" si="509"/>
        <v>-90.489546669078479</v>
      </c>
      <c r="R1756">
        <f t="shared" si="510"/>
        <v>89.510453330921521</v>
      </c>
      <c r="S1756">
        <f t="shared" si="511"/>
        <v>0.66068064548144401</v>
      </c>
      <c r="T1756">
        <f t="shared" si="494"/>
        <v>30.425369879594935</v>
      </c>
    </row>
    <row r="1757" spans="1:20" x14ac:dyDescent="0.3">
      <c r="A1757">
        <f t="shared" si="495"/>
        <v>4166.9534043397571</v>
      </c>
      <c r="B1757">
        <f t="shared" si="512"/>
        <v>663.19123193427356</v>
      </c>
      <c r="C1757" t="str">
        <f t="shared" si="496"/>
        <v>-0.28279588973815-33.0803862232342i</v>
      </c>
      <c r="D1757" t="str">
        <f t="shared" si="497"/>
        <v>4.9791582237353-16.0053827281999i</v>
      </c>
      <c r="E1757" t="str">
        <f t="shared" si="498"/>
        <v>81.0899148439877+0.231021132347366i</v>
      </c>
      <c r="F1757" t="str">
        <f t="shared" si="499"/>
        <v>2.04729066316256-112.608548855838i</v>
      </c>
      <c r="G1757" t="str">
        <f t="shared" si="500"/>
        <v>0.999996759564551-0.00180011803748958i</v>
      </c>
      <c r="H1757" t="str">
        <f t="shared" si="501"/>
        <v>236.650316751007+72.909694738825i</v>
      </c>
      <c r="I1757" t="str">
        <f t="shared" si="502"/>
        <v>49.0564866057814-149.512846660571i</v>
      </c>
      <c r="K1757" t="str">
        <f t="shared" si="503"/>
        <v>0.0463118238009588-0.0149882786488413i</v>
      </c>
      <c r="L1757" t="str">
        <f t="shared" si="504"/>
        <v>0.0006-1.82358271311961i</v>
      </c>
      <c r="M1757" t="str">
        <f t="shared" si="505"/>
        <v>0.004-0.172998475379571i</v>
      </c>
      <c r="N1757">
        <f t="shared" si="506"/>
        <v>89.510204743609947</v>
      </c>
      <c r="O1757">
        <f t="shared" si="507"/>
        <v>30.391728804081101</v>
      </c>
      <c r="P1757" s="3">
        <f t="shared" si="508"/>
        <v>30.391728804081101</v>
      </c>
      <c r="Q1757" s="3">
        <f t="shared" si="509"/>
        <v>-90.489795256390053</v>
      </c>
      <c r="R1757">
        <f t="shared" si="510"/>
        <v>89.510204743609947</v>
      </c>
      <c r="S1757">
        <f t="shared" si="511"/>
        <v>0.66319123193427354</v>
      </c>
      <c r="T1757">
        <f t="shared" si="494"/>
        <v>30.391728804081101</v>
      </c>
    </row>
    <row r="1758" spans="1:20" x14ac:dyDescent="0.3">
      <c r="A1758">
        <f t="shared" si="495"/>
        <v>4182.7878272762482</v>
      </c>
      <c r="B1758">
        <f t="shared" si="512"/>
        <v>665.71135861562379</v>
      </c>
      <c r="C1758" t="str">
        <f t="shared" si="496"/>
        <v>-0.281836920650063-32.9524942752402i</v>
      </c>
      <c r="D1758" t="str">
        <f t="shared" si="497"/>
        <v>4.97915815944723-15.9448416995928i</v>
      </c>
      <c r="E1758" t="str">
        <f t="shared" si="498"/>
        <v>81.0889537760657+0.2322958191363i</v>
      </c>
      <c r="F1758" t="str">
        <f t="shared" si="499"/>
        <v>2.04729061264751-112.182284237723i</v>
      </c>
      <c r="G1758" t="str">
        <f t="shared" si="500"/>
        <v>0.99999673489053-0.00180695844144696i</v>
      </c>
      <c r="H1758" t="str">
        <f t="shared" si="501"/>
        <v>236.678757361457+73.1884372811242i</v>
      </c>
      <c r="I1758" t="str">
        <f t="shared" si="502"/>
        <v>49.0578935504649-148.958479319184i</v>
      </c>
      <c r="K1758" t="str">
        <f t="shared" si="503"/>
        <v>0.0462764967021977-0.0150329186535791i</v>
      </c>
      <c r="L1758" t="str">
        <f t="shared" si="504"/>
        <v>0.0006-1.8166793316593i</v>
      </c>
      <c r="M1758" t="str">
        <f t="shared" si="505"/>
        <v>0.004-0.172343569814276i</v>
      </c>
      <c r="N1758">
        <f t="shared" si="506"/>
        <v>89.509971166414914</v>
      </c>
      <c r="O1758">
        <f t="shared" si="507"/>
        <v>30.358083543424605</v>
      </c>
      <c r="P1758" s="3">
        <f t="shared" si="508"/>
        <v>30.358083543424605</v>
      </c>
      <c r="Q1758" s="3">
        <f t="shared" si="509"/>
        <v>-90.490028833585086</v>
      </c>
      <c r="R1758">
        <f t="shared" si="510"/>
        <v>89.509971166414914</v>
      </c>
      <c r="S1758">
        <f t="shared" si="511"/>
        <v>0.6657113586156238</v>
      </c>
      <c r="T1758">
        <f t="shared" si="494"/>
        <v>30.358083543424605</v>
      </c>
    </row>
    <row r="1759" spans="1:20" x14ac:dyDescent="0.3">
      <c r="A1759">
        <f t="shared" si="495"/>
        <v>4198.6824210198974</v>
      </c>
      <c r="B1759">
        <f t="shared" si="512"/>
        <v>668.24106177836313</v>
      </c>
      <c r="C1759" t="str">
        <f t="shared" si="496"/>
        <v>-0.280872291032193-32.8250809622167i</v>
      </c>
      <c r="D1759" t="str">
        <f t="shared" si="497"/>
        <v>4.97915809466962-15.8845300428854i</v>
      </c>
      <c r="E1759" t="str">
        <f t="shared" si="498"/>
        <v>81.0879873146226+0.233579203915363i</v>
      </c>
      <c r="F1759" t="str">
        <f t="shared" si="499"/>
        <v>2.0472905617478-111.757633399428i</v>
      </c>
      <c r="G1759" t="str">
        <f t="shared" si="500"/>
        <v>0.999996710028631-0.00181382483842918i</v>
      </c>
      <c r="H1759" t="str">
        <f t="shared" si="501"/>
        <v>236.707417567146+73.4682583530315i</v>
      </c>
      <c r="I1759" t="str">
        <f t="shared" si="502"/>
        <v>49.0593112550721-148.406256422436i</v>
      </c>
      <c r="K1759" t="str">
        <f t="shared" si="503"/>
        <v>0.0462409590786752-0.0150776078212976i</v>
      </c>
      <c r="L1759" t="str">
        <f t="shared" si="504"/>
        <v>0.0006-1.80980208374109i</v>
      </c>
      <c r="M1759" t="str">
        <f t="shared" si="505"/>
        <v>0.004-0.171691143469094i</v>
      </c>
      <c r="N1759">
        <f t="shared" si="506"/>
        <v>89.50975279714153</v>
      </c>
      <c r="O1759">
        <f t="shared" si="507"/>
        <v>30.32443408032201</v>
      </c>
      <c r="P1759" s="3">
        <f t="shared" si="508"/>
        <v>30.32443408032201</v>
      </c>
      <c r="Q1759" s="3">
        <f t="shared" si="509"/>
        <v>-90.49024720285847</v>
      </c>
      <c r="R1759">
        <f t="shared" si="510"/>
        <v>89.50975279714153</v>
      </c>
      <c r="S1759">
        <f t="shared" si="511"/>
        <v>0.66824106177836318</v>
      </c>
      <c r="T1759">
        <f t="shared" si="494"/>
        <v>30.32443408032201</v>
      </c>
    </row>
    <row r="1760" spans="1:20" x14ac:dyDescent="0.3">
      <c r="A1760">
        <f t="shared" si="495"/>
        <v>4214.6374142197728</v>
      </c>
      <c r="B1760">
        <f t="shared" si="512"/>
        <v>670.78037781312094</v>
      </c>
      <c r="C1760" t="str">
        <f t="shared" si="496"/>
        <v>-0.279901978615197-32.6981444920458i</v>
      </c>
      <c r="D1760" t="str">
        <f t="shared" si="497"/>
        <v>4.97915802939878-15.8244468904742i</v>
      </c>
      <c r="E1760" t="str">
        <f t="shared" si="498"/>
        <v>81.0870154430118+0.234871352485648i</v>
      </c>
      <c r="F1760" t="str">
        <f t="shared" si="499"/>
        <v>2.04729051046055-111.334590232208i</v>
      </c>
      <c r="G1760" t="str">
        <f t="shared" si="500"/>
        <v>0.999996684977425-0.00182071732720389i</v>
      </c>
      <c r="H1760" t="str">
        <f t="shared" si="501"/>
        <v>236.736299086936+73.7491622742392i</v>
      </c>
      <c r="I1760" t="str">
        <f t="shared" si="502"/>
        <v>49.0607398022477-147.856170045254i</v>
      </c>
      <c r="K1760" t="str">
        <f t="shared" si="503"/>
        <v>0.0462052100744968-0.0151223453004408i</v>
      </c>
      <c r="L1760" t="str">
        <f t="shared" si="504"/>
        <v>0.0006-1.80295087043344i</v>
      </c>
      <c r="M1760" t="str">
        <f t="shared" si="505"/>
        <v>0.004-0.171041186958651i</v>
      </c>
      <c r="N1760">
        <f t="shared" si="506"/>
        <v>89.509549835295658</v>
      </c>
      <c r="O1760">
        <f t="shared" si="507"/>
        <v>30.290780397508662</v>
      </c>
      <c r="P1760" s="3">
        <f t="shared" si="508"/>
        <v>30.290780397508662</v>
      </c>
      <c r="Q1760" s="3">
        <f t="shared" si="509"/>
        <v>-90.490450164704342</v>
      </c>
      <c r="R1760">
        <f t="shared" si="510"/>
        <v>89.509549835295658</v>
      </c>
      <c r="S1760">
        <f t="shared" si="511"/>
        <v>0.67078037781312094</v>
      </c>
      <c r="T1760">
        <f t="shared" si="494"/>
        <v>30.290780397508662</v>
      </c>
    </row>
    <row r="1761" spans="1:20" x14ac:dyDescent="0.3">
      <c r="A1761">
        <f t="shared" si="495"/>
        <v>4230.6530363938082</v>
      </c>
      <c r="B1761">
        <f t="shared" si="512"/>
        <v>673.3293432488108</v>
      </c>
      <c r="C1761" t="str">
        <f t="shared" si="496"/>
        <v>-0.278925961195636-32.5716830797497i</v>
      </c>
      <c r="D1761" t="str">
        <f t="shared" si="497"/>
        <v>4.97915796363094-15.7645913780428i</v>
      </c>
      <c r="E1761" t="str">
        <f t="shared" si="498"/>
        <v>81.0860381447373+0.236172331096791i</v>
      </c>
      <c r="F1761" t="str">
        <f t="shared" si="499"/>
        <v>2.04729045878275-110.913148650445i</v>
      </c>
      <c r="G1761" t="str">
        <f t="shared" si="500"/>
        <v>0.999996659735469-0.00182763600691401i</v>
      </c>
      <c r="H1761" t="str">
        <f t="shared" si="501"/>
        <v>236.765403653502+74.0311533833918i</v>
      </c>
      <c r="I1761" t="str">
        <f t="shared" si="502"/>
        <v>49.062179275276-147.30821229352i</v>
      </c>
      <c r="K1761" t="str">
        <f t="shared" si="503"/>
        <v>0.0461692488357914-0.0151671302296354i</v>
      </c>
      <c r="L1761" t="str">
        <f t="shared" si="504"/>
        <v>0.0006-1.79612559317936i</v>
      </c>
      <c r="M1761" t="str">
        <f t="shared" si="505"/>
        <v>0.004-0.170393690933105i</v>
      </c>
      <c r="N1761">
        <f t="shared" si="506"/>
        <v>89.509362482091205</v>
      </c>
      <c r="O1761">
        <f t="shared" si="507"/>
        <v>30.257122477760824</v>
      </c>
      <c r="P1761" s="3">
        <f t="shared" si="508"/>
        <v>30.257122477760824</v>
      </c>
      <c r="Q1761" s="3">
        <f t="shared" si="509"/>
        <v>-90.490637517908795</v>
      </c>
      <c r="R1761">
        <f t="shared" si="510"/>
        <v>89.509362482091205</v>
      </c>
      <c r="S1761">
        <f t="shared" si="511"/>
        <v>0.67332934324881077</v>
      </c>
      <c r="T1761">
        <f t="shared" si="494"/>
        <v>30.257122477760824</v>
      </c>
    </row>
    <row r="1762" spans="1:20" x14ac:dyDescent="0.3">
      <c r="A1762">
        <f t="shared" si="495"/>
        <v>4246.7295179321045</v>
      </c>
      <c r="B1762">
        <f t="shared" si="512"/>
        <v>675.88799475315625</v>
      </c>
      <c r="C1762" t="str">
        <f t="shared" si="496"/>
        <v>-0.277944216638103-32.4456949474646i</v>
      </c>
      <c r="D1762" t="str">
        <f t="shared" si="497"/>
        <v>4.9791578973623-15.7049626445496i</v>
      </c>
      <c r="E1762" t="str">
        <f t="shared" si="498"/>
        <v>81.0850554034526+0.237482206450077i</v>
      </c>
      <c r="F1762" t="str">
        <f t="shared" si="499"/>
        <v>2.04729040671147-110.49330259156i</v>
      </c>
      <c r="G1762" t="str">
        <f t="shared" si="500"/>
        <v>0.999996634301311-0.0018345809770791i</v>
      </c>
      <c r="H1762" t="str">
        <f t="shared" si="501"/>
        <v>236.794733013443+74.3142360381852i</v>
      </c>
      <c r="I1762" t="str">
        <f t="shared" si="502"/>
        <v>49.0636297580848-146.762375303957i</v>
      </c>
      <c r="K1762" t="str">
        <f t="shared" si="503"/>
        <v>0.0461330745108046-0.0152119617376529i</v>
      </c>
      <c r="L1762" t="str">
        <f t="shared" si="504"/>
        <v>0.0006-1.78932615379494i</v>
      </c>
      <c r="M1762" t="str">
        <f t="shared" si="505"/>
        <v>0.004-0.169748646078009i</v>
      </c>
      <c r="N1762">
        <f t="shared" si="506"/>
        <v>89.50919094045851</v>
      </c>
      <c r="O1762">
        <f t="shared" si="507"/>
        <v>30.223460303897326</v>
      </c>
      <c r="P1762" s="3">
        <f t="shared" si="508"/>
        <v>30.223460303897326</v>
      </c>
      <c r="Q1762" s="3">
        <f t="shared" si="509"/>
        <v>-90.49080905954149</v>
      </c>
      <c r="R1762">
        <f t="shared" si="510"/>
        <v>89.50919094045851</v>
      </c>
      <c r="S1762">
        <f t="shared" si="511"/>
        <v>0.6758879947531562</v>
      </c>
      <c r="T1762">
        <f t="shared" si="494"/>
        <v>30.223460303897326</v>
      </c>
    </row>
    <row r="1763" spans="1:20" x14ac:dyDescent="0.3">
      <c r="A1763">
        <f t="shared" si="495"/>
        <v>4262.867090100247</v>
      </c>
      <c r="B1763">
        <f t="shared" si="512"/>
        <v>678.45636913321823</v>
      </c>
      <c r="C1763" t="str">
        <f t="shared" si="496"/>
        <v>-0.276956722878612-32.3201783244173i</v>
      </c>
      <c r="D1763" t="str">
        <f t="shared" si="497"/>
        <v>4.97915783058909-15.6455598322153i</v>
      </c>
      <c r="E1763" t="str">
        <f t="shared" si="498"/>
        <v>81.084067202971+0.23880104569824i</v>
      </c>
      <c r="F1763" t="str">
        <f t="shared" si="499"/>
        <v>2.04729035424369-110.075046015926i</v>
      </c>
      <c r="G1763" t="str">
        <f t="shared" si="500"/>
        <v>0.999996608673487-0.00184155233759686i</v>
      </c>
      <c r="H1763" t="str">
        <f t="shared" si="501"/>
        <v>236.824288927405+74.5984146154768i</v>
      </c>
      <c r="I1763" t="str">
        <f t="shared" si="502"/>
        <v>49.0650913352553-146.218651244023i</v>
      </c>
      <c r="K1763" t="str">
        <f t="shared" si="503"/>
        <v>0.0460966862499911-0.0152568389433718i</v>
      </c>
      <c r="L1763" t="str">
        <f t="shared" si="504"/>
        <v>0.0006-1.78255245446796i</v>
      </c>
      <c r="M1763" t="str">
        <f t="shared" si="505"/>
        <v>0.004-0.169106043114175i</v>
      </c>
      <c r="N1763">
        <f t="shared" si="506"/>
        <v>89.509035415050732</v>
      </c>
      <c r="O1763">
        <f t="shared" si="507"/>
        <v>30.189793858782021</v>
      </c>
      <c r="P1763" s="3">
        <f t="shared" si="508"/>
        <v>30.189793858782021</v>
      </c>
      <c r="Q1763" s="3">
        <f t="shared" si="509"/>
        <v>-90.490964584949268</v>
      </c>
      <c r="R1763">
        <f t="shared" si="510"/>
        <v>89.509035415050732</v>
      </c>
      <c r="S1763">
        <f t="shared" si="511"/>
        <v>0.67845636913321827</v>
      </c>
      <c r="T1763">
        <f t="shared" si="494"/>
        <v>30.189793858782021</v>
      </c>
    </row>
    <row r="1764" spans="1:20" x14ac:dyDescent="0.3">
      <c r="A1764">
        <f t="shared" si="495"/>
        <v>4279.0659850426273</v>
      </c>
      <c r="B1764">
        <f t="shared" si="512"/>
        <v>681.03450333592446</v>
      </c>
      <c r="C1764" t="str">
        <f t="shared" si="496"/>
        <v>-0.275963457926329-32.1951314468979i</v>
      </c>
      <c r="D1764" t="str">
        <f t="shared" si="497"/>
        <v>4.97915776330741-15.5863820865104i</v>
      </c>
      <c r="E1764" t="str">
        <f t="shared" si="498"/>
        <v>81.0830735272635+0.240128916448296i</v>
      </c>
      <c r="F1764" t="str">
        <f t="shared" si="499"/>
        <v>2.04729030137641-109.658372906783i</v>
      </c>
      <c r="G1764" t="str">
        <f t="shared" si="500"/>
        <v>0.999996582850523-0.00184855018874452i</v>
      </c>
      <c r="H1764" t="str">
        <f t="shared" si="501"/>
        <v>236.854073170201+74.8836935113782i</v>
      </c>
      <c r="I1764" t="str">
        <f t="shared" si="502"/>
        <v>49.0665640920219-145.677032311801i</v>
      </c>
      <c r="K1764" t="str">
        <f t="shared" si="503"/>
        <v>0.0460600832061106-0.0153017609557401i</v>
      </c>
      <c r="L1764" t="str">
        <f t="shared" si="504"/>
        <v>0.0006-1.77580439775648i</v>
      </c>
      <c r="M1764" t="str">
        <f t="shared" si="505"/>
        <v>0.004-0.168465872797544i</v>
      </c>
      <c r="N1764">
        <f t="shared" si="506"/>
        <v>89.508896112252899</v>
      </c>
      <c r="O1764">
        <f t="shared" si="507"/>
        <v>30.156123125325109</v>
      </c>
      <c r="P1764" s="3">
        <f t="shared" si="508"/>
        <v>30.156123125325109</v>
      </c>
      <c r="Q1764" s="3">
        <f t="shared" si="509"/>
        <v>-90.491103887747101</v>
      </c>
      <c r="R1764">
        <f t="shared" si="510"/>
        <v>89.508896112252899</v>
      </c>
      <c r="S1764">
        <f t="shared" si="511"/>
        <v>0.68103450333592441</v>
      </c>
      <c r="T1764">
        <f t="shared" si="494"/>
        <v>30.156123125325109</v>
      </c>
    </row>
    <row r="1765" spans="1:20" x14ac:dyDescent="0.3">
      <c r="A1765">
        <f t="shared" si="495"/>
        <v>4295.3264357857897</v>
      </c>
      <c r="B1765">
        <f t="shared" si="512"/>
        <v>683.62243444860098</v>
      </c>
      <c r="C1765" t="str">
        <f t="shared" si="496"/>
        <v>-0.274964399866523-32.0705525582371i</v>
      </c>
      <c r="D1765" t="str">
        <f t="shared" si="497"/>
        <v>4.97915769551343-15.5274285561431i</v>
      </c>
      <c r="E1765" t="str">
        <f t="shared" si="498"/>
        <v>81.0820743604653+0.241465886762723i</v>
      </c>
      <c r="F1765" t="str">
        <f t="shared" si="499"/>
        <v>2.04729024810657-109.243277270148i</v>
      </c>
      <c r="G1765" t="str">
        <f t="shared" si="500"/>
        <v>0.999996556830933-0.00185557463118029i</v>
      </c>
      <c r="H1765" t="str">
        <f t="shared" si="501"/>
        <v>236.884087530922+75.1700771413647i</v>
      </c>
      <c r="I1765" t="str">
        <f t="shared" si="502"/>
        <v>49.0680481142799-145.137510735883i</v>
      </c>
      <c r="K1765" t="str">
        <f t="shared" si="503"/>
        <v>0.0460232645343238-0.0153467268737397i</v>
      </c>
      <c r="L1765" t="str">
        <f t="shared" si="504"/>
        <v>0.0006-1.76908188658745i</v>
      </c>
      <c r="M1765" t="str">
        <f t="shared" si="505"/>
        <v>0.004-0.167828125919052i</v>
      </c>
      <c r="N1765">
        <f t="shared" si="506"/>
        <v>89.508773240188972</v>
      </c>
      <c r="O1765">
        <f t="shared" si="507"/>
        <v>30.122448086485761</v>
      </c>
      <c r="P1765" s="3">
        <f t="shared" si="508"/>
        <v>30.122448086485761</v>
      </c>
      <c r="Q1765" s="3">
        <f t="shared" si="509"/>
        <v>-90.491226759811028</v>
      </c>
      <c r="R1765">
        <f t="shared" si="510"/>
        <v>89.508773240188972</v>
      </c>
      <c r="S1765">
        <f t="shared" si="511"/>
        <v>0.68362243444860094</v>
      </c>
      <c r="T1765">
        <f t="shared" si="494"/>
        <v>30.122448086485761</v>
      </c>
    </row>
    <row r="1766" spans="1:20" x14ac:dyDescent="0.3">
      <c r="A1766">
        <f t="shared" si="495"/>
        <v>4311.6486762417753</v>
      </c>
      <c r="B1766">
        <f t="shared" si="512"/>
        <v>686.22019969950566</v>
      </c>
      <c r="C1766" t="str">
        <f t="shared" si="496"/>
        <v>-0.273959526863544-31.9464399087802i</v>
      </c>
      <c r="D1766" t="str">
        <f t="shared" si="497"/>
        <v>4.97915762720326-15.4686983930472i</v>
      </c>
      <c r="E1766" t="str">
        <f t="shared" si="498"/>
        <v>81.0810696868785+0.242812025160646i</v>
      </c>
      <c r="F1766" t="str">
        <f t="shared" si="499"/>
        <v>2.04729019443112-108.82975313473i</v>
      </c>
      <c r="G1766" t="str">
        <f t="shared" si="500"/>
        <v>0.999996530613219-0.00186262576594482i</v>
      </c>
      <c r="H1766" t="str">
        <f t="shared" si="501"/>
        <v>236.914333813066+75.4575699403777i</v>
      </c>
      <c r="I1766" t="str">
        <f t="shared" si="502"/>
        <v>49.0695434885902-144.600078775268i</v>
      </c>
      <c r="K1766" t="str">
        <f t="shared" si="503"/>
        <v>0.0459862293922881-0.0153917357863503i</v>
      </c>
      <c r="L1766" t="str">
        <f t="shared" si="504"/>
        <v>0.0006-1.76238482425528i</v>
      </c>
      <c r="M1766" t="str">
        <f t="shared" si="505"/>
        <v>0.004-0.167192793304495i</v>
      </c>
      <c r="N1766">
        <f t="shared" si="506"/>
        <v>89.508667008728793</v>
      </c>
      <c r="O1766">
        <f t="shared" si="507"/>
        <v>30.08876872527383</v>
      </c>
      <c r="P1766" s="3">
        <f t="shared" si="508"/>
        <v>30.08876872527383</v>
      </c>
      <c r="Q1766" s="3">
        <f t="shared" si="509"/>
        <v>-90.491332991271207</v>
      </c>
      <c r="R1766">
        <f t="shared" si="510"/>
        <v>89.508667008728793</v>
      </c>
      <c r="S1766">
        <f t="shared" si="511"/>
        <v>0.68622019969950565</v>
      </c>
      <c r="T1766">
        <f t="shared" si="494"/>
        <v>30.08876872527383</v>
      </c>
    </row>
    <row r="1767" spans="1:20" x14ac:dyDescent="0.3">
      <c r="A1767">
        <f t="shared" si="495"/>
        <v>4328.0329412114943</v>
      </c>
      <c r="B1767">
        <f t="shared" si="512"/>
        <v>688.82783645836378</v>
      </c>
      <c r="C1767" t="str">
        <f t="shared" si="496"/>
        <v>-0.272948817163321-31.8227917558626i</v>
      </c>
      <c r="D1767" t="str">
        <f t="shared" si="497"/>
        <v>4.97915755837295-15.4101907523695i</v>
      </c>
      <c r="E1767" t="str">
        <f t="shared" si="498"/>
        <v>81.080059490976+0.244167400619419i</v>
      </c>
      <c r="F1767" t="str">
        <f t="shared" si="499"/>
        <v>2.04729014034696-108.417794551847i</v>
      </c>
      <c r="G1767" t="str">
        <f t="shared" si="500"/>
        <v>0.999996504195874-0.00186970369446263i</v>
      </c>
      <c r="H1767" t="str">
        <f t="shared" si="501"/>
        <v>236.944813834659+75.7461763629304i</v>
      </c>
      <c r="I1767" t="str">
        <f t="shared" si="502"/>
        <v>49.0710503021862-144.064728719252i</v>
      </c>
      <c r="K1767" t="str">
        <f t="shared" si="503"/>
        <v>0.0459489769402563-0.015436786772515i</v>
      </c>
      <c r="L1767" t="str">
        <f t="shared" si="504"/>
        <v>0.0006-1.75571311442048i</v>
      </c>
      <c r="M1767" t="str">
        <f t="shared" si="505"/>
        <v>0.004-0.1665598658144i</v>
      </c>
      <c r="N1767">
        <f t="shared" si="506"/>
        <v>89.50857762949569</v>
      </c>
      <c r="O1767">
        <f t="shared" si="507"/>
        <v>30.055085024752003</v>
      </c>
      <c r="P1767" s="3">
        <f t="shared" si="508"/>
        <v>30.055085024752003</v>
      </c>
      <c r="Q1767" s="3">
        <f t="shared" si="509"/>
        <v>-90.49142237050431</v>
      </c>
      <c r="R1767">
        <f t="shared" si="510"/>
        <v>89.50857762949569</v>
      </c>
      <c r="S1767">
        <f t="shared" si="511"/>
        <v>0.68882783645836376</v>
      </c>
      <c r="T1767">
        <f t="shared" si="494"/>
        <v>30.055085024752003</v>
      </c>
    </row>
    <row r="1768" spans="1:20" x14ac:dyDescent="0.3">
      <c r="A1768">
        <f t="shared" si="495"/>
        <v>4344.4794663880984</v>
      </c>
      <c r="B1768">
        <f t="shared" si="512"/>
        <v>691.44538223690563</v>
      </c>
      <c r="C1768" t="str">
        <f t="shared" si="496"/>
        <v>-0.271932249096366-31.6996063637864i</v>
      </c>
      <c r="D1768" t="str">
        <f t="shared" si="497"/>
        <v>4.97915748901851-15.3519047924579i</v>
      </c>
      <c r="E1768" t="str">
        <f t="shared" si="498"/>
        <v>81.0790437574087+0.245532082575567i</v>
      </c>
      <c r="F1768" t="str">
        <f t="shared" si="499"/>
        <v>2.04729008585098-108.007395595334i</v>
      </c>
      <c r="G1768" t="str">
        <f t="shared" si="500"/>
        <v>0.999996477577377-0.00187680851854359i</v>
      </c>
      <c r="H1768" t="str">
        <f t="shared" si="501"/>
        <v>236.975529428371+76.0359008832109i</v>
      </c>
      <c r="I1768" t="str">
        <f t="shared" si="502"/>
        <v>49.0725686429745-143.531452887312i</v>
      </c>
      <c r="K1768" t="str">
        <f t="shared" si="503"/>
        <v>0.0459115063411756-0.0154818789011063i</v>
      </c>
      <c r="L1768" t="str">
        <f t="shared" si="504"/>
        <v>0.0006-1.74906666110827i</v>
      </c>
      <c r="M1768" t="str">
        <f t="shared" si="505"/>
        <v>0.004-0.165929334343893i</v>
      </c>
      <c r="N1768">
        <f t="shared" si="506"/>
        <v>89.50850531587335</v>
      </c>
      <c r="O1768">
        <f t="shared" si="507"/>
        <v>30.021396968038193</v>
      </c>
      <c r="P1768" s="3">
        <f t="shared" si="508"/>
        <v>30.021396968038193</v>
      </c>
      <c r="Q1768" s="3">
        <f t="shared" si="509"/>
        <v>-90.49149468412665</v>
      </c>
      <c r="R1768">
        <f t="shared" si="510"/>
        <v>89.50850531587335</v>
      </c>
      <c r="S1768">
        <f t="shared" si="511"/>
        <v>0.69144538223690566</v>
      </c>
      <c r="T1768">
        <f t="shared" si="494"/>
        <v>30.021396968038193</v>
      </c>
    </row>
    <row r="1769" spans="1:20" x14ac:dyDescent="0.3">
      <c r="A1769">
        <f t="shared" si="495"/>
        <v>4360.9884883603736</v>
      </c>
      <c r="B1769">
        <f t="shared" si="512"/>
        <v>694.07287468940592</v>
      </c>
      <c r="C1769" t="str">
        <f t="shared" si="496"/>
        <v>-0.270909801079497-31.5768820037923i</v>
      </c>
      <c r="D1769" t="str">
        <f t="shared" si="497"/>
        <v>4.979157419136-15.2938396748494i</v>
      </c>
      <c r="E1769" t="str">
        <f t="shared" si="498"/>
        <v>81.0780224709993+0.246906140927803i</v>
      </c>
      <c r="F1769" t="str">
        <f t="shared" si="499"/>
        <v>2.04729003094006-107.598550361467i</v>
      </c>
      <c r="G1769" t="str">
        <f t="shared" si="500"/>
        <v>0.999996450756197-0.00188394034038437i</v>
      </c>
      <c r="H1769" t="str">
        <f t="shared" si="501"/>
        <v>237.00648244165+76.3267479951915i</v>
      </c>
      <c r="I1769" t="str">
        <f t="shared" si="502"/>
        <v>49.0740985995466-143.000243629015i</v>
      </c>
      <c r="K1769" t="str">
        <f t="shared" si="503"/>
        <v>0.0458738167607864-0.0155270112308921i</v>
      </c>
      <c r="L1769" t="str">
        <f t="shared" si="504"/>
        <v>0.0006-1.74244536870718i</v>
      </c>
      <c r="M1769" t="str">
        <f t="shared" si="505"/>
        <v>0.004-0.165301189822567i</v>
      </c>
      <c r="N1769">
        <f t="shared" si="506"/>
        <v>89.508450283014838</v>
      </c>
      <c r="O1769">
        <f t="shared" si="507"/>
        <v>29.987704538306708</v>
      </c>
      <c r="P1769" s="3">
        <f t="shared" si="508"/>
        <v>29.987704538306708</v>
      </c>
      <c r="Q1769" s="3">
        <f t="shared" si="509"/>
        <v>-90.491549716985162</v>
      </c>
      <c r="R1769">
        <f t="shared" si="510"/>
        <v>89.508450283014838</v>
      </c>
      <c r="S1769">
        <f t="shared" si="511"/>
        <v>0.69407287468940593</v>
      </c>
      <c r="T1769">
        <f t="shared" si="494"/>
        <v>29.987704538306708</v>
      </c>
    </row>
    <row r="1770" spans="1:20" x14ac:dyDescent="0.3">
      <c r="A1770">
        <f t="shared" si="495"/>
        <v>4377.5602446161429</v>
      </c>
      <c r="B1770">
        <f t="shared" si="512"/>
        <v>696.71035161322573</v>
      </c>
      <c r="C1770" t="str">
        <f t="shared" si="496"/>
        <v>-0.26988145161992-31.4546169540396i</v>
      </c>
      <c r="D1770" t="str">
        <f t="shared" si="497"/>
        <v>4.97915734872135-15.2359945642576i</v>
      </c>
      <c r="E1770" t="str">
        <f t="shared" si="498"/>
        <v>81.0769956167596+0.248289646036459i</v>
      </c>
      <c r="F1770" t="str">
        <f t="shared" si="499"/>
        <v>2.04728997561101-107.191252968869i</v>
      </c>
      <c r="G1770" t="str">
        <f t="shared" si="500"/>
        <v>0.999996423730789-0.00189109926256992i</v>
      </c>
      <c r="H1770" t="str">
        <f t="shared" si="501"/>
        <v>237.037674736839+76.6187222127337i</v>
      </c>
      <c r="I1770" t="str">
        <f t="shared" si="502"/>
        <v>49.0756402611788-142.471093323894i</v>
      </c>
      <c r="K1770" t="str">
        <f t="shared" si="503"/>
        <v>0.0458359073677241-0.0155721828105043i</v>
      </c>
      <c r="L1770" t="str">
        <f t="shared" si="504"/>
        <v>0.0006-1.73584914196771i</v>
      </c>
      <c r="M1770" t="str">
        <f t="shared" si="505"/>
        <v>0.004-0.164675423214353i</v>
      </c>
      <c r="N1770">
        <f t="shared" si="506"/>
        <v>89.508412747847331</v>
      </c>
      <c r="O1770">
        <f t="shared" si="507"/>
        <v>29.954007718791619</v>
      </c>
      <c r="P1770" s="3">
        <f t="shared" si="508"/>
        <v>29.954007718791619</v>
      </c>
      <c r="Q1770" s="3">
        <f t="shared" si="509"/>
        <v>-90.491587252152669</v>
      </c>
      <c r="R1770">
        <f t="shared" si="510"/>
        <v>89.508412747847331</v>
      </c>
      <c r="S1770">
        <f t="shared" si="511"/>
        <v>0.6967103516132257</v>
      </c>
      <c r="T1770">
        <f t="shared" si="494"/>
        <v>29.954007718791619</v>
      </c>
    </row>
    <row r="1771" spans="1:20" x14ac:dyDescent="0.3">
      <c r="A1771">
        <f t="shared" si="495"/>
        <v>4394.1949735456847</v>
      </c>
      <c r="B1771">
        <f t="shared" si="512"/>
        <v>699.35785094935602</v>
      </c>
      <c r="C1771" t="str">
        <f t="shared" si="496"/>
        <v>-0.268847179317659-31.3328094995785i</v>
      </c>
      <c r="D1771" t="str">
        <f t="shared" si="497"/>
        <v>4.97915727777055-15.1783686285612i</v>
      </c>
      <c r="E1771" t="str">
        <f t="shared" si="498"/>
        <v>81.0759631798839+0.249682668725452i</v>
      </c>
      <c r="F1771" t="str">
        <f t="shared" si="499"/>
        <v>2.04728991986067-106.785497558429i</v>
      </c>
      <c r="G1771" t="str">
        <f t="shared" si="500"/>
        <v>0.9999963964996-0.00189828538807494i</v>
      </c>
      <c r="H1771" t="str">
        <f t="shared" si="501"/>
        <v>237.069108191306+76.9118280696989i</v>
      </c>
      <c r="I1771" t="str">
        <f t="shared" si="502"/>
        <v>49.0771937178407-141.943994381346i</v>
      </c>
      <c r="K1771" t="str">
        <f t="shared" si="503"/>
        <v>0.0457977773336203-0.0156173926784069i</v>
      </c>
      <c r="L1771" t="str">
        <f t="shared" si="504"/>
        <v>0.0006-1.7292778860009i</v>
      </c>
      <c r="M1771" t="str">
        <f t="shared" si="505"/>
        <v>0.004-0.164052025517387i</v>
      </c>
      <c r="N1771">
        <f t="shared" si="506"/>
        <v>89.508392929079832</v>
      </c>
      <c r="O1771">
        <f t="shared" si="507"/>
        <v>29.920306492788033</v>
      </c>
      <c r="P1771" s="3">
        <f t="shared" si="508"/>
        <v>29.920306492788033</v>
      </c>
      <c r="Q1771" s="3">
        <f t="shared" si="509"/>
        <v>-90.491607070920168</v>
      </c>
      <c r="R1771">
        <f t="shared" si="510"/>
        <v>89.508392929079832</v>
      </c>
      <c r="S1771">
        <f t="shared" si="511"/>
        <v>0.69935785094935599</v>
      </c>
      <c r="T1771">
        <f t="shared" si="494"/>
        <v>29.920306492788033</v>
      </c>
    </row>
    <row r="1772" spans="1:20" x14ac:dyDescent="0.3">
      <c r="A1772">
        <f t="shared" si="495"/>
        <v>4410.8929144451586</v>
      </c>
      <c r="B1772">
        <f t="shared" si="512"/>
        <v>702.01541078296361</v>
      </c>
      <c r="C1772" t="str">
        <f t="shared" si="496"/>
        <v>-0.267806962867851-31.2114579323274i</v>
      </c>
      <c r="D1772" t="str">
        <f t="shared" si="497"/>
        <v>4.9791572062795-15.1209610387918i</v>
      </c>
      <c r="E1772" t="str">
        <f t="shared" si="498"/>
        <v>81.0749251457578+0.251085280284463i</v>
      </c>
      <c r="F1772" t="str">
        <f t="shared" si="499"/>
        <v>2.04728986368582-106.381278293221i</v>
      </c>
      <c r="G1772" t="str">
        <f t="shared" si="500"/>
        <v>0.999996369061062-0.00190549882026533i</v>
      </c>
      <c r="H1772" t="str">
        <f t="shared" si="501"/>
        <v>237.100784697573+77.2060701200531i</v>
      </c>
      <c r="I1772" t="str">
        <f t="shared" si="502"/>
        <v>49.0787590601999-141.418939240536i</v>
      </c>
      <c r="K1772" t="str">
        <f t="shared" si="503"/>
        <v>0.0457594258332059-0.0156626398628648i</v>
      </c>
      <c r="L1772" t="str">
        <f t="shared" si="504"/>
        <v>0.0006-1.72273150627705i</v>
      </c>
      <c r="M1772" t="str">
        <f t="shared" si="505"/>
        <v>0.004-0.163430987763884i</v>
      </c>
      <c r="N1772">
        <f t="shared" si="506"/>
        <v>89.50839104721112</v>
      </c>
      <c r="O1772">
        <f t="shared" si="507"/>
        <v>29.886600843654708</v>
      </c>
      <c r="P1772" s="3">
        <f t="shared" si="508"/>
        <v>29.886600843654708</v>
      </c>
      <c r="Q1772" s="3">
        <f t="shared" si="509"/>
        <v>-90.49160895278888</v>
      </c>
      <c r="R1772">
        <f t="shared" si="510"/>
        <v>89.50839104721112</v>
      </c>
      <c r="S1772">
        <f t="shared" si="511"/>
        <v>0.70201541078296359</v>
      </c>
      <c r="T1772">
        <f t="shared" ref="T1772:T1835" si="513">P1772</f>
        <v>29.886600843654708</v>
      </c>
    </row>
    <row r="1773" spans="1:20" x14ac:dyDescent="0.3">
      <c r="A1773">
        <f t="shared" ref="A1773:A1836" si="514">2*PI()*B1773</f>
        <v>4427.6543075200507</v>
      </c>
      <c r="B1773">
        <f t="shared" si="512"/>
        <v>704.68306934393888</v>
      </c>
      <c r="C1773" t="str">
        <f t="shared" ref="C1773:C1836" si="515">IMPRODUCT(D1773,E1773,$C$40,,K1773,$C$41)</f>
        <v>-0.266760781064223-31.0905605510482i</v>
      </c>
      <c r="D1773" t="str">
        <f t="shared" ref="D1773:D1836" si="516">IMDIV(IMPRODUCT($C$37,$C$38,COMPLEX(1,A1773/$C$38)),IMSUM(-1*A1773*A1773/$C$39,COMPLEX(0,1*A1773)))</f>
        <v>4.9791571342441-15.063770969122i</v>
      </c>
      <c r="E1773" t="str">
        <f t="shared" ref="E1773:E1836" si="517">IMDIV(IMPRODUCT(IMSUM(F1773,G1773),$C$29,H1773),IMSUM(1,I1773))</f>
        <v>81.0738814999616+0.252497552469112i</v>
      </c>
      <c r="F1773" t="str">
        <f t="shared" ref="F1773:F1836" si="518">IMDIV(IMPRODUCT($C$14,$C$15,COMPLEX(1,A1773/$C$15)),IMSUM(-1*A1773*A1773/$C$16,COMPLEX(0,A1773)))</f>
        <v>2.04728980708324-105.978589358414i</v>
      </c>
      <c r="G1773" t="str">
        <f t="shared" ref="G1773:G1836" si="519">IMDIV(1,COMPLEX(1,A1773*$C$9*$C$10))</f>
        <v>0.999996341413597-0.00191273966289973i</v>
      </c>
      <c r="H1773" t="str">
        <f t="shared" ref="H1773:H1836" si="520">IMDIV($C$3,IMSUM(K1773,COMPLEX(0,$C$28*A1773)))</f>
        <v>237.132706163442+77.5014529379787i</v>
      </c>
      <c r="I1773" t="str">
        <f t="shared" ref="I1773:I1836" si="521">IMPRODUCT(F1773,$C$29,H1773,$C$31)</f>
        <v>49.0803363796262-140.895920370276i</v>
      </c>
      <c r="K1773" t="str">
        <f t="shared" ref="K1773:K1836" si="522">IF($C$26&lt;=0,IMDIV(1,IMSUM(IMDIV(1,L1773),1/$C$18)),IMDIV(1,IMSUM(IMDIV(1,L1773),1/$C$18,IMDIV(1,M1773))))</f>
        <v>0.0457208520444148-0.0157079233819144i</v>
      </c>
      <c r="L1773" t="str">
        <f t="shared" ref="L1773:L1836" si="523">IMSUM($C$21/$C$22,IMDIV(1,COMPLEX(0,$C$20*$C$22*A1773)))</f>
        <v>0.0006-1.71620990862428i</v>
      </c>
      <c r="M1773" t="str">
        <f t="shared" ref="M1773:M1836" si="524">IMSUM($C$25/$C$26,IMDIV(1,COMPLEX(0,$C$24*$C$26*A1773)))</f>
        <v>0.004-0.162812301020008i</v>
      </c>
      <c r="N1773">
        <f t="shared" ref="N1773:N1836" si="525">ABS(R1773)</f>
        <v>89.508407324535341</v>
      </c>
      <c r="O1773">
        <f t="shared" ref="O1773:O1836" si="526">ABS(P1773)</f>
        <v>29.852890754816155</v>
      </c>
      <c r="P1773" s="3">
        <f t="shared" ref="P1773:P1836" si="527">20*LOG10(IMABS(C1773))</f>
        <v>29.852890754816155</v>
      </c>
      <c r="Q1773" s="3">
        <f t="shared" ref="Q1773:Q1836" si="528">IMARGUMENT(C1773)*180/PI()</f>
        <v>-90.491592675464659</v>
      </c>
      <c r="R1773">
        <f t="shared" ref="R1773:R1836" si="529">IF(Q1773&lt;0,Q1773+180,Q1773-180)</f>
        <v>89.508407324535341</v>
      </c>
      <c r="S1773">
        <f t="shared" ref="S1773:S1836" si="530">B1773/1000</f>
        <v>0.70468306934393887</v>
      </c>
      <c r="T1773">
        <f t="shared" si="513"/>
        <v>29.852890754816155</v>
      </c>
    </row>
    <row r="1774" spans="1:20" x14ac:dyDescent="0.3">
      <c r="A1774">
        <f t="shared" si="514"/>
        <v>4444.4793938886269</v>
      </c>
      <c r="B1774">
        <f t="shared" ref="B1774:B1837" si="531">B1773*(1+B$42)</f>
        <v>707.36086500744591</v>
      </c>
      <c r="C1774" t="str">
        <f t="shared" si="515"/>
        <v>-0.265708612801649-30.9701156613209i</v>
      </c>
      <c r="D1774" t="str">
        <f t="shared" si="516"/>
        <v>4.97915706166015-15.0067975968533i</v>
      </c>
      <c r="E1774" t="str">
        <f t="shared" si="517"/>
        <v>81.072832228272+0.253919557502696i</v>
      </c>
      <c r="F1774" t="str">
        <f t="shared" si="518"/>
        <v>2.04728975004966-105.577424961193i</v>
      </c>
      <c r="G1774" t="str">
        <f t="shared" si="519"/>
        <v>0.999996313555613-0.00192000802013101i</v>
      </c>
      <c r="H1774" t="str">
        <f t="shared" si="520"/>
        <v>237.164874512125+77.7979811179857i</v>
      </c>
      <c r="I1774" t="str">
        <f t="shared" si="521"/>
        <v>49.0819257682-140.37493026893i</v>
      </c>
      <c r="K1774" t="str">
        <f t="shared" si="522"/>
        <v>0.0456820551484882-0.0157532422433342i</v>
      </c>
      <c r="L1774" t="str">
        <f t="shared" si="523"/>
        <v>0.0006-1.70971299922721i</v>
      </c>
      <c r="M1774" t="str">
        <f t="shared" si="524"/>
        <v>0.004-0.162195956385742i</v>
      </c>
      <c r="N1774">
        <f t="shared" si="525"/>
        <v>89.508441985149403</v>
      </c>
      <c r="O1774">
        <f t="shared" si="526"/>
        <v>29.819176209764557</v>
      </c>
      <c r="P1774" s="3">
        <f t="shared" si="527"/>
        <v>29.819176209764557</v>
      </c>
      <c r="Q1774" s="3">
        <f t="shared" si="528"/>
        <v>-90.491558014850597</v>
      </c>
      <c r="R1774">
        <f t="shared" si="529"/>
        <v>89.508441985149403</v>
      </c>
      <c r="S1774">
        <f t="shared" si="530"/>
        <v>0.70736086500744588</v>
      </c>
      <c r="T1774">
        <f t="shared" si="513"/>
        <v>29.819176209764557</v>
      </c>
    </row>
    <row r="1775" spans="1:20" x14ac:dyDescent="0.3">
      <c r="A1775">
        <f t="shared" si="514"/>
        <v>4461.3684155854035</v>
      </c>
      <c r="B1775">
        <f t="shared" si="531"/>
        <v>710.0488362944742</v>
      </c>
      <c r="C1775" t="str">
        <f t="shared" si="515"/>
        <v>-0.264650437079233-30.850121575522i</v>
      </c>
      <c r="D1775" t="str">
        <f t="shared" si="516"/>
        <v>4.97915698852356-14.9500401024046i</v>
      </c>
      <c r="E1775" t="str">
        <f t="shared" si="517"/>
        <v>81.0717773166709+0.255351368077097i</v>
      </c>
      <c r="F1775" t="str">
        <f t="shared" si="518"/>
        <v>2.0472896925818-105.177779330674i</v>
      </c>
      <c r="G1775" t="str">
        <f t="shared" si="519"/>
        <v>0.999996285485507-0.00192730399650767i</v>
      </c>
      <c r="H1775" t="str">
        <f t="shared" si="520"/>
        <v>237.197291682376+78.0956592750205i</v>
      </c>
      <c r="I1775" t="str">
        <f t="shared" si="521"/>
        <v>49.0835273187152-139.855961464304i</v>
      </c>
      <c r="K1775" t="str">
        <f t="shared" si="522"/>
        <v>0.0456430343300815-0.0157985954446174i</v>
      </c>
      <c r="L1775" t="str">
        <f t="shared" si="523"/>
        <v>0.0006-1.70324068462564i</v>
      </c>
      <c r="M1775" t="str">
        <f t="shared" si="524"/>
        <v>0.004-0.161581944994762i</v>
      </c>
      <c r="N1775">
        <f t="shared" si="525"/>
        <v>89.5084952549592</v>
      </c>
      <c r="O1775">
        <f t="shared" si="526"/>
        <v>29.785457192062704</v>
      </c>
      <c r="P1775" s="3">
        <f t="shared" si="527"/>
        <v>29.785457192062704</v>
      </c>
      <c r="Q1775" s="3">
        <f t="shared" si="528"/>
        <v>-90.4915047450408</v>
      </c>
      <c r="R1775">
        <f t="shared" si="529"/>
        <v>89.5084952549592</v>
      </c>
      <c r="S1775">
        <f t="shared" si="530"/>
        <v>0.71004883629447424</v>
      </c>
      <c r="T1775">
        <f t="shared" si="513"/>
        <v>29.785457192062704</v>
      </c>
    </row>
    <row r="1776" spans="1:20" x14ac:dyDescent="0.3">
      <c r="A1776">
        <f t="shared" si="514"/>
        <v>4478.3216155646287</v>
      </c>
      <c r="B1776">
        <f t="shared" si="531"/>
        <v>712.74702187239325</v>
      </c>
      <c r="C1776" t="str">
        <f t="shared" si="515"/>
        <v>-0.263586233003091-30.7305766127973i</v>
      </c>
      <c r="D1776" t="str">
        <f t="shared" si="516"/>
        <v>4.97915691483005-14.8934976693003i</v>
      </c>
      <c r="E1776" t="str">
        <f t="shared" si="517"/>
        <v>81.0707167513426+0.256793057354577i</v>
      </c>
      <c r="F1776" t="str">
        <f t="shared" si="518"/>
        <v>2.04728963467638-104.779646717818i</v>
      </c>
      <c r="G1776" t="str">
        <f t="shared" si="519"/>
        <v>0.999996257201666-0.0019346276969755i</v>
      </c>
      <c r="H1776" t="str">
        <f t="shared" si="520"/>
        <v>237.229959628626+78.3944920445789i</v>
      </c>
      <c r="I1776" t="str">
        <f t="shared" si="521"/>
        <v>49.085141124685-139.339006513542i</v>
      </c>
      <c r="K1776" t="str">
        <f t="shared" si="522"/>
        <v>0.0456037887773693-0.0158439819729435i</v>
      </c>
      <c r="L1776" t="str">
        <f t="shared" si="523"/>
        <v>0.0006-1.69679287171313i</v>
      </c>
      <c r="M1776" t="str">
        <f t="shared" si="524"/>
        <v>0.004-0.160970258014308i</v>
      </c>
      <c r="N1776">
        <f t="shared" si="525"/>
        <v>89.508567361686602</v>
      </c>
      <c r="O1776">
        <f t="shared" si="526"/>
        <v>29.751733685345421</v>
      </c>
      <c r="P1776" s="3">
        <f t="shared" si="527"/>
        <v>29.751733685345421</v>
      </c>
      <c r="Q1776" s="3">
        <f t="shared" si="528"/>
        <v>-90.491432638313398</v>
      </c>
      <c r="R1776">
        <f t="shared" si="529"/>
        <v>89.508567361686602</v>
      </c>
      <c r="S1776">
        <f t="shared" si="530"/>
        <v>0.71274702187239325</v>
      </c>
      <c r="T1776">
        <f t="shared" si="513"/>
        <v>29.751733685345421</v>
      </c>
    </row>
    <row r="1777" spans="1:20" x14ac:dyDescent="0.3">
      <c r="A1777">
        <f t="shared" si="514"/>
        <v>4495.3392377037744</v>
      </c>
      <c r="B1777">
        <f t="shared" si="531"/>
        <v>715.45546055550835</v>
      </c>
      <c r="C1777" t="str">
        <f t="shared" si="515"/>
        <v>-0.262515979789535-30.611479099041i</v>
      </c>
      <c r="D1777" t="str">
        <f t="shared" si="516"/>
        <v>4.97915684057545-14.8371694841586i</v>
      </c>
      <c r="E1777" t="str">
        <f t="shared" si="517"/>
        <v>81.0696505186845+0.258244698968606i</v>
      </c>
      <c r="F1777" t="str">
        <f t="shared" si="518"/>
        <v>2.04728957633004-104.383021395357i</v>
      </c>
      <c r="G1777" t="str">
        <f t="shared" si="519"/>
        <v>0.99999622870246-0.00194197922687893i</v>
      </c>
      <c r="H1777" t="str">
        <f t="shared" si="520"/>
        <v>237.262880321111+78.6944840828202i</v>
      </c>
      <c r="I1777" t="str">
        <f t="shared" si="521"/>
        <v>49.0867672803515-138.82405800303i</v>
      </c>
      <c r="K1777" t="str">
        <f t="shared" si="522"/>
        <v>0.0455643176821547-0.0158894008051536i</v>
      </c>
      <c r="L1777" t="str">
        <f t="shared" si="523"/>
        <v>0.0006-1.69036946773573i</v>
      </c>
      <c r="M1777" t="str">
        <f t="shared" si="524"/>
        <v>0.004-0.160360886645056i</v>
      </c>
      <c r="N1777">
        <f t="shared" si="525"/>
        <v>89.50865853487521</v>
      </c>
      <c r="O1777">
        <f t="shared" si="526"/>
        <v>29.718005673322736</v>
      </c>
      <c r="P1777" s="3">
        <f t="shared" si="527"/>
        <v>29.718005673322736</v>
      </c>
      <c r="Q1777" s="3">
        <f t="shared" si="528"/>
        <v>-90.49134146512479</v>
      </c>
      <c r="R1777">
        <f t="shared" si="529"/>
        <v>89.50865853487521</v>
      </c>
      <c r="S1777">
        <f t="shared" si="530"/>
        <v>0.71545546055550835</v>
      </c>
      <c r="T1777">
        <f t="shared" si="513"/>
        <v>29.718005673322736</v>
      </c>
    </row>
    <row r="1778" spans="1:20" x14ac:dyDescent="0.3">
      <c r="A1778">
        <f t="shared" si="514"/>
        <v>4512.4215268070484</v>
      </c>
      <c r="B1778">
        <f t="shared" si="531"/>
        <v>718.17419130561927</v>
      </c>
      <c r="C1778" t="str">
        <f t="shared" si="515"/>
        <v>-0.261439656767884-30.4928273668694i</v>
      </c>
      <c r="D1778" t="str">
        <f t="shared" si="516"/>
        <v>4.97915676575542-14.7810547366795i</v>
      </c>
      <c r="E1778" t="str">
        <f t="shared" si="517"/>
        <v>81.0685786053082+0.25970636702426i</v>
      </c>
      <c r="F1778" t="str">
        <f t="shared" si="518"/>
        <v>2.04728951753943-103.9878976577i</v>
      </c>
      <c r="G1778" t="str">
        <f t="shared" si="519"/>
        <v>0.99999619998625-0.00194935869196267i</v>
      </c>
      <c r="H1778" t="str">
        <f t="shared" si="520"/>
        <v>237.29605574601+78.9956400666756i</v>
      </c>
      <c r="I1778" t="str">
        <f t="shared" si="521"/>
        <v>49.0884058806837-138.311108548277i</v>
      </c>
      <c r="K1778" t="str">
        <f t="shared" si="522"/>
        <v>0.0455246202399773-0.0159348509077236i</v>
      </c>
      <c r="L1778" t="str">
        <f t="shared" si="523"/>
        <v>0.0006-1.68397038029063i</v>
      </c>
      <c r="M1778" t="str">
        <f t="shared" si="524"/>
        <v>0.004-0.159753822120997i</v>
      </c>
      <c r="N1778">
        <f t="shared" si="525"/>
        <v>89.508769005897179</v>
      </c>
      <c r="O1778">
        <f t="shared" si="526"/>
        <v>29.684273139781531</v>
      </c>
      <c r="P1778" s="3">
        <f t="shared" si="527"/>
        <v>29.684273139781531</v>
      </c>
      <c r="Q1778" s="3">
        <f t="shared" si="528"/>
        <v>-90.491230994102821</v>
      </c>
      <c r="R1778">
        <f t="shared" si="529"/>
        <v>89.508769005897179</v>
      </c>
      <c r="S1778">
        <f t="shared" si="530"/>
        <v>0.71817419130561932</v>
      </c>
      <c r="T1778">
        <f t="shared" si="513"/>
        <v>29.684273139781531</v>
      </c>
    </row>
    <row r="1779" spans="1:20" x14ac:dyDescent="0.3">
      <c r="A1779">
        <f t="shared" si="514"/>
        <v>4529.5687286089151</v>
      </c>
      <c r="B1779">
        <f t="shared" si="531"/>
        <v>720.9032532325806</v>
      </c>
      <c r="C1779" t="str">
        <f t="shared" si="515"/>
        <v>-0.260357243383549-30.3746197555976i</v>
      </c>
      <c r="D1779" t="str">
        <f t="shared" si="516"/>
        <v>4.97915669036566-14.7251526196335i</v>
      </c>
      <c r="E1779" t="str">
        <f t="shared" si="517"/>
        <v>81.0675009980421+0.261178136101056i</v>
      </c>
      <c r="F1779" t="str">
        <f t="shared" si="518"/>
        <v>2.04728945830115-103.594269820861i</v>
      </c>
      <c r="G1779" t="str">
        <f t="shared" si="519"/>
        <v>0.999996171051384-0.00195676619837314i</v>
      </c>
      <c r="H1779" t="str">
        <f t="shared" si="520"/>
        <v>237.32948790558+79.2979646939715i</v>
      </c>
      <c r="I1779" t="str">
        <f t="shared" si="521"/>
        <v>49.090057021393-137.800150793826i</v>
      </c>
      <c r="K1779" t="str">
        <f t="shared" si="522"/>
        <v>0.0454846956502225-0.0159803312367413i</v>
      </c>
      <c r="L1779" t="str">
        <f t="shared" si="523"/>
        <v>0.0006-1.67759551732479i</v>
      </c>
      <c r="M1779" t="str">
        <f t="shared" si="524"/>
        <v>0.004-0.159149055709301i</v>
      </c>
      <c r="N1779">
        <f t="shared" si="525"/>
        <v>89.508899007959201</v>
      </c>
      <c r="O1779">
        <f t="shared" si="526"/>
        <v>29.650536068588067</v>
      </c>
      <c r="P1779" s="3">
        <f t="shared" si="527"/>
        <v>29.650536068588067</v>
      </c>
      <c r="Q1779" s="3">
        <f t="shared" si="528"/>
        <v>-90.491100992040799</v>
      </c>
      <c r="R1779">
        <f t="shared" si="529"/>
        <v>89.508899007959201</v>
      </c>
      <c r="S1779">
        <f t="shared" si="530"/>
        <v>0.72090325323258064</v>
      </c>
      <c r="T1779">
        <f t="shared" si="513"/>
        <v>29.650536068588067</v>
      </c>
    </row>
    <row r="1780" spans="1:20" x14ac:dyDescent="0.3">
      <c r="A1780">
        <f t="shared" si="514"/>
        <v>4546.7810897776289</v>
      </c>
      <c r="B1780">
        <f t="shared" si="531"/>
        <v>723.64268559486447</v>
      </c>
      <c r="C1780" t="str">
        <f t="shared" si="515"/>
        <v>-0.259268719200962-30.256854611217i</v>
      </c>
      <c r="D1780" t="str">
        <f t="shared" si="516"/>
        <v>4.97915661440186-14.66946232885i</v>
      </c>
      <c r="E1780" t="str">
        <f t="shared" si="517"/>
        <v>81.0664176839403+0.262660081252249i</v>
      </c>
      <c r="F1780" t="str">
        <f t="shared" si="518"/>
        <v>2.04728939861182-103.202132222371i</v>
      </c>
      <c r="G1780" t="str">
        <f t="shared" si="519"/>
        <v>0.999996141896197-0.00196420185266007i</v>
      </c>
      <c r="H1780" t="str">
        <f t="shared" si="520"/>
        <v>237.363178818299+79.6014626835348i</v>
      </c>
      <c r="I1780" t="str">
        <f t="shared" si="521"/>
        <v>49.0917207989303-137.291177413148i</v>
      </c>
      <c r="K1780" t="str">
        <f t="shared" si="522"/>
        <v>0.0454445431162323-0.0160258407378816i</v>
      </c>
      <c r="L1780" t="str">
        <f t="shared" si="523"/>
        <v>0.0006-1.67124478713368i</v>
      </c>
      <c r="M1780" t="str">
        <f t="shared" si="524"/>
        <v>0.004-0.158546578710202i</v>
      </c>
      <c r="N1780">
        <f t="shared" si="525"/>
        <v>89.50904877610877</v>
      </c>
      <c r="O1780">
        <f t="shared" si="526"/>
        <v>29.616794443690718</v>
      </c>
      <c r="P1780" s="3">
        <f t="shared" si="527"/>
        <v>29.616794443690718</v>
      </c>
      <c r="Q1780" s="3">
        <f t="shared" si="528"/>
        <v>-90.49095122389123</v>
      </c>
      <c r="R1780">
        <f t="shared" si="529"/>
        <v>89.50904877610877</v>
      </c>
      <c r="S1780">
        <f t="shared" si="530"/>
        <v>0.72364268559486444</v>
      </c>
      <c r="T1780">
        <f t="shared" si="513"/>
        <v>29.616794443690718</v>
      </c>
    </row>
    <row r="1781" spans="1:20" x14ac:dyDescent="0.3">
      <c r="A1781">
        <f t="shared" si="514"/>
        <v>4564.0588579187843</v>
      </c>
      <c r="B1781">
        <f t="shared" si="531"/>
        <v>726.39252780012498</v>
      </c>
      <c r="C1781" t="str">
        <f t="shared" si="515"/>
        <v>-0.258174063906628-30.1395302863684i</v>
      </c>
      <c r="D1781" t="str">
        <f t="shared" si="516"/>
        <v>4.97915653785966-14.6139830632053i</v>
      </c>
      <c r="E1781" t="str">
        <f t="shared" si="517"/>
        <v>81.0653286502794+0.264152278007108i</v>
      </c>
      <c r="F1781" t="str">
        <f t="shared" si="518"/>
        <v>2.04728933846799-102.811479221198i</v>
      </c>
      <c r="G1781" t="str">
        <f t="shared" si="519"/>
        <v>0.999996112519011-0.00197166576177795i</v>
      </c>
      <c r="H1781" t="str">
        <f t="shared" si="520"/>
        <v>237.397130518992+79.9061387753167i</v>
      </c>
      <c r="I1781" t="str">
        <f t="shared" si="521"/>
        <v>49.0933973104973-136.784181108532i</v>
      </c>
      <c r="K1781" t="str">
        <f t="shared" si="522"/>
        <v>0.0454041618454173-0.0160713783463856i</v>
      </c>
      <c r="L1781" t="str">
        <f t="shared" si="523"/>
        <v>0.0006-1.66491809835992i</v>
      </c>
      <c r="M1781" t="str">
        <f t="shared" si="524"/>
        <v>0.004-0.157946382456866i</v>
      </c>
      <c r="N1781">
        <f t="shared" si="525"/>
        <v>89.509218547240138</v>
      </c>
      <c r="O1781">
        <f t="shared" si="526"/>
        <v>29.583048249121482</v>
      </c>
      <c r="P1781" s="3">
        <f t="shared" si="527"/>
        <v>29.583048249121482</v>
      </c>
      <c r="Q1781" s="3">
        <f t="shared" si="528"/>
        <v>-90.490781452759862</v>
      </c>
      <c r="R1781">
        <f t="shared" si="529"/>
        <v>89.509218547240138</v>
      </c>
      <c r="S1781">
        <f t="shared" si="530"/>
        <v>0.72639252780012498</v>
      </c>
      <c r="T1781">
        <f t="shared" si="513"/>
        <v>29.583048249121482</v>
      </c>
    </row>
    <row r="1782" spans="1:20" x14ac:dyDescent="0.3">
      <c r="A1782">
        <f t="shared" si="514"/>
        <v>4581.4022815788758</v>
      </c>
      <c r="B1782">
        <f t="shared" si="531"/>
        <v>729.15281940576551</v>
      </c>
      <c r="C1782" t="str">
        <f t="shared" si="515"/>
        <v>-0.257073257312518-30.0226451403224i</v>
      </c>
      <c r="D1782" t="str">
        <f t="shared" si="516"/>
        <v>4.97915646073462-14.5587140246115i</v>
      </c>
      <c r="E1782" t="str">
        <f t="shared" si="517"/>
        <v>81.0642338845716+0.265654802370898i</v>
      </c>
      <c r="F1782" t="str">
        <f t="shared" si="518"/>
        <v>2.04728927786619-102.422305197668i</v>
      </c>
      <c r="G1782" t="str">
        <f t="shared" si="519"/>
        <v>0.999996082918137-0.00197915803308767i</v>
      </c>
      <c r="H1782" t="str">
        <f t="shared" si="520"/>
        <v>237.431345058983+80.2119977305045i</v>
      </c>
      <c r="I1782" t="str">
        <f t="shared" si="521"/>
        <v>49.0950866540499-136.279154610993i</v>
      </c>
      <c r="K1782" t="str">
        <f t="shared" si="522"/>
        <v>0.0453635510493688-0.0161169429870384i</v>
      </c>
      <c r="L1782" t="str">
        <f t="shared" si="523"/>
        <v>0.0006-1.65861535999195i</v>
      </c>
      <c r="M1782" t="str">
        <f t="shared" si="524"/>
        <v>0.004-0.157348458315268i</v>
      </c>
      <c r="N1782">
        <f t="shared" si="525"/>
        <v>89.509408560099786</v>
      </c>
      <c r="O1782">
        <f t="shared" si="526"/>
        <v>29.549297468999551</v>
      </c>
      <c r="P1782" s="3">
        <f t="shared" si="527"/>
        <v>29.549297468999551</v>
      </c>
      <c r="Q1782" s="3">
        <f t="shared" si="528"/>
        <v>-90.490591439900214</v>
      </c>
      <c r="R1782">
        <f t="shared" si="529"/>
        <v>89.509408560099786</v>
      </c>
      <c r="S1782">
        <f t="shared" si="530"/>
        <v>0.72915281940576548</v>
      </c>
      <c r="T1782">
        <f t="shared" si="513"/>
        <v>29.549297468999551</v>
      </c>
    </row>
    <row r="1783" spans="1:20" x14ac:dyDescent="0.3">
      <c r="A1783">
        <f t="shared" si="514"/>
        <v>4598.8116102488757</v>
      </c>
      <c r="B1783">
        <f t="shared" si="531"/>
        <v>731.92360011950746</v>
      </c>
      <c r="C1783" t="str">
        <f t="shared" si="515"/>
        <v>-0.255966279358958-29.9061975389531i</v>
      </c>
      <c r="D1783" t="str">
        <f t="shared" si="516"/>
        <v>4.97915638302232-14.503654418005i</v>
      </c>
      <c r="E1783" t="str">
        <f t="shared" si="517"/>
        <v>81.0631333745633+0.267167730826379i</v>
      </c>
      <c r="F1783" t="str">
        <f t="shared" si="518"/>
        <v>2.04728921680295-102.034604553382i</v>
      </c>
      <c r="G1783" t="str">
        <f t="shared" si="519"/>
        <v>0.999996053091869-0.00198667877435795i</v>
      </c>
      <c r="H1783" t="str">
        <f t="shared" si="520"/>
        <v>237.465824506232+80.5190443316414i</v>
      </c>
      <c r="I1783" t="str">
        <f t="shared" si="521"/>
        <v>49.0967889283051-135.776090680168i</v>
      </c>
      <c r="K1783" t="str">
        <f t="shared" si="522"/>
        <v>0.0453227099439721-0.0161625335741492i</v>
      </c>
      <c r="L1783" t="str">
        <f t="shared" si="523"/>
        <v>0.0006-1.65233648136277i</v>
      </c>
      <c r="M1783" t="str">
        <f t="shared" si="524"/>
        <v>0.004-0.156752797684069i</v>
      </c>
      <c r="N1783">
        <f t="shared" si="525"/>
        <v>89.509619055292262</v>
      </c>
      <c r="O1783">
        <f t="shared" si="526"/>
        <v>29.515542087533003</v>
      </c>
      <c r="P1783" s="3">
        <f t="shared" si="527"/>
        <v>29.515542087533003</v>
      </c>
      <c r="Q1783" s="3">
        <f t="shared" si="528"/>
        <v>-90.490380944707738</v>
      </c>
      <c r="R1783">
        <f t="shared" si="529"/>
        <v>89.509619055292262</v>
      </c>
      <c r="S1783">
        <f t="shared" si="530"/>
        <v>0.73192360011950741</v>
      </c>
      <c r="T1783">
        <f t="shared" si="513"/>
        <v>29.515542087533003</v>
      </c>
    </row>
    <row r="1784" spans="1:20" x14ac:dyDescent="0.3">
      <c r="A1784">
        <f t="shared" si="514"/>
        <v>4616.2870943678217</v>
      </c>
      <c r="B1784">
        <f t="shared" si="531"/>
        <v>734.70490979996157</v>
      </c>
      <c r="C1784" t="str">
        <f t="shared" si="515"/>
        <v>-0.254853110117466-29.7901858547144i</v>
      </c>
      <c r="D1784" t="str">
        <f t="shared" si="516"/>
        <v>4.9791563047183-14.4488034513349i</v>
      </c>
      <c r="E1784" t="str">
        <f t="shared" si="517"/>
        <v>81.0620271082392+0.268691140335785i</v>
      </c>
      <c r="F1784" t="str">
        <f t="shared" si="518"/>
        <v>2.04728915527476-101.648371711137i</v>
      </c>
      <c r="G1784" t="str">
        <f t="shared" si="519"/>
        <v>0.999996023038494-0.00199422809376699i</v>
      </c>
      <c r="H1784" t="str">
        <f t="shared" si="520"/>
        <v>237.500570945477+80.827283382747i</v>
      </c>
      <c r="I1784" t="str">
        <f t="shared" si="521"/>
        <v>49.098504232748-135.274982104217i</v>
      </c>
      <c r="K1784" t="str">
        <f t="shared" si="522"/>
        <v>0.0452816377495208-0.0162081490115323i</v>
      </c>
      <c r="L1784" t="str">
        <f t="shared" si="523"/>
        <v>0.0006-1.6460813721486i</v>
      </c>
      <c r="M1784" t="str">
        <f t="shared" si="524"/>
        <v>0.004-0.15615939199449i</v>
      </c>
      <c r="N1784">
        <f t="shared" si="525"/>
        <v>89.509850275286524</v>
      </c>
      <c r="O1784">
        <f t="shared" si="526"/>
        <v>29.481782089021209</v>
      </c>
      <c r="P1784" s="3">
        <f t="shared" si="527"/>
        <v>29.481782089021209</v>
      </c>
      <c r="Q1784" s="3">
        <f t="shared" si="528"/>
        <v>-90.490149724713476</v>
      </c>
      <c r="R1784">
        <f t="shared" si="529"/>
        <v>89.509850275286524</v>
      </c>
      <c r="S1784">
        <f t="shared" si="530"/>
        <v>0.73470490979996161</v>
      </c>
      <c r="T1784">
        <f t="shared" si="513"/>
        <v>29.481782089021209</v>
      </c>
    </row>
    <row r="1785" spans="1:20" x14ac:dyDescent="0.3">
      <c r="A1785">
        <f t="shared" si="514"/>
        <v>4633.8289853264196</v>
      </c>
      <c r="B1785">
        <f t="shared" si="531"/>
        <v>737.49678845720143</v>
      </c>
      <c r="C1785" t="str">
        <f t="shared" si="515"/>
        <v>-0.253733729794799-29.6746084666178i</v>
      </c>
      <c r="D1785" t="str">
        <f t="shared" si="516"/>
        <v>4.97915622581803-14.3941603355515i</v>
      </c>
      <c r="E1785" t="str">
        <f t="shared" si="517"/>
        <v>81.0609150738305+0.270225108338782i</v>
      </c>
      <c r="F1785" t="str">
        <f t="shared" si="518"/>
        <v>2.04728909327805-101.263601114842i</v>
      </c>
      <c r="G1785" t="str">
        <f t="shared" si="519"/>
        <v>0.99999599275628-0.00200180609990394i</v>
      </c>
      <c r="H1785" t="str">
        <f t="shared" si="520"/>
        <v>237.535586478375+81.1367197094343i</v>
      </c>
      <c r="I1785" t="str">
        <f t="shared" si="521"/>
        <v>49.1002326676355-134.77582169971i</v>
      </c>
      <c r="K1785" t="str">
        <f t="shared" si="522"/>
        <v>0.0452403336908327-0.0162537881924889i</v>
      </c>
      <c r="L1785" t="str">
        <f t="shared" si="523"/>
        <v>0.0006-1.63984994236761i</v>
      </c>
      <c r="M1785" t="str">
        <f t="shared" si="524"/>
        <v>0.004-0.155568232710191i</v>
      </c>
      <c r="N1785">
        <f t="shared" si="525"/>
        <v>89.510102464419759</v>
      </c>
      <c r="O1785">
        <f t="shared" si="526"/>
        <v>29.448017457857716</v>
      </c>
      <c r="P1785" s="3">
        <f t="shared" si="527"/>
        <v>29.448017457857716</v>
      </c>
      <c r="Q1785" s="3">
        <f t="shared" si="528"/>
        <v>-90.489897535580241</v>
      </c>
      <c r="R1785">
        <f t="shared" si="529"/>
        <v>89.510102464419759</v>
      </c>
      <c r="S1785">
        <f t="shared" si="530"/>
        <v>0.73749678845720146</v>
      </c>
      <c r="T1785">
        <f t="shared" si="513"/>
        <v>29.448017457857716</v>
      </c>
    </row>
    <row r="1786" spans="1:20" x14ac:dyDescent="0.3">
      <c r="A1786">
        <f t="shared" si="514"/>
        <v>4651.4375354706599</v>
      </c>
      <c r="B1786">
        <f t="shared" si="531"/>
        <v>740.2992762533388</v>
      </c>
      <c r="C1786" t="str">
        <f t="shared" si="515"/>
        <v>-0.252608118734727-29.5594637602077i</v>
      </c>
      <c r="D1786" t="str">
        <f t="shared" si="516"/>
        <v>4.97915614631698-14.3397242845953i</v>
      </c>
      <c r="E1786" t="str">
        <f t="shared" si="517"/>
        <v>81.059797259814+0.271769712757265i</v>
      </c>
      <c r="F1786" t="str">
        <f t="shared" si="518"/>
        <v>2.0472890308093-100.880287229445i</v>
      </c>
      <c r="G1786" t="str">
        <f t="shared" si="519"/>
        <v>0.999995962243487-0.00200941290177054i</v>
      </c>
      <c r="H1786" t="str">
        <f t="shared" si="520"/>
        <v>237.570873223656+81.4473581590293i</v>
      </c>
      <c r="I1786" t="str">
        <f t="shared" si="521"/>
        <v>49.1019743340045-134.278602311551i</v>
      </c>
      <c r="K1786" t="str">
        <f t="shared" si="522"/>
        <v>0.0451987969973654-0.0162994499997899i</v>
      </c>
      <c r="L1786" t="str">
        <f t="shared" si="523"/>
        <v>0.0006-1.63364210237857i</v>
      </c>
      <c r="M1786" t="str">
        <f t="shared" si="524"/>
        <v>0.004-0.154979311327148i</v>
      </c>
      <c r="N1786">
        <f t="shared" si="525"/>
        <v>89.510375868905243</v>
      </c>
      <c r="O1786">
        <f t="shared" si="526"/>
        <v>29.414248178532386</v>
      </c>
      <c r="P1786" s="3">
        <f t="shared" si="527"/>
        <v>29.414248178532386</v>
      </c>
      <c r="Q1786" s="3">
        <f t="shared" si="528"/>
        <v>-90.489624131094757</v>
      </c>
      <c r="R1786">
        <f t="shared" si="529"/>
        <v>89.510375868905243</v>
      </c>
      <c r="S1786">
        <f t="shared" si="530"/>
        <v>0.7402992762533388</v>
      </c>
      <c r="T1786">
        <f t="shared" si="513"/>
        <v>29.414248178532386</v>
      </c>
    </row>
    <row r="1787" spans="1:20" x14ac:dyDescent="0.3">
      <c r="A1787">
        <f t="shared" si="514"/>
        <v>4669.1129981054482</v>
      </c>
      <c r="B1787">
        <f t="shared" si="531"/>
        <v>743.11241350310149</v>
      </c>
      <c r="C1787" t="str">
        <f t="shared" si="515"/>
        <v>-0.251476257422627-29.4447501275392i</v>
      </c>
      <c r="D1787" t="str">
        <f t="shared" si="516"/>
        <v>4.97915606621059-14.2854945153853i</v>
      </c>
      <c r="E1787" t="str">
        <f t="shared" si="517"/>
        <v>81.0586736549226+0.273325031992598i</v>
      </c>
      <c r="F1787" t="str">
        <f t="shared" si="518"/>
        <v>2.04728896786487-100.498424540845i</v>
      </c>
      <c r="G1787" t="str">
        <f t="shared" si="519"/>
        <v>0.999995931498357-0.00201704860878258i</v>
      </c>
      <c r="H1787" t="str">
        <f t="shared" si="520"/>
        <v>237.606433317258+81.7592036006951i</v>
      </c>
      <c r="I1787" t="str">
        <f t="shared" si="521"/>
        <v>49.1037293336758-133.783316812853i</v>
      </c>
      <c r="K1787" t="str">
        <f t="shared" si="522"/>
        <v>0.0451570269033339-0.0163451333056607i</v>
      </c>
      <c r="L1787" t="str">
        <f t="shared" si="523"/>
        <v>0.0006-1.62745776287963i</v>
      </c>
      <c r="M1787" t="str">
        <f t="shared" si="524"/>
        <v>0.004-0.154392619373528i</v>
      </c>
      <c r="N1787">
        <f t="shared" si="525"/>
        <v>89.510670736835067</v>
      </c>
      <c r="O1787">
        <f t="shared" si="526"/>
        <v>29.380474235634271</v>
      </c>
      <c r="P1787" s="3">
        <f t="shared" si="527"/>
        <v>29.380474235634271</v>
      </c>
      <c r="Q1787" s="3">
        <f t="shared" si="528"/>
        <v>-90.489329263164933</v>
      </c>
      <c r="R1787">
        <f t="shared" si="529"/>
        <v>89.510670736835067</v>
      </c>
      <c r="S1787">
        <f t="shared" si="530"/>
        <v>0.74311241350310153</v>
      </c>
      <c r="T1787">
        <f t="shared" si="513"/>
        <v>29.380474235634271</v>
      </c>
    </row>
    <row r="1788" spans="1:20" x14ac:dyDescent="0.3">
      <c r="A1788">
        <f t="shared" si="514"/>
        <v>4686.8556274982493</v>
      </c>
      <c r="B1788">
        <f t="shared" si="531"/>
        <v>745.93624067441328</v>
      </c>
      <c r="C1788" t="str">
        <f t="shared" si="515"/>
        <v>-0.250338126488066-29.3304659671543i</v>
      </c>
      <c r="D1788" t="str">
        <f t="shared" si="516"/>
        <v>4.97915598549422-14.2314702478081i</v>
      </c>
      <c r="E1788" t="str">
        <f t="shared" si="517"/>
        <v>81.0575442481461+0.274891144928137i</v>
      </c>
      <c r="F1788" t="str">
        <f t="shared" si="518"/>
        <v>2.04728890444118-100.11800755582i</v>
      </c>
      <c r="G1788" t="str">
        <f t="shared" si="519"/>
        <v>0.999995900519122-0.00202471333077163i</v>
      </c>
      <c r="H1788" t="str">
        <f t="shared" si="520"/>
        <v>237.642268912485+82.0722609255516i</v>
      </c>
      <c r="I1788" t="str">
        <f t="shared" si="521"/>
        <v>49.105497769263-133.289958104857i</v>
      </c>
      <c r="K1788" t="str">
        <f t="shared" si="522"/>
        <v>0.0451150226478284-0.0163908369717659i</v>
      </c>
      <c r="L1788" t="str">
        <f t="shared" si="523"/>
        <v>0.0006-1.62129683490698i</v>
      </c>
      <c r="M1788" t="str">
        <f t="shared" si="524"/>
        <v>0.004-0.153808148409572i</v>
      </c>
      <c r="N1788">
        <f t="shared" si="525"/>
        <v>89.510987318186352</v>
      </c>
      <c r="O1788">
        <f t="shared" si="526"/>
        <v>29.346695613854038</v>
      </c>
      <c r="P1788" s="3">
        <f t="shared" si="527"/>
        <v>29.346695613854038</v>
      </c>
      <c r="Q1788" s="3">
        <f t="shared" si="528"/>
        <v>-90.489012681813648</v>
      </c>
      <c r="R1788">
        <f t="shared" si="529"/>
        <v>89.510987318186352</v>
      </c>
      <c r="S1788">
        <f t="shared" si="530"/>
        <v>0.74593624067441333</v>
      </c>
      <c r="T1788">
        <f t="shared" si="513"/>
        <v>29.346695613854038</v>
      </c>
    </row>
    <row r="1789" spans="1:20" x14ac:dyDescent="0.3">
      <c r="A1789">
        <f t="shared" si="514"/>
        <v>4704.6656788827431</v>
      </c>
      <c r="B1789">
        <f t="shared" si="531"/>
        <v>748.77079838897612</v>
      </c>
      <c r="C1789" t="str">
        <f t="shared" si="515"/>
        <v>-0.249193706708091-29.2166096840578i</v>
      </c>
      <c r="D1789" t="str">
        <f t="shared" si="516"/>
        <v>4.97915590416324-14.1776507047065i</v>
      </c>
      <c r="E1789" t="str">
        <f t="shared" si="517"/>
        <v>81.0564090287337+0.276468130930446i</v>
      </c>
      <c r="F1789" t="str">
        <f t="shared" si="518"/>
        <v>2.04728884053455-99.7390308019436i</v>
      </c>
      <c r="G1789" t="str">
        <f t="shared" si="519"/>
        <v>0.999995869304-0.00203240717798647i</v>
      </c>
      <c r="H1789" t="str">
        <f t="shared" si="520"/>
        <v>237.678382180147+82.3865350468022i</v>
      </c>
      <c r="I1789" t="str">
        <f t="shared" si="521"/>
        <v>49.1072797441778-132.798519116825i</v>
      </c>
      <c r="K1789" t="str">
        <f t="shared" si="522"/>
        <v>0.0450727834749336-0.0164365598491968i</v>
      </c>
      <c r="L1789" t="str">
        <f t="shared" si="523"/>
        <v>0.0006-1.61515922983361i</v>
      </c>
      <c r="M1789" t="str">
        <f t="shared" si="524"/>
        <v>0.004-0.153225890027468i</v>
      </c>
      <c r="N1789">
        <f t="shared" si="525"/>
        <v>89.511325864826148</v>
      </c>
      <c r="O1789">
        <f t="shared" si="526"/>
        <v>29.312912297986312</v>
      </c>
      <c r="P1789" s="3">
        <f t="shared" si="527"/>
        <v>29.312912297986312</v>
      </c>
      <c r="Q1789" s="3">
        <f t="shared" si="528"/>
        <v>-90.488674135173852</v>
      </c>
      <c r="R1789">
        <f t="shared" si="529"/>
        <v>89.511325864826148</v>
      </c>
      <c r="S1789">
        <f t="shared" si="530"/>
        <v>0.74877079838897609</v>
      </c>
      <c r="T1789">
        <f t="shared" si="513"/>
        <v>29.312912297986312</v>
      </c>
    </row>
    <row r="1790" spans="1:20" x14ac:dyDescent="0.3">
      <c r="A1790">
        <f t="shared" si="514"/>
        <v>4722.5434084624976</v>
      </c>
      <c r="B1790">
        <f t="shared" si="531"/>
        <v>751.61612742285422</v>
      </c>
      <c r="C1790" t="str">
        <f t="shared" si="515"/>
        <v>-0.248042979010249-29.1031796896946i</v>
      </c>
      <c r="D1790" t="str">
        <f t="shared" si="516"/>
        <v>4.97915582221299-14.1240351118682i</v>
      </c>
      <c r="E1790" t="str">
        <f t="shared" si="517"/>
        <v>81.055267986203+0.278056069849084i</v>
      </c>
      <c r="F1790" t="str">
        <f t="shared" si="518"/>
        <v>2.04728877614129-99.3614888275082i</v>
      </c>
      <c r="G1790" t="str">
        <f t="shared" si="519"/>
        <v>0.999995837851194-0.00204013026109473i</v>
      </c>
      <c r="H1790" t="str">
        <f t="shared" si="520"/>
        <v>237.714775308724+82.7020308998543i</v>
      </c>
      <c r="I1790" t="str">
        <f t="shared" si="521"/>
        <v>49.1090753626359-132.308992805949i</v>
      </c>
      <c r="K1790" t="str">
        <f t="shared" si="522"/>
        <v>0.0450303086338474-0.0164823007784577i</v>
      </c>
      <c r="L1790" t="str">
        <f t="shared" si="523"/>
        <v>0.0006-1.60904485936801i</v>
      </c>
      <c r="M1790" t="str">
        <f t="shared" si="524"/>
        <v>0.004-0.152645835851233i</v>
      </c>
      <c r="N1790">
        <f t="shared" si="525"/>
        <v>89.511686630516721</v>
      </c>
      <c r="O1790">
        <f t="shared" si="526"/>
        <v>29.279124272932417</v>
      </c>
      <c r="P1790" s="3">
        <f t="shared" si="527"/>
        <v>29.279124272932417</v>
      </c>
      <c r="Q1790" s="3">
        <f t="shared" si="528"/>
        <v>-90.488313369483279</v>
      </c>
      <c r="R1790">
        <f t="shared" si="529"/>
        <v>89.511686630516721</v>
      </c>
      <c r="S1790">
        <f t="shared" si="530"/>
        <v>0.75161612742285422</v>
      </c>
      <c r="T1790">
        <f t="shared" si="513"/>
        <v>29.279124272932417</v>
      </c>
    </row>
    <row r="1791" spans="1:20" x14ac:dyDescent="0.3">
      <c r="A1791">
        <f t="shared" si="514"/>
        <v>4740.4890734146547</v>
      </c>
      <c r="B1791">
        <f t="shared" si="531"/>
        <v>754.47226870706106</v>
      </c>
      <c r="C1791" t="str">
        <f t="shared" si="515"/>
        <v>-0.246885924476697-28.9901744019277i</v>
      </c>
      <c r="D1791" t="str">
        <f t="shared" si="516"/>
        <v>4.97915573963873-14.070622698015i</v>
      </c>
      <c r="E1791" t="str">
        <f t="shared" si="517"/>
        <v>81.0541211103436+0.279655042016772i</v>
      </c>
      <c r="F1791" t="str">
        <f t="shared" si="518"/>
        <v>2.04728871125775-98.9853762014459i</v>
      </c>
      <c r="G1791" t="str">
        <f t="shared" si="519"/>
        <v>0.999995806158895-0.0020478826911845i</v>
      </c>
      <c r="H1791" t="str">
        <f t="shared" si="520"/>
        <v>237.751450504504+83.0187534424447i</v>
      </c>
      <c r="I1791" t="str">
        <f t="shared" si="521"/>
        <v>49.1108847296628-131.821372157242i</v>
      </c>
      <c r="K1791" t="str">
        <f t="shared" si="522"/>
        <v>0.0449875973790035-0.016528058589456i</v>
      </c>
      <c r="L1791" t="str">
        <f t="shared" si="523"/>
        <v>0.0006-1.60295363555291i</v>
      </c>
      <c r="M1791" t="str">
        <f t="shared" si="524"/>
        <v>0.004-0.152067977536594i</v>
      </c>
      <c r="N1791">
        <f t="shared" si="525"/>
        <v>89.51206987091858</v>
      </c>
      <c r="O1791">
        <f t="shared" si="526"/>
        <v>29.245331523703356</v>
      </c>
      <c r="P1791" s="3">
        <f t="shared" si="527"/>
        <v>29.245331523703356</v>
      </c>
      <c r="Q1791" s="3">
        <f t="shared" si="528"/>
        <v>-90.48793012908142</v>
      </c>
      <c r="R1791">
        <f t="shared" si="529"/>
        <v>89.51206987091858</v>
      </c>
      <c r="S1791">
        <f t="shared" si="530"/>
        <v>0.75447226870706108</v>
      </c>
      <c r="T1791">
        <f t="shared" si="513"/>
        <v>29.245331523703356</v>
      </c>
    </row>
    <row r="1792" spans="1:20" x14ac:dyDescent="0.3">
      <c r="A1792">
        <f t="shared" si="514"/>
        <v>4758.5029318936304</v>
      </c>
      <c r="B1792">
        <f t="shared" si="531"/>
        <v>757.33926332814792</v>
      </c>
      <c r="C1792" t="str">
        <f t="shared" si="515"/>
        <v>-0.245722524346469-28.8775922450127i</v>
      </c>
      <c r="D1792" t="str">
        <f t="shared" si="516"/>
        <v>4.9791556564357-14.0174126947913i</v>
      </c>
      <c r="E1792" t="str">
        <f t="shared" si="517"/>
        <v>81.0529683912179+0.281265128251771i</v>
      </c>
      <c r="F1792" t="str">
        <f t="shared" si="518"/>
        <v>2.04728864588012-98.6106875132498i</v>
      </c>
      <c r="G1792" t="str">
        <f t="shared" si="519"/>
        <v>0.999995774225278-0.00205566457976592i</v>
      </c>
      <c r="H1792" t="str">
        <f t="shared" si="520"/>
        <v>237.788409991743+83.3367076547679i</v>
      </c>
      <c r="I1792" t="str">
        <f t="shared" si="521"/>
        <v>49.1127079511017-131.335650183451i</v>
      </c>
      <c r="K1792" t="str">
        <f t="shared" si="522"/>
        <v>0.0449446489701919-0.016573832101492i</v>
      </c>
      <c r="L1792" t="str">
        <f t="shared" si="523"/>
        <v>0.0006-1.59688547076401i</v>
      </c>
      <c r="M1792" t="str">
        <f t="shared" si="524"/>
        <v>0.004-0.151492306770865i</v>
      </c>
      <c r="N1792">
        <f t="shared" si="525"/>
        <v>89.512475843597102</v>
      </c>
      <c r="O1792">
        <f t="shared" si="526"/>
        <v>29.211534035421749</v>
      </c>
      <c r="P1792" s="3">
        <f t="shared" si="527"/>
        <v>29.211534035421749</v>
      </c>
      <c r="Q1792" s="3">
        <f t="shared" si="528"/>
        <v>-90.487524156402898</v>
      </c>
      <c r="R1792">
        <f t="shared" si="529"/>
        <v>89.512475843597102</v>
      </c>
      <c r="S1792">
        <f t="shared" si="530"/>
        <v>0.75733926332814794</v>
      </c>
      <c r="T1792">
        <f t="shared" si="513"/>
        <v>29.211534035421749</v>
      </c>
    </row>
    <row r="1793" spans="1:20" x14ac:dyDescent="0.3">
      <c r="A1793">
        <f t="shared" si="514"/>
        <v>4776.5852430348268</v>
      </c>
      <c r="B1793">
        <f t="shared" si="531"/>
        <v>760.21715252879494</v>
      </c>
      <c r="C1793" t="str">
        <f t="shared" si="515"/>
        <v>-0.244552760019651-28.765431649577i</v>
      </c>
      <c r="D1793" t="str">
        <f t="shared" si="516"/>
        <v>4.97915557259914-13.9644043367533i</v>
      </c>
      <c r="E1793" t="str">
        <f t="shared" si="517"/>
        <v>81.0518098191711+0.282886409856577i</v>
      </c>
      <c r="F1793" t="str">
        <f t="shared" si="518"/>
        <v>2.04728858000472-98.2374173728975i</v>
      </c>
      <c r="G1793" t="str">
        <f t="shared" si="519"/>
        <v>0.999995742048507-0.00206347603877276i</v>
      </c>
      <c r="H1793" t="str">
        <f t="shared" si="520"/>
        <v>237.825656012822+83.6558985396003i</v>
      </c>
      <c r="I1793" t="str">
        <f t="shared" si="521"/>
        <v>49.1145451336188-130.851819924957i</v>
      </c>
      <c r="K1793" t="str">
        <f t="shared" si="522"/>
        <v>0.0449014626726813-0.0166196201232502i</v>
      </c>
      <c r="L1793" t="str">
        <f t="shared" si="523"/>
        <v>0.0006-1.59084027770872i</v>
      </c>
      <c r="M1793" t="str">
        <f t="shared" si="524"/>
        <v>0.004-0.150918815272828i</v>
      </c>
      <c r="N1793">
        <f t="shared" si="525"/>
        <v>89.512904808025269</v>
      </c>
      <c r="O1793">
        <f t="shared" si="526"/>
        <v>29.177731793325169</v>
      </c>
      <c r="P1793" s="3">
        <f t="shared" si="527"/>
        <v>29.177731793325169</v>
      </c>
      <c r="Q1793" s="3">
        <f t="shared" si="528"/>
        <v>-90.487095191974731</v>
      </c>
      <c r="R1793">
        <f t="shared" si="529"/>
        <v>89.512904808025269</v>
      </c>
      <c r="S1793">
        <f t="shared" si="530"/>
        <v>0.76021715252879496</v>
      </c>
      <c r="T1793">
        <f t="shared" si="513"/>
        <v>29.177731793325169</v>
      </c>
    </row>
    <row r="1794" spans="1:20" x14ac:dyDescent="0.3">
      <c r="A1794">
        <f t="shared" si="514"/>
        <v>4794.736266958359</v>
      </c>
      <c r="B1794">
        <f t="shared" si="531"/>
        <v>763.10597770840434</v>
      </c>
      <c r="C1794" t="str">
        <f t="shared" si="515"/>
        <v>-0.243376613059949-28.6536910525945i</v>
      </c>
      <c r="D1794" t="str">
        <f t="shared" si="516"/>
        <v>4.97915548812423-13.9115968613579i</v>
      </c>
      <c r="E1794" t="str">
        <f t="shared" si="517"/>
        <v>81.0506453848306+0.284518968620306i</v>
      </c>
      <c r="F1794" t="str">
        <f t="shared" si="518"/>
        <v>2.0472885136277-97.8655604107728i</v>
      </c>
      <c r="G1794" t="str">
        <f t="shared" si="519"/>
        <v>0.99999570962673-0.00207131718056402i</v>
      </c>
      <c r="H1794" t="str">
        <f t="shared" si="520"/>
        <v>237.8631908284+83.9763311224297i</v>
      </c>
      <c r="I1794" t="str">
        <f t="shared" si="521"/>
        <v>49.1163963847105-130.369874449678i</v>
      </c>
      <c r="K1794" t="str">
        <f t="shared" si="522"/>
        <v>0.0448580377573428-0.0166654214527919i</v>
      </c>
      <c r="L1794" t="str">
        <f t="shared" si="523"/>
        <v>0.0006-1.5848179694249i</v>
      </c>
      <c r="M1794" t="str">
        <f t="shared" si="524"/>
        <v>0.004-0.150347494792616i</v>
      </c>
      <c r="N1794">
        <f t="shared" si="525"/>
        <v>89.513357025589315</v>
      </c>
      <c r="O1794">
        <f t="shared" si="526"/>
        <v>29.143924782768149</v>
      </c>
      <c r="P1794" s="3">
        <f t="shared" si="527"/>
        <v>29.143924782768149</v>
      </c>
      <c r="Q1794" s="3">
        <f t="shared" si="528"/>
        <v>-90.486642974410685</v>
      </c>
      <c r="R1794">
        <f t="shared" si="529"/>
        <v>89.513357025589315</v>
      </c>
      <c r="S1794">
        <f t="shared" si="530"/>
        <v>0.76310597770840438</v>
      </c>
      <c r="T1794">
        <f t="shared" si="513"/>
        <v>29.143924782768149</v>
      </c>
    </row>
    <row r="1795" spans="1:20" x14ac:dyDescent="0.3">
      <c r="A1795">
        <f t="shared" si="514"/>
        <v>4812.9562647728008</v>
      </c>
      <c r="B1795">
        <f t="shared" si="531"/>
        <v>766.00578042369625</v>
      </c>
      <c r="C1795" t="str">
        <f t="shared" si="515"/>
        <v>-0.242194065199302-28.5423688973654i</v>
      </c>
      <c r="D1795" t="str">
        <f t="shared" si="516"/>
        <v>4.97915540300608-13.858989508952i</v>
      </c>
      <c r="E1795" t="str">
        <f t="shared" si="517"/>
        <v>81.0494750791157+0.286162886817241i</v>
      </c>
      <c r="F1795" t="str">
        <f t="shared" si="518"/>
        <v>2.04728844674526-97.4951112775884i</v>
      </c>
      <c r="G1795" t="str">
        <f t="shared" si="519"/>
        <v>0.999995676958081-0.0020791881179256i</v>
      </c>
      <c r="H1795" t="str">
        <f t="shared" si="520"/>
        <v>237.901016717575+84.2980104515849i</v>
      </c>
      <c r="I1795" t="str">
        <f t="shared" si="521"/>
        <v>49.1182618127103-129.889806852973i</v>
      </c>
      <c r="K1795" t="str">
        <f t="shared" si="522"/>
        <v>0.0448143735007741-0.0167112348775497i</v>
      </c>
      <c r="L1795" t="str">
        <f t="shared" si="523"/>
        <v>0.0006-1.57881845927964i</v>
      </c>
      <c r="M1795" t="str">
        <f t="shared" si="524"/>
        <v>0.004-0.149778337111592i</v>
      </c>
      <c r="N1795">
        <f t="shared" si="525"/>
        <v>89.513832759590457</v>
      </c>
      <c r="O1795">
        <f t="shared" si="526"/>
        <v>29.110112989225723</v>
      </c>
      <c r="P1795" s="3">
        <f t="shared" si="527"/>
        <v>29.110112989225723</v>
      </c>
      <c r="Q1795" s="3">
        <f t="shared" si="528"/>
        <v>-90.486167240409543</v>
      </c>
      <c r="R1795">
        <f t="shared" si="529"/>
        <v>89.513832759590457</v>
      </c>
      <c r="S1795">
        <f t="shared" si="530"/>
        <v>0.76600578042369627</v>
      </c>
      <c r="T1795">
        <f t="shared" si="513"/>
        <v>29.110112989225723</v>
      </c>
    </row>
    <row r="1796" spans="1:20" x14ac:dyDescent="0.3">
      <c r="A1796">
        <f t="shared" si="514"/>
        <v>4831.2454985789373</v>
      </c>
      <c r="B1796">
        <f t="shared" si="531"/>
        <v>768.91660238930626</v>
      </c>
      <c r="C1796" t="str">
        <f t="shared" si="515"/>
        <v>-0.24100509833973-28.4314636334907i</v>
      </c>
      <c r="D1796" t="str">
        <f t="shared" si="516"/>
        <v>4.97915531723981-13.8065815227609i</v>
      </c>
      <c r="E1796" t="str">
        <f t="shared" si="517"/>
        <v>81.0482988932381+0.2878182472089i</v>
      </c>
      <c r="F1796" t="str">
        <f t="shared" si="518"/>
        <v>2.04728837935355-97.126064644309i</v>
      </c>
      <c r="G1796" t="str">
        <f t="shared" si="519"/>
        <v>0.999995644040682-0.00208708896407188i</v>
      </c>
      <c r="H1796" t="str">
        <f t="shared" si="520"/>
        <v>237.939135978037+84.6209415983617i</v>
      </c>
      <c r="I1796" t="str">
        <f t="shared" si="521"/>
        <v>49.1201415267936-129.411610257547i</v>
      </c>
      <c r="K1796" t="str">
        <f t="shared" si="522"/>
        <v>0.0447704691854249-0.0167570591743223i</v>
      </c>
      <c r="L1796" t="str">
        <f t="shared" si="523"/>
        <v>0.0006-1.57284166096796i</v>
      </c>
      <c r="M1796" t="str">
        <f t="shared" si="524"/>
        <v>0.004-0.149211334042232i</v>
      </c>
      <c r="N1796">
        <f t="shared" si="525"/>
        <v>89.514332275251903</v>
      </c>
      <c r="O1796">
        <f t="shared" si="526"/>
        <v>29.076296398295391</v>
      </c>
      <c r="P1796" s="3">
        <f t="shared" si="527"/>
        <v>29.076296398295391</v>
      </c>
      <c r="Q1796" s="3">
        <f t="shared" si="528"/>
        <v>-90.485667724748097</v>
      </c>
      <c r="R1796">
        <f t="shared" si="529"/>
        <v>89.514332275251903</v>
      </c>
      <c r="S1796">
        <f t="shared" si="530"/>
        <v>0.76891660238930626</v>
      </c>
      <c r="T1796">
        <f t="shared" si="513"/>
        <v>29.076296398295391</v>
      </c>
    </row>
    <row r="1797" spans="1:20" x14ac:dyDescent="0.3">
      <c r="A1797">
        <f t="shared" si="514"/>
        <v>4849.6042314735378</v>
      </c>
      <c r="B1797">
        <f t="shared" si="531"/>
        <v>771.83848547838568</v>
      </c>
      <c r="C1797" t="str">
        <f t="shared" si="515"/>
        <v>-0.239809694558215-28.3209737168508i</v>
      </c>
      <c r="D1797" t="str">
        <f t="shared" si="516"/>
        <v>4.97915523082048-13.7543721488783i</v>
      </c>
      <c r="E1797" t="str">
        <f t="shared" si="517"/>
        <v>81.0471168187095+0.289485133043548i</v>
      </c>
      <c r="F1797" t="str">
        <f t="shared" si="518"/>
        <v>2.04728831144871-96.758415202075i</v>
      </c>
      <c r="G1797" t="str">
        <f t="shared" si="519"/>
        <v>0.999995610872636-0.00209501983264734i</v>
      </c>
      <c r="H1797" t="str">
        <f t="shared" si="520"/>
        <v>237.97755092624+84.9451296571599i</v>
      </c>
      <c r="I1797" t="str">
        <f t="shared" si="521"/>
        <v>49.1220356369876-128.935277813358i</v>
      </c>
      <c r="K1797" t="str">
        <f t="shared" si="522"/>
        <v>0.0447263240997216-0.0168028931092714i</v>
      </c>
      <c r="L1797" t="str">
        <f t="shared" si="523"/>
        <v>0.0006-1.56688748851161i</v>
      </c>
      <c r="M1797" t="str">
        <f t="shared" si="524"/>
        <v>0.004-0.148646477428005i</v>
      </c>
      <c r="N1797">
        <f t="shared" si="525"/>
        <v>89.514855839719516</v>
      </c>
      <c r="O1797">
        <f t="shared" si="526"/>
        <v>29.042474995700299</v>
      </c>
      <c r="P1797" s="3">
        <f t="shared" si="527"/>
        <v>29.042474995700299</v>
      </c>
      <c r="Q1797" s="3">
        <f t="shared" si="528"/>
        <v>-90.485144160280484</v>
      </c>
      <c r="R1797">
        <f t="shared" si="529"/>
        <v>89.514855839719516</v>
      </c>
      <c r="S1797">
        <f t="shared" si="530"/>
        <v>0.77183848547838563</v>
      </c>
      <c r="T1797">
        <f t="shared" si="513"/>
        <v>29.042474995700299</v>
      </c>
    </row>
    <row r="1798" spans="1:20" x14ac:dyDescent="0.3">
      <c r="A1798">
        <f t="shared" si="514"/>
        <v>4868.0327275531372</v>
      </c>
      <c r="B1798">
        <f t="shared" si="531"/>
        <v>774.7714717232036</v>
      </c>
      <c r="C1798" t="str">
        <f t="shared" si="515"/>
        <v>-0.238607836108928-28.2108976095822i</v>
      </c>
      <c r="D1798" t="str">
        <f t="shared" si="516"/>
        <v>4.97915514374312-13.7023606362548i</v>
      </c>
      <c r="E1798" t="str">
        <f t="shared" si="517"/>
        <v>81.0459288473443+0.291163628057033i</v>
      </c>
      <c r="F1798" t="str">
        <f t="shared" si="518"/>
        <v>2.04728824302681-96.3921576621256i</v>
      </c>
      <c r="G1798" t="str">
        <f t="shared" si="519"/>
        <v>0.999995577452037-0.00210298083772821i</v>
      </c>
      <c r="H1798" t="str">
        <f t="shared" si="520"/>
        <v>238.016263897555+85.2705797456076i</v>
      </c>
      <c r="I1798" t="str">
        <f t="shared" si="521"/>
        <v>49.1239442541742-128.460802697518i</v>
      </c>
      <c r="K1798" t="str">
        <f t="shared" si="522"/>
        <v>0.0446819375381956-0.0168487354379193i</v>
      </c>
      <c r="L1798" t="str">
        <f t="shared" si="523"/>
        <v>0.0006-1.56095585625784i</v>
      </c>
      <c r="M1798" t="str">
        <f t="shared" si="524"/>
        <v>0.004-0.148083759143261i</v>
      </c>
      <c r="N1798">
        <f t="shared" si="525"/>
        <v>89.515403722068001</v>
      </c>
      <c r="O1798">
        <f t="shared" si="526"/>
        <v>29.008648767291888</v>
      </c>
      <c r="P1798" s="3">
        <f t="shared" si="527"/>
        <v>29.008648767291888</v>
      </c>
      <c r="Q1798" s="3">
        <f t="shared" si="528"/>
        <v>-90.484596277931999</v>
      </c>
      <c r="R1798">
        <f t="shared" si="529"/>
        <v>89.515403722068001</v>
      </c>
      <c r="S1798">
        <f t="shared" si="530"/>
        <v>0.7747714717232036</v>
      </c>
      <c r="T1798">
        <f t="shared" si="513"/>
        <v>29.008648767291888</v>
      </c>
    </row>
    <row r="1799" spans="1:20" x14ac:dyDescent="0.3">
      <c r="A1799">
        <f t="shared" si="514"/>
        <v>4886.5312519178387</v>
      </c>
      <c r="B1799">
        <f t="shared" si="531"/>
        <v>777.71560331575176</v>
      </c>
      <c r="C1799" t="str">
        <f t="shared" si="515"/>
        <v>-0.237399505427403-28.1012337800543i</v>
      </c>
      <c r="D1799" t="str">
        <f t="shared" si="516"/>
        <v>4.97915505600271-13.6505462366872i</v>
      </c>
      <c r="E1799" t="str">
        <f t="shared" si="517"/>
        <v>81.0447349712649+0.292853816473261i</v>
      </c>
      <c r="F1799" t="str">
        <f t="shared" si="518"/>
        <v>2.04728817408391-96.0272867557233i</v>
      </c>
      <c r="G1799" t="str">
        <f t="shared" si="519"/>
        <v>0.999995543776961-0.00211097209382411i</v>
      </c>
      <c r="H1799" t="str">
        <f t="shared" si="520"/>
        <v>238.055277246436+85.5972970047018i</v>
      </c>
      <c r="I1799" t="str">
        <f t="shared" si="521"/>
        <v>49.1258674901006-127.988178114204i</v>
      </c>
      <c r="K1799" t="str">
        <f t="shared" si="522"/>
        <v>0.0446373088016096-0.016894584905149i</v>
      </c>
      <c r="L1799" t="str">
        <f t="shared" si="523"/>
        <v>0.0006-1.5550466788781i</v>
      </c>
      <c r="M1799" t="str">
        <f t="shared" si="524"/>
        <v>0.004-0.147523171093107i</v>
      </c>
      <c r="N1799">
        <f t="shared" si="525"/>
        <v>89.515976193302819</v>
      </c>
      <c r="O1799">
        <f t="shared" si="526"/>
        <v>28.974817699052529</v>
      </c>
      <c r="P1799" s="3">
        <f t="shared" si="527"/>
        <v>28.974817699052529</v>
      </c>
      <c r="Q1799" s="3">
        <f t="shared" si="528"/>
        <v>-90.484023806697181</v>
      </c>
      <c r="R1799">
        <f t="shared" si="529"/>
        <v>89.515976193302819</v>
      </c>
      <c r="S1799">
        <f t="shared" si="530"/>
        <v>0.77771560331575174</v>
      </c>
      <c r="T1799">
        <f t="shared" si="513"/>
        <v>28.974817699052529</v>
      </c>
    </row>
    <row r="1800" spans="1:20" x14ac:dyDescent="0.3">
      <c r="A1800">
        <f t="shared" si="514"/>
        <v>4905.1000706751265</v>
      </c>
      <c r="B1800">
        <f t="shared" si="531"/>
        <v>780.67092260835159</v>
      </c>
      <c r="C1800" t="str">
        <f t="shared" si="515"/>
        <v>-0.236184685133781-27.9919807028474i</v>
      </c>
      <c r="D1800" t="str">
        <f t="shared" si="516"/>
        <v>4.97915496759423-13.598928204808i</v>
      </c>
      <c r="E1800" t="str">
        <f t="shared" si="517"/>
        <v>81.0435351829084+0.294555783003587i</v>
      </c>
      <c r="F1800" t="str">
        <f t="shared" si="518"/>
        <v>2.04728810461606-95.6637972340773i</v>
      </c>
      <c r="G1800" t="str">
        <f t="shared" si="519"/>
        <v>0.999995509845471-0.0021189937158797i</v>
      </c>
      <c r="H1800" t="str">
        <f t="shared" si="520"/>
        <v>238.094593346593+85.9252865989352i</v>
      </c>
      <c r="I1800" t="str">
        <f t="shared" si="521"/>
        <v>49.1278054573829-127.517397294562i</v>
      </c>
      <c r="K1800" t="str">
        <f t="shared" si="522"/>
        <v>0.0445924371970862-0.0169404402452039i</v>
      </c>
      <c r="L1800" t="str">
        <f t="shared" si="523"/>
        <v>0.0006-1.5491598713669i</v>
      </c>
      <c r="M1800" t="str">
        <f t="shared" si="524"/>
        <v>0.004-0.146964705213296i</v>
      </c>
      <c r="N1800">
        <f t="shared" si="525"/>
        <v>89.516573526363842</v>
      </c>
      <c r="O1800">
        <f t="shared" si="526"/>
        <v>28.94098177709861</v>
      </c>
      <c r="P1800" s="3">
        <f t="shared" si="527"/>
        <v>28.94098177709861</v>
      </c>
      <c r="Q1800" s="3">
        <f t="shared" si="528"/>
        <v>-90.483426473636158</v>
      </c>
      <c r="R1800">
        <f t="shared" si="529"/>
        <v>89.516573526363842</v>
      </c>
      <c r="S1800">
        <f t="shared" si="530"/>
        <v>0.78067092260835158</v>
      </c>
      <c r="T1800">
        <f t="shared" si="513"/>
        <v>28.94098177709861</v>
      </c>
    </row>
    <row r="1801" spans="1:20" x14ac:dyDescent="0.3">
      <c r="A1801">
        <f t="shared" si="514"/>
        <v>4923.7394509436917</v>
      </c>
      <c r="B1801">
        <f t="shared" si="531"/>
        <v>783.63747211426335</v>
      </c>
      <c r="C1801" t="str">
        <f t="shared" si="515"/>
        <v>-0.234963358036577-27.8831368587301i</v>
      </c>
      <c r="D1801" t="str">
        <f t="shared" si="516"/>
        <v>4.97915487851255-13.5475057980744i</v>
      </c>
      <c r="E1801" t="str">
        <f t="shared" si="517"/>
        <v>81.0423294750292+0.296269612847753i</v>
      </c>
      <c r="F1801" t="str">
        <f t="shared" si="518"/>
        <v>2.04728803461926-95.3016838682691i</v>
      </c>
      <c r="G1801" t="str">
        <f t="shared" si="519"/>
        <v>0.999995475655613-0.00212704581927633i</v>
      </c>
      <c r="H1801" t="str">
        <f t="shared" si="520"/>
        <v>238.134214591146+86.2545537164356i</v>
      </c>
      <c r="I1801" t="str">
        <f t="shared" si="521"/>
        <v>49.1297582695152-127.048453496612i</v>
      </c>
      <c r="K1801" t="str">
        <f t="shared" si="522"/>
        <v>0.0445473220382378-0.0169863001816912i</v>
      </c>
      <c r="L1801" t="str">
        <f t="shared" si="523"/>
        <v>0.0006-1.54329534904055i</v>
      </c>
      <c r="M1801" t="str">
        <f t="shared" si="524"/>
        <v>0.004-0.14640835347011i</v>
      </c>
      <c r="N1801">
        <f t="shared" si="525"/>
        <v>89.517195996127981</v>
      </c>
      <c r="O1801">
        <f t="shared" si="526"/>
        <v>28.907140987683366</v>
      </c>
      <c r="P1801" s="3">
        <f t="shared" si="527"/>
        <v>28.907140987683366</v>
      </c>
      <c r="Q1801" s="3">
        <f t="shared" si="528"/>
        <v>-90.482804003872019</v>
      </c>
      <c r="R1801">
        <f t="shared" si="529"/>
        <v>89.517195996127981</v>
      </c>
      <c r="S1801">
        <f t="shared" si="530"/>
        <v>0.78363747211426338</v>
      </c>
      <c r="T1801">
        <f t="shared" si="513"/>
        <v>28.907140987683366</v>
      </c>
    </row>
    <row r="1802" spans="1:20" x14ac:dyDescent="0.3">
      <c r="A1802">
        <f t="shared" si="514"/>
        <v>4942.4496608572781</v>
      </c>
      <c r="B1802">
        <f t="shared" si="531"/>
        <v>786.61529450829755</v>
      </c>
      <c r="C1802" t="str">
        <f t="shared" si="515"/>
        <v>-0.23373550713586-27.7747007346358i</v>
      </c>
      <c r="D1802" t="str">
        <f t="shared" si="516"/>
        <v>4.97915478875256-13.4962782767579i</v>
      </c>
      <c r="E1802" t="str">
        <f t="shared" si="517"/>
        <v>81.0411178407041+0.297995391694287i</v>
      </c>
      <c r="F1802" t="str">
        <f t="shared" si="518"/>
        <v>2.04728796408948-94.940941449176i</v>
      </c>
      <c r="G1802" t="str">
        <f t="shared" si="519"/>
        <v>0.999995441205421-0.00213512851983364i</v>
      </c>
      <c r="H1802" t="str">
        <f t="shared" si="520"/>
        <v>238.174143392807+86.5851035691013i</v>
      </c>
      <c r="I1802" t="str">
        <f t="shared" si="521"/>
        <v>49.1317260408761-126.581340005157i</v>
      </c>
      <c r="K1802" t="str">
        <f t="shared" si="522"/>
        <v>0.0445019626452951-0.0170321634275846i</v>
      </c>
      <c r="L1802" t="str">
        <f t="shared" si="523"/>
        <v>0.0006-1.53745302753591i</v>
      </c>
      <c r="M1802" t="str">
        <f t="shared" si="524"/>
        <v>0.004-0.145854107860241i</v>
      </c>
      <c r="N1802">
        <f t="shared" si="525"/>
        <v>89.517843879412695</v>
      </c>
      <c r="O1802">
        <f t="shared" si="526"/>
        <v>28.873295317199474</v>
      </c>
      <c r="P1802" s="3">
        <f t="shared" si="527"/>
        <v>28.873295317199474</v>
      </c>
      <c r="Q1802" s="3">
        <f t="shared" si="528"/>
        <v>-90.482156120587305</v>
      </c>
      <c r="R1802">
        <f t="shared" si="529"/>
        <v>89.517843879412695</v>
      </c>
      <c r="S1802">
        <f t="shared" si="530"/>
        <v>0.78661529450829759</v>
      </c>
      <c r="T1802">
        <f t="shared" si="513"/>
        <v>28.873295317199474</v>
      </c>
    </row>
    <row r="1803" spans="1:20" x14ac:dyDescent="0.3">
      <c r="A1803">
        <f t="shared" si="514"/>
        <v>4961.2309695685362</v>
      </c>
      <c r="B1803">
        <f t="shared" si="531"/>
        <v>789.60443262742911</v>
      </c>
      <c r="C1803" t="str">
        <f t="shared" si="515"/>
        <v>-0.232501115626752-27.6666708236406i</v>
      </c>
      <c r="D1803" t="str">
        <f t="shared" si="516"/>
        <v>4.97915469830912-13.4452449039333i</v>
      </c>
      <c r="E1803" t="str">
        <f t="shared" si="517"/>
        <v>81.0399002733385+0.299733205720131i</v>
      </c>
      <c r="F1803" t="str">
        <f t="shared" si="518"/>
        <v>2.04728789302265-94.5815647873973i</v>
      </c>
      <c r="G1803" t="str">
        <f t="shared" si="519"/>
        <v>0.999995406492913-0.00214324193381137i</v>
      </c>
      <c r="H1803" t="str">
        <f t="shared" si="520"/>
        <v>238.214382184043+86.9169413927353i</v>
      </c>
      <c r="I1803" t="str">
        <f t="shared" si="521"/>
        <v>49.1337088867346-126.116050131693i</v>
      </c>
      <c r="K1803" t="str">
        <f t="shared" si="522"/>
        <v>0.0444563583452387-0.0170780286852296i</v>
      </c>
      <c r="L1803" t="str">
        <f t="shared" si="523"/>
        <v>0.0006-1.53163282280924i</v>
      </c>
      <c r="M1803" t="str">
        <f t="shared" si="524"/>
        <v>0.004-0.14530196041068i</v>
      </c>
      <c r="N1803">
        <f t="shared" si="525"/>
        <v>89.518517454978848</v>
      </c>
      <c r="O1803">
        <f t="shared" si="526"/>
        <v>28.839444752182107</v>
      </c>
      <c r="P1803" s="3">
        <f t="shared" si="527"/>
        <v>28.839444752182107</v>
      </c>
      <c r="Q1803" s="3">
        <f t="shared" si="528"/>
        <v>-90.481482545021152</v>
      </c>
      <c r="R1803">
        <f t="shared" si="529"/>
        <v>89.518517454978848</v>
      </c>
      <c r="S1803">
        <f t="shared" si="530"/>
        <v>0.78960443262742908</v>
      </c>
      <c r="T1803">
        <f t="shared" si="513"/>
        <v>28.839444752182107</v>
      </c>
    </row>
    <row r="1804" spans="1:20" x14ac:dyDescent="0.3">
      <c r="A1804">
        <f t="shared" si="514"/>
        <v>4980.0836472528963</v>
      </c>
      <c r="B1804">
        <f t="shared" si="531"/>
        <v>792.60492947141336</v>
      </c>
      <c r="C1804" t="str">
        <f t="shared" si="515"/>
        <v>-0.231260166903255-27.5590456249404i</v>
      </c>
      <c r="D1804" t="str">
        <f t="shared" si="516"/>
        <v>4.979154607177-13.3944049454684i</v>
      </c>
      <c r="E1804" t="str">
        <f t="shared" si="517"/>
        <v>81.0386767666688+0.301483141591243i</v>
      </c>
      <c r="F1804" t="str">
        <f t="shared" si="518"/>
        <v>2.04728782141469-94.2235487131792i</v>
      </c>
      <c r="G1804" t="str">
        <f t="shared" si="519"/>
        <v>0.999995371516091-0.00215138617791085i</v>
      </c>
      <c r="H1804" t="str">
        <f t="shared" si="520"/>
        <v>238.254933417247+87.2500724471856i</v>
      </c>
      <c r="I1804" t="str">
        <f t="shared" si="521"/>
        <v>49.1357069232586-125.652577214312i</v>
      </c>
      <c r="K1804" t="str">
        <f t="shared" si="522"/>
        <v>0.0444105084719305-0.0171238946463503i</v>
      </c>
      <c r="L1804" t="str">
        <f t="shared" si="523"/>
        <v>0.0006-1.52583465113493i</v>
      </c>
      <c r="M1804" t="str">
        <f t="shared" si="524"/>
        <v>0.004-0.144751903178602i</v>
      </c>
      <c r="N1804">
        <f t="shared" si="525"/>
        <v>89.519217003532574</v>
      </c>
      <c r="O1804">
        <f t="shared" si="526"/>
        <v>28.805589279311707</v>
      </c>
      <c r="P1804" s="3">
        <f t="shared" si="527"/>
        <v>28.805589279311707</v>
      </c>
      <c r="Q1804" s="3">
        <f t="shared" si="528"/>
        <v>-90.480782996467426</v>
      </c>
      <c r="R1804">
        <f t="shared" si="529"/>
        <v>89.519217003532574</v>
      </c>
      <c r="S1804">
        <f t="shared" si="530"/>
        <v>0.79260492947141337</v>
      </c>
      <c r="T1804">
        <f t="shared" si="513"/>
        <v>28.805589279311707</v>
      </c>
    </row>
    <row r="1805" spans="1:20" x14ac:dyDescent="0.3">
      <c r="A1805">
        <f t="shared" si="514"/>
        <v>4999.0079651124579</v>
      </c>
      <c r="B1805">
        <f t="shared" si="531"/>
        <v>795.61682820340479</v>
      </c>
      <c r="C1805" t="str">
        <f t="shared" si="515"/>
        <v>-0.230012644561956-27.4518236438296i</v>
      </c>
      <c r="D1805" t="str">
        <f t="shared" si="516"/>
        <v>4.97915451535096-13.3437576700134i</v>
      </c>
      <c r="E1805" t="str">
        <f t="shared" si="517"/>
        <v>81.0374473147719+0.30324528646162i</v>
      </c>
      <c r="F1805" t="str">
        <f t="shared" si="518"/>
        <v>2.04728774926149-93.8668880763401i</v>
      </c>
      <c r="G1805" t="str">
        <f t="shared" si="519"/>
        <v>0.999995336272942-0.00215956136927682i</v>
      </c>
      <c r="H1805" t="str">
        <f t="shared" si="520"/>
        <v>238.295799564922+87.5845020164858i</v>
      </c>
      <c r="I1805" t="str">
        <f t="shared" si="521"/>
        <v>49.1377202675222-125.190914617616i</v>
      </c>
      <c r="K1805" t="str">
        <f t="shared" si="522"/>
        <v>0.0443644123662448-0.017169759992057i</v>
      </c>
      <c r="L1805" t="str">
        <f t="shared" si="523"/>
        <v>0.0006-1.52005842910433i</v>
      </c>
      <c r="M1805" t="str">
        <f t="shared" si="524"/>
        <v>0.004-0.144203928251247i</v>
      </c>
      <c r="N1805">
        <f t="shared" si="525"/>
        <v>89.519942807727531</v>
      </c>
      <c r="O1805">
        <f t="shared" si="526"/>
        <v>28.771728885417293</v>
      </c>
      <c r="P1805" s="3">
        <f t="shared" si="527"/>
        <v>28.771728885417293</v>
      </c>
      <c r="Q1805" s="3">
        <f t="shared" si="528"/>
        <v>-90.480057192272469</v>
      </c>
      <c r="R1805">
        <f t="shared" si="529"/>
        <v>89.519942807727531</v>
      </c>
      <c r="S1805">
        <f t="shared" si="530"/>
        <v>0.79561682820340485</v>
      </c>
      <c r="T1805">
        <f t="shared" si="513"/>
        <v>28.771728885417293</v>
      </c>
    </row>
    <row r="1806" spans="1:20" x14ac:dyDescent="0.3">
      <c r="A1806">
        <f t="shared" si="514"/>
        <v>5018.0041953798855</v>
      </c>
      <c r="B1806">
        <f t="shared" si="531"/>
        <v>798.64017215057777</v>
      </c>
      <c r="C1806" t="str">
        <f t="shared" si="515"/>
        <v>-0.228758532404818-27.3450033916765i</v>
      </c>
      <c r="D1806" t="str">
        <f t="shared" si="516"/>
        <v>4.97915442282573-13.29330234899i</v>
      </c>
      <c r="E1806" t="str">
        <f t="shared" si="517"/>
        <v>81.0362119120647+0.305019727974721i</v>
      </c>
      <c r="F1806" t="str">
        <f t="shared" si="518"/>
        <v>2.04728767655888-93.5115777461969i</v>
      </c>
      <c r="G1806" t="str">
        <f t="shared" si="519"/>
        <v>0.999995300761439-0.00216776762549902i</v>
      </c>
      <c r="H1806" t="str">
        <f t="shared" si="520"/>
        <v>238.33698311984+87.9202354089898i</v>
      </c>
      <c r="I1806" t="str">
        <f t="shared" si="521"/>
        <v>49.1397490375107-124.73105573262i</v>
      </c>
      <c r="K1806" t="str">
        <f t="shared" si="522"/>
        <v>0.0443180693762028-0.0172156233928562i</v>
      </c>
      <c r="L1806" t="str">
        <f t="shared" si="523"/>
        <v>0.0006-1.51430407362456i</v>
      </c>
      <c r="M1806" t="str">
        <f t="shared" si="524"/>
        <v>0.004-0.143658027745813i</v>
      </c>
      <c r="N1806">
        <f t="shared" si="525"/>
        <v>89.520695152168486</v>
      </c>
      <c r="O1806">
        <f t="shared" si="526"/>
        <v>28.73786355747874</v>
      </c>
      <c r="P1806" s="3">
        <f t="shared" si="527"/>
        <v>28.73786355747874</v>
      </c>
      <c r="Q1806" s="3">
        <f t="shared" si="528"/>
        <v>-90.479304847831514</v>
      </c>
      <c r="R1806">
        <f t="shared" si="529"/>
        <v>89.520695152168486</v>
      </c>
      <c r="S1806">
        <f t="shared" si="530"/>
        <v>0.79864017215057781</v>
      </c>
      <c r="T1806">
        <f t="shared" si="513"/>
        <v>28.73786355747874</v>
      </c>
    </row>
    <row r="1807" spans="1:20" x14ac:dyDescent="0.3">
      <c r="A1807">
        <f t="shared" si="514"/>
        <v>5037.0726113223291</v>
      </c>
      <c r="B1807">
        <f t="shared" si="531"/>
        <v>801.67500480474996</v>
      </c>
      <c r="C1807" t="str">
        <f t="shared" si="515"/>
        <v>-0.22749781444382-27.2385833859026i</v>
      </c>
      <c r="D1807" t="str">
        <f t="shared" si="516"/>
        <v>4.97915432959597-13.2430382565816i</v>
      </c>
      <c r="E1807" t="str">
        <f t="shared" si="517"/>
        <v>81.0349705533128+0.30680655426255i</v>
      </c>
      <c r="F1807" t="str">
        <f t="shared" si="518"/>
        <v>2.04728760330269-93.1576126114915i</v>
      </c>
      <c r="G1807" t="str">
        <f t="shared" si="519"/>
        <v>0.999995264979538-0.00217600506461396i</v>
      </c>
      <c r="H1807" t="str">
        <f t="shared" si="520"/>
        <v>238.378486595237+88.2572779575198i</v>
      </c>
      <c r="I1807" t="str">
        <f t="shared" si="521"/>
        <v>49.1417933521312-124.272993976668i</v>
      </c>
      <c r="K1807" t="str">
        <f t="shared" si="522"/>
        <v>0.0442714788571041-0.0172614835086613i</v>
      </c>
      <c r="L1807" t="str">
        <f t="shared" si="523"/>
        <v>0.0006-1.50857150191727i</v>
      </c>
      <c r="M1807" t="str">
        <f t="shared" si="524"/>
        <v>0.004-0.143114193809337i</v>
      </c>
      <c r="N1807">
        <f t="shared" si="525"/>
        <v>89.521474323411397</v>
      </c>
      <c r="O1807">
        <f t="shared" si="526"/>
        <v>28.703993282630258</v>
      </c>
      <c r="P1807" s="3">
        <f t="shared" si="527"/>
        <v>28.703993282630258</v>
      </c>
      <c r="Q1807" s="3">
        <f t="shared" si="528"/>
        <v>-90.478525676588603</v>
      </c>
      <c r="R1807">
        <f t="shared" si="529"/>
        <v>89.521474323411397</v>
      </c>
      <c r="S1807">
        <f t="shared" si="530"/>
        <v>0.80167500480474996</v>
      </c>
      <c r="T1807">
        <f t="shared" si="513"/>
        <v>28.703993282630258</v>
      </c>
    </row>
    <row r="1808" spans="1:20" x14ac:dyDescent="0.3">
      <c r="A1808">
        <f t="shared" si="514"/>
        <v>5056.2134872453535</v>
      </c>
      <c r="B1808">
        <f t="shared" si="531"/>
        <v>804.72136982300799</v>
      </c>
      <c r="C1808" t="str">
        <f t="shared" si="515"/>
        <v>-0.226230474903947-27.1325621499603i</v>
      </c>
      <c r="D1808" t="str">
        <f t="shared" si="516"/>
        <v>4.97915423565632-13.1929646697224i</v>
      </c>
      <c r="E1808" t="str">
        <f t="shared" si="517"/>
        <v>81.0337232336344+0.30860585394553i</v>
      </c>
      <c r="F1808" t="str">
        <f t="shared" si="518"/>
        <v>2.04728752948871-92.8049875803163i</v>
      </c>
      <c r="G1808" t="str">
        <f t="shared" si="519"/>
        <v>0.999995228925181-0.00218427380510652i</v>
      </c>
      <c r="H1808" t="str">
        <f t="shared" si="520"/>
        <v>238.420312524975+88.5956350195024i</v>
      </c>
      <c r="I1808" t="str">
        <f t="shared" si="521"/>
        <v>49.1438533312164-123.816722793337i</v>
      </c>
      <c r="K1808" t="str">
        <f t="shared" si="522"/>
        <v>0.0442246401716634-0.0173073389888058i</v>
      </c>
      <c r="L1808" t="str">
        <f t="shared" si="523"/>
        <v>0.0006-1.50286063151751i</v>
      </c>
      <c r="M1808" t="str">
        <f t="shared" si="524"/>
        <v>0.004-0.142572418618587i</v>
      </c>
      <c r="N1808">
        <f t="shared" si="525"/>
        <v>89.522280609966259</v>
      </c>
      <c r="O1808">
        <f t="shared" si="526"/>
        <v>28.670118048163435</v>
      </c>
      <c r="P1808" s="3">
        <f t="shared" si="527"/>
        <v>28.670118048163435</v>
      </c>
      <c r="Q1808" s="3">
        <f t="shared" si="528"/>
        <v>-90.477719390033741</v>
      </c>
      <c r="R1808">
        <f t="shared" si="529"/>
        <v>89.522280609966259</v>
      </c>
      <c r="S1808">
        <f t="shared" si="530"/>
        <v>0.80472136982300801</v>
      </c>
      <c r="T1808">
        <f t="shared" si="513"/>
        <v>28.670118048163435</v>
      </c>
    </row>
    <row r="1809" spans="1:20" x14ac:dyDescent="0.3">
      <c r="A1809">
        <f t="shared" si="514"/>
        <v>5075.4270984968862</v>
      </c>
      <c r="B1809">
        <f t="shared" si="531"/>
        <v>807.77931102833543</v>
      </c>
      <c r="C1809" t="str">
        <f t="shared" si="515"/>
        <v>-0.224956498226582-27.0269382133077i</v>
      </c>
      <c r="D1809" t="str">
        <f t="shared" si="516"/>
        <v>4.97915414100138-13.1430808680868i</v>
      </c>
      <c r="E1809" t="str">
        <f t="shared" si="517"/>
        <v>81.0324699485039+0.310417716133244i</v>
      </c>
      <c r="F1809" t="str">
        <f t="shared" si="518"/>
        <v>2.04728745511268-92.4536975800416i</v>
      </c>
      <c r="G1809" t="str">
        <f t="shared" si="519"/>
        <v>0.999995192596293-0.00219257396591177i</v>
      </c>
      <c r="H1809" t="str">
        <f t="shared" si="520"/>
        <v>238.462463463738+88.9353119771176i</v>
      </c>
      <c r="I1809" t="str">
        <f t="shared" si="521"/>
        <v>49.1459290955352-123.362235652352i</v>
      </c>
      <c r="K1809" t="str">
        <f t="shared" si="522"/>
        <v>0.0441775526901423-0.0173531884720566i</v>
      </c>
      <c r="L1809" t="str">
        <f t="shared" si="523"/>
        <v>0.0006-1.49717138027247i</v>
      </c>
      <c r="M1809" t="str">
        <f t="shared" si="524"/>
        <v>0.004-0.142032694379943i</v>
      </c>
      <c r="N1809">
        <f t="shared" si="525"/>
        <v>89.523114302299419</v>
      </c>
      <c r="O1809">
        <f t="shared" si="526"/>
        <v>28.636237841529315</v>
      </c>
      <c r="P1809" s="3">
        <f t="shared" si="527"/>
        <v>28.636237841529315</v>
      </c>
      <c r="Q1809" s="3">
        <f t="shared" si="528"/>
        <v>-90.476885697700581</v>
      </c>
      <c r="R1809">
        <f t="shared" si="529"/>
        <v>89.523114302299419</v>
      </c>
      <c r="S1809">
        <f t="shared" si="530"/>
        <v>0.80777931102833544</v>
      </c>
      <c r="T1809">
        <f t="shared" si="513"/>
        <v>28.636237841529315</v>
      </c>
    </row>
    <row r="1810" spans="1:20" x14ac:dyDescent="0.3">
      <c r="A1810">
        <f t="shared" si="514"/>
        <v>5094.7137214711738</v>
      </c>
      <c r="B1810">
        <f t="shared" si="531"/>
        <v>810.84887241024308</v>
      </c>
      <c r="C1810" t="str">
        <f t="shared" si="515"/>
        <v>-0.223675869074288-26.9217101113913i</v>
      </c>
      <c r="D1810" t="str">
        <f t="shared" si="516"/>
        <v>4.97915404562569-13.0933861340797i</v>
      </c>
      <c r="E1810" t="str">
        <f t="shared" si="517"/>
        <v>81.0312106937613+0.312242230422437i</v>
      </c>
      <c r="F1810" t="str">
        <f t="shared" si="518"/>
        <v>2.04728738017033-92.1037375572434i</v>
      </c>
      <c r="G1810" t="str">
        <f t="shared" si="519"/>
        <v>0.999995155990783-0.00220090566641657i</v>
      </c>
      <c r="H1810" t="str">
        <f t="shared" si="520"/>
        <v>238.5049419872+89.2763142374391i</v>
      </c>
      <c r="I1810" t="str">
        <f t="shared" si="521"/>
        <v>49.1480207667981-122.909526049491i</v>
      </c>
      <c r="K1810" t="str">
        <f t="shared" si="522"/>
        <v>0.0441302157904883-0.0173990305866312i</v>
      </c>
      <c r="L1810" t="str">
        <f t="shared" si="523"/>
        <v>0.0006-1.49150366634038i</v>
      </c>
      <c r="M1810" t="str">
        <f t="shared" si="524"/>
        <v>0.004-0.141495013329292i</v>
      </c>
      <c r="N1810">
        <f t="shared" si="525"/>
        <v>89.523975692832451</v>
      </c>
      <c r="O1810">
        <f t="shared" si="526"/>
        <v>28.602352650343011</v>
      </c>
      <c r="P1810" s="3">
        <f t="shared" si="527"/>
        <v>28.602352650343011</v>
      </c>
      <c r="Q1810" s="3">
        <f t="shared" si="528"/>
        <v>-90.476024307167549</v>
      </c>
      <c r="R1810">
        <f t="shared" si="529"/>
        <v>89.523975692832451</v>
      </c>
      <c r="S1810">
        <f t="shared" si="530"/>
        <v>0.81084887241024306</v>
      </c>
      <c r="T1810">
        <f t="shared" si="513"/>
        <v>28.602352650343011</v>
      </c>
    </row>
    <row r="1811" spans="1:20" x14ac:dyDescent="0.3">
      <c r="A1811">
        <f t="shared" si="514"/>
        <v>5114.0736336127648</v>
      </c>
      <c r="B1811">
        <f t="shared" si="531"/>
        <v>813.93009812540197</v>
      </c>
      <c r="C1811" t="str">
        <f t="shared" si="515"/>
        <v>-0.222388572332857-26.8168763856184i</v>
      </c>
      <c r="D1811" t="str">
        <f t="shared" si="516"/>
        <v>4.97915394952377-13.0438797528255i</v>
      </c>
      <c r="E1811" t="str">
        <f t="shared" si="517"/>
        <v>81.0299454656116+0.314079486898966i</v>
      </c>
      <c r="F1811" t="str">
        <f t="shared" si="518"/>
        <v>2.04728730465732-91.7551024776288i</v>
      </c>
      <c r="G1811" t="str">
        <f t="shared" si="519"/>
        <v>0.999995119106546-0.00220926902646135i</v>
      </c>
      <c r="H1811" t="str">
        <f t="shared" si="520"/>
        <v>238.547750692224+89.6186472325807i</v>
      </c>
      <c r="I1811" t="str">
        <f t="shared" si="521"/>
        <v>49.1501284676647-122.458587506505i</v>
      </c>
      <c r="K1811" t="str">
        <f t="shared" si="522"/>
        <v>0.0440826288584679-0.0174448639502134i</v>
      </c>
      <c r="L1811" t="str">
        <f t="shared" si="523"/>
        <v>0.0006-1.48585740818926i</v>
      </c>
      <c r="M1811" t="str">
        <f t="shared" si="524"/>
        <v>0.004-0.14095936773191i</v>
      </c>
      <c r="N1811">
        <f t="shared" si="525"/>
        <v>89.524865075946806</v>
      </c>
      <c r="O1811">
        <f t="shared" si="526"/>
        <v>28.56846246238505</v>
      </c>
      <c r="P1811" s="3">
        <f t="shared" si="527"/>
        <v>28.56846246238505</v>
      </c>
      <c r="Q1811" s="3">
        <f t="shared" si="528"/>
        <v>-90.475134924053194</v>
      </c>
      <c r="R1811">
        <f t="shared" si="529"/>
        <v>89.524865075946806</v>
      </c>
      <c r="S1811">
        <f t="shared" si="530"/>
        <v>0.81393009812540196</v>
      </c>
      <c r="T1811">
        <f t="shared" si="513"/>
        <v>28.56846246238505</v>
      </c>
    </row>
    <row r="1812" spans="1:20" x14ac:dyDescent="0.3">
      <c r="A1812">
        <f t="shared" si="514"/>
        <v>5133.5071134204936</v>
      </c>
      <c r="B1812">
        <f t="shared" si="531"/>
        <v>817.02303249827855</v>
      </c>
      <c r="C1812" t="str">
        <f t="shared" si="515"/>
        <v>-0.221094593116543-26.712435583339i</v>
      </c>
      <c r="D1812" t="str">
        <f t="shared" si="516"/>
        <v>4.97915385269011-12.9945610121584i</v>
      </c>
      <c r="E1812" t="str">
        <f t="shared" si="517"/>
        <v>81.0286742606342+0.315929576135734i</v>
      </c>
      <c r="F1812" t="str">
        <f t="shared" si="518"/>
        <v>2.04728722856933-91.4077873259651i</v>
      </c>
      <c r="G1812" t="str">
        <f t="shared" si="519"/>
        <v>0.999995081941458-0.00221766416634181i</v>
      </c>
      <c r="H1812" t="str">
        <f t="shared" si="520"/>
        <v>238.590892197032+89.9623164198462i</v>
      </c>
      <c r="I1812" t="str">
        <f t="shared" si="521"/>
        <v>49.1522523217529-122.009413571018i</v>
      </c>
      <c r="K1812" t="str">
        <f t="shared" si="522"/>
        <v>0.0440347912878055-0.0174906871699741i</v>
      </c>
      <c r="L1812" t="str">
        <f t="shared" si="523"/>
        <v>0.0006-1.48023252459579i</v>
      </c>
      <c r="M1812" t="str">
        <f t="shared" si="524"/>
        <v>0.004-0.140425749882357i</v>
      </c>
      <c r="N1812">
        <f t="shared" si="525"/>
        <v>89.525782747981538</v>
      </c>
      <c r="O1812">
        <f t="shared" si="526"/>
        <v>28.534567265605759</v>
      </c>
      <c r="P1812" s="3">
        <f t="shared" si="527"/>
        <v>28.534567265605759</v>
      </c>
      <c r="Q1812" s="3">
        <f t="shared" si="528"/>
        <v>-90.474217252018462</v>
      </c>
      <c r="R1812">
        <f t="shared" si="529"/>
        <v>89.525782747981538</v>
      </c>
      <c r="S1812">
        <f t="shared" si="530"/>
        <v>0.81702303249827857</v>
      </c>
      <c r="T1812">
        <f t="shared" si="513"/>
        <v>28.534567265605759</v>
      </c>
    </row>
    <row r="1813" spans="1:20" x14ac:dyDescent="0.3">
      <c r="A1813">
        <f t="shared" si="514"/>
        <v>5153.0144404514913</v>
      </c>
      <c r="B1813">
        <f t="shared" si="531"/>
        <v>820.12772002177201</v>
      </c>
      <c r="C1813" t="str">
        <f t="shared" si="515"/>
        <v>-0.219793916770772-26.6083862578211i</v>
      </c>
      <c r="D1813" t="str">
        <f t="shared" si="516"/>
        <v>4.9791537551191-12.9454292026117i</v>
      </c>
      <c r="E1813" t="str">
        <f t="shared" si="517"/>
        <v>81.027397075786+0.317792589193268i</v>
      </c>
      <c r="F1813" t="str">
        <f t="shared" si="518"/>
        <v>2.047287151902-91.0617871060074i</v>
      </c>
      <c r="G1813" t="str">
        <f t="shared" si="519"/>
        <v>0.999995044493382-0.00222609120681067i</v>
      </c>
      <c r="H1813" t="str">
        <f t="shared" si="520"/>
        <v>238.634369141406+90.3073272818736i</v>
      </c>
      <c r="I1813" t="str">
        <f t="shared" si="521"/>
        <v>49.1543924536451-121.56199781645i</v>
      </c>
      <c r="K1813" t="str">
        <f t="shared" si="522"/>
        <v>0.04398670248032-0.0175364988425909i</v>
      </c>
      <c r="L1813" t="str">
        <f t="shared" si="523"/>
        <v>0.0006-1.47462893464415i</v>
      </c>
      <c r="M1813" t="str">
        <f t="shared" si="524"/>
        <v>0.004-0.139894152104361i</v>
      </c>
      <c r="N1813">
        <f t="shared" si="525"/>
        <v>89.526729007236099</v>
      </c>
      <c r="O1813">
        <f t="shared" si="526"/>
        <v>28.500667048127518</v>
      </c>
      <c r="P1813" s="3">
        <f t="shared" si="527"/>
        <v>28.500667048127518</v>
      </c>
      <c r="Q1813" s="3">
        <f t="shared" si="528"/>
        <v>-90.473270992763901</v>
      </c>
      <c r="R1813">
        <f t="shared" si="529"/>
        <v>89.526729007236099</v>
      </c>
      <c r="S1813">
        <f t="shared" si="530"/>
        <v>0.82012772002177203</v>
      </c>
      <c r="T1813">
        <f t="shared" si="513"/>
        <v>28.500667048127518</v>
      </c>
    </row>
    <row r="1814" spans="1:20" x14ac:dyDescent="0.3">
      <c r="A1814">
        <f t="shared" si="514"/>
        <v>5172.5958953252066</v>
      </c>
      <c r="B1814">
        <f t="shared" si="531"/>
        <v>823.24420535785475</v>
      </c>
      <c r="C1814" t="str">
        <f t="shared" si="515"/>
        <v>-0.21848652887625-26.5047269682294i</v>
      </c>
      <c r="D1814" t="str">
        <f t="shared" si="516"/>
        <v>4.97915365680516-12.8964836174078i</v>
      </c>
      <c r="E1814" t="str">
        <f t="shared" si="517"/>
        <v>81.0261139084076+0.319668617618896i</v>
      </c>
      <c r="F1814" t="str">
        <f t="shared" si="518"/>
        <v>2.04728707465087-90.7170968404262i</v>
      </c>
      <c r="G1814" t="str">
        <f t="shared" si="519"/>
        <v>0.999995006760163-0.00223455026907935i</v>
      </c>
      <c r="H1814" t="str">
        <f t="shared" si="520"/>
        <v>238.678184186869+90.6536853267868i</v>
      </c>
      <c r="I1814" t="str">
        <f t="shared" si="521"/>
        <v>49.1565489888965-121.116333841921i</v>
      </c>
      <c r="K1814" t="str">
        <f t="shared" si="522"/>
        <v>0.0439383618460627-0.0175822975542711i</v>
      </c>
      <c r="L1814" t="str">
        <f t="shared" si="523"/>
        <v>0.0006-1.46904655772479i</v>
      </c>
      <c r="M1814" t="str">
        <f t="shared" si="524"/>
        <v>0.004-0.139364566750708i</v>
      </c>
      <c r="N1814">
        <f t="shared" si="525"/>
        <v>89.527704153970092</v>
      </c>
      <c r="O1814">
        <f t="shared" si="526"/>
        <v>28.466761798248168</v>
      </c>
      <c r="P1814" s="3">
        <f t="shared" si="527"/>
        <v>28.466761798248168</v>
      </c>
      <c r="Q1814" s="3">
        <f t="shared" si="528"/>
        <v>-90.472295846029908</v>
      </c>
      <c r="R1814">
        <f t="shared" si="529"/>
        <v>89.527704153970092</v>
      </c>
      <c r="S1814">
        <f t="shared" si="530"/>
        <v>0.82324420535785481</v>
      </c>
      <c r="T1814">
        <f t="shared" si="513"/>
        <v>28.466761798248168</v>
      </c>
    </row>
    <row r="1815" spans="1:20" x14ac:dyDescent="0.3">
      <c r="A1815">
        <f t="shared" si="514"/>
        <v>5192.2517597274427</v>
      </c>
      <c r="B1815">
        <f t="shared" si="531"/>
        <v>826.37253333821457</v>
      </c>
      <c r="C1815" t="str">
        <f t="shared" si="515"/>
        <v>-0.217172415252332-26.4014562796028i</v>
      </c>
      <c r="D1815" t="str">
        <f t="shared" si="516"/>
        <v>4.9791535577426-12.847723552448i</v>
      </c>
      <c r="E1815" t="str">
        <f t="shared" si="517"/>
        <v>81.0248247562266+0.32155775344706i</v>
      </c>
      <c r="F1815" t="str">
        <f t="shared" si="518"/>
        <v>2.04728699681153-90.3737115707365i</v>
      </c>
      <c r="G1815" t="str">
        <f t="shared" si="519"/>
        <v>0.999994968739629-0.0022430414748198i</v>
      </c>
      <c r="H1815" t="str">
        <f t="shared" si="520"/>
        <v>238.722340016882+91.0013960883442i</v>
      </c>
      <c r="I1815" t="str">
        <f t="shared" si="521"/>
        <v>49.1587220540425-120.672415272172i</v>
      </c>
      <c r="K1815" t="str">
        <f t="shared" si="522"/>
        <v>0.0438897688034564-0.0176280818807754i</v>
      </c>
      <c r="L1815" t="str">
        <f t="shared" si="523"/>
        <v>0.0006-1.46348531353336i</v>
      </c>
      <c r="M1815" t="str">
        <f t="shared" si="524"/>
        <v>0.004-0.138836986203136i</v>
      </c>
      <c r="N1815">
        <f t="shared" si="525"/>
        <v>89.528708490404384</v>
      </c>
      <c r="O1815">
        <f t="shared" si="526"/>
        <v>28.432851504443974</v>
      </c>
      <c r="P1815" s="3">
        <f t="shared" si="527"/>
        <v>28.432851504443974</v>
      </c>
      <c r="Q1815" s="3">
        <f t="shared" si="528"/>
        <v>-90.471291509595616</v>
      </c>
      <c r="R1815">
        <f t="shared" si="529"/>
        <v>89.528708490404384</v>
      </c>
      <c r="S1815">
        <f t="shared" si="530"/>
        <v>0.82637253333821459</v>
      </c>
      <c r="T1815">
        <f t="shared" si="513"/>
        <v>28.432851504443974</v>
      </c>
    </row>
    <row r="1816" spans="1:20" x14ac:dyDescent="0.3">
      <c r="A1816">
        <f t="shared" si="514"/>
        <v>5211.9823164144073</v>
      </c>
      <c r="B1816">
        <f t="shared" si="531"/>
        <v>829.51274896489986</v>
      </c>
      <c r="C1816" t="str">
        <f t="shared" si="515"/>
        <v>-0.215851561961118-26.2985727628331i</v>
      </c>
      <c r="D1816" t="str">
        <f t="shared" si="516"/>
        <v>4.97915345792576-12.7991483063023i</v>
      </c>
      <c r="E1816" t="str">
        <f t="shared" si="517"/>
        <v>81.0235296173661+0.323460089197216i</v>
      </c>
      <c r="F1816" t="str">
        <f t="shared" si="518"/>
        <v>2.0472869183795-90.0316263572255i</v>
      </c>
      <c r="G1816" t="str">
        <f t="shared" si="519"/>
        <v>0.999994930429593-0.00225156494616613i</v>
      </c>
      <c r="H1816" t="str">
        <f t="shared" si="520"/>
        <v>238.766839337034+91.3504651260904i</v>
      </c>
      <c r="I1816" t="str">
        <f t="shared" si="521"/>
        <v>49.1609117766063-120.230235757469i</v>
      </c>
      <c r="K1816" t="str">
        <f t="shared" si="522"/>
        <v>0.0438409227794342-0.0176738503874439i</v>
      </c>
      <c r="L1816" t="str">
        <f t="shared" si="523"/>
        <v>0.0006-1.4579451220695i</v>
      </c>
      <c r="M1816" t="str">
        <f t="shared" si="524"/>
        <v>0.004-0.138311402872222i</v>
      </c>
      <c r="N1816">
        <f t="shared" si="525"/>
        <v>89.529742320720473</v>
      </c>
      <c r="O1816">
        <f t="shared" si="526"/>
        <v>28.398936155373022</v>
      </c>
      <c r="P1816" s="3">
        <f t="shared" si="527"/>
        <v>28.398936155373022</v>
      </c>
      <c r="Q1816" s="3">
        <f t="shared" si="528"/>
        <v>-90.470257679279527</v>
      </c>
      <c r="R1816">
        <f t="shared" si="529"/>
        <v>89.529742320720473</v>
      </c>
      <c r="S1816">
        <f t="shared" si="530"/>
        <v>0.8295127489648999</v>
      </c>
      <c r="T1816">
        <f t="shared" si="513"/>
        <v>28.398936155373022</v>
      </c>
    </row>
    <row r="1817" spans="1:20" x14ac:dyDescent="0.3">
      <c r="A1817">
        <f t="shared" si="514"/>
        <v>5231.7878492167829</v>
      </c>
      <c r="B1817">
        <f t="shared" si="531"/>
        <v>832.66489741096655</v>
      </c>
      <c r="C1817" t="str">
        <f t="shared" si="515"/>
        <v>-0.214523955311105-26.1960749946414i</v>
      </c>
      <c r="D1817" t="str">
        <f t="shared" si="516"/>
        <v>4.97915335734885-12.7507571801995i</v>
      </c>
      <c r="E1817" t="str">
        <f t="shared" si="517"/>
        <v>81.0222284903459+0.3253757178751i</v>
      </c>
      <c r="F1817" t="str">
        <f t="shared" si="518"/>
        <v>2.04728683935027-89.690836278883i</v>
      </c>
      <c r="G1817" t="str">
        <f t="shared" si="519"/>
        <v>0.99999489182785-0.00226012080571652i</v>
      </c>
      <c r="H1817" t="str">
        <f t="shared" si="520"/>
        <v>238.811684875238+91.7008980255108i</v>
      </c>
      <c r="I1817" t="str">
        <f t="shared" si="521"/>
        <v>49.1631182851083-119.789788973526i</v>
      </c>
      <c r="K1817" t="str">
        <f t="shared" si="522"/>
        <v>0.0437918232095789-0.0177196016292237i</v>
      </c>
      <c r="L1817" t="str">
        <f t="shared" si="523"/>
        <v>0.0006-1.45242590363568i</v>
      </c>
      <c r="M1817" t="str">
        <f t="shared" si="524"/>
        <v>0.004-0.137787809197272i</v>
      </c>
      <c r="N1817">
        <f t="shared" si="525"/>
        <v>89.530805951060486</v>
      </c>
      <c r="O1817">
        <f t="shared" si="526"/>
        <v>28.365015739877876</v>
      </c>
      <c r="P1817" s="3">
        <f t="shared" si="527"/>
        <v>28.365015739877876</v>
      </c>
      <c r="Q1817" s="3">
        <f t="shared" si="528"/>
        <v>-90.469194048939514</v>
      </c>
      <c r="R1817">
        <f t="shared" si="529"/>
        <v>89.530805951060486</v>
      </c>
      <c r="S1817">
        <f t="shared" si="530"/>
        <v>0.8326648974109665</v>
      </c>
      <c r="T1817">
        <f t="shared" si="513"/>
        <v>28.365015739877876</v>
      </c>
    </row>
    <row r="1818" spans="1:20" x14ac:dyDescent="0.3">
      <c r="A1818">
        <f t="shared" si="514"/>
        <v>5251.6686430438067</v>
      </c>
      <c r="B1818">
        <f t="shared" si="531"/>
        <v>835.82902402112825</v>
      </c>
      <c r="C1818" t="str">
        <f t="shared" si="515"/>
        <v>-0.213189581860854-26.0939615575583i</v>
      </c>
      <c r="D1818" t="str">
        <f t="shared" si="516"/>
        <v>4.97915325600613-12.7025494780169i</v>
      </c>
      <c r="E1818" t="str">
        <f t="shared" si="517"/>
        <v>81.0209213740917+0.327304732970545i</v>
      </c>
      <c r="F1818" t="str">
        <f t="shared" si="518"/>
        <v>2.04728675971927-89.3513364333289i</v>
      </c>
      <c r="G1818" t="str">
        <f t="shared" si="519"/>
        <v>0.99999485293218-0.00226870917653482i</v>
      </c>
      <c r="H1818" t="str">
        <f t="shared" si="520"/>
        <v>238.856879381924+92.052700398183i</v>
      </c>
      <c r="I1818" t="str">
        <f t="shared" si="521"/>
        <v>49.1653417090718-119.351068621409i</v>
      </c>
      <c r="K1818" t="str">
        <f t="shared" si="522"/>
        <v>0.0437424695382646-0.0177653341506986i</v>
      </c>
      <c r="L1818" t="str">
        <f t="shared" si="523"/>
        <v>0.0006-1.44692757883611i</v>
      </c>
      <c r="M1818" t="str">
        <f t="shared" si="524"/>
        <v>0.004-0.137266197646217i</v>
      </c>
      <c r="N1818">
        <f t="shared" si="525"/>
        <v>89.531899689527279</v>
      </c>
      <c r="O1818">
        <f t="shared" si="526"/>
        <v>28.331090246989469</v>
      </c>
      <c r="P1818" s="3">
        <f t="shared" si="527"/>
        <v>28.331090246989469</v>
      </c>
      <c r="Q1818" s="3">
        <f t="shared" si="528"/>
        <v>-90.468100310472721</v>
      </c>
      <c r="R1818">
        <f t="shared" si="529"/>
        <v>89.531899689527279</v>
      </c>
      <c r="S1818">
        <f t="shared" si="530"/>
        <v>0.83582902402112824</v>
      </c>
      <c r="T1818">
        <f t="shared" si="513"/>
        <v>28.331090246989469</v>
      </c>
    </row>
    <row r="1819" spans="1:20" x14ac:dyDescent="0.3">
      <c r="A1819">
        <f t="shared" si="514"/>
        <v>5271.6249838873737</v>
      </c>
      <c r="B1819">
        <f t="shared" si="531"/>
        <v>839.0051743124086</v>
      </c>
      <c r="C1819" t="str">
        <f t="shared" si="515"/>
        <v>-0.211848428422865-25.9922310398995i</v>
      </c>
      <c r="D1819" t="str">
        <f t="shared" si="516"/>
        <v>4.97915315389174-12.6545245062707i</v>
      </c>
      <c r="E1819" t="str">
        <f t="shared" si="517"/>
        <v>81.0196082679364+0.329247228458339i</v>
      </c>
      <c r="F1819" t="str">
        <f t="shared" si="518"/>
        <v>2.04728667948192-89.0131219367442i</v>
      </c>
      <c r="G1819" t="str">
        <f t="shared" si="519"/>
        <v>0.999994813740344-0.00227733018215245i</v>
      </c>
      <c r="H1819" t="str">
        <f t="shared" si="520"/>
        <v>238.902425630247+92.405877881935i</v>
      </c>
      <c r="I1819" t="str">
        <f t="shared" si="521"/>
        <v>49.1675821790339-118.914068427463i</v>
      </c>
      <c r="K1819" t="str">
        <f t="shared" si="522"/>
        <v>0.043692861218795-0.0178110464861193i</v>
      </c>
      <c r="L1819" t="str">
        <f t="shared" si="523"/>
        <v>0.0006-1.44145006857552i</v>
      </c>
      <c r="M1819" t="str">
        <f t="shared" si="524"/>
        <v>0.004-0.136746560715498i</v>
      </c>
      <c r="N1819">
        <f t="shared" si="525"/>
        <v>89.533023846183482</v>
      </c>
      <c r="O1819">
        <f t="shared" si="526"/>
        <v>28.297159665929495</v>
      </c>
      <c r="P1819" s="3">
        <f t="shared" si="527"/>
        <v>28.297159665929495</v>
      </c>
      <c r="Q1819" s="3">
        <f t="shared" si="528"/>
        <v>-90.466976153816518</v>
      </c>
      <c r="R1819">
        <f t="shared" si="529"/>
        <v>89.533023846183482</v>
      </c>
      <c r="S1819">
        <f t="shared" si="530"/>
        <v>0.83900517431240862</v>
      </c>
      <c r="T1819">
        <f t="shared" si="513"/>
        <v>28.297159665929495</v>
      </c>
    </row>
    <row r="1820" spans="1:20" x14ac:dyDescent="0.3">
      <c r="A1820">
        <f t="shared" si="514"/>
        <v>5291.657158826145</v>
      </c>
      <c r="B1820">
        <f t="shared" si="531"/>
        <v>842.19339397479575</v>
      </c>
      <c r="C1820" t="str">
        <f t="shared" si="515"/>
        <v>-0.210500482067189-25.8908820357452i</v>
      </c>
      <c r="D1820" t="str">
        <f t="shared" si="516"/>
        <v>4.97915305099979-12.6066815741053i</v>
      </c>
      <c r="E1820" t="str">
        <f t="shared" si="517"/>
        <v>81.0182891716297+0.331203298795428i</v>
      </c>
      <c r="F1820" t="str">
        <f t="shared" si="518"/>
        <v>2.04728659863362-88.6761879237995i</v>
      </c>
      <c r="G1820" t="str">
        <f t="shared" si="519"/>
        <v>0.999994774250088-0.00228598394657005i</v>
      </c>
      <c r="H1820" t="str">
        <f t="shared" si="520"/>
        <v>238.948326416281+92.760436140996i</v>
      </c>
      <c r="I1820" t="str">
        <f t="shared" si="521"/>
        <v>49.1698398265495-118.478782143214i</v>
      </c>
      <c r="K1820" t="str">
        <f t="shared" si="522"/>
        <v>0.043642997713547-0.0178567371594369i</v>
      </c>
      <c r="L1820" t="str">
        <f t="shared" si="523"/>
        <v>0.0006-1.4359932940581i</v>
      </c>
      <c r="M1820" t="str">
        <f t="shared" si="524"/>
        <v>0.004-0.136228890929964i</v>
      </c>
      <c r="N1820">
        <f t="shared" si="525"/>
        <v>89.534178733051093</v>
      </c>
      <c r="O1820">
        <f t="shared" si="526"/>
        <v>28.26322398611406</v>
      </c>
      <c r="P1820" s="3">
        <f t="shared" si="527"/>
        <v>28.26322398611406</v>
      </c>
      <c r="Q1820" s="3">
        <f t="shared" si="528"/>
        <v>-90.465821266948907</v>
      </c>
      <c r="R1820">
        <f t="shared" si="529"/>
        <v>89.534178733051093</v>
      </c>
      <c r="S1820">
        <f t="shared" si="530"/>
        <v>0.84219339397479576</v>
      </c>
      <c r="T1820">
        <f t="shared" si="513"/>
        <v>28.26322398611406</v>
      </c>
    </row>
    <row r="1821" spans="1:20" x14ac:dyDescent="0.3">
      <c r="A1821">
        <f t="shared" si="514"/>
        <v>5311.7654560296842</v>
      </c>
      <c r="B1821">
        <f t="shared" si="531"/>
        <v>845.39372887189995</v>
      </c>
      <c r="C1821" t="str">
        <f t="shared" si="515"/>
        <v>-0.209145730125538-25.7899131449183i</v>
      </c>
      <c r="D1821" t="str">
        <f t="shared" si="516"/>
        <v>4.9791529473244-12.5590199932842i</v>
      </c>
      <c r="E1821" t="str">
        <f t="shared" si="517"/>
        <v>81.0169640853397+0.333173038922131i</v>
      </c>
      <c r="F1821" t="str">
        <f t="shared" si="518"/>
        <v>2.04728651716973-88.3405295475861i</v>
      </c>
      <c r="G1821" t="str">
        <f t="shared" si="519"/>
        <v>0.999994734459138-0.00229467059425942i</v>
      </c>
      <c r="H1821" t="str">
        <f t="shared" si="520"/>
        <v>238.99458455922+93.1163808661626i</v>
      </c>
      <c r="I1821" t="str">
        <f t="shared" si="521"/>
        <v>49.1721147842046-118.045203545293i</v>
      </c>
      <c r="K1821" t="str">
        <f t="shared" si="522"/>
        <v>0.043592878494111-0.017902404684338i</v>
      </c>
      <c r="L1821" t="str">
        <f t="shared" si="523"/>
        <v>0.0006-1.43055717678631i</v>
      </c>
      <c r="M1821" t="str">
        <f t="shared" si="524"/>
        <v>0.004-0.135713180842761i</v>
      </c>
      <c r="N1821">
        <f t="shared" si="525"/>
        <v>89.535364664109963</v>
      </c>
      <c r="O1821">
        <f t="shared" si="526"/>
        <v>28.229283197156935</v>
      </c>
      <c r="P1821" s="3">
        <f t="shared" si="527"/>
        <v>28.229283197156935</v>
      </c>
      <c r="Q1821" s="3">
        <f t="shared" si="528"/>
        <v>-90.464635335890037</v>
      </c>
      <c r="R1821">
        <f t="shared" si="529"/>
        <v>89.535364664109963</v>
      </c>
      <c r="S1821">
        <f t="shared" si="530"/>
        <v>0.84539372887190001</v>
      </c>
      <c r="T1821">
        <f t="shared" si="513"/>
        <v>28.229283197156935</v>
      </c>
    </row>
    <row r="1822" spans="1:20" x14ac:dyDescent="0.3">
      <c r="A1822">
        <f t="shared" si="514"/>
        <v>5331.9501647625975</v>
      </c>
      <c r="B1822">
        <f t="shared" si="531"/>
        <v>848.60622504161324</v>
      </c>
      <c r="C1822" t="str">
        <f t="shared" si="515"/>
        <v>-0.2077841601941-25.6893229729608i</v>
      </c>
      <c r="D1822" t="str">
        <f t="shared" si="516"/>
        <v>4.97915284285958-12.5115390781794i</v>
      </c>
      <c r="E1822" t="str">
        <f t="shared" si="517"/>
        <v>81.0156330096587+0.335156544260647i</v>
      </c>
      <c r="F1822" t="str">
        <f t="shared" si="518"/>
        <v>2.04728643508551-88.0061419795452i</v>
      </c>
      <c r="G1822" t="str">
        <f t="shared" si="519"/>
        <v>0.999994694365206-0.00230339025016514i</v>
      </c>
      <c r="H1822" t="str">
        <f t="shared" si="520"/>
        <v>239.041202901593+93.4737177749467i</v>
      </c>
      <c r="I1822" t="str">
        <f t="shared" si="521"/>
        <v>49.1744071856187-117.613326435353i</v>
      </c>
      <c r="K1822" t="str">
        <f t="shared" si="522"/>
        <v>0.043542503041433-0.0179480475642795i</v>
      </c>
      <c r="L1822" t="str">
        <f t="shared" si="523"/>
        <v>0.0006-1.42514163855978i</v>
      </c>
      <c r="M1822" t="str">
        <f t="shared" si="524"/>
        <v>0.004-0.135199423035228i</v>
      </c>
      <c r="N1822">
        <f t="shared" si="525"/>
        <v>89.536581955298459</v>
      </c>
      <c r="O1822">
        <f t="shared" si="526"/>
        <v>28.195337288872256</v>
      </c>
      <c r="P1822" s="3">
        <f t="shared" si="527"/>
        <v>28.195337288872256</v>
      </c>
      <c r="Q1822" s="3">
        <f t="shared" si="528"/>
        <v>-90.463418044701541</v>
      </c>
      <c r="R1822">
        <f t="shared" si="529"/>
        <v>89.536581955298459</v>
      </c>
      <c r="S1822">
        <f t="shared" si="530"/>
        <v>0.8486062250416132</v>
      </c>
      <c r="T1822">
        <f t="shared" si="513"/>
        <v>28.195337288872256</v>
      </c>
    </row>
    <row r="1823" spans="1:20" x14ac:dyDescent="0.3">
      <c r="A1823">
        <f t="shared" si="514"/>
        <v>5352.2115753886956</v>
      </c>
      <c r="B1823">
        <f t="shared" si="531"/>
        <v>851.83092869677137</v>
      </c>
      <c r="C1823" t="str">
        <f t="shared" si="515"/>
        <v>-0.206415760139048-25.5891101311142i</v>
      </c>
      <c r="D1823" t="str">
        <f t="shared" si="516"/>
        <v>4.97915273759933-12.464238145762i</v>
      </c>
      <c r="E1823" t="str">
        <f t="shared" si="517"/>
        <v>81.0142959456116+0.337153910713278i</v>
      </c>
      <c r="F1823" t="str">
        <f t="shared" si="518"/>
        <v>2.04728635237631-87.6730204093998i</v>
      </c>
      <c r="G1823" t="str">
        <f t="shared" si="519"/>
        <v>0.999994653965984-0.0023121430397065i</v>
      </c>
      <c r="H1823" t="str">
        <f t="shared" si="520"/>
        <v>239.088184309458+93.8324526117483i</v>
      </c>
      <c r="I1823" t="str">
        <f t="shared" si="521"/>
        <v>49.1767171654597-117.183144639976i</v>
      </c>
      <c r="K1823" t="str">
        <f t="shared" si="522"/>
        <v>0.0434918708459575-0.0179936642925296i</v>
      </c>
      <c r="L1823" t="str">
        <f t="shared" si="523"/>
        <v>0.0006-1.41974660147418i</v>
      </c>
      <c r="M1823" t="str">
        <f t="shared" si="524"/>
        <v>0.004-0.134687610116784i</v>
      </c>
      <c r="N1823">
        <f t="shared" si="525"/>
        <v>89.537830924508498</v>
      </c>
      <c r="O1823">
        <f t="shared" si="526"/>
        <v>28.161386251278486</v>
      </c>
      <c r="P1823" s="3">
        <f t="shared" si="527"/>
        <v>28.161386251278486</v>
      </c>
      <c r="Q1823" s="3">
        <f t="shared" si="528"/>
        <v>-90.462169075491502</v>
      </c>
      <c r="R1823">
        <f t="shared" si="529"/>
        <v>89.537830924508498</v>
      </c>
      <c r="S1823">
        <f t="shared" si="530"/>
        <v>0.85183092869677135</v>
      </c>
      <c r="T1823">
        <f t="shared" si="513"/>
        <v>28.161386251278486</v>
      </c>
    </row>
    <row r="1824" spans="1:20" x14ac:dyDescent="0.3">
      <c r="A1824">
        <f t="shared" si="514"/>
        <v>5372.5499793751733</v>
      </c>
      <c r="B1824">
        <f t="shared" si="531"/>
        <v>855.06788622581917</v>
      </c>
      <c r="C1824" t="str">
        <f t="shared" si="515"/>
        <v>-0.205040518098901-25.489273236296i</v>
      </c>
      <c r="D1824" t="str">
        <f t="shared" si="516"/>
        <v>4.97915263153759-12.4171165155922i</v>
      </c>
      <c r="E1824" t="str">
        <f t="shared" si="517"/>
        <v>81.012952894658+0.339165234662175i</v>
      </c>
      <c r="F1824" t="str">
        <f t="shared" si="518"/>
        <v>2.0472862690373-87.3411600450842i</v>
      </c>
      <c r="G1824" t="str">
        <f t="shared" si="519"/>
        <v>0.999994613259148-0.00232092908877919i</v>
      </c>
      <c r="H1824" t="str">
        <f t="shared" si="520"/>
        <v>239.135531672621+94.1925911480066i</v>
      </c>
      <c r="I1824" t="str">
        <f t="shared" si="521"/>
        <v>49.1790448594469-116.754652010599i</v>
      </c>
      <c r="K1824" t="str">
        <f t="shared" si="522"/>
        <v>0.0434409814077702-0.0180392533522057i</v>
      </c>
      <c r="L1824" t="str">
        <f t="shared" si="523"/>
        <v>0.0006-1.41437198792008i</v>
      </c>
      <c r="M1824" t="str">
        <f t="shared" si="524"/>
        <v>0.004-0.134177734724829i</v>
      </c>
      <c r="N1824">
        <f t="shared" si="525"/>
        <v>89.539111891586828</v>
      </c>
      <c r="O1824">
        <f t="shared" si="526"/>
        <v>28.127430074601172</v>
      </c>
      <c r="P1824" s="3">
        <f t="shared" si="527"/>
        <v>28.127430074601172</v>
      </c>
      <c r="Q1824" s="3">
        <f t="shared" si="528"/>
        <v>-90.460888108413172</v>
      </c>
      <c r="R1824">
        <f t="shared" si="529"/>
        <v>89.539111891586828</v>
      </c>
      <c r="S1824">
        <f t="shared" si="530"/>
        <v>0.8550678862258192</v>
      </c>
      <c r="T1824">
        <f t="shared" si="513"/>
        <v>28.127430074601172</v>
      </c>
    </row>
    <row r="1825" spans="1:20" x14ac:dyDescent="0.3">
      <c r="A1825">
        <f t="shared" si="514"/>
        <v>5392.9656692967983</v>
      </c>
      <c r="B1825">
        <f t="shared" si="531"/>
        <v>858.31714419347725</v>
      </c>
      <c r="C1825" t="str">
        <f t="shared" si="515"/>
        <v>-0.203658422488568-25.3898109110785i</v>
      </c>
      <c r="D1825" t="str">
        <f t="shared" si="516"/>
        <v>4.97915252466824-12.3701735098095i</v>
      </c>
      <c r="E1825" t="str">
        <f t="shared" si="517"/>
        <v>81.0116038586976+0.341190612969136i</v>
      </c>
      <c r="F1825" t="str">
        <f t="shared" si="518"/>
        <v>2.04728618506374-87.0105561126752i</v>
      </c>
      <c r="G1825" t="str">
        <f t="shared" si="519"/>
        <v>0.999994572242356-0.00232974852375722i</v>
      </c>
      <c r="H1825" t="str">
        <f t="shared" si="520"/>
        <v>239.18324790484+94.5541391823647i</v>
      </c>
      <c r="I1825" t="str">
        <f t="shared" si="521"/>
        <v>49.1813904043599-116.327842423427i</v>
      </c>
      <c r="K1825" t="str">
        <f t="shared" si="522"/>
        <v>0.0433898342367417-0.0180848132163177i</v>
      </c>
      <c r="L1825" t="str">
        <f t="shared" si="523"/>
        <v>0.0006-1.40901772058187i</v>
      </c>
      <c r="M1825" t="str">
        <f t="shared" si="524"/>
        <v>0.004-0.133669789524636i</v>
      </c>
      <c r="N1825">
        <f t="shared" si="525"/>
        <v>89.540425178332725</v>
      </c>
      <c r="O1825">
        <f t="shared" si="526"/>
        <v>28.093468749276393</v>
      </c>
      <c r="P1825" s="3">
        <f t="shared" si="527"/>
        <v>28.093468749276393</v>
      </c>
      <c r="Q1825" s="3">
        <f t="shared" si="528"/>
        <v>-90.459574821667275</v>
      </c>
      <c r="R1825">
        <f t="shared" si="529"/>
        <v>89.540425178332725</v>
      </c>
      <c r="S1825">
        <f t="shared" si="530"/>
        <v>0.85831714419347727</v>
      </c>
      <c r="T1825">
        <f t="shared" si="513"/>
        <v>28.093468749276393</v>
      </c>
    </row>
    <row r="1826" spans="1:20" x14ac:dyDescent="0.3">
      <c r="A1826">
        <f t="shared" si="514"/>
        <v>5413.4589388401264</v>
      </c>
      <c r="B1826">
        <f t="shared" si="531"/>
        <v>861.5787493414125</v>
      </c>
      <c r="C1826" t="str">
        <f t="shared" si="515"/>
        <v>-0.202269462003793-25.2907217836663i</v>
      </c>
      <c r="D1826" t="str">
        <f t="shared" si="516"/>
        <v>4.97915241698515-12.3234084531229i</v>
      </c>
      <c r="E1826" t="str">
        <f t="shared" si="517"/>
        <v>81.0102488400779+0.343230142972525i</v>
      </c>
      <c r="F1826" t="str">
        <f t="shared" si="518"/>
        <v>2.04728610045077-86.6812038563245i</v>
      </c>
      <c r="G1826" t="str">
        <f t="shared" si="519"/>
        <v>0.999994530913247-0.00233860147149465i</v>
      </c>
      <c r="H1826" t="str">
        <f t="shared" si="520"/>
        <v>239.231335944044+94.9171025408398i</v>
      </c>
      <c r="I1826" t="str">
        <f t="shared" si="521"/>
        <v>49.1837539380516-115.902709779351i</v>
      </c>
      <c r="K1826" t="str">
        <f t="shared" si="522"/>
        <v>0.0433384288526699-0.0181303423478118i</v>
      </c>
      <c r="L1826" t="str">
        <f t="shared" si="523"/>
        <v>0.0006-1.40368372243661i</v>
      </c>
      <c r="M1826" t="str">
        <f t="shared" si="524"/>
        <v>0.004-0.133163767209241i</v>
      </c>
      <c r="N1826">
        <f t="shared" si="525"/>
        <v>89.541771108494316</v>
      </c>
      <c r="O1826">
        <f t="shared" si="526"/>
        <v>28.059502265953846</v>
      </c>
      <c r="P1826" s="3">
        <f t="shared" si="527"/>
        <v>28.059502265953846</v>
      </c>
      <c r="Q1826" s="3">
        <f t="shared" si="528"/>
        <v>-90.458228891505684</v>
      </c>
      <c r="R1826">
        <f t="shared" si="529"/>
        <v>89.541771108494316</v>
      </c>
      <c r="S1826">
        <f t="shared" si="530"/>
        <v>0.86157874934141254</v>
      </c>
      <c r="T1826">
        <f t="shared" si="513"/>
        <v>28.059502265953846</v>
      </c>
    </row>
    <row r="1827" spans="1:20" x14ac:dyDescent="0.3">
      <c r="A1827">
        <f t="shared" si="514"/>
        <v>5434.0300828077188</v>
      </c>
      <c r="B1827">
        <f t="shared" si="531"/>
        <v>864.85274858890989</v>
      </c>
      <c r="C1827" t="str">
        <f t="shared" si="515"/>
        <v>-0.20087362562464-25.1920044878759i</v>
      </c>
      <c r="D1827" t="str">
        <f t="shared" si="516"/>
        <v>4.97915230848211-12.2768206728015i</v>
      </c>
      <c r="E1827" t="str">
        <f t="shared" si="517"/>
        <v>81.0088878415981+0.3452839224876i</v>
      </c>
      <c r="F1827" t="str">
        <f t="shared" si="518"/>
        <v>2.04728601519353-86.3530985381893i</v>
      </c>
      <c r="G1827" t="str">
        <f t="shared" si="519"/>
        <v>0.999994489269443-0.00234748805932746i</v>
      </c>
      <c r="H1827" t="str">
        <f t="shared" si="520"/>
        <v>239.279798752543+95.2814870769817i</v>
      </c>
      <c r="I1827" t="str">
        <f t="shared" si="521"/>
        <v>49.1861355994517-115.479248003865i</v>
      </c>
      <c r="K1827" t="str">
        <f t="shared" si="522"/>
        <v>0.0432867647854252-0.0181758391996165i</v>
      </c>
      <c r="L1827" t="str">
        <f t="shared" si="523"/>
        <v>0.0006-1.39836991675295i</v>
      </c>
      <c r="M1827" t="str">
        <f t="shared" si="524"/>
        <v>0.004-0.132659660499343i</v>
      </c>
      <c r="N1827">
        <f t="shared" si="525"/>
        <v>89.543150007766997</v>
      </c>
      <c r="O1827">
        <f t="shared" si="526"/>
        <v>28.025530615500589</v>
      </c>
      <c r="P1827" s="3">
        <f t="shared" si="527"/>
        <v>28.025530615500589</v>
      </c>
      <c r="Q1827" s="3">
        <f t="shared" si="528"/>
        <v>-90.456849992233003</v>
      </c>
      <c r="R1827">
        <f t="shared" si="529"/>
        <v>89.543150007766997</v>
      </c>
      <c r="S1827">
        <f t="shared" si="530"/>
        <v>0.86485274858890993</v>
      </c>
      <c r="T1827">
        <f t="shared" si="513"/>
        <v>28.025530615500589</v>
      </c>
    </row>
    <row r="1828" spans="1:20" x14ac:dyDescent="0.3">
      <c r="A1828">
        <f t="shared" si="514"/>
        <v>5454.6793971223888</v>
      </c>
      <c r="B1828">
        <f t="shared" si="531"/>
        <v>868.13918903354772</v>
      </c>
      <c r="C1828" t="str">
        <f t="shared" si="515"/>
        <v>-0.1994709026187-25.093657663112i</v>
      </c>
      <c r="D1828" t="str">
        <f t="shared" si="516"/>
        <v>4.97915219915289-12.2304094986642i</v>
      </c>
      <c r="E1828" t="str">
        <f t="shared" si="517"/>
        <v>81.0075208665133+0.347352049805395i</v>
      </c>
      <c r="F1828" t="str">
        <f t="shared" si="518"/>
        <v>2.0472859292871-86.0262354383643i</v>
      </c>
      <c r="G1828" t="str">
        <f t="shared" si="519"/>
        <v>0.999994447308549-0.00235640841507535i</v>
      </c>
      <c r="H1828" t="str">
        <f t="shared" si="520"/>
        <v>239.328639317249+95.6472986720423i</v>
      </c>
      <c r="I1828" t="str">
        <f t="shared" si="521"/>
        <v>49.1885355285781-115.057451046989i</v>
      </c>
      <c r="K1828" t="str">
        <f t="shared" si="522"/>
        <v>0.0432348415750941-0.0182213022146902i</v>
      </c>
      <c r="L1828" t="str">
        <f t="shared" si="523"/>
        <v>0.0006-1.39307622709001i</v>
      </c>
      <c r="M1828" t="str">
        <f t="shared" si="524"/>
        <v>0.004-0.132157462143199i</v>
      </c>
      <c r="N1828">
        <f t="shared" si="525"/>
        <v>89.54456220379204</v>
      </c>
      <c r="O1828">
        <f t="shared" si="526"/>
        <v>27.991553789003735</v>
      </c>
      <c r="P1828" s="3">
        <f t="shared" si="527"/>
        <v>27.991553789003735</v>
      </c>
      <c r="Q1828" s="3">
        <f t="shared" si="528"/>
        <v>-90.45543779620796</v>
      </c>
      <c r="R1828">
        <f t="shared" si="529"/>
        <v>89.54456220379204</v>
      </c>
      <c r="S1828">
        <f t="shared" si="530"/>
        <v>0.8681391890335477</v>
      </c>
      <c r="T1828">
        <f t="shared" si="513"/>
        <v>27.991553789003735</v>
      </c>
    </row>
    <row r="1829" spans="1:20" x14ac:dyDescent="0.3">
      <c r="A1829">
        <f t="shared" si="514"/>
        <v>5475.4071788314541</v>
      </c>
      <c r="B1829">
        <f t="shared" si="531"/>
        <v>871.43811795187526</v>
      </c>
      <c r="C1829" t="str">
        <f t="shared" si="515"/>
        <v>-0.198061282546014-24.9956799543476i</v>
      </c>
      <c r="D1829" t="str">
        <f t="shared" si="516"/>
        <v>4.97915208899121-12.1841742630708i</v>
      </c>
      <c r="E1829" t="str">
        <f t="shared" si="517"/>
        <v>81.0061479185429+0.349434623690057i</v>
      </c>
      <c r="F1829" t="str">
        <f t="shared" si="518"/>
        <v>2.04728584272656-85.7006098548142i</v>
      </c>
      <c r="G1829" t="str">
        <f t="shared" si="519"/>
        <v>0.99999440502815-0.00236536266704361i</v>
      </c>
      <c r="H1829" t="str">
        <f t="shared" si="520"/>
        <v>239.377860649897+96.014543235142i</v>
      </c>
      <c r="I1829" t="str">
        <f t="shared" si="521"/>
        <v>49.1909538665441-114.637312883182i</v>
      </c>
      <c r="K1829" t="str">
        <f t="shared" si="522"/>
        <v>0.0431826587721235-0.0182667298260711i</v>
      </c>
      <c r="L1829" t="str">
        <f t="shared" si="523"/>
        <v>0.0006-1.38780257729629i</v>
      </c>
      <c r="M1829" t="str">
        <f t="shared" si="524"/>
        <v>0.004-0.131657164916516i</v>
      </c>
      <c r="N1829">
        <f t="shared" si="525"/>
        <v>89.546008026151299</v>
      </c>
      <c r="O1829">
        <f t="shared" si="526"/>
        <v>27.957571777774369</v>
      </c>
      <c r="P1829" s="3">
        <f t="shared" si="527"/>
        <v>27.957571777774369</v>
      </c>
      <c r="Q1829" s="3">
        <f t="shared" si="528"/>
        <v>-90.453991973848701</v>
      </c>
      <c r="R1829">
        <f t="shared" si="529"/>
        <v>89.546008026151299</v>
      </c>
      <c r="S1829">
        <f t="shared" si="530"/>
        <v>0.8714381179518752</v>
      </c>
      <c r="T1829">
        <f t="shared" si="513"/>
        <v>27.957571777774369</v>
      </c>
    </row>
    <row r="1830" spans="1:20" x14ac:dyDescent="0.3">
      <c r="A1830">
        <f t="shared" si="514"/>
        <v>5496.2137261110138</v>
      </c>
      <c r="B1830">
        <f t="shared" si="531"/>
        <v>874.74958280009241</v>
      </c>
      <c r="C1830" t="str">
        <f t="shared" si="515"/>
        <v>-0.196644755262522-24.8980700121011i</v>
      </c>
      <c r="D1830" t="str">
        <f t="shared" si="516"/>
        <v>4.9791519779907-12.1381143009119i</v>
      </c>
      <c r="E1830" t="str">
        <f t="shared" si="517"/>
        <v>81.0047690018738+0.351531743378777i</v>
      </c>
      <c r="F1830" t="str">
        <f t="shared" si="518"/>
        <v>2.0472857555069-85.3762171033055i</v>
      </c>
      <c r="G1830" t="str">
        <f t="shared" si="519"/>
        <v>0.999994362425812-0.0023743509440249i</v>
      </c>
      <c r="H1830" t="str">
        <f t="shared" si="520"/>
        <v>239.427465787255+96.383226703444i</v>
      </c>
      <c r="I1830" t="str">
        <f t="shared" si="521"/>
        <v>49.1933907555695-114.218827511261i</v>
      </c>
      <c r="K1830" t="str">
        <f t="shared" si="522"/>
        <v>0.0431302159374662-0.0183121204569299i</v>
      </c>
      <c r="L1830" t="str">
        <f t="shared" si="523"/>
        <v>0.0006-1.38254889150855i</v>
      </c>
      <c r="M1830" t="str">
        <f t="shared" si="524"/>
        <v>0.004-0.131158761622351i</v>
      </c>
      <c r="N1830">
        <f t="shared" si="525"/>
        <v>89.547487806364828</v>
      </c>
      <c r="O1830">
        <f t="shared" si="526"/>
        <v>27.923584573350489</v>
      </c>
      <c r="P1830" s="3">
        <f t="shared" si="527"/>
        <v>27.923584573350489</v>
      </c>
      <c r="Q1830" s="3">
        <f t="shared" si="528"/>
        <v>-90.452512193635172</v>
      </c>
      <c r="R1830">
        <f t="shared" si="529"/>
        <v>89.547487806364828</v>
      </c>
      <c r="S1830">
        <f t="shared" si="530"/>
        <v>0.87474958280009241</v>
      </c>
      <c r="T1830">
        <f t="shared" si="513"/>
        <v>27.923584573350489</v>
      </c>
    </row>
    <row r="1831" spans="1:20" x14ac:dyDescent="0.3">
      <c r="A1831">
        <f t="shared" si="514"/>
        <v>5517.0993382702354</v>
      </c>
      <c r="B1831">
        <f t="shared" si="531"/>
        <v>878.07363121473281</v>
      </c>
      <c r="C1831" t="str">
        <f t="shared" si="515"/>
        <v>-0.195221310922912-24.8008264924143i</v>
      </c>
      <c r="D1831" t="str">
        <f t="shared" si="516"/>
        <v>4.97915186614499-12.0922289495993i</v>
      </c>
      <c r="E1831" t="str">
        <f t="shared" si="517"/>
        <v>81.0033841211649+0.353643508580588i</v>
      </c>
      <c r="F1831" t="str">
        <f t="shared" si="518"/>
        <v>2.04728566762312-85.0530525173393i</v>
      </c>
      <c r="G1831" t="str">
        <f t="shared" si="519"/>
        <v>0.999994319499086-0.0023833733753012i</v>
      </c>
      <c r="H1831" t="str">
        <f t="shared" si="520"/>
        <v>239.477457791366+96.7533550423173i</v>
      </c>
      <c r="I1831" t="str">
        <f t="shared" si="521"/>
        <v>49.1958463389861-113.80198895433i</v>
      </c>
      <c r="K1831" t="str">
        <f t="shared" si="522"/>
        <v>0.043077512642725-0.0183574725206218i</v>
      </c>
      <c r="L1831" t="str">
        <f t="shared" si="523"/>
        <v>0.0006-1.37731509415078i</v>
      </c>
      <c r="M1831" t="str">
        <f t="shared" si="524"/>
        <v>0.004-0.130662245091005i</v>
      </c>
      <c r="N1831">
        <f t="shared" si="525"/>
        <v>89.54900187788968</v>
      </c>
      <c r="O1831">
        <f t="shared" si="526"/>
        <v>27.88959216750029</v>
      </c>
      <c r="P1831" s="3">
        <f t="shared" si="527"/>
        <v>27.88959216750029</v>
      </c>
      <c r="Q1831" s="3">
        <f t="shared" si="528"/>
        <v>-90.45099812211032</v>
      </c>
      <c r="R1831">
        <f t="shared" si="529"/>
        <v>89.54900187788968</v>
      </c>
      <c r="S1831">
        <f t="shared" si="530"/>
        <v>0.87807363121473281</v>
      </c>
      <c r="T1831">
        <f t="shared" si="513"/>
        <v>27.88959216750029</v>
      </c>
    </row>
    <row r="1832" spans="1:20" x14ac:dyDescent="0.3">
      <c r="A1832">
        <f t="shared" si="514"/>
        <v>5538.0643157556633</v>
      </c>
      <c r="B1832">
        <f t="shared" si="531"/>
        <v>881.41031101334886</v>
      </c>
      <c r="C1832" t="str">
        <f t="shared" si="515"/>
        <v>-0.193790939986071-24.7039480568321i</v>
      </c>
      <c r="D1832" t="str">
        <f t="shared" si="516"/>
        <v>4.97915175344764-12.0465175490568i</v>
      </c>
      <c r="E1832" t="str">
        <f t="shared" si="517"/>
        <v>81.001993281556+0.355770019473282i</v>
      </c>
      <c r="F1832" t="str">
        <f t="shared" si="518"/>
        <v>2.04728557907019-84.731111448085i</v>
      </c>
      <c r="G1832" t="str">
        <f t="shared" si="519"/>
        <v>0.9999942762455-0.00239243009064557i</v>
      </c>
      <c r="H1832" t="str">
        <f t="shared" si="520"/>
        <v>239.527839749761+97.124934245515i</v>
      </c>
      <c r="I1832" t="str">
        <f t="shared" si="521"/>
        <v>49.1983207612498-113.386791259689i</v>
      </c>
      <c r="K1832" t="str">
        <f t="shared" si="522"/>
        <v>0.0430245484702985-0.018402784420744i</v>
      </c>
      <c r="L1832" t="str">
        <f t="shared" si="523"/>
        <v>0.0006-1.37210110993303i</v>
      </c>
      <c r="M1832" t="str">
        <f t="shared" si="524"/>
        <v>0.004-0.130167608179922i</v>
      </c>
      <c r="N1832">
        <f t="shared" si="525"/>
        <v>89.550550576112542</v>
      </c>
      <c r="O1832">
        <f t="shared" si="526"/>
        <v>27.855594552225945</v>
      </c>
      <c r="P1832" s="3">
        <f t="shared" si="527"/>
        <v>27.855594552225945</v>
      </c>
      <c r="Q1832" s="3">
        <f t="shared" si="528"/>
        <v>-90.449449423887458</v>
      </c>
      <c r="R1832">
        <f t="shared" si="529"/>
        <v>89.550550576112542</v>
      </c>
      <c r="S1832">
        <f t="shared" si="530"/>
        <v>0.88141031101334888</v>
      </c>
      <c r="T1832">
        <f t="shared" si="513"/>
        <v>27.855594552225945</v>
      </c>
    </row>
    <row r="1833" spans="1:20" x14ac:dyDescent="0.3">
      <c r="A1833">
        <f t="shared" si="514"/>
        <v>5559.108960155535</v>
      </c>
      <c r="B1833">
        <f t="shared" si="531"/>
        <v>884.75967019519965</v>
      </c>
      <c r="C1833" t="str">
        <f t="shared" si="515"/>
        <v>-0.192353633218215-24.6074333723801i</v>
      </c>
      <c r="D1833" t="str">
        <f t="shared" si="516"/>
        <v>4.97915163989218-12.0009794417107i</v>
      </c>
      <c r="E1833" t="str">
        <f t="shared" si="517"/>
        <v>81.00059648867+0.357911376703452i</v>
      </c>
      <c r="F1833" t="str">
        <f t="shared" si="518"/>
        <v>2.04728548984295-84.4103892643119i</v>
      </c>
      <c r="G1833" t="str">
        <f t="shared" si="519"/>
        <v>0.999994232662566-0.00240152122032408i</v>
      </c>
      <c r="H1833" t="str">
        <f t="shared" si="520"/>
        <v>239.578614775688+97.4979703353476i</v>
      </c>
      <c r="I1833" t="str">
        <f t="shared" si="521"/>
        <v>49.2008141679485-112.973228498758i</v>
      </c>
      <c r="K1833" t="str">
        <f t="shared" si="522"/>
        <v>0.0429713230135262-0.0184480545511932i</v>
      </c>
      <c r="L1833" t="str">
        <f t="shared" si="523"/>
        <v>0.0006-1.3669068638504i</v>
      </c>
      <c r="M1833" t="str">
        <f t="shared" si="524"/>
        <v>0.004-0.129674843773582i</v>
      </c>
      <c r="N1833">
        <f t="shared" si="525"/>
        <v>89.552134238347421</v>
      </c>
      <c r="O1833">
        <f t="shared" si="526"/>
        <v>27.821591719766769</v>
      </c>
      <c r="P1833" s="3">
        <f t="shared" si="527"/>
        <v>27.821591719766769</v>
      </c>
      <c r="Q1833" s="3">
        <f t="shared" si="528"/>
        <v>-90.447865761652579</v>
      </c>
      <c r="R1833">
        <f t="shared" si="529"/>
        <v>89.552134238347421</v>
      </c>
      <c r="S1833">
        <f t="shared" si="530"/>
        <v>0.88475967019519963</v>
      </c>
      <c r="T1833">
        <f t="shared" si="513"/>
        <v>27.821591719766769</v>
      </c>
    </row>
    <row r="1834" spans="1:20" x14ac:dyDescent="0.3">
      <c r="A1834">
        <f t="shared" si="514"/>
        <v>5580.2335742041259</v>
      </c>
      <c r="B1834">
        <f t="shared" si="531"/>
        <v>888.12175694194138</v>
      </c>
      <c r="C1834" t="str">
        <f t="shared" si="515"/>
        <v>-0.190909381695919-24.5112811115419i</v>
      </c>
      <c r="D1834" t="str">
        <f t="shared" si="516"/>
        <v>4.97915152547206-11.9556139724798i</v>
      </c>
      <c r="E1834" t="str">
        <f t="shared" si="517"/>
        <v>80.9991937486194+0.36006768138454i</v>
      </c>
      <c r="F1834" t="str">
        <f t="shared" si="518"/>
        <v>2.04728539993633-84.0908813523236i</v>
      </c>
      <c r="G1834" t="str">
        <f t="shared" si="519"/>
        <v>0.999994188747776-0.00241064689509764i</v>
      </c>
      <c r="H1834" t="str">
        <f t="shared" si="520"/>
        <v>239.629786008352+97.8724693628529i</v>
      </c>
      <c r="I1834" t="str">
        <f t="shared" si="521"/>
        <v>49.2033267058099-112.561294767004i</v>
      </c>
      <c r="K1834" t="str">
        <f t="shared" si="522"/>
        <v>0.0429178358768338-0.0184932812962241i</v>
      </c>
      <c r="L1834" t="str">
        <f t="shared" si="523"/>
        <v>0.0006-1.36173228118191i</v>
      </c>
      <c r="M1834" t="str">
        <f t="shared" si="524"/>
        <v>0.004-0.129183944783405i</v>
      </c>
      <c r="N1834">
        <f t="shared" si="525"/>
        <v>89.553753203833139</v>
      </c>
      <c r="O1834">
        <f t="shared" si="526"/>
        <v>27.787583662602209</v>
      </c>
      <c r="P1834" s="3">
        <f t="shared" si="527"/>
        <v>27.787583662602209</v>
      </c>
      <c r="Q1834" s="3">
        <f t="shared" si="528"/>
        <v>-90.446246796166861</v>
      </c>
      <c r="R1834">
        <f t="shared" si="529"/>
        <v>89.553753203833139</v>
      </c>
      <c r="S1834">
        <f t="shared" si="530"/>
        <v>0.8881217569419414</v>
      </c>
      <c r="T1834">
        <f t="shared" si="513"/>
        <v>27.787583662602209</v>
      </c>
    </row>
    <row r="1835" spans="1:20" x14ac:dyDescent="0.3">
      <c r="A1835">
        <f t="shared" si="514"/>
        <v>5601.4384617861015</v>
      </c>
      <c r="B1835">
        <f t="shared" si="531"/>
        <v>891.49661961832078</v>
      </c>
      <c r="C1835" t="str">
        <f t="shared" si="515"/>
        <v>-0.18945817681143-24.4154899522394i</v>
      </c>
      <c r="D1835" t="str">
        <f t="shared" si="516"/>
        <v>4.97915141018068-11.9104204887666i</v>
      </c>
      <c r="E1835" t="str">
        <f t="shared" si="517"/>
        <v>80.9977850680123+0.362239035094317i</v>
      </c>
      <c r="F1835" t="str">
        <f t="shared" si="518"/>
        <v>2.04728530934511-83.7725831158918i</v>
      </c>
      <c r="G1835" t="str">
        <f t="shared" si="519"/>
        <v>0.999994144498604-0.00241980724622392i</v>
      </c>
      <c r="H1835" t="str">
        <f t="shared" si="520"/>
        <v>239.681356613137+98.2484374079781i</v>
      </c>
      <c r="I1835" t="str">
        <f t="shared" si="521"/>
        <v>49.2058585227128-112.150984183853i</v>
      </c>
      <c r="K1835" t="str">
        <f t="shared" si="522"/>
        <v>0.0428640866758794-0.0185384630305132i</v>
      </c>
      <c r="L1835" t="str">
        <f t="shared" si="523"/>
        <v>0.0006-1.35657728748945i</v>
      </c>
      <c r="M1835" t="str">
        <f t="shared" si="524"/>
        <v>0.004-0.128694904147644i</v>
      </c>
      <c r="N1835">
        <f t="shared" si="525"/>
        <v>89.555407813725523</v>
      </c>
      <c r="O1835">
        <f t="shared" si="526"/>
        <v>27.753570373455915</v>
      </c>
      <c r="P1835" s="3">
        <f t="shared" si="527"/>
        <v>27.753570373455915</v>
      </c>
      <c r="Q1835" s="3">
        <f t="shared" si="528"/>
        <v>-90.444592186274477</v>
      </c>
      <c r="R1835">
        <f t="shared" si="529"/>
        <v>89.555407813725523</v>
      </c>
      <c r="S1835">
        <f t="shared" si="530"/>
        <v>0.89149661961832083</v>
      </c>
      <c r="T1835">
        <f t="shared" si="513"/>
        <v>27.753570373455915</v>
      </c>
    </row>
    <row r="1836" spans="1:20" x14ac:dyDescent="0.3">
      <c r="A1836">
        <f t="shared" si="514"/>
        <v>5622.7239279408886</v>
      </c>
      <c r="B1836">
        <f t="shared" si="531"/>
        <v>894.88430677287045</v>
      </c>
      <c r="C1836" t="str">
        <f t="shared" si="515"/>
        <v>-0.188000010275642-24.3200585778103i</v>
      </c>
      <c r="D1836" t="str">
        <f t="shared" si="516"/>
        <v>4.97915129401145-11.8653983404478i</v>
      </c>
      <c r="E1836" t="str">
        <f t="shared" si="517"/>
        <v>80.9963704539581+0.364425539874147i</v>
      </c>
      <c r="F1836" t="str">
        <f t="shared" si="518"/>
        <v>2.04728521806411-83.4554899761891i</v>
      </c>
      <c r="G1836" t="str">
        <f t="shared" si="519"/>
        <v>0.999994099912503-0.00242900240545918i</v>
      </c>
      <c r="H1836" t="str">
        <f t="shared" si="520"/>
        <v>239.733329781846+98.625880579754i</v>
      </c>
      <c r="I1836" t="str">
        <f t="shared" si="521"/>
        <v>49.2084097676944-111.742290892616i</v>
      </c>
      <c r="K1836" t="str">
        <f t="shared" si="522"/>
        <v>0.0428100750376987-0.0185835981192218i</v>
      </c>
      <c r="L1836" t="str">
        <f t="shared" si="523"/>
        <v>0.0006-1.35144180861671i</v>
      </c>
      <c r="M1836" t="str">
        <f t="shared" si="524"/>
        <v>0.004-0.128207714831285i</v>
      </c>
      <c r="N1836">
        <f t="shared" si="525"/>
        <v>89.557098411094643</v>
      </c>
      <c r="O1836">
        <f t="shared" si="526"/>
        <v>27.719551845298827</v>
      </c>
      <c r="P1836" s="3">
        <f t="shared" si="527"/>
        <v>27.719551845298827</v>
      </c>
      <c r="Q1836" s="3">
        <f t="shared" si="528"/>
        <v>-90.442901588905357</v>
      </c>
      <c r="R1836">
        <f t="shared" si="529"/>
        <v>89.557098411094643</v>
      </c>
      <c r="S1836">
        <f t="shared" si="530"/>
        <v>0.89488430677287045</v>
      </c>
      <c r="T1836">
        <f t="shared" ref="T1836:T1899" si="532">P1836</f>
        <v>27.719551845298827</v>
      </c>
    </row>
    <row r="1837" spans="1:20" x14ac:dyDescent="0.3">
      <c r="A1837">
        <f t="shared" ref="A1837:A1900" si="533">2*PI()*B1837</f>
        <v>5644.0902788670646</v>
      </c>
      <c r="B1837">
        <f t="shared" si="531"/>
        <v>898.28486713860741</v>
      </c>
      <c r="C1837" t="str">
        <f t="shared" ref="C1837:C1900" si="534">IMPRODUCT(D1837,E1837,$C$40,,K1837,$C$41)</f>
        <v>-0.186534874121675-24.2249856769854i</v>
      </c>
      <c r="D1837" t="str">
        <f t="shared" ref="D1837:D1900" si="535">IMDIV(IMPRODUCT($C$37,$C$38,COMPLEX(1,A1837/$C$38)),IMSUM(-1*A1837*A1837/$C$39,COMPLEX(0,1*A1837)))</f>
        <v>4.97915117695765-11.8205468798645i</v>
      </c>
      <c r="E1837" t="str">
        <f t="shared" ref="E1837:E1900" si="536">IMDIV(IMPRODUCT(IMSUM(F1837,G1837),$C$29,H1837),IMSUM(1,I1837))</f>
        <v>80.9949499140699+0.366627298227408i</v>
      </c>
      <c r="F1837" t="str">
        <f t="shared" ref="F1837:F1900" si="537">IMDIV(IMPRODUCT($C$14,$C$15,COMPLEX(1,A1837/$C$15)),IMSUM(-1*A1837*A1837/$C$16,COMPLEX(0,A1837)))</f>
        <v>2.04728512608806-83.1395973717245i</v>
      </c>
      <c r="G1837" t="str">
        <f t="shared" ref="G1837:G1900" si="538">IMDIV(1,COMPLEX(1,A1837*$C$9*$C$10))</f>
        <v>0.999994054986908-0.00243823250506023i</v>
      </c>
      <c r="H1837" t="str">
        <f t="shared" ref="H1837:H1900" si="539">IMDIV($C$3,IMSUM(K1837,COMPLEX(0,$C$28*A1837)))</f>
        <v>239.785708732941+99.0048050164772i</v>
      </c>
      <c r="I1837" t="str">
        <f t="shared" ref="I1837:I1900" si="540">IMPRODUCT(F1837,$C$29,H1837,$C$31)</f>
        <v>49.2109805909618-111.335209060416i</v>
      </c>
      <c r="K1837" t="str">
        <f t="shared" ref="K1837:K1900" si="541">IF($C$26&lt;=0,IMDIV(1,IMSUM(IMDIV(1,L1837),1/$C$18)),IMDIV(1,IMSUM(IMDIV(1,L1837),1/$C$18,IMDIV(1,M1837))))</f>
        <v>0.0427558006008508-0.0186286849180619i</v>
      </c>
      <c r="L1837" t="str">
        <f t="shared" ref="L1837:L1900" si="542">IMSUM($C$21/$C$22,IMDIV(1,COMPLEX(0,$C$20*$C$22*A1837)))</f>
        <v>0.0006-1.34632577068809i</v>
      </c>
      <c r="M1837" t="str">
        <f t="shared" ref="M1837:M1900" si="543">IMSUM($C$25/$C$26,IMDIV(1,COMPLEX(0,$C$24*$C$26*A1837)))</f>
        <v>0.004-0.127722369825947i</v>
      </c>
      <c r="N1837">
        <f t="shared" ref="N1837:N1900" si="544">ABS(R1837)</f>
        <v>89.558825340920237</v>
      </c>
      <c r="O1837">
        <f t="shared" ref="O1837:O1900" si="545">ABS(P1837)</f>
        <v>27.685528071352195</v>
      </c>
      <c r="P1837" s="3">
        <f t="shared" ref="P1837:P1900" si="546">20*LOG10(IMABS(C1837))</f>
        <v>27.685528071352195</v>
      </c>
      <c r="Q1837" s="3">
        <f t="shared" ref="Q1837:Q1900" si="547">IMARGUMENT(C1837)*180/PI()</f>
        <v>-90.441174659079763</v>
      </c>
      <c r="R1837">
        <f t="shared" ref="R1837:R1900" si="548">IF(Q1837&lt;0,Q1837+180,Q1837-180)</f>
        <v>89.558825340920237</v>
      </c>
      <c r="S1837">
        <f t="shared" ref="S1837:S1900" si="549">B1837/1000</f>
        <v>0.89828486713860745</v>
      </c>
      <c r="T1837">
        <f t="shared" si="532"/>
        <v>27.685528071352195</v>
      </c>
    </row>
    <row r="1838" spans="1:20" x14ac:dyDescent="0.3">
      <c r="A1838">
        <f t="shared" si="533"/>
        <v>5665.5378219267595</v>
      </c>
      <c r="B1838">
        <f t="shared" ref="B1838:B1901" si="550">B1837*(1+B$42)</f>
        <v>901.6983496337341</v>
      </c>
      <c r="C1838" t="str">
        <f t="shared" si="534"/>
        <v>-0.185062760709643-24.1302699438688i</v>
      </c>
      <c r="D1838" t="str">
        <f t="shared" si="535"/>
        <v>4.97915105901255-11.7758654618133i</v>
      </c>
      <c r="E1838" t="str">
        <f t="shared" si="536"/>
        <v>80.9935234564755+0.368844413115894i</v>
      </c>
      <c r="F1838" t="str">
        <f t="shared" si="537"/>
        <v>2.04728503341167-82.8249007582765i</v>
      </c>
      <c r="G1838" t="str">
        <f t="shared" si="538"/>
        <v>0.999994009719234-0.00244749767778627i</v>
      </c>
      <c r="H1838" t="str">
        <f t="shared" si="539"/>
        <v>239.838496711781+99.3852168858896i</v>
      </c>
      <c r="I1838" t="str">
        <f t="shared" si="540"/>
        <v>49.2135711438996-110.929732878101i</v>
      </c>
      <c r="K1838" t="str">
        <f t="shared" si="541"/>
        <v>0.0427012630155639-0.0186737217733649i</v>
      </c>
      <c r="L1838" t="str">
        <f t="shared" si="542"/>
        <v>0.0006-1.34122910010768i</v>
      </c>
      <c r="M1838" t="str">
        <f t="shared" si="543"/>
        <v>0.004-0.127238862149777i</v>
      </c>
      <c r="N1838">
        <f t="shared" si="544"/>
        <v>89.560588950084238</v>
      </c>
      <c r="O1838">
        <f t="shared" si="545"/>
        <v>27.651499045091633</v>
      </c>
      <c r="P1838" s="3">
        <f t="shared" si="546"/>
        <v>27.651499045091633</v>
      </c>
      <c r="Q1838" s="3">
        <f t="shared" si="547"/>
        <v>-90.439411049915762</v>
      </c>
      <c r="R1838">
        <f t="shared" si="548"/>
        <v>89.560588950084238</v>
      </c>
      <c r="S1838">
        <f t="shared" si="549"/>
        <v>0.90169834963373408</v>
      </c>
      <c r="T1838">
        <f t="shared" si="532"/>
        <v>27.651499045091633</v>
      </c>
    </row>
    <row r="1839" spans="1:20" x14ac:dyDescent="0.3">
      <c r="A1839">
        <f t="shared" si="533"/>
        <v>5687.0668656500811</v>
      </c>
      <c r="B1839">
        <f t="shared" si="550"/>
        <v>905.12480336234228</v>
      </c>
      <c r="C1839" t="str">
        <f t="shared" si="534"/>
        <v>-0.183583662729442-24.0359100779155i</v>
      </c>
      <c r="D1839" t="str">
        <f t="shared" si="535"/>
        <v>4.97915094016938-11.731353443537i</v>
      </c>
      <c r="E1839" t="str">
        <f t="shared" si="536"/>
        <v>80.992091089817+0.371076987959982i</v>
      </c>
      <c r="F1839" t="str">
        <f t="shared" si="537"/>
        <v>2.04728494002962-82.5113956088289i</v>
      </c>
      <c r="G1839" t="str">
        <f t="shared" si="538"/>
        <v>0.999993964106876-0.00245679805690083i</v>
      </c>
      <c r="H1839" t="str">
        <f t="shared" si="539"/>
        <v>239.89169699086+99.7671223853573i</v>
      </c>
      <c r="I1839" t="str">
        <f t="shared" si="540"/>
        <v>49.2161815790793-110.525856560175i</v>
      </c>
      <c r="K1839" t="str">
        <f t="shared" si="541"/>
        <v>0.0426464619438821-0.0187187070221514i</v>
      </c>
      <c r="L1839" t="str">
        <f t="shared" si="542"/>
        <v>0.0006-1.33615172355816i</v>
      </c>
      <c r="M1839" t="str">
        <f t="shared" si="543"/>
        <v>0.004-0.126757184847357i</v>
      </c>
      <c r="N1839">
        <f t="shared" si="544"/>
        <v>89.562389587367704</v>
      </c>
      <c r="O1839">
        <f t="shared" si="545"/>
        <v>27.617464760250222</v>
      </c>
      <c r="P1839" s="3">
        <f t="shared" si="546"/>
        <v>27.617464760250222</v>
      </c>
      <c r="Q1839" s="3">
        <f t="shared" si="547"/>
        <v>-90.437610412632296</v>
      </c>
      <c r="R1839">
        <f t="shared" si="548"/>
        <v>89.562389587367704</v>
      </c>
      <c r="S1839">
        <f t="shared" si="549"/>
        <v>0.90512480336234225</v>
      </c>
      <c r="T1839">
        <f t="shared" si="532"/>
        <v>27.617464760250222</v>
      </c>
    </row>
    <row r="1840" spans="1:20" x14ac:dyDescent="0.3">
      <c r="A1840">
        <f t="shared" si="533"/>
        <v>5708.6777197395513</v>
      </c>
      <c r="B1840">
        <f t="shared" si="550"/>
        <v>908.56427761511918</v>
      </c>
      <c r="C1840" t="str">
        <f t="shared" si="534"/>
        <v>-0.182097573205509-23.9419047839101i</v>
      </c>
      <c r="D1840" t="str">
        <f t="shared" si="535"/>
        <v>4.97915082042129-11.6870101847154i</v>
      </c>
      <c r="E1840" t="str">
        <f t="shared" si="536"/>
        <v>80.9906528232602+0.373325126635736i</v>
      </c>
      <c r="F1840" t="str">
        <f t="shared" si="537"/>
        <v>2.04728484593652-82.1990774135046i</v>
      </c>
      <c r="G1840" t="str">
        <f t="shared" si="538"/>
        <v>0.999993918147209-0.00246613377617368i</v>
      </c>
      <c r="H1840" t="str">
        <f t="shared" si="539"/>
        <v>239.945312870059+100.150527742061i</v>
      </c>
      <c r="I1840" t="str">
        <f t="shared" si="540"/>
        <v>49.2188120502704-110.123574344718i</v>
      </c>
      <c r="K1840" t="str">
        <f t="shared" si="541"/>
        <v>0.04259139705981-0.0187636389922042i</v>
      </c>
      <c r="L1840" t="str">
        <f t="shared" si="542"/>
        <v>0.0006-1.33109356799976i</v>
      </c>
      <c r="M1840" t="str">
        <f t="shared" si="543"/>
        <v>0.004-0.126277330989597i</v>
      </c>
      <c r="N1840">
        <f t="shared" si="544"/>
        <v>89.56422760344249</v>
      </c>
      <c r="O1840">
        <f t="shared" si="545"/>
        <v>27.58342521082206</v>
      </c>
      <c r="P1840" s="3">
        <f t="shared" si="546"/>
        <v>27.58342521082206</v>
      </c>
      <c r="Q1840" s="3">
        <f t="shared" si="547"/>
        <v>-90.43577239655751</v>
      </c>
      <c r="R1840">
        <f t="shared" si="548"/>
        <v>89.56422760344249</v>
      </c>
      <c r="S1840">
        <f t="shared" si="549"/>
        <v>0.90856427761511915</v>
      </c>
      <c r="T1840">
        <f t="shared" si="532"/>
        <v>27.58342521082206</v>
      </c>
    </row>
    <row r="1841" spans="1:20" x14ac:dyDescent="0.3">
      <c r="A1841">
        <f t="shared" si="533"/>
        <v>5730.3706950745618</v>
      </c>
      <c r="B1841">
        <f t="shared" si="550"/>
        <v>912.01682187005667</v>
      </c>
      <c r="C1841" t="str">
        <f t="shared" si="534"/>
        <v>-0.180604485499922-23.8482527719444i</v>
      </c>
      <c r="D1841" t="str">
        <f t="shared" si="535"/>
        <v>4.9791506997614-11.6428350474556i</v>
      </c>
      <c r="E1841" t="str">
        <f t="shared" si="536"/>
        <v>80.9892086664988+0.375588933472313i</v>
      </c>
      <c r="F1841" t="str">
        <f t="shared" si="537"/>
        <v>2.04728475112695-81.8879416795017i</v>
      </c>
      <c r="G1841" t="str">
        <f t="shared" si="538"/>
        <v>0.99999387183759-0.00247550496988274i</v>
      </c>
      <c r="H1841" t="str">
        <f t="shared" si="539"/>
        <v>239.99934767689+100.535439213177i</v>
      </c>
      <c r="I1841" t="str">
        <f t="shared" si="540"/>
        <v>49.2214627124493-109.72288049331i</v>
      </c>
      <c r="K1841" t="str">
        <f t="shared" si="541"/>
        <v>0.0425360680494587-0.0188085160021421i</v>
      </c>
      <c r="L1841" t="str">
        <f t="shared" si="542"/>
        <v>0.0006-1.32605456066922i</v>
      </c>
      <c r="M1841" t="str">
        <f t="shared" si="543"/>
        <v>0.004-0.125799293673637i</v>
      </c>
      <c r="N1841">
        <f t="shared" si="544"/>
        <v>89.566103350866968</v>
      </c>
      <c r="O1841">
        <f t="shared" si="545"/>
        <v>27.549380391065377</v>
      </c>
      <c r="P1841" s="3">
        <f t="shared" si="546"/>
        <v>27.549380391065377</v>
      </c>
      <c r="Q1841" s="3">
        <f t="shared" si="547"/>
        <v>-90.433896649133032</v>
      </c>
      <c r="R1841">
        <f t="shared" si="548"/>
        <v>89.566103350866968</v>
      </c>
      <c r="S1841">
        <f t="shared" si="549"/>
        <v>0.91201682187005673</v>
      </c>
      <c r="T1841">
        <f t="shared" si="532"/>
        <v>27.549380391065377</v>
      </c>
    </row>
    <row r="1842" spans="1:20" x14ac:dyDescent="0.3">
      <c r="A1842">
        <f t="shared" si="533"/>
        <v>5752.146103715846</v>
      </c>
      <c r="B1842">
        <f t="shared" si="550"/>
        <v>915.48248579316294</v>
      </c>
      <c r="C1842" t="str">
        <f t="shared" si="534"/>
        <v>-0.179104393316624-23.7549527573975i</v>
      </c>
      <c r="D1842" t="str">
        <f t="shared" si="535"/>
        <v>4.97915057818276-11.5988273962834i</v>
      </c>
      <c r="E1842" t="str">
        <f t="shared" si="536"/>
        <v>80.9877586297602+0.37786851325028i</v>
      </c>
      <c r="F1842" t="str">
        <f t="shared" si="537"/>
        <v>2.04728465559548-81.5779839310279i</v>
      </c>
      <c r="G1842" t="str">
        <f t="shared" si="538"/>
        <v>0.999993825175353-0.00248491177281604i</v>
      </c>
      <c r="H1842" t="str">
        <f t="shared" si="539"/>
        <v>240.053804766747+100.921863086064i</v>
      </c>
      <c r="I1842" t="str">
        <f t="shared" si="540"/>
        <v>49.2241337218083-109.323769290956i</v>
      </c>
      <c r="K1842" t="str">
        <f t="shared" si="541"/>
        <v>0.0424804746111923-0.018853336361497i</v>
      </c>
      <c r="L1842" t="str">
        <f t="shared" si="542"/>
        <v>0.0006-1.32103462907872i</v>
      </c>
      <c r="M1842" t="str">
        <f t="shared" si="543"/>
        <v>0.004-0.125323066022751i</v>
      </c>
      <c r="N1842">
        <f t="shared" si="544"/>
        <v>89.568017184078542</v>
      </c>
      <c r="O1842">
        <f t="shared" si="545"/>
        <v>27.515330295506569</v>
      </c>
      <c r="P1842" s="3">
        <f t="shared" si="546"/>
        <v>27.515330295506569</v>
      </c>
      <c r="Q1842" s="3">
        <f t="shared" si="547"/>
        <v>-90.431982815921458</v>
      </c>
      <c r="R1842">
        <f t="shared" si="548"/>
        <v>89.568017184078542</v>
      </c>
      <c r="S1842">
        <f t="shared" si="549"/>
        <v>0.91548248579316294</v>
      </c>
      <c r="T1842">
        <f t="shared" si="532"/>
        <v>27.515330295506569</v>
      </c>
    </row>
    <row r="1843" spans="1:20" x14ac:dyDescent="0.3">
      <c r="A1843">
        <f t="shared" si="533"/>
        <v>5774.0042589099658</v>
      </c>
      <c r="B1843">
        <f t="shared" si="550"/>
        <v>918.96131923917699</v>
      </c>
      <c r="C1843" t="str">
        <f t="shared" si="534"/>
        <v>-0.177597290705094-23.6620034609124i</v>
      </c>
      <c r="D1843" t="str">
        <f t="shared" si="535"/>
        <v>4.97915045567836-11.554986598134i</v>
      </c>
      <c r="E1843" t="str">
        <f t="shared" si="536"/>
        <v>80.9863027238093+0.380163971200471i</v>
      </c>
      <c r="F1843" t="str">
        <f t="shared" si="537"/>
        <v>2.0472845593366-81.2691997092372i</v>
      </c>
      <c r="G1843" t="str">
        <f t="shared" si="538"/>
        <v>0.999993778157814-0.00249435432027361i</v>
      </c>
      <c r="H1843" t="str">
        <f t="shared" si="539"/>
        <v>240.108687523157+101.309805678453i</v>
      </c>
      <c r="I1843" t="str">
        <f t="shared" si="540"/>
        <v>49.2268252357663-108.926235046013i</v>
      </c>
      <c r="K1843" t="str">
        <f t="shared" si="541"/>
        <v>0.0424246164557722-0.0188980983707929i</v>
      </c>
      <c r="L1843" t="str">
        <f t="shared" si="542"/>
        <v>0.0006-1.31603370101486i</v>
      </c>
      <c r="M1843" t="str">
        <f t="shared" si="543"/>
        <v>0.004-0.124848641186243i</v>
      </c>
      <c r="N1843">
        <f t="shared" si="544"/>
        <v>89.569969459387039</v>
      </c>
      <c r="O1843">
        <f t="shared" si="545"/>
        <v>27.481274918942937</v>
      </c>
      <c r="P1843" s="3">
        <f t="shared" si="546"/>
        <v>27.481274918942937</v>
      </c>
      <c r="Q1843" s="3">
        <f t="shared" si="547"/>
        <v>-90.430030540612961</v>
      </c>
      <c r="R1843">
        <f t="shared" si="548"/>
        <v>89.569969459387039</v>
      </c>
      <c r="S1843">
        <f t="shared" si="549"/>
        <v>0.91896131923917701</v>
      </c>
      <c r="T1843">
        <f t="shared" si="532"/>
        <v>27.481274918942937</v>
      </c>
    </row>
    <row r="1844" spans="1:20" x14ac:dyDescent="0.3">
      <c r="A1844">
        <f t="shared" si="533"/>
        <v>5795.9454750938248</v>
      </c>
      <c r="B1844">
        <f t="shared" si="550"/>
        <v>922.45337225228593</v>
      </c>
      <c r="C1844" t="str">
        <f t="shared" si="534"/>
        <v>-0.176083172064152-23.5694036083763i</v>
      </c>
      <c r="D1844" t="str">
        <f t="shared" si="535"/>
        <v>4.97915033224116-11.5113120223428i</v>
      </c>
      <c r="E1844" t="str">
        <f t="shared" si="536"/>
        <v>80.9848409599563+0.382475413000047i</v>
      </c>
      <c r="F1844" t="str">
        <f t="shared" si="537"/>
        <v>2.04728446234478-80.9615845721647i</v>
      </c>
      <c r="G1844" t="str">
        <f t="shared" si="538"/>
        <v>0.999993730782266-0.00250383274806946i</v>
      </c>
      <c r="H1844" t="str">
        <f t="shared" si="539"/>
        <v>240.163999358035+101.699273338638i</v>
      </c>
      <c r="I1844" t="str">
        <f t="shared" si="540"/>
        <v>49.229537412979-108.53027209011i</v>
      </c>
      <c r="K1844" t="str">
        <f t="shared" si="541"/>
        <v>0.0423684933065037-0.0189428003216266i</v>
      </c>
      <c r="L1844" t="str">
        <f t="shared" si="542"/>
        <v>0.0006-1.31105170453762i</v>
      </c>
      <c r="M1844" t="str">
        <f t="shared" si="543"/>
        <v>0.004-0.124376012339353i</v>
      </c>
      <c r="N1844">
        <f t="shared" si="544"/>
        <v>89.571960534967872</v>
      </c>
      <c r="O1844">
        <f t="shared" si="545"/>
        <v>27.447214256446845</v>
      </c>
      <c r="P1844" s="3">
        <f t="shared" si="546"/>
        <v>27.447214256446845</v>
      </c>
      <c r="Q1844" s="3">
        <f t="shared" si="547"/>
        <v>-90.428039465032128</v>
      </c>
      <c r="R1844">
        <f t="shared" si="548"/>
        <v>89.571960534967872</v>
      </c>
      <c r="S1844">
        <f t="shared" si="549"/>
        <v>0.92245337225228596</v>
      </c>
      <c r="T1844">
        <f t="shared" si="532"/>
        <v>27.447214256446845</v>
      </c>
    </row>
    <row r="1845" spans="1:20" x14ac:dyDescent="0.3">
      <c r="A1845">
        <f t="shared" si="533"/>
        <v>5817.9700678991812</v>
      </c>
      <c r="B1845">
        <f t="shared" si="550"/>
        <v>925.9586950668446</v>
      </c>
      <c r="C1845" t="str">
        <f t="shared" si="534"/>
        <v>-0.174562032145596-23.4771519308977i</v>
      </c>
      <c r="D1845" t="str">
        <f t="shared" si="535"/>
        <v>4.97915020786407-11.4678030406362i</v>
      </c>
      <c r="E1845" t="str">
        <f t="shared" si="536"/>
        <v>80.983373350061+0.38480294477085i</v>
      </c>
      <c r="F1845" t="str">
        <f t="shared" si="537"/>
        <v>2.04728436461442-80.6551340946633i</v>
      </c>
      <c r="G1845" t="str">
        <f t="shared" si="538"/>
        <v>0.999993683045986-0.00251334719253352i</v>
      </c>
      <c r="H1845" t="str">
        <f t="shared" si="539"/>
        <v>240.219743711943+102.090272445663i</v>
      </c>
      <c r="I1845" t="str">
        <f t="shared" si="540"/>
        <v>49.2322704133469-108.135874778078i</v>
      </c>
      <c r="K1845" t="str">
        <f t="shared" si="541"/>
        <v>0.0423121048993807-0.018987440496751i</v>
      </c>
      <c r="L1845" t="str">
        <f t="shared" si="542"/>
        <v>0.0006-1.3060885679793i</v>
      </c>
      <c r="M1845" t="str">
        <f t="shared" si="543"/>
        <v>0.004-0.123905172683157i</v>
      </c>
      <c r="N1845">
        <f t="shared" si="544"/>
        <v>89.573990770854891</v>
      </c>
      <c r="O1845">
        <f t="shared" si="545"/>
        <v>27.413148303368615</v>
      </c>
      <c r="P1845" s="3">
        <f t="shared" si="546"/>
        <v>27.413148303368615</v>
      </c>
      <c r="Q1845" s="3">
        <f t="shared" si="547"/>
        <v>-90.426009229145109</v>
      </c>
      <c r="R1845">
        <f t="shared" si="548"/>
        <v>89.573990770854891</v>
      </c>
      <c r="S1845">
        <f t="shared" si="549"/>
        <v>0.92595869506684458</v>
      </c>
      <c r="T1845">
        <f t="shared" si="532"/>
        <v>27.413148303368615</v>
      </c>
    </row>
    <row r="1846" spans="1:20" x14ac:dyDescent="0.3">
      <c r="A1846">
        <f t="shared" si="533"/>
        <v>5840.0783541571973</v>
      </c>
      <c r="B1846">
        <f t="shared" si="550"/>
        <v>929.47733810809859</v>
      </c>
      <c r="C1846" t="str">
        <f t="shared" si="534"/>
        <v>-0.173033866058358-23.3852471647861i</v>
      </c>
      <c r="D1846" t="str">
        <f t="shared" si="535"/>
        <v>4.97915008253992-11.4244590271229i</v>
      </c>
      <c r="E1846" t="str">
        <f t="shared" si="536"/>
        <v>80.9818999065391+0.387146673076877i</v>
      </c>
      <c r="F1846" t="str">
        <f t="shared" si="537"/>
        <v>2.04728426613991-80.3498438683399i</v>
      </c>
      <c r="G1846" t="str">
        <f t="shared" si="538"/>
        <v>0.999993634946225-0.00252289779051359i</v>
      </c>
      <c r="H1846" t="str">
        <f t="shared" si="539"/>
        <v>240.27592405435+102.48280940952i</v>
      </c>
      <c r="I1846" t="str">
        <f t="shared" si="540"/>
        <v>49.2350243980275-107.743037487873i</v>
      </c>
      <c r="K1846" t="str">
        <f t="shared" si="541"/>
        <v>0.0422554509832307-0.0190320171701605i</v>
      </c>
      <c r="L1846" t="str">
        <f t="shared" si="542"/>
        <v>0.0006-1.30114421994352i</v>
      </c>
      <c r="M1846" t="str">
        <f t="shared" si="543"/>
        <v>0.004-0.123436115444469i</v>
      </c>
      <c r="N1846">
        <f t="shared" si="544"/>
        <v>89.576060528931905</v>
      </c>
      <c r="O1846">
        <f t="shared" si="545"/>
        <v>27.379077055340439</v>
      </c>
      <c r="P1846" s="3">
        <f t="shared" si="546"/>
        <v>27.379077055340439</v>
      </c>
      <c r="Q1846" s="3">
        <f t="shared" si="547"/>
        <v>-90.423939471068095</v>
      </c>
      <c r="R1846">
        <f t="shared" si="548"/>
        <v>89.576060528931905</v>
      </c>
      <c r="S1846">
        <f t="shared" si="549"/>
        <v>0.92947733810809863</v>
      </c>
      <c r="T1846">
        <f t="shared" si="532"/>
        <v>27.379077055340439</v>
      </c>
    </row>
    <row r="1847" spans="1:20" x14ac:dyDescent="0.3">
      <c r="A1847">
        <f t="shared" si="533"/>
        <v>5862.2706519029953</v>
      </c>
      <c r="B1847">
        <f t="shared" si="550"/>
        <v>933.00935199290939</v>
      </c>
      <c r="C1847" t="str">
        <f t="shared" si="534"/>
        <v>-0.171498669272015-23.2936880515294i</v>
      </c>
      <c r="D1847" t="str">
        <f t="shared" si="535"/>
        <v>4.97914995626151-11.3812793582847i</v>
      </c>
      <c r="E1847" t="str">
        <f t="shared" si="536"/>
        <v>80.9804206423661+0.389506704922347i</v>
      </c>
      <c r="F1847" t="str">
        <f t="shared" si="537"/>
        <v>2.04728416691557-80.0457095014922i</v>
      </c>
      <c r="G1847" t="str">
        <f t="shared" si="538"/>
        <v>0.999993586480216-0.00253248467937733i</v>
      </c>
      <c r="H1847" t="str">
        <f t="shared" si="539"/>
        <v>240.332543883894+102.876890671344i</v>
      </c>
      <c r="I1847" t="str">
        <f t="shared" si="540"/>
        <v>49.2377995294457-107.351754620506i</v>
      </c>
      <c r="K1847" t="str">
        <f t="shared" si="541"/>
        <v>0.0421985313198595-0.0190765286071789i</v>
      </c>
      <c r="L1847" t="str">
        <f t="shared" si="542"/>
        <v>0.0006-1.29621858930416i</v>
      </c>
      <c r="M1847" t="str">
        <f t="shared" si="543"/>
        <v>0.004-0.122968833875741i</v>
      </c>
      <c r="N1847">
        <f t="shared" si="544"/>
        <v>89.578170172925326</v>
      </c>
      <c r="O1847">
        <f t="shared" si="545"/>
        <v>27.345000508279437</v>
      </c>
      <c r="P1847" s="3">
        <f t="shared" si="546"/>
        <v>27.345000508279437</v>
      </c>
      <c r="Q1847" s="3">
        <f t="shared" si="547"/>
        <v>-90.421829827074674</v>
      </c>
      <c r="R1847">
        <f t="shared" si="548"/>
        <v>89.578170172925326</v>
      </c>
      <c r="S1847">
        <f t="shared" si="549"/>
        <v>0.93300935199290935</v>
      </c>
      <c r="T1847">
        <f t="shared" si="532"/>
        <v>27.345000508279437</v>
      </c>
    </row>
    <row r="1848" spans="1:20" x14ac:dyDescent="0.3">
      <c r="A1848">
        <f t="shared" si="533"/>
        <v>5884.5472803802268</v>
      </c>
      <c r="B1848">
        <f t="shared" si="550"/>
        <v>936.55478753048249</v>
      </c>
      <c r="C1848" t="str">
        <f t="shared" si="534"/>
        <v>-0.169956437620527-23.2024733377734i</v>
      </c>
      <c r="D1848" t="str">
        <f t="shared" si="535"/>
        <v>4.97914982902155-11.3382634129676i</v>
      </c>
      <c r="E1848" t="str">
        <f t="shared" si="536"/>
        <v>80.978935571083+0.391883147749084i</v>
      </c>
      <c r="F1848" t="str">
        <f t="shared" si="537"/>
        <v>2.04728406693572-79.7427266190452i</v>
      </c>
      <c r="G1848" t="str">
        <f t="shared" si="538"/>
        <v>0.99999353764517-0.0025421079970142i</v>
      </c>
      <c r="H1848" t="str">
        <f t="shared" si="539"/>
        <v>240.389606728647+103.272522703606i</v>
      </c>
      <c r="I1848" t="str">
        <f t="shared" si="540"/>
        <v>49.2405959713023-106.962020599968i</v>
      </c>
      <c r="K1848" t="str">
        <f t="shared" si="541"/>
        <v>0.0421413456841963-0.0191209730645491i</v>
      </c>
      <c r="L1848" t="str">
        <f t="shared" si="542"/>
        <v>0.0006-1.29131160520438i</v>
      </c>
      <c r="M1848" t="str">
        <f t="shared" si="543"/>
        <v>0.004-0.122503321254972i</v>
      </c>
      <c r="N1848">
        <f t="shared" si="544"/>
        <v>89.580320068395949</v>
      </c>
      <c r="O1848">
        <f t="shared" si="545"/>
        <v>27.310918658391458</v>
      </c>
      <c r="P1848" s="3">
        <f t="shared" si="546"/>
        <v>27.310918658391458</v>
      </c>
      <c r="Q1848" s="3">
        <f t="shared" si="547"/>
        <v>-90.419679931604051</v>
      </c>
      <c r="R1848">
        <f t="shared" si="548"/>
        <v>89.580320068395949</v>
      </c>
      <c r="S1848">
        <f t="shared" si="549"/>
        <v>0.93655478753048249</v>
      </c>
      <c r="T1848">
        <f t="shared" si="532"/>
        <v>27.310918658391458</v>
      </c>
    </row>
    <row r="1849" spans="1:20" x14ac:dyDescent="0.3">
      <c r="A1849">
        <f t="shared" si="533"/>
        <v>5906.9085600456719</v>
      </c>
      <c r="B1849">
        <f t="shared" si="550"/>
        <v>940.11369572309832</v>
      </c>
      <c r="C1849" t="str">
        <f t="shared" si="534"/>
        <v>-0.168407167305888-23.1116017752999i</v>
      </c>
      <c r="D1849" t="str">
        <f t="shared" si="535"/>
        <v>4.97914970081275-11.2954105723726i</v>
      </c>
      <c r="E1849" t="str">
        <f t="shared" si="536"/>
        <v>80.9774447068045+0.394276109432659i</v>
      </c>
      <c r="F1849" t="str">
        <f t="shared" si="537"/>
        <v>2.04728396619459-79.4408908624884i</v>
      </c>
      <c r="G1849" t="str">
        <f t="shared" si="538"/>
        <v>0.999993488438277-0.00255176788183747i</v>
      </c>
      <c r="H1849" t="str">
        <f t="shared" si="539"/>
        <v>240.447116146388+103.66971201031i</v>
      </c>
      <c r="I1849" t="str">
        <f t="shared" si="540"/>
        <v>49.2434138885839-106.573829873156i</v>
      </c>
      <c r="K1849" t="str">
        <f t="shared" si="541"/>
        <v>0.0420838938644375-0.0191653487905247i</v>
      </c>
      <c r="L1849" t="str">
        <f t="shared" si="542"/>
        <v>0.0006-1.28642319705557i</v>
      </c>
      <c r="M1849" t="str">
        <f t="shared" si="543"/>
        <v>0.004-0.122039570885606i</v>
      </c>
      <c r="N1849">
        <f t="shared" si="544"/>
        <v>89.582510582730677</v>
      </c>
      <c r="O1849">
        <f t="shared" si="545"/>
        <v>27.276831502174392</v>
      </c>
      <c r="P1849" s="3">
        <f t="shared" si="546"/>
        <v>27.276831502174392</v>
      </c>
      <c r="Q1849" s="3">
        <f t="shared" si="547"/>
        <v>-90.417489417269323</v>
      </c>
      <c r="R1849">
        <f t="shared" si="548"/>
        <v>89.582510582730677</v>
      </c>
      <c r="S1849">
        <f t="shared" si="549"/>
        <v>0.94011369572309833</v>
      </c>
      <c r="T1849">
        <f t="shared" si="532"/>
        <v>27.276831502174392</v>
      </c>
    </row>
    <row r="1850" spans="1:20" x14ac:dyDescent="0.3">
      <c r="A1850">
        <f t="shared" si="533"/>
        <v>5929.3548125738453</v>
      </c>
      <c r="B1850">
        <f t="shared" si="550"/>
        <v>943.68612776684608</v>
      </c>
      <c r="C1850" t="str">
        <f t="shared" si="534"/>
        <v>-0.16685085490224-23.0210721210055i</v>
      </c>
      <c r="D1850" t="str">
        <f t="shared" si="535"/>
        <v>4.97914957162773-11.2527202200472i</v>
      </c>
      <c r="E1850" t="str">
        <f t="shared" si="536"/>
        <v>80.9759480642206+0.396685698281307i</v>
      </c>
      <c r="F1850" t="str">
        <f t="shared" si="537"/>
        <v>2.04728386468637-79.1401978898128i</v>
      </c>
      <c r="G1850" t="str">
        <f t="shared" si="538"/>
        <v>0.999993438856706-0.00256146447278618i</v>
      </c>
      <c r="H1850" t="str">
        <f t="shared" si="539"/>
        <v>240.505075724864+104.068465127197i</v>
      </c>
      <c r="I1850" t="str">
        <f t="shared" si="540"/>
        <v>49.2462534475752-106.187176909801i</v>
      </c>
      <c r="K1850" t="str">
        <f t="shared" si="541"/>
        <v>0.0420261756621912-0.0192096540249655i</v>
      </c>
      <c r="L1850" t="str">
        <f t="shared" si="542"/>
        <v>0.0006-1.28155329453633i</v>
      </c>
      <c r="M1850" t="str">
        <f t="shared" si="543"/>
        <v>0.004-0.12157757609644i</v>
      </c>
      <c r="N1850">
        <f t="shared" si="544"/>
        <v>89.584742085132731</v>
      </c>
      <c r="O1850">
        <f t="shared" si="545"/>
        <v>27.242739036421728</v>
      </c>
      <c r="P1850" s="3">
        <f t="shared" si="546"/>
        <v>27.242739036421728</v>
      </c>
      <c r="Q1850" s="3">
        <f t="shared" si="547"/>
        <v>-90.415257914867269</v>
      </c>
      <c r="R1850">
        <f t="shared" si="548"/>
        <v>89.584742085132731</v>
      </c>
      <c r="S1850">
        <f t="shared" si="549"/>
        <v>0.94368612776684613</v>
      </c>
      <c r="T1850">
        <f t="shared" si="532"/>
        <v>27.242739036421728</v>
      </c>
    </row>
    <row r="1851" spans="1:20" x14ac:dyDescent="0.3">
      <c r="A1851">
        <f t="shared" si="533"/>
        <v>5951.8863608616257</v>
      </c>
      <c r="B1851">
        <f t="shared" si="550"/>
        <v>947.27213505236011</v>
      </c>
      <c r="C1851" t="str">
        <f t="shared" si="534"/>
        <v>-0.165287497359358-22.9308831368798i</v>
      </c>
      <c r="D1851" t="str">
        <f t="shared" si="535"/>
        <v>4.97914944145902-11.2101917418764i</v>
      </c>
      <c r="E1851" t="str">
        <f t="shared" si="536"/>
        <v>80.9744456586038+0.399112023032408i</v>
      </c>
      <c r="F1851" t="str">
        <f t="shared" si="537"/>
        <v>2.04728376240524-78.8406433754492i</v>
      </c>
      <c r="G1851" t="str">
        <f t="shared" si="538"/>
        <v>0.999993388897604-0.00257119790932718i</v>
      </c>
      <c r="H1851" t="str">
        <f t="shared" si="539"/>
        <v>240.563489082075+104.468788621947i</v>
      </c>
      <c r="I1851" t="str">
        <f t="shared" si="540"/>
        <v>49.2491148158703-105.8020562024i</v>
      </c>
      <c r="K1851" t="str">
        <f t="shared" si="541"/>
        <v>0.0419681908926194-0.0192538869994327i</v>
      </c>
      <c r="L1851" t="str">
        <f t="shared" si="542"/>
        <v>0.0006-1.27670182759149i</v>
      </c>
      <c r="M1851" t="str">
        <f t="shared" si="543"/>
        <v>0.004-0.121117330241522i</v>
      </c>
      <c r="N1851">
        <f t="shared" si="544"/>
        <v>89.587014946612953</v>
      </c>
      <c r="O1851">
        <f t="shared" si="545"/>
        <v>27.208641258225871</v>
      </c>
      <c r="P1851" s="3">
        <f t="shared" si="546"/>
        <v>27.208641258225871</v>
      </c>
      <c r="Q1851" s="3">
        <f t="shared" si="547"/>
        <v>-90.412985053387047</v>
      </c>
      <c r="R1851">
        <f t="shared" si="548"/>
        <v>89.587014946612953</v>
      </c>
      <c r="S1851">
        <f t="shared" si="549"/>
        <v>0.94727213505236008</v>
      </c>
      <c r="T1851">
        <f t="shared" si="532"/>
        <v>27.208641258225871</v>
      </c>
    </row>
    <row r="1852" spans="1:20" x14ac:dyDescent="0.3">
      <c r="A1852">
        <f t="shared" si="533"/>
        <v>5974.5035290329006</v>
      </c>
      <c r="B1852">
        <f t="shared" si="550"/>
        <v>950.87176916555916</v>
      </c>
      <c r="C1852" t="str">
        <f t="shared" si="534"/>
        <v>-0.163717092006031-22.8410335899844i</v>
      </c>
      <c r="D1852" t="str">
        <f t="shared" si="535"/>
        <v>4.97914931029917-11.1678245260736i</v>
      </c>
      <c r="E1852" t="str">
        <f t="shared" si="536"/>
        <v>80.9729375058152+0.401555192849744i</v>
      </c>
      <c r="F1852" t="str">
        <f t="shared" si="537"/>
        <v>2.04728365934529-78.5422230102053i</v>
      </c>
      <c r="G1852" t="str">
        <f t="shared" si="538"/>
        <v>0.999993338558097-0.00258096833145709i</v>
      </c>
      <c r="H1852" t="str">
        <f t="shared" si="539"/>
        <v>240.622359866545+104.870689094375i</v>
      </c>
      <c r="I1852" t="str">
        <f t="shared" si="540"/>
        <v>49.2519981623794-105.41846226614i</v>
      </c>
      <c r="K1852" t="str">
        <f t="shared" si="541"/>
        <v>0.0419099393845829-0.0192980459372887i</v>
      </c>
      <c r="L1852" t="str">
        <f t="shared" si="542"/>
        <v>0.0006-1.27186872643105i</v>
      </c>
      <c r="M1852" t="str">
        <f t="shared" si="543"/>
        <v>0.004-0.120658826700062i</v>
      </c>
      <c r="N1852">
        <f t="shared" si="544"/>
        <v>89.589329539981293</v>
      </c>
      <c r="O1852">
        <f t="shared" si="545"/>
        <v>27.174538164981801</v>
      </c>
      <c r="P1852" s="3">
        <f t="shared" si="546"/>
        <v>27.174538164981801</v>
      </c>
      <c r="Q1852" s="3">
        <f t="shared" si="547"/>
        <v>-90.410670460018707</v>
      </c>
      <c r="R1852">
        <f t="shared" si="548"/>
        <v>89.589329539981293</v>
      </c>
      <c r="S1852">
        <f t="shared" si="549"/>
        <v>0.95087176916555916</v>
      </c>
      <c r="T1852">
        <f t="shared" si="532"/>
        <v>27.174538164981801</v>
      </c>
    </row>
    <row r="1853" spans="1:20" x14ac:dyDescent="0.3">
      <c r="A1853">
        <f t="shared" si="533"/>
        <v>5997.206642443226</v>
      </c>
      <c r="B1853">
        <f t="shared" si="550"/>
        <v>954.48508188838832</v>
      </c>
      <c r="C1853" t="str">
        <f t="shared" si="534"/>
        <v>-0.162139636554473-22.7515222524316i</v>
      </c>
      <c r="D1853" t="str">
        <f t="shared" si="535"/>
        <v>4.97914917814061-11.1256179631722i</v>
      </c>
      <c r="E1853" t="str">
        <f t="shared" si="536"/>
        <v>80.9714236223089+0.404015317320581i</v>
      </c>
      <c r="F1853" t="str">
        <f t="shared" si="537"/>
        <v>2.04728355550063-78.2449325012039i</v>
      </c>
      <c r="G1853" t="str">
        <f t="shared" si="538"/>
        <v>0.999993287835288-0.00259077587970431i</v>
      </c>
      <c r="H1853" t="str">
        <f t="shared" si="539"/>
        <v>240.6816917576+105.274173176644i</v>
      </c>
      <c r="I1853" t="str">
        <f t="shared" si="540"/>
        <v>49.2549036573435-105.036389638828i</v>
      </c>
      <c r="K1853" t="str">
        <f t="shared" si="541"/>
        <v>0.0418514209807826-0.019342129053798i</v>
      </c>
      <c r="L1853" t="str">
        <f t="shared" si="542"/>
        <v>0.0006-1.26705392152924i</v>
      </c>
      <c r="M1853" t="str">
        <f t="shared" si="543"/>
        <v>0.004-0.120202058876332i</v>
      </c>
      <c r="N1853">
        <f t="shared" si="544"/>
        <v>89.591686239835028</v>
      </c>
      <c r="O1853">
        <f t="shared" si="545"/>
        <v>27.14042975439056</v>
      </c>
      <c r="P1853" s="3">
        <f t="shared" si="546"/>
        <v>27.14042975439056</v>
      </c>
      <c r="Q1853" s="3">
        <f t="shared" si="547"/>
        <v>-90.408313760164972</v>
      </c>
      <c r="R1853">
        <f t="shared" si="548"/>
        <v>89.591686239835028</v>
      </c>
      <c r="S1853">
        <f t="shared" si="549"/>
        <v>0.95448508188838832</v>
      </c>
      <c r="T1853">
        <f t="shared" si="532"/>
        <v>27.14042975439056</v>
      </c>
    </row>
    <row r="1854" spans="1:20" x14ac:dyDescent="0.3">
      <c r="A1854">
        <f t="shared" si="533"/>
        <v>6019.9960276845104</v>
      </c>
      <c r="B1854">
        <f t="shared" si="550"/>
        <v>958.11212519956428</v>
      </c>
      <c r="C1854" t="str">
        <f t="shared" si="534"/>
        <v>-0.160555129103225-22.6623479013624i</v>
      </c>
      <c r="D1854" t="str">
        <f t="shared" si="535"/>
        <v>4.97914904497575-11.0835714460166i</v>
      </c>
      <c r="E1854" t="str">
        <f t="shared" si="536"/>
        <v>80.9699040251363+0.406492506453352i</v>
      </c>
      <c r="F1854" t="str">
        <f t="shared" si="537"/>
        <v>2.04728345086525-77.9487675718211i</v>
      </c>
      <c r="G1854" t="str">
        <f t="shared" si="538"/>
        <v>0.999993236726258-0.00260062069513109i</v>
      </c>
      <c r="H1854" t="str">
        <f t="shared" si="539"/>
        <v>240.741488465654+105.679247533465i</v>
      </c>
      <c r="I1854" t="str">
        <f t="shared" si="540"/>
        <v>49.2578314723423-104.655832880824i</v>
      </c>
      <c r="K1854" t="str">
        <f t="shared" si="541"/>
        <v>0.0417926355379027-0.0193861345562305i</v>
      </c>
      <c r="L1854" t="str">
        <f t="shared" si="542"/>
        <v>0.0006-1.26225734362347i</v>
      </c>
      <c r="M1854" t="str">
        <f t="shared" si="543"/>
        <v>0.004-0.119747020199574i</v>
      </c>
      <c r="N1854">
        <f t="shared" si="544"/>
        <v>89.594085422550762</v>
      </c>
      <c r="O1854">
        <f t="shared" si="545"/>
        <v>27.106316024462494</v>
      </c>
      <c r="P1854" s="3">
        <f t="shared" si="546"/>
        <v>27.106316024462494</v>
      </c>
      <c r="Q1854" s="3">
        <f t="shared" si="547"/>
        <v>-90.405914577449238</v>
      </c>
      <c r="R1854">
        <f t="shared" si="548"/>
        <v>89.594085422550762</v>
      </c>
      <c r="S1854">
        <f t="shared" si="549"/>
        <v>0.95811212519956424</v>
      </c>
      <c r="T1854">
        <f t="shared" si="532"/>
        <v>27.106316024462494</v>
      </c>
    </row>
    <row r="1855" spans="1:20" x14ac:dyDescent="0.3">
      <c r="A1855">
        <f t="shared" si="533"/>
        <v>6042.8720125897116</v>
      </c>
      <c r="B1855">
        <f t="shared" si="550"/>
        <v>961.75295127532263</v>
      </c>
      <c r="C1855" t="str">
        <f t="shared" si="534"/>
        <v>-0.15896356814144-22.5735093189258i</v>
      </c>
      <c r="D1855" t="str">
        <f t="shared" si="535"/>
        <v>4.97914891079692-11.0416843697534i</v>
      </c>
      <c r="E1855" t="str">
        <f t="shared" si="536"/>
        <v>80.9683787319556+0.408986870672898i</v>
      </c>
      <c r="F1855" t="str">
        <f t="shared" si="537"/>
        <v>2.04728334543315-77.6537239616251i</v>
      </c>
      <c r="G1855" t="str">
        <f t="shared" si="538"/>
        <v>0.999993185228067-0.0026105029193355i</v>
      </c>
      <c r="H1855" t="str">
        <f t="shared" si="539"/>
        <v>240.801753732495+106.08591886231i</v>
      </c>
      <c r="I1855" t="str">
        <f t="shared" si="540"/>
        <v>49.2607817803071-104.276786574965i</v>
      </c>
      <c r="K1855" t="str">
        <f t="shared" si="541"/>
        <v>0.0417335829267516-0.019430060643967i</v>
      </c>
      <c r="L1855" t="str">
        <f t="shared" si="542"/>
        <v>0.0006-1.25747892371336i</v>
      </c>
      <c r="M1855" t="str">
        <f t="shared" si="543"/>
        <v>0.004-0.119293704123903i</v>
      </c>
      <c r="N1855">
        <f t="shared" si="544"/>
        <v>89.59652746627232</v>
      </c>
      <c r="O1855">
        <f t="shared" si="545"/>
        <v>27.072196973521017</v>
      </c>
      <c r="P1855" s="3">
        <f t="shared" si="546"/>
        <v>27.072196973521017</v>
      </c>
      <c r="Q1855" s="3">
        <f t="shared" si="547"/>
        <v>-90.40347253372768</v>
      </c>
      <c r="R1855">
        <f t="shared" si="548"/>
        <v>89.59652746627232</v>
      </c>
      <c r="S1855">
        <f t="shared" si="549"/>
        <v>0.96175295127532268</v>
      </c>
      <c r="T1855">
        <f t="shared" si="532"/>
        <v>27.072196973521017</v>
      </c>
    </row>
    <row r="1856" spans="1:20" x14ac:dyDescent="0.3">
      <c r="A1856">
        <f t="shared" si="533"/>
        <v>6065.8349262375523</v>
      </c>
      <c r="B1856">
        <f t="shared" si="550"/>
        <v>965.40761249016884</v>
      </c>
      <c r="C1856" t="str">
        <f t="shared" si="534"/>
        <v>-0.157364952552147-22.4850052922572i</v>
      </c>
      <c r="D1856" t="str">
        <f t="shared" si="535"/>
        <v>4.97914877559642-10.999956131823i</v>
      </c>
      <c r="E1856" t="str">
        <f t="shared" si="536"/>
        <v>80.9668477610314+0.411498520819686i</v>
      </c>
      <c r="F1856" t="str">
        <f t="shared" si="537"/>
        <v>2.04728323919824-77.3597974263142i</v>
      </c>
      <c r="G1856" t="str">
        <f t="shared" si="538"/>
        <v>0.999993133337751-0.00262042269445347i</v>
      </c>
      <c r="H1856" t="str">
        <f t="shared" si="539"/>
        <v>240.862491331566+106.49419389362i</v>
      </c>
      <c r="I1856" t="str">
        <f t="shared" si="540"/>
        <v>49.2637547555308-103.8992453265i</v>
      </c>
      <c r="K1856" t="str">
        <f t="shared" si="541"/>
        <v>0.0416742630324041-0.019473905508608i</v>
      </c>
      <c r="L1856" t="str">
        <f t="shared" si="542"/>
        <v>0.0006-1.25271859305973i</v>
      </c>
      <c r="M1856" t="str">
        <f t="shared" si="543"/>
        <v>0.004-0.118842104128215i</v>
      </c>
      <c r="N1856">
        <f t="shared" si="544"/>
        <v>89.599012750900883</v>
      </c>
      <c r="O1856">
        <f t="shared" si="545"/>
        <v>27.038072600205943</v>
      </c>
      <c r="P1856" s="3">
        <f t="shared" si="546"/>
        <v>27.038072600205943</v>
      </c>
      <c r="Q1856" s="3">
        <f t="shared" si="547"/>
        <v>-90.400987249099117</v>
      </c>
      <c r="R1856">
        <f t="shared" si="548"/>
        <v>89.599012750900883</v>
      </c>
      <c r="S1856">
        <f t="shared" si="549"/>
        <v>0.96540761249016882</v>
      </c>
      <c r="T1856">
        <f t="shared" si="532"/>
        <v>27.038072600205943</v>
      </c>
    </row>
    <row r="1857" spans="1:20" x14ac:dyDescent="0.3">
      <c r="A1857">
        <f t="shared" si="533"/>
        <v>6088.8850989572557</v>
      </c>
      <c r="B1857">
        <f t="shared" si="550"/>
        <v>969.07616141763151</v>
      </c>
      <c r="C1857" t="str">
        <f t="shared" si="534"/>
        <v>-0.155759281615849-22.3968346134568i</v>
      </c>
      <c r="D1857" t="str">
        <f t="shared" si="535"/>
        <v>4.97914863936642-10.9583861319506i</v>
      </c>
      <c r="E1857" t="str">
        <f t="shared" si="536"/>
        <v>80.9653111312453+0.414027568144675i</v>
      </c>
      <c r="F1857" t="str">
        <f t="shared" si="537"/>
        <v>2.04728313215442-77.0669837376565i</v>
      </c>
      <c r="G1857" t="str">
        <f t="shared" si="538"/>
        <v>0.999993081052325-0.00263038016316089i</v>
      </c>
      <c r="H1857" t="str">
        <f t="shared" si="539"/>
        <v>240.923705068268+106.904079391014i</v>
      </c>
      <c r="I1857" t="str">
        <f t="shared" si="540"/>
        <v>49.266750573678-103.523203763019i</v>
      </c>
      <c r="K1857" t="str">
        <f t="shared" si="541"/>
        <v>0.0416146757543409-0.0195176673340823i</v>
      </c>
      <c r="L1857" t="str">
        <f t="shared" si="542"/>
        <v>0.0006-1.24797628318363i</v>
      </c>
      <c r="M1857" t="str">
        <f t="shared" si="543"/>
        <v>0.004-0.118392213716094i</v>
      </c>
      <c r="N1857">
        <f t="shared" si="544"/>
        <v>89.60154165808413</v>
      </c>
      <c r="O1857">
        <f t="shared" si="545"/>
        <v>27.003942903476915</v>
      </c>
      <c r="P1857" s="3">
        <f t="shared" si="546"/>
        <v>27.003942903476915</v>
      </c>
      <c r="Q1857" s="3">
        <f t="shared" si="547"/>
        <v>-90.39845834191587</v>
      </c>
      <c r="R1857">
        <f t="shared" si="548"/>
        <v>89.60154165808413</v>
      </c>
      <c r="S1857">
        <f t="shared" si="549"/>
        <v>0.96907616141763153</v>
      </c>
      <c r="T1857">
        <f t="shared" si="532"/>
        <v>27.003942903476915</v>
      </c>
    </row>
    <row r="1858" spans="1:20" x14ac:dyDescent="0.3">
      <c r="A1858">
        <f t="shared" si="533"/>
        <v>6112.0228623332923</v>
      </c>
      <c r="B1858">
        <f t="shared" si="550"/>
        <v>972.75865083101849</v>
      </c>
      <c r="C1858" t="str">
        <f t="shared" si="534"/>
        <v>-0.154146555014288-22.3089960795687i</v>
      </c>
      <c r="D1858" t="str">
        <f t="shared" si="535"/>
        <v>4.97914850209913-10.9169737721377i</v>
      </c>
      <c r="E1858" t="str">
        <f t="shared" si="536"/>
        <v>80.963768862098+0.416574124307172i</v>
      </c>
      <c r="F1858" t="str">
        <f t="shared" si="537"/>
        <v>2.04728302429554-76.7752786834291i</v>
      </c>
      <c r="G1858" t="str">
        <f t="shared" si="538"/>
        <v>0.999993028368781-0.0026403754686756i</v>
      </c>
      <c r="H1858" t="str">
        <f t="shared" si="539"/>
        <v>240.985398780239+107.315582151508i</v>
      </c>
      <c r="I1858" t="str">
        <f t="shared" si="540"/>
        <v>49.2697694117981-103.148656534382i</v>
      </c>
      <c r="K1858" t="str">
        <f t="shared" si="541"/>
        <v>0.0415548210065897-0.0195613442967617i</v>
      </c>
      <c r="L1858" t="str">
        <f t="shared" si="542"/>
        <v>0.0006-1.24325192586534i</v>
      </c>
      <c r="M1858" t="str">
        <f t="shared" si="543"/>
        <v>0.004-0.117944026415715i</v>
      </c>
      <c r="N1858">
        <f t="shared" si="544"/>
        <v>89.604114571204349</v>
      </c>
      <c r="O1858">
        <f t="shared" si="545"/>
        <v>26.969807882617015</v>
      </c>
      <c r="P1858" s="3">
        <f t="shared" si="546"/>
        <v>26.969807882617015</v>
      </c>
      <c r="Q1858" s="3">
        <f t="shared" si="547"/>
        <v>-90.395885428795651</v>
      </c>
      <c r="R1858">
        <f t="shared" si="548"/>
        <v>89.604114571204349</v>
      </c>
      <c r="S1858">
        <f t="shared" si="549"/>
        <v>0.97275865083101853</v>
      </c>
      <c r="T1858">
        <f t="shared" si="532"/>
        <v>26.969807882617015</v>
      </c>
    </row>
    <row r="1859" spans="1:20" x14ac:dyDescent="0.3">
      <c r="A1859">
        <f t="shared" si="533"/>
        <v>6135.2485492101596</v>
      </c>
      <c r="B1859">
        <f t="shared" si="550"/>
        <v>976.45513370417643</v>
      </c>
      <c r="C1859" t="str">
        <f t="shared" si="534"/>
        <v>-0.152526772834037-22.2214884925589i</v>
      </c>
      <c r="D1859" t="str">
        <f t="shared" si="535"/>
        <v>4.97914836378662-10.8757184566537i</v>
      </c>
      <c r="E1859" t="str">
        <f t="shared" si="536"/>
        <v>80.9622209737144+0.419138301371703i</v>
      </c>
      <c r="F1859" t="str">
        <f t="shared" si="537"/>
        <v>2.0472829156154-76.4846780673564i</v>
      </c>
      <c r="G1859" t="str">
        <f t="shared" si="538"/>
        <v>0.999992975284086-0.00265040875475944i</v>
      </c>
      <c r="H1859" t="str">
        <f t="shared" si="539"/>
        <v>241.047576337669+107.728709005728i</v>
      </c>
      <c r="I1859" t="str">
        <f t="shared" si="540"/>
        <v>49.2728114483358-102.775598312658i</v>
      </c>
      <c r="K1859" t="str">
        <f t="shared" si="541"/>
        <v>0.0414946987178634-0.0196049345655744i</v>
      </c>
      <c r="L1859" t="str">
        <f t="shared" si="542"/>
        <v>0.0006-1.2385454531434i</v>
      </c>
      <c r="M1859" t="str">
        <f t="shared" si="543"/>
        <v>0.004-0.117497535779752i</v>
      </c>
      <c r="N1859">
        <f t="shared" si="544"/>
        <v>89.606731875366549</v>
      </c>
      <c r="O1859">
        <f t="shared" si="545"/>
        <v>26.935667537235986</v>
      </c>
      <c r="P1859" s="3">
        <f t="shared" si="546"/>
        <v>26.935667537235986</v>
      </c>
      <c r="Q1859" s="3">
        <f t="shared" si="547"/>
        <v>-90.393268124633451</v>
      </c>
      <c r="R1859">
        <f t="shared" si="548"/>
        <v>89.606731875366549</v>
      </c>
      <c r="S1859">
        <f t="shared" si="549"/>
        <v>0.97645513370417647</v>
      </c>
      <c r="T1859">
        <f t="shared" si="532"/>
        <v>26.935667537235986</v>
      </c>
    </row>
    <row r="1860" spans="1:20" x14ac:dyDescent="0.3">
      <c r="A1860">
        <f t="shared" si="533"/>
        <v>6158.5624936971581</v>
      </c>
      <c r="B1860">
        <f t="shared" si="550"/>
        <v>980.1656632122523</v>
      </c>
      <c r="C1860" t="str">
        <f t="shared" si="534"/>
        <v>-0.150899935569699-22.1343106592946i</v>
      </c>
      <c r="D1860" t="str">
        <f t="shared" si="535"/>
        <v>4.97914822442096-10.8346195920268i</v>
      </c>
      <c r="E1860" t="str">
        <f t="shared" si="536"/>
        <v>80.9606674868521+0.421720211803387i</v>
      </c>
      <c r="F1860" t="str">
        <f t="shared" si="537"/>
        <v>2.04728280610771-76.1951777090511i</v>
      </c>
      <c r="G1860" t="str">
        <f t="shared" si="538"/>
        <v>0.999992921795187-0.00266048016572036i</v>
      </c>
      <c r="H1860" t="str">
        <f t="shared" si="539"/>
        <v>241.110241643584+108.143466818127i</v>
      </c>
      <c r="I1860" t="str">
        <f t="shared" si="540"/>
        <v>49.275876863142-102.404023792046i</v>
      </c>
      <c r="K1860" t="str">
        <f t="shared" si="541"/>
        <v>0.0414343088316997-0.0196484363021226i</v>
      </c>
      <c r="L1860" t="str">
        <f t="shared" si="542"/>
        <v>0.0006-1.23385679731361i</v>
      </c>
      <c r="M1860" t="str">
        <f t="shared" si="543"/>
        <v>0.004-0.117052735385287i</v>
      </c>
      <c r="N1860">
        <f t="shared" si="544"/>
        <v>89.609393957387582</v>
      </c>
      <c r="O1860">
        <f t="shared" si="545"/>
        <v>26.901521867273928</v>
      </c>
      <c r="P1860" s="3">
        <f t="shared" si="546"/>
        <v>26.901521867273928</v>
      </c>
      <c r="Q1860" s="3">
        <f t="shared" si="547"/>
        <v>-90.390606042612418</v>
      </c>
      <c r="R1860">
        <f t="shared" si="548"/>
        <v>89.609393957387582</v>
      </c>
      <c r="S1860">
        <f t="shared" si="549"/>
        <v>0.98016566321225229</v>
      </c>
      <c r="T1860">
        <f t="shared" si="532"/>
        <v>26.901521867273928</v>
      </c>
    </row>
    <row r="1861" spans="1:20" x14ac:dyDescent="0.3">
      <c r="A1861">
        <f t="shared" si="533"/>
        <v>6181.9650311732075</v>
      </c>
      <c r="B1861">
        <f t="shared" si="550"/>
        <v>983.89029273245887</v>
      </c>
      <c r="C1861" t="str">
        <f t="shared" si="534"/>
        <v>-0.149266044127888-22.047461391523i</v>
      </c>
      <c r="D1861" t="str">
        <f t="shared" si="535"/>
        <v>4.97914808399412-10.7936765870362i</v>
      </c>
      <c r="E1861" t="str">
        <f t="shared" si="536"/>
        <v>80.9591084229035+0.424319968465565i</v>
      </c>
      <c r="F1861" t="str">
        <f t="shared" si="537"/>
        <v>2.0472826957662-75.9067734439532i</v>
      </c>
      <c r="G1861" t="str">
        <f t="shared" si="538"/>
        <v>0.999992867899005-0.00267058984641449i</v>
      </c>
      <c r="H1861" t="str">
        <f t="shared" si="539"/>
        <v>241.173398634162+108.559862487201i</v>
      </c>
      <c r="I1861" t="str">
        <f t="shared" si="540"/>
        <v>49.2789658374843-102.033927688817i</v>
      </c>
      <c r="K1861" t="str">
        <f t="shared" si="541"/>
        <v>0.0413736513065988-0.0196918476608019i</v>
      </c>
      <c r="L1861" t="str">
        <f t="shared" si="542"/>
        <v>0.0006-1.22918589092808i</v>
      </c>
      <c r="M1861" t="str">
        <f t="shared" si="543"/>
        <v>0.004-0.116609618833719i</v>
      </c>
      <c r="N1861">
        <f t="shared" si="544"/>
        <v>89.612101205782452</v>
      </c>
      <c r="O1861">
        <f t="shared" si="545"/>
        <v>26.86737087300482</v>
      </c>
      <c r="P1861" s="3">
        <f t="shared" si="546"/>
        <v>26.86737087300482</v>
      </c>
      <c r="Q1861" s="3">
        <f t="shared" si="547"/>
        <v>-90.387898794217548</v>
      </c>
      <c r="R1861">
        <f t="shared" si="548"/>
        <v>89.612101205782452</v>
      </c>
      <c r="S1861">
        <f t="shared" si="549"/>
        <v>0.98389029273245887</v>
      </c>
      <c r="T1861">
        <f t="shared" si="532"/>
        <v>26.86737087300482</v>
      </c>
    </row>
    <row r="1862" spans="1:20" x14ac:dyDescent="0.3">
      <c r="A1862">
        <f t="shared" si="533"/>
        <v>6205.4564982916654</v>
      </c>
      <c r="B1862">
        <f t="shared" si="550"/>
        <v>987.62907584484219</v>
      </c>
      <c r="C1862" t="str">
        <f t="shared" si="534"/>
        <v>-0.14762509983049-21.9609395058491i</v>
      </c>
      <c r="D1862" t="str">
        <f t="shared" si="535"/>
        <v>4.97914794249799-10.7528888527028i</v>
      </c>
      <c r="E1862" t="str">
        <f t="shared" si="536"/>
        <v>80.9575438039029+0.426937684615773i</v>
      </c>
      <c r="F1862" t="str">
        <f t="shared" si="537"/>
        <v>2.04728258458451-75.6194611232706i</v>
      </c>
      <c r="G1862" t="str">
        <f t="shared" si="538"/>
        <v>0.99999281359244-0.00268073794224814i</v>
      </c>
      <c r="H1862" t="str">
        <f t="shared" si="539"/>
        <v>241.23705127903+108.977902945716i</v>
      </c>
      <c r="I1862" t="str">
        <f t="shared" si="540"/>
        <v>49.2820785540607-101.66530474124i</v>
      </c>
      <c r="K1862" t="str">
        <f t="shared" si="541"/>
        <v>0.0413127261161606-0.0197351667889239i</v>
      </c>
      <c r="L1862" t="str">
        <f t="shared" si="542"/>
        <v>0.0006-1.22453266679426i</v>
      </c>
      <c r="M1862" t="str">
        <f t="shared" si="543"/>
        <v>0.004-0.116168179750667i</v>
      </c>
      <c r="N1862">
        <f t="shared" si="544"/>
        <v>89.614854010752239</v>
      </c>
      <c r="O1862">
        <f t="shared" si="545"/>
        <v>26.833214555039589</v>
      </c>
      <c r="P1862" s="3">
        <f t="shared" si="546"/>
        <v>26.833214555039589</v>
      </c>
      <c r="Q1862" s="3">
        <f t="shared" si="547"/>
        <v>-90.385145989247761</v>
      </c>
      <c r="R1862">
        <f t="shared" si="548"/>
        <v>89.614854010752239</v>
      </c>
      <c r="S1862">
        <f t="shared" si="549"/>
        <v>0.98762907584484216</v>
      </c>
      <c r="T1862">
        <f t="shared" si="532"/>
        <v>26.833214555039589</v>
      </c>
    </row>
    <row r="1863" spans="1:20" x14ac:dyDescent="0.3">
      <c r="A1863">
        <f t="shared" si="533"/>
        <v>6229.0372329851743</v>
      </c>
      <c r="B1863">
        <f t="shared" si="550"/>
        <v>991.38206633305265</v>
      </c>
      <c r="C1863" t="str">
        <f t="shared" si="534"/>
        <v>-0.14597710441806-21.8747438237151i</v>
      </c>
      <c r="D1863" t="str">
        <f t="shared" si="535"/>
        <v>4.97914779992449-10.7122558022814i</v>
      </c>
      <c r="E1863" t="str">
        <f t="shared" si="536"/>
        <v>80.9559736525299+0.42957347390277i</v>
      </c>
      <c r="F1863" t="str">
        <f t="shared" si="537"/>
        <v>2.04728247255626-75.3332366139191i</v>
      </c>
      <c r="G1863" t="str">
        <f t="shared" si="538"/>
        <v>0.999992758872368-0.00269092459918003i</v>
      </c>
      <c r="H1863" t="str">
        <f t="shared" si="539"/>
        <v>241.301203581582+109.397595160929i</v>
      </c>
      <c r="I1863" t="str">
        <f t="shared" si="540"/>
        <v>49.285215197011-101.298149709522i</v>
      </c>
      <c r="K1863" t="str">
        <f t="shared" si="541"/>
        <v>0.0412515332492202-0.0197783918268393i</v>
      </c>
      <c r="L1863" t="str">
        <f t="shared" si="542"/>
        <v>0.0006-1.21989705797396i</v>
      </c>
      <c r="M1863" t="str">
        <f t="shared" si="543"/>
        <v>0.004-0.11572841178588i</v>
      </c>
      <c r="N1863">
        <f t="shared" si="544"/>
        <v>89.617652764171424</v>
      </c>
      <c r="O1863">
        <f t="shared" si="545"/>
        <v>26.799052914329863</v>
      </c>
      <c r="P1863" s="3">
        <f t="shared" si="546"/>
        <v>26.799052914329863</v>
      </c>
      <c r="Q1863" s="3">
        <f t="shared" si="547"/>
        <v>-90.382347235828576</v>
      </c>
      <c r="R1863">
        <f t="shared" si="548"/>
        <v>89.617652764171424</v>
      </c>
      <c r="S1863">
        <f t="shared" si="549"/>
        <v>0.9913820663330527</v>
      </c>
      <c r="T1863">
        <f t="shared" si="532"/>
        <v>26.799052914329863</v>
      </c>
    </row>
    <row r="1864" spans="1:20" x14ac:dyDescent="0.3">
      <c r="A1864">
        <f t="shared" si="533"/>
        <v>6252.707574470518</v>
      </c>
      <c r="B1864">
        <f t="shared" si="550"/>
        <v>995.14931818511832</v>
      </c>
      <c r="C1864" t="str">
        <f t="shared" si="534"/>
        <v>-0.144322060053465-21.7888731713789i</v>
      </c>
      <c r="D1864" t="str">
        <f t="shared" si="535"/>
        <v>4.97914765626535-10.6717768512519i</v>
      </c>
      <c r="E1864" t="str">
        <f t="shared" si="536"/>
        <v>80.9543979921159+0.432227450362011i</v>
      </c>
      <c r="F1864" t="str">
        <f t="shared" si="537"/>
        <v>2.04728235967499-75.0480957984628i</v>
      </c>
      <c r="G1864" t="str">
        <f t="shared" si="538"/>
        <v>0.999992703735638-0.00270114996372325i</v>
      </c>
      <c r="H1864" t="str">
        <f t="shared" si="539"/>
        <v>241.365859579287+109.818946134808i</v>
      </c>
      <c r="I1864" t="str">
        <f t="shared" si="540"/>
        <v>49.2883759519257-100.932457375736i</v>
      </c>
      <c r="K1864" t="str">
        <f t="shared" si="541"/>
        <v>0.0411900727099851-0.019821520908065i</v>
      </c>
      <c r="L1864" t="str">
        <f t="shared" si="542"/>
        <v>0.0006-1.21527899778239i</v>
      </c>
      <c r="M1864" t="str">
        <f t="shared" si="543"/>
        <v>0.004-0.11529030861315i</v>
      </c>
      <c r="N1864">
        <f t="shared" si="544"/>
        <v>89.620497859573931</v>
      </c>
      <c r="O1864">
        <f t="shared" si="545"/>
        <v>26.764885952171319</v>
      </c>
      <c r="P1864" s="3">
        <f t="shared" si="546"/>
        <v>26.764885952171319</v>
      </c>
      <c r="Q1864" s="3">
        <f t="shared" si="547"/>
        <v>-90.379502140426069</v>
      </c>
      <c r="R1864">
        <f t="shared" si="548"/>
        <v>89.620497859573931</v>
      </c>
      <c r="S1864">
        <f t="shared" si="549"/>
        <v>0.99514931818511831</v>
      </c>
      <c r="T1864">
        <f t="shared" si="532"/>
        <v>26.764885952171319</v>
      </c>
    </row>
    <row r="1865" spans="1:20" x14ac:dyDescent="0.3">
      <c r="A1865">
        <f t="shared" si="533"/>
        <v>6276.467863253506</v>
      </c>
      <c r="B1865">
        <f t="shared" si="550"/>
        <v>998.93088559422176</v>
      </c>
      <c r="C1865" t="str">
        <f t="shared" si="534"/>
        <v>-0.142659969324907-21.7033263798927i</v>
      </c>
      <c r="D1865" t="str">
        <f t="shared" si="535"/>
        <v>4.97914751151234-10.6314514173108i</v>
      </c>
      <c r="E1865" t="str">
        <f t="shared" si="536"/>
        <v>80.9528168466511+0.43489972841224i</v>
      </c>
      <c r="F1865" t="str">
        <f t="shared" si="537"/>
        <v>2.0472822459342-74.7640345750553i</v>
      </c>
      <c r="G1865" t="str">
        <f t="shared" si="538"/>
        <v>0.999992648179079-0.00271141418294744i</v>
      </c>
      <c r="H1865" t="str">
        <f t="shared" si="539"/>
        <v>241.431023344008+110.241962904264i</v>
      </c>
      <c r="I1865" t="str">
        <f t="shared" si="540"/>
        <v>49.2915610058603-100.568222543756i</v>
      </c>
      <c r="K1865" t="str">
        <f t="shared" si="541"/>
        <v>0.0411283445181687-0.0198645521594127i</v>
      </c>
      <c r="L1865" t="str">
        <f t="shared" si="542"/>
        <v>0.0006-1.2106784197872i</v>
      </c>
      <c r="M1865" t="str">
        <f t="shared" si="543"/>
        <v>0.004-0.114853863930216i</v>
      </c>
      <c r="N1865">
        <f t="shared" si="544"/>
        <v>89.623389692140492</v>
      </c>
      <c r="O1865">
        <f t="shared" si="545"/>
        <v>26.730713670207066</v>
      </c>
      <c r="P1865" s="3">
        <f t="shared" si="546"/>
        <v>26.730713670207066</v>
      </c>
      <c r="Q1865" s="3">
        <f t="shared" si="547"/>
        <v>-90.376610307859508</v>
      </c>
      <c r="R1865">
        <f t="shared" si="548"/>
        <v>89.623389692140492</v>
      </c>
      <c r="S1865">
        <f t="shared" si="549"/>
        <v>0.99893088559422172</v>
      </c>
      <c r="T1865">
        <f t="shared" si="532"/>
        <v>26.730713670207066</v>
      </c>
    </row>
    <row r="1866" spans="1:20" x14ac:dyDescent="0.3">
      <c r="A1866">
        <f t="shared" si="533"/>
        <v>6300.3184411338698</v>
      </c>
      <c r="B1866">
        <f t="shared" si="550"/>
        <v>1002.7268229594798</v>
      </c>
      <c r="C1866" t="str">
        <f t="shared" si="534"/>
        <v>-0.140990835250159-21.6181022850822i</v>
      </c>
      <c r="D1866" t="str">
        <f t="shared" si="535"/>
        <v>4.97914736565713-10.5912789203634i</v>
      </c>
      <c r="E1866" t="str">
        <f t="shared" si="536"/>
        <v>80.951230240785+0.43759042285198i</v>
      </c>
      <c r="F1866" t="str">
        <f t="shared" si="537"/>
        <v>2.04728213132734-74.4810488573807i</v>
      </c>
      <c r="G1866" t="str">
        <f t="shared" si="538"/>
        <v>0.999992592199495-0.00272171740448091i</v>
      </c>
      <c r="H1866" t="str">
        <f t="shared" si="539"/>
        <v>241.496698982319+110.666652541382i</v>
      </c>
      <c r="I1866" t="str">
        <f t="shared" si="540"/>
        <v>49.294770547349-100.205440039195i</v>
      </c>
      <c r="K1866" t="str">
        <f t="shared" si="541"/>
        <v>0.0410663487091239-0.0199074837011206i</v>
      </c>
      <c r="L1866" t="str">
        <f t="shared" si="542"/>
        <v>0.0006-1.20609525780753i</v>
      </c>
      <c r="M1866" t="str">
        <f t="shared" si="543"/>
        <v>0.004-0.114419071458673i</v>
      </c>
      <c r="N1866">
        <f t="shared" si="544"/>
        <v>89.626328658682567</v>
      </c>
      <c r="O1866">
        <f t="shared" si="545"/>
        <v>26.696536070431243</v>
      </c>
      <c r="P1866" s="3">
        <f t="shared" si="546"/>
        <v>26.696536070431243</v>
      </c>
      <c r="Q1866" s="3">
        <f t="shared" si="547"/>
        <v>-90.373671341317433</v>
      </c>
      <c r="R1866">
        <f t="shared" si="548"/>
        <v>89.626328658682567</v>
      </c>
      <c r="S1866">
        <f t="shared" si="549"/>
        <v>1.0027268229594799</v>
      </c>
      <c r="T1866">
        <f t="shared" si="532"/>
        <v>26.696536070431243</v>
      </c>
    </row>
    <row r="1867" spans="1:20" x14ac:dyDescent="0.3">
      <c r="A1867">
        <f t="shared" si="533"/>
        <v>6324.2596512101791</v>
      </c>
      <c r="B1867">
        <f t="shared" si="550"/>
        <v>1006.5371848867259</v>
      </c>
      <c r="C1867" t="str">
        <f t="shared" si="534"/>
        <v>-0.139314661278577-21.5331997275239i</v>
      </c>
      <c r="D1867" t="str">
        <f t="shared" si="535"/>
        <v>4.97914721869133-10.5512587825145i</v>
      </c>
      <c r="E1867" t="str">
        <f t="shared" si="536"/>
        <v>80.949638199835+0.440299648855625i</v>
      </c>
      <c r="F1867" t="str">
        <f t="shared" si="537"/>
        <v>2.04728201584784-74.1991345745942i</v>
      </c>
      <c r="G1867" t="str">
        <f t="shared" si="538"/>
        <v>0.999992535793663-0.00273205977651269i</v>
      </c>
      <c r="H1867" t="str">
        <f t="shared" si="539"/>
        <v>241.562890635832+111.093022153641i</v>
      </c>
      <c r="I1867" t="str">
        <f t="shared" si="540"/>
        <v>49.2980047664111-99.8441047093376i</v>
      </c>
      <c r="K1867" t="str">
        <f t="shared" si="541"/>
        <v>0.0410040853339766-0.019950313646986i</v>
      </c>
      <c r="L1867" t="str">
        <f t="shared" si="542"/>
        <v>0.0006-1.20152944591306i</v>
      </c>
      <c r="M1867" t="str">
        <f t="shared" si="543"/>
        <v>0.004-0.113985924943886i</v>
      </c>
      <c r="N1867">
        <f t="shared" si="544"/>
        <v>89.629315157631368</v>
      </c>
      <c r="O1867">
        <f t="shared" si="545"/>
        <v>26.662353155191902</v>
      </c>
      <c r="P1867" s="3">
        <f t="shared" si="546"/>
        <v>26.662353155191902</v>
      </c>
      <c r="Q1867" s="3">
        <f t="shared" si="547"/>
        <v>-90.370684842368632</v>
      </c>
      <c r="R1867">
        <f t="shared" si="548"/>
        <v>89.629315157631368</v>
      </c>
      <c r="S1867">
        <f t="shared" si="549"/>
        <v>1.0065371848867259</v>
      </c>
      <c r="T1867">
        <f t="shared" si="532"/>
        <v>26.662353155191902</v>
      </c>
    </row>
    <row r="1868" spans="1:20" x14ac:dyDescent="0.3">
      <c r="A1868">
        <f t="shared" si="533"/>
        <v>6348.2918378847771</v>
      </c>
      <c r="B1868">
        <f t="shared" si="550"/>
        <v>1010.3620261892954</v>
      </c>
      <c r="C1868" t="str">
        <f t="shared" si="534"/>
        <v>-0.137631451295871-21.4486175525259i</v>
      </c>
      <c r="D1868" t="str">
        <f t="shared" si="535"/>
        <v>4.97914707060647-10.5113904280611i</v>
      </c>
      <c r="E1868" t="str">
        <f t="shared" si="536"/>
        <v>80.9480407497918+0.443027521968553i</v>
      </c>
      <c r="F1868" t="str">
        <f t="shared" si="537"/>
        <v>2.04728189948904-73.9182876712642i</v>
      </c>
      <c r="G1868" t="str">
        <f t="shared" si="538"/>
        <v>0.999992478958339-0.00274244144779471i</v>
      </c>
      <c r="H1868" t="str">
        <f t="shared" si="539"/>
        <v>241.629602481522+111.521078884158i</v>
      </c>
      <c r="I1868" t="str">
        <f t="shared" si="540"/>
        <v>49.3012638545686-99.4842114230747i</v>
      </c>
      <c r="K1868" t="str">
        <f t="shared" si="541"/>
        <v>0.0409415544597574-0.0199930401045019i</v>
      </c>
      <c r="L1868" t="str">
        <f t="shared" si="542"/>
        <v>0.0006-1.19698091842305i</v>
      </c>
      <c r="M1868" t="str">
        <f t="shared" si="543"/>
        <v>0.004-0.113554418154897i</v>
      </c>
      <c r="N1868">
        <f t="shared" si="544"/>
        <v>89.632349589019498</v>
      </c>
      <c r="O1868">
        <f t="shared" si="545"/>
        <v>26.628164927195183</v>
      </c>
      <c r="P1868" s="3">
        <f t="shared" si="546"/>
        <v>26.628164927195183</v>
      </c>
      <c r="Q1868" s="3">
        <f t="shared" si="547"/>
        <v>-90.367650410980502</v>
      </c>
      <c r="R1868">
        <f t="shared" si="548"/>
        <v>89.632349589019498</v>
      </c>
      <c r="S1868">
        <f t="shared" si="549"/>
        <v>1.0103620261892954</v>
      </c>
      <c r="T1868">
        <f t="shared" si="532"/>
        <v>26.628164927195183</v>
      </c>
    </row>
    <row r="1869" spans="1:20" x14ac:dyDescent="0.3">
      <c r="A1869">
        <f t="shared" si="533"/>
        <v>6372.4153468687391</v>
      </c>
      <c r="B1869">
        <f t="shared" si="550"/>
        <v>1014.2014018888148</v>
      </c>
      <c r="C1869" t="str">
        <f t="shared" si="534"/>
        <v>-0.135941209626393-21.364354610105i</v>
      </c>
      <c r="D1869" t="str">
        <f t="shared" si="535"/>
        <v>4.97914692139404-10.4716732834835i</v>
      </c>
      <c r="E1869" t="str">
        <f t="shared" si="536"/>
        <v>80.9464379173221+0.445774158104513i</v>
      </c>
      <c r="F1869" t="str">
        <f t="shared" si="537"/>
        <v>2.04728178224424-73.6385041073137i</v>
      </c>
      <c r="G1869" t="str">
        <f t="shared" si="538"/>
        <v>0.999992421690253-0.00275286256764397i</v>
      </c>
      <c r="H1869" t="str">
        <f t="shared" si="539"/>
        <v>241.696838732052+111.950829911917i</v>
      </c>
      <c r="I1869" t="str">
        <f t="shared" si="540"/>
        <v>49.3045480048556-99.1257550708396i</v>
      </c>
      <c r="K1869" t="str">
        <f t="shared" si="541"/>
        <v>0.0408787561695318-0.0200356611749948i</v>
      </c>
      <c r="L1869" t="str">
        <f t="shared" si="542"/>
        <v>0.0006-1.19244960990541i</v>
      </c>
      <c r="M1869" t="str">
        <f t="shared" si="543"/>
        <v>0.004-0.113124544884337i</v>
      </c>
      <c r="N1869">
        <f t="shared" si="544"/>
        <v>89.63543235446862</v>
      </c>
      <c r="O1869">
        <f t="shared" si="545"/>
        <v>26.593971389508091</v>
      </c>
      <c r="P1869" s="3">
        <f t="shared" si="546"/>
        <v>26.593971389508091</v>
      </c>
      <c r="Q1869" s="3">
        <f t="shared" si="547"/>
        <v>-90.36456764553138</v>
      </c>
      <c r="R1869">
        <f t="shared" si="548"/>
        <v>89.63543235446862</v>
      </c>
      <c r="S1869">
        <f t="shared" si="549"/>
        <v>1.0142014018888148</v>
      </c>
      <c r="T1869">
        <f t="shared" si="532"/>
        <v>26.593971389508091</v>
      </c>
    </row>
    <row r="1870" spans="1:20" x14ac:dyDescent="0.3">
      <c r="A1870">
        <f t="shared" si="533"/>
        <v>6396.6305251868407</v>
      </c>
      <c r="B1870">
        <f t="shared" si="550"/>
        <v>1018.0553672159923</v>
      </c>
      <c r="C1870" t="str">
        <f t="shared" si="534"/>
        <v>-0.134243941036727-21.280409754966i</v>
      </c>
      <c r="D1870" t="str">
        <f t="shared" si="535"/>
        <v>4.97914677104545-10.4321067774372i</v>
      </c>
      <c r="E1870" t="str">
        <f t="shared" si="536"/>
        <v>80.9448297297757+0.448539673540521i</v>
      </c>
      <c r="F1870" t="str">
        <f t="shared" si="537"/>
        <v>2.0472816641067-73.3597798579621i</v>
      </c>
      <c r="G1870" t="str">
        <f t="shared" si="538"/>
        <v>0.999992363986109-0.0027633232859446i</v>
      </c>
      <c r="H1870" t="str">
        <f t="shared" si="539"/>
        <v>241.76460363612+112.382282452006i</v>
      </c>
      <c r="I1870" t="str">
        <f t="shared" si="540"/>
        <v>49.3078574118314-98.7687305645482i</v>
      </c>
      <c r="K1870" t="str">
        <f t="shared" si="541"/>
        <v>0.0408156905625302-0.020078174953765i</v>
      </c>
      <c r="L1870" t="str">
        <f t="shared" si="542"/>
        <v>0.0006-1.18793545517574i</v>
      </c>
      <c r="M1870" t="str">
        <f t="shared" si="543"/>
        <v>0.004-0.112696298948333i</v>
      </c>
      <c r="N1870">
        <f t="shared" si="544"/>
        <v>89.638563857173253</v>
      </c>
      <c r="O1870">
        <f t="shared" si="545"/>
        <v>26.559772545562073</v>
      </c>
      <c r="P1870" s="3">
        <f t="shared" si="546"/>
        <v>26.559772545562073</v>
      </c>
      <c r="Q1870" s="3">
        <f t="shared" si="547"/>
        <v>-90.361436142826747</v>
      </c>
      <c r="R1870">
        <f t="shared" si="548"/>
        <v>89.638563857173253</v>
      </c>
      <c r="S1870">
        <f t="shared" si="549"/>
        <v>1.0180553672159922</v>
      </c>
      <c r="T1870">
        <f t="shared" si="532"/>
        <v>26.559772545562073</v>
      </c>
    </row>
    <row r="1871" spans="1:20" x14ac:dyDescent="0.3">
      <c r="A1871">
        <f t="shared" si="533"/>
        <v>6420.9377211825513</v>
      </c>
      <c r="B1871">
        <f t="shared" si="550"/>
        <v>1021.9239776114131</v>
      </c>
      <c r="C1871" t="str">
        <f t="shared" si="534"/>
        <v>-0.132539650738918-21.1967818464803i</v>
      </c>
      <c r="D1871" t="str">
        <f t="shared" si="535"/>
        <v>4.97914661955204-10.3926903407446i</v>
      </c>
      <c r="E1871" t="str">
        <f t="shared" si="536"/>
        <v>80.9432162151893+0.451324184913012i</v>
      </c>
      <c r="F1871" t="str">
        <f t="shared" si="537"/>
        <v>2.04728154506963-73.0821109136674i</v>
      </c>
      <c r="G1871" t="str">
        <f t="shared" si="538"/>
        <v>0.999992305842586-0.00277382375315005i</v>
      </c>
      <c r="H1871" t="str">
        <f t="shared" si="539"/>
        <v>241.832901478777+112.815443755856i</v>
      </c>
      <c r="I1871" t="str">
        <f t="shared" si="540"/>
        <v>49.3111922715923-98.4131328375284i</v>
      </c>
      <c r="K1871" t="str">
        <f t="shared" si="541"/>
        <v>0.0407523577542769-0.0201205795302301i</v>
      </c>
      <c r="L1871" t="str">
        <f t="shared" si="542"/>
        <v>0.0006-1.18343838929642i</v>
      </c>
      <c r="M1871" t="str">
        <f t="shared" si="543"/>
        <v>0.004-0.112269674186425i</v>
      </c>
      <c r="N1871">
        <f t="shared" si="544"/>
        <v>89.641744501885043</v>
      </c>
      <c r="O1871">
        <f t="shared" si="545"/>
        <v>26.525568399156331</v>
      </c>
      <c r="P1871" s="3">
        <f t="shared" si="546"/>
        <v>26.525568399156331</v>
      </c>
      <c r="Q1871" s="3">
        <f t="shared" si="547"/>
        <v>-90.358255498114957</v>
      </c>
      <c r="R1871">
        <f t="shared" si="548"/>
        <v>89.641744501885043</v>
      </c>
      <c r="S1871">
        <f t="shared" si="549"/>
        <v>1.0219239776114131</v>
      </c>
      <c r="T1871">
        <f t="shared" si="532"/>
        <v>26.525568399156331</v>
      </c>
    </row>
    <row r="1872" spans="1:20" x14ac:dyDescent="0.3">
      <c r="A1872">
        <f t="shared" si="533"/>
        <v>6445.3372845230451</v>
      </c>
      <c r="B1872">
        <f t="shared" si="550"/>
        <v>1025.8072887263365</v>
      </c>
      <c r="C1872" t="str">
        <f t="shared" si="534"/>
        <v>-0.130828344393608-21.1134697486645i</v>
      </c>
      <c r="D1872" t="str">
        <f t="shared" si="535"/>
        <v>4.9791464669051-10.3534234063869i</v>
      </c>
      <c r="E1872" t="str">
        <f t="shared" si="536"/>
        <v>80.9415974022917+0.454127809213718i</v>
      </c>
      <c r="F1872" t="str">
        <f t="shared" si="537"/>
        <v>2.04728142512615-72.8054932800686i</v>
      </c>
      <c r="G1872" t="str">
        <f t="shared" si="538"/>
        <v>0.999992247256341-0.00278436412028533i</v>
      </c>
      <c r="H1872" t="str">
        <f t="shared" si="539"/>
        <v>241.901736581786+113.250321111484i</v>
      </c>
      <c r="I1872" t="str">
        <f t="shared" si="540"/>
        <v>49.3145527817858-98.058956844465i</v>
      </c>
      <c r="K1872" t="str">
        <f t="shared" si="541"/>
        <v>0.0406887578767166-0.0201628729880695i</v>
      </c>
      <c r="L1872" t="str">
        <f t="shared" si="542"/>
        <v>0.0006-1.17895834757563i</v>
      </c>
      <c r="M1872" t="str">
        <f t="shared" si="543"/>
        <v>0.004-0.111844664461471i</v>
      </c>
      <c r="N1872">
        <f t="shared" si="544"/>
        <v>89.644974694896973</v>
      </c>
      <c r="O1872">
        <f t="shared" si="545"/>
        <v>26.491358954461109</v>
      </c>
      <c r="P1872" s="3">
        <f t="shared" si="546"/>
        <v>26.491358954461109</v>
      </c>
      <c r="Q1872" s="3">
        <f t="shared" si="547"/>
        <v>-90.355025305103027</v>
      </c>
      <c r="R1872">
        <f t="shared" si="548"/>
        <v>89.644974694896973</v>
      </c>
      <c r="S1872">
        <f t="shared" si="549"/>
        <v>1.0258072887263365</v>
      </c>
      <c r="T1872">
        <f t="shared" si="532"/>
        <v>26.491358954461109</v>
      </c>
    </row>
    <row r="1873" spans="1:20" x14ac:dyDescent="0.3">
      <c r="A1873">
        <f t="shared" si="533"/>
        <v>6469.8295662042328</v>
      </c>
      <c r="B1873">
        <f t="shared" si="550"/>
        <v>1029.7053564234966</v>
      </c>
      <c r="C1873" t="str">
        <f t="shared" si="534"/>
        <v>-0.129110028113265-21.0304723301598i</v>
      </c>
      <c r="D1873" t="str">
        <f t="shared" si="535"/>
        <v>4.97914631309588-10.3143054094962i</v>
      </c>
      <c r="E1873" t="str">
        <f t="shared" si="536"/>
        <v>80.9399733205095+0.456950663784968i</v>
      </c>
      <c r="F1873" t="str">
        <f t="shared" si="537"/>
        <v>2.0472813042694-72.5299229779282i</v>
      </c>
      <c r="G1873" t="str">
        <f t="shared" si="538"/>
        <v>0.999992188224-0.002794944538949i</v>
      </c>
      <c r="H1873" t="str">
        <f t="shared" si="539"/>
        <v>241.971113303953+113.686921843733i</v>
      </c>
      <c r="I1873" t="str">
        <f t="shared" si="540"/>
        <v>49.3179391416216-97.7061975613314i</v>
      </c>
      <c r="K1873" t="str">
        <f t="shared" si="541"/>
        <v>0.0406248910783414-0.0202050534053718i</v>
      </c>
      <c r="L1873" t="str">
        <f t="shared" si="542"/>
        <v>0.0006-1.17449526556648i</v>
      </c>
      <c r="M1873" t="str">
        <f t="shared" si="543"/>
        <v>0.004-0.111421263659565i</v>
      </c>
      <c r="N1873">
        <f t="shared" si="544"/>
        <v>89.648254844026795</v>
      </c>
      <c r="O1873">
        <f t="shared" si="545"/>
        <v>26.457144216021288</v>
      </c>
      <c r="P1873" s="3">
        <f t="shared" si="546"/>
        <v>26.457144216021288</v>
      </c>
      <c r="Q1873" s="3">
        <f t="shared" si="547"/>
        <v>-90.351745155973205</v>
      </c>
      <c r="R1873">
        <f t="shared" si="548"/>
        <v>89.648254844026795</v>
      </c>
      <c r="S1873">
        <f t="shared" si="549"/>
        <v>1.0297053564234966</v>
      </c>
      <c r="T1873">
        <f t="shared" si="532"/>
        <v>26.457144216021288</v>
      </c>
    </row>
    <row r="1874" spans="1:20" x14ac:dyDescent="0.3">
      <c r="A1874">
        <f t="shared" si="533"/>
        <v>6494.414918555809</v>
      </c>
      <c r="B1874">
        <f t="shared" si="550"/>
        <v>1033.6182367779058</v>
      </c>
      <c r="C1874" t="str">
        <f t="shared" si="534"/>
        <v>-0.127384708465209-20.94778846421i</v>
      </c>
      <c r="D1874" t="str">
        <f t="shared" si="535"/>
        <v>4.97914615811547-10.2753357873468i</v>
      </c>
      <c r="E1874" t="str">
        <f t="shared" si="536"/>
        <v>80.9383439999715+0.459792866315913i</v>
      </c>
      <c r="F1874" t="str">
        <f t="shared" si="537"/>
        <v>2.04728118249242-72.2553960430746i</v>
      </c>
      <c r="G1874" t="str">
        <f t="shared" si="538"/>
        <v>0.999992128742169-0.00280556516131554i</v>
      </c>
      <c r="H1874" t="str">
        <f t="shared" si="539"/>
        <v>242.041036041484+114.125253314518i</v>
      </c>
      <c r="I1874" t="str">
        <f t="shared" si="540"/>
        <v>49.3213515518844-97.3548499853315i</v>
      </c>
      <c r="K1874" t="str">
        <f t="shared" si="541"/>
        <v>0.0405607575243155-0.0202471188547852i</v>
      </c>
      <c r="L1874" t="str">
        <f t="shared" si="542"/>
        <v>0.0006-1.17004907906602i</v>
      </c>
      <c r="M1874" t="str">
        <f t="shared" si="543"/>
        <v>0.004-0.110999465689943i</v>
      </c>
      <c r="N1874">
        <f t="shared" si="544"/>
        <v>89.651585358600627</v>
      </c>
      <c r="O1874">
        <f t="shared" si="545"/>
        <v>26.422924188759396</v>
      </c>
      <c r="P1874" s="3">
        <f t="shared" si="546"/>
        <v>26.422924188759396</v>
      </c>
      <c r="Q1874" s="3">
        <f t="shared" si="547"/>
        <v>-90.348414641399373</v>
      </c>
      <c r="R1874">
        <f t="shared" si="548"/>
        <v>89.651585358600627</v>
      </c>
      <c r="S1874">
        <f t="shared" si="549"/>
        <v>1.0336182367779059</v>
      </c>
      <c r="T1874">
        <f t="shared" si="532"/>
        <v>26.422924188759396</v>
      </c>
    </row>
    <row r="1875" spans="1:20" x14ac:dyDescent="0.3">
      <c r="A1875">
        <f t="shared" si="533"/>
        <v>6519.0936952463207</v>
      </c>
      <c r="B1875">
        <f t="shared" si="550"/>
        <v>1037.5459860776618</v>
      </c>
      <c r="C1875" t="str">
        <f t="shared" si="534"/>
        <v>-0.125652392474874-20.8654170286407i</v>
      </c>
      <c r="D1875" t="str">
        <f t="shared" si="535"/>
        <v>4.97914600195498-10.2365139793477i</v>
      </c>
      <c r="E1875" t="str">
        <f t="shared" si="536"/>
        <v>80.9367094715127+0.462654534837456i</v>
      </c>
      <c r="F1875" t="str">
        <f t="shared" si="537"/>
        <v>2.04728105978817-71.9819085263459i</v>
      </c>
      <c r="G1875" t="str">
        <f t="shared" si="538"/>
        <v>0.999992068807424-0.0028162261401374i</v>
      </c>
      <c r="H1875" t="str">
        <f t="shared" si="539"/>
        <v>242.111509228328+114.565322923073i</v>
      </c>
      <c r="I1875" t="str">
        <f t="shared" si="540"/>
        <v>49.324790214948-97.0049091348356i</v>
      </c>
      <c r="K1875" t="str">
        <f t="shared" si="541"/>
        <v>0.040496357396599-0.0202890674036693i</v>
      </c>
      <c r="L1875" t="str">
        <f t="shared" si="542"/>
        <v>0.0006-1.16561972411439i</v>
      </c>
      <c r="M1875" t="str">
        <f t="shared" si="543"/>
        <v>0.004-0.1105792644849i</v>
      </c>
      <c r="N1875">
        <f t="shared" si="544"/>
        <v>89.654966649435366</v>
      </c>
      <c r="O1875">
        <f t="shared" si="545"/>
        <v>26.388698877979092</v>
      </c>
      <c r="P1875" s="3">
        <f t="shared" si="546"/>
        <v>26.388698877979092</v>
      </c>
      <c r="Q1875" s="3">
        <f t="shared" si="547"/>
        <v>-90.345033350564634</v>
      </c>
      <c r="R1875">
        <f t="shared" si="548"/>
        <v>89.654966649435366</v>
      </c>
      <c r="S1875">
        <f t="shared" si="549"/>
        <v>1.0375459860776619</v>
      </c>
      <c r="T1875">
        <f t="shared" si="532"/>
        <v>26.388698877979092</v>
      </c>
    </row>
    <row r="1876" spans="1:20" x14ac:dyDescent="0.3">
      <c r="A1876">
        <f t="shared" si="533"/>
        <v>6543.8662512882574</v>
      </c>
      <c r="B1876">
        <f t="shared" si="550"/>
        <v>1041.4886608247571</v>
      </c>
      <c r="C1876" t="str">
        <f t="shared" si="534"/>
        <v>-0.123913087628285-20.7833569058373i</v>
      </c>
      <c r="D1876" t="str">
        <f t="shared" si="535"/>
        <v>4.97914584460543-10.1978394270339i</v>
      </c>
      <c r="E1876" t="str">
        <f t="shared" si="536"/>
        <v>80.9350697666811+0.465535787718153i</v>
      </c>
      <c r="F1876" t="str">
        <f t="shared" si="537"/>
        <v>2.04728093614962-71.709456493532i</v>
      </c>
      <c r="G1876" t="str">
        <f t="shared" si="538"/>
        <v>0.999992008416316-0.00282692762874727i</v>
      </c>
      <c r="H1876" t="str">
        <f t="shared" si="539"/>
        <v>242.182537336541+115.007138106203i</v>
      </c>
      <c r="I1876" t="str">
        <f t="shared" si="540"/>
        <v>49.3282553347876-96.6563700493207i</v>
      </c>
      <c r="K1876" t="str">
        <f t="shared" si="541"/>
        <v>0.0404316908940698-0.020330897114249i</v>
      </c>
      <c r="L1876" t="str">
        <f t="shared" si="542"/>
        <v>0.0006-1.16120713699381i</v>
      </c>
      <c r="M1876" t="str">
        <f t="shared" si="543"/>
        <v>0.004-0.110160653999701i</v>
      </c>
      <c r="N1876">
        <f t="shared" si="544"/>
        <v>89.658399128822921</v>
      </c>
      <c r="O1876">
        <f t="shared" si="545"/>
        <v>26.354468289368125</v>
      </c>
      <c r="P1876" s="3">
        <f t="shared" si="546"/>
        <v>26.354468289368125</v>
      </c>
      <c r="Q1876" s="3">
        <f t="shared" si="547"/>
        <v>-90.341600871177079</v>
      </c>
      <c r="R1876">
        <f t="shared" si="548"/>
        <v>89.658399128822921</v>
      </c>
      <c r="S1876">
        <f t="shared" si="549"/>
        <v>1.0414886608247571</v>
      </c>
      <c r="T1876">
        <f t="shared" si="532"/>
        <v>26.354468289368125</v>
      </c>
    </row>
    <row r="1877" spans="1:20" x14ac:dyDescent="0.3">
      <c r="A1877">
        <f t="shared" si="533"/>
        <v>6568.7329430431528</v>
      </c>
      <c r="B1877">
        <f t="shared" si="550"/>
        <v>1045.4463177358912</v>
      </c>
      <c r="C1877" t="str">
        <f t="shared" si="534"/>
        <v>-0.122166801875567-20.7016069827247i</v>
      </c>
      <c r="D1877" t="str">
        <f t="shared" si="535"/>
        <v>4.97914568605777-10.159311574059i</v>
      </c>
      <c r="E1877" t="str">
        <f t="shared" si="536"/>
        <v>80.9334249177404+0.46843674365948i</v>
      </c>
      <c r="F1877" t="str">
        <f t="shared" si="537"/>
        <v>2.04728081156965-71.4380360253192i</v>
      </c>
      <c r="G1877" t="str">
        <f t="shared" si="538"/>
        <v>0.999991947565372-0.00283766978106023i</v>
      </c>
      <c r="H1877" t="str">
        <f t="shared" si="539"/>
        <v>242.254124876641+115.450706338527i</v>
      </c>
      <c r="I1877" t="str">
        <f t="shared" si="540"/>
        <v>49.3317471169912-96.3092277893108i</v>
      </c>
      <c r="K1877" t="str">
        <f t="shared" si="541"/>
        <v>0.0403667582326455-0.0203726060437716i</v>
      </c>
      <c r="L1877" t="str">
        <f t="shared" si="542"/>
        <v>0.0006-1.15681125422775i</v>
      </c>
      <c r="M1877" t="str">
        <f t="shared" si="543"/>
        <v>0.004-0.109743628212494i</v>
      </c>
      <c r="N1877">
        <f t="shared" si="544"/>
        <v>89.661883210511149</v>
      </c>
      <c r="O1877">
        <f t="shared" si="545"/>
        <v>26.32023242900199</v>
      </c>
      <c r="P1877" s="3">
        <f t="shared" si="546"/>
        <v>26.32023242900199</v>
      </c>
      <c r="Q1877" s="3">
        <f t="shared" si="547"/>
        <v>-90.338116789488851</v>
      </c>
      <c r="R1877">
        <f t="shared" si="548"/>
        <v>89.661883210511149</v>
      </c>
      <c r="S1877">
        <f t="shared" si="549"/>
        <v>1.0454463177358913</v>
      </c>
      <c r="T1877">
        <f t="shared" si="532"/>
        <v>26.32023242900199</v>
      </c>
    </row>
    <row r="1878" spans="1:20" x14ac:dyDescent="0.3">
      <c r="A1878">
        <f t="shared" si="533"/>
        <v>6593.6941282267171</v>
      </c>
      <c r="B1878">
        <f t="shared" si="550"/>
        <v>1049.4190137432877</v>
      </c>
      <c r="C1878" t="str">
        <f t="shared" si="534"/>
        <v>-0.120413543634172-20.6201661507458i</v>
      </c>
      <c r="D1878" t="str">
        <f t="shared" si="535"/>
        <v>4.97914552630285-10.1209298661869i</v>
      </c>
      <c r="E1878" t="str">
        <f t="shared" si="536"/>
        <v>80.9317749576762+0.47135752169119i</v>
      </c>
      <c r="F1878" t="str">
        <f t="shared" si="537"/>
        <v>2.04728068604108-71.1676432172326i</v>
      </c>
      <c r="G1878" t="str">
        <f t="shared" si="538"/>
        <v>0.999991886251089-0.00284845275157601i</v>
      </c>
      <c r="H1878" t="str">
        <f t="shared" si="539"/>
        <v>242.326276397969+115.896035132747i</v>
      </c>
      <c r="I1878" t="str">
        <f t="shared" si="540"/>
        <v>49.3352657687775-95.9634774363135i</v>
      </c>
      <c r="K1878" t="str">
        <f t="shared" si="541"/>
        <v>0.0403015596454021-0.0204141922446665i</v>
      </c>
      <c r="L1878" t="str">
        <f t="shared" si="542"/>
        <v>0.0006-1.15243201257994i</v>
      </c>
      <c r="M1878" t="str">
        <f t="shared" si="543"/>
        <v>0.004-0.109328181124222i</v>
      </c>
      <c r="N1878">
        <f t="shared" si="544"/>
        <v>89.665419309685021</v>
      </c>
      <c r="O1878">
        <f t="shared" si="545"/>
        <v>26.285991303347053</v>
      </c>
      <c r="P1878" s="3">
        <f t="shared" si="546"/>
        <v>26.285991303347053</v>
      </c>
      <c r="Q1878" s="3">
        <f t="shared" si="547"/>
        <v>-90.334580690314979</v>
      </c>
      <c r="R1878">
        <f t="shared" si="548"/>
        <v>89.665419309685021</v>
      </c>
      <c r="S1878">
        <f t="shared" si="549"/>
        <v>1.0494190137432877</v>
      </c>
      <c r="T1878">
        <f t="shared" si="532"/>
        <v>26.285991303347053</v>
      </c>
    </row>
    <row r="1879" spans="1:20" x14ac:dyDescent="0.3">
      <c r="A1879">
        <f t="shared" si="533"/>
        <v>6618.7501659139798</v>
      </c>
      <c r="B1879">
        <f t="shared" si="550"/>
        <v>1053.4068059955123</v>
      </c>
      <c r="C1879" t="str">
        <f t="shared" si="534"/>
        <v>-0.118653321790909-20.5390333058398i</v>
      </c>
      <c r="D1879" t="str">
        <f t="shared" si="535"/>
        <v>4.97914536533151-10.0826937512838i</v>
      </c>
      <c r="E1879" t="str">
        <f t="shared" si="536"/>
        <v>80.9301199202001+0.474298241166426i</v>
      </c>
      <c r="F1879" t="str">
        <f t="shared" si="537"/>
        <v>2.04728055955669-70.8982741795811i</v>
      </c>
      <c r="G1879" t="str">
        <f t="shared" si="538"/>
        <v>0.99999182446994-0.00285927669538115i</v>
      </c>
      <c r="H1879" t="str">
        <f t="shared" si="539"/>
        <v>242.398996489062+116.343132039888i</v>
      </c>
      <c r="I1879" t="str">
        <f t="shared" si="540"/>
        <v>49.338811499004-95.6191140927644i</v>
      </c>
      <c r="K1879" t="str">
        <f t="shared" si="541"/>
        <v>0.0402360953826928-0.020455653764705i</v>
      </c>
      <c r="L1879" t="str">
        <f t="shared" si="542"/>
        <v>0.0006-1.14806934905354i</v>
      </c>
      <c r="M1879" t="str">
        <f t="shared" si="543"/>
        <v>0.004-0.108914306758539i</v>
      </c>
      <c r="N1879">
        <f t="shared" si="544"/>
        <v>89.669007842950677</v>
      </c>
      <c r="O1879">
        <f t="shared" si="545"/>
        <v>26.251744919263594</v>
      </c>
      <c r="P1879" s="3">
        <f t="shared" si="546"/>
        <v>26.251744919263594</v>
      </c>
      <c r="Q1879" s="3">
        <f t="shared" si="547"/>
        <v>-90.330992157049323</v>
      </c>
      <c r="R1879">
        <f t="shared" si="548"/>
        <v>89.669007842950677</v>
      </c>
      <c r="S1879">
        <f t="shared" si="549"/>
        <v>1.0534068059955124</v>
      </c>
      <c r="T1879">
        <f t="shared" si="532"/>
        <v>26.251744919263594</v>
      </c>
    </row>
    <row r="1880" spans="1:20" x14ac:dyDescent="0.3">
      <c r="A1880">
        <f t="shared" si="533"/>
        <v>6643.9014165444532</v>
      </c>
      <c r="B1880">
        <f t="shared" si="550"/>
        <v>1057.4097518582953</v>
      </c>
      <c r="C1880" t="str">
        <f t="shared" si="534"/>
        <v>-0.116886145705058-20.4582073484215i</v>
      </c>
      <c r="D1880" t="str">
        <f t="shared" si="535"/>
        <v>4.97914520313448-10.0446026793102i</v>
      </c>
      <c r="E1880" t="str">
        <f t="shared" si="536"/>
        <v>80.9284598397548+0.477259021757317i</v>
      </c>
      <c r="F1880" t="str">
        <f t="shared" si="537"/>
        <v>2.04728043210923-70.6299250374003i</v>
      </c>
      <c r="G1880" t="str">
        <f t="shared" si="538"/>
        <v>0.99999176221837-0.00287014176815129i</v>
      </c>
      <c r="H1880" t="str">
        <f t="shared" si="539"/>
        <v>242.472289778017+116.792004649561i</v>
      </c>
      <c r="I1880" t="str">
        <f t="shared" si="540"/>
        <v>49.3423845181814-95.2761328819636i</v>
      </c>
      <c r="K1880" t="str">
        <f t="shared" si="541"/>
        <v>0.0401703657122649-0.0204969886471645i</v>
      </c>
      <c r="L1880" t="str">
        <f t="shared" si="542"/>
        <v>0.0006-1.14372320089016i</v>
      </c>
      <c r="M1880" t="str">
        <f t="shared" si="543"/>
        <v>0.004-0.108501999161725i</v>
      </c>
      <c r="N1880">
        <f t="shared" si="544"/>
        <v>89.672649228316061</v>
      </c>
      <c r="O1880">
        <f t="shared" si="545"/>
        <v>26.217493284009215</v>
      </c>
      <c r="P1880" s="3">
        <f t="shared" si="546"/>
        <v>26.217493284009215</v>
      </c>
      <c r="Q1880" s="3">
        <f t="shared" si="547"/>
        <v>-90.327350771683939</v>
      </c>
      <c r="R1880">
        <f t="shared" si="548"/>
        <v>89.672649228316061</v>
      </c>
      <c r="S1880">
        <f t="shared" si="549"/>
        <v>1.0574097518582952</v>
      </c>
      <c r="T1880">
        <f t="shared" si="532"/>
        <v>26.217493284009215</v>
      </c>
    </row>
    <row r="1881" spans="1:20" x14ac:dyDescent="0.3">
      <c r="A1881">
        <f t="shared" si="533"/>
        <v>6669.1482419273216</v>
      </c>
      <c r="B1881">
        <f t="shared" si="550"/>
        <v>1061.4279089153567</v>
      </c>
      <c r="C1881" t="str">
        <f t="shared" si="534"/>
        <v>-0.115112025212296-20.3776871833594i</v>
      </c>
      <c r="D1881" t="str">
        <f t="shared" si="535"/>
        <v>4.9791450397024-10.0066561023132i</v>
      </c>
      <c r="E1881" t="str">
        <f t="shared" si="536"/>
        <v>80.9267947515177+0.480239983449578i</v>
      </c>
      <c r="F1881" t="str">
        <f t="shared" si="537"/>
        <v>2.04728030369134-70.3625919303978i</v>
      </c>
      <c r="G1881" t="str">
        <f t="shared" si="538"/>
        <v>0.999991699492796-0.00288104812615337i</v>
      </c>
      <c r="H1881" t="str">
        <f t="shared" si="539"/>
        <v>242.54616093287+117.242660590235i</v>
      </c>
      <c r="I1881" t="str">
        <f t="shared" si="540"/>
        <v>49.3459850384926-94.9345289480199i</v>
      </c>
      <c r="K1881" t="str">
        <f t="shared" si="541"/>
        <v>0.0401043709193736-0.0205381949309957i</v>
      </c>
      <c r="L1881" t="str">
        <f t="shared" si="542"/>
        <v>0.0006-1.13939350556899i</v>
      </c>
      <c r="M1881" t="str">
        <f t="shared" si="543"/>
        <v>0.004-0.108091252402595i</v>
      </c>
      <c r="N1881">
        <f t="shared" si="544"/>
        <v>89.676343885168848</v>
      </c>
      <c r="O1881">
        <f t="shared" si="545"/>
        <v>26.183236405241715</v>
      </c>
      <c r="P1881" s="3">
        <f t="shared" si="546"/>
        <v>26.183236405241715</v>
      </c>
      <c r="Q1881" s="3">
        <f t="shared" si="547"/>
        <v>-90.323656114831152</v>
      </c>
      <c r="R1881">
        <f t="shared" si="548"/>
        <v>89.676343885168848</v>
      </c>
      <c r="S1881">
        <f t="shared" si="549"/>
        <v>1.0614279089153567</v>
      </c>
      <c r="T1881">
        <f t="shared" si="532"/>
        <v>26.183236405241715</v>
      </c>
    </row>
    <row r="1882" spans="1:20" x14ac:dyDescent="0.3">
      <c r="A1882">
        <f t="shared" si="533"/>
        <v>6694.4910052466457</v>
      </c>
      <c r="B1882">
        <f t="shared" si="550"/>
        <v>1065.4613349692352</v>
      </c>
      <c r="C1882" t="str">
        <f t="shared" si="534"/>
        <v>-0.113330970625611-20.2974717199557i</v>
      </c>
      <c r="D1882" t="str">
        <f t="shared" si="535"/>
        <v>4.97914487502591-9.96885347441853i</v>
      </c>
      <c r="E1882" t="str">
        <f t="shared" si="536"/>
        <v>80.9251246914072+0.483241246538243i</v>
      </c>
      <c r="F1882" t="str">
        <f t="shared" si="537"/>
        <v>2.04728017429561-70.096271012897i</v>
      </c>
      <c r="G1882" t="str">
        <f t="shared" si="538"/>
        <v>0.999991636289611-0.00289199592624787i</v>
      </c>
      <c r="H1882" t="str">
        <f t="shared" si="539"/>
        <v>242.620614661977+117.695107529481i</v>
      </c>
      <c r="I1882" t="str">
        <f t="shared" si="540"/>
        <v>49.3496132737979-94.5942974557919i</v>
      </c>
      <c r="K1882" t="str">
        <f t="shared" si="541"/>
        <v>0.0400381113068973-0.0205792706509879i</v>
      </c>
      <c r="L1882" t="str">
        <f t="shared" si="542"/>
        <v>0.0006-1.13508020080593i</v>
      </c>
      <c r="M1882" t="str">
        <f t="shared" si="543"/>
        <v>0.004-0.10768206057242i</v>
      </c>
      <c r="N1882">
        <f t="shared" si="544"/>
        <v>89.680092234262162</v>
      </c>
      <c r="O1882">
        <f t="shared" si="545"/>
        <v>26.148974291022817</v>
      </c>
      <c r="P1882" s="3">
        <f t="shared" si="546"/>
        <v>26.148974291022817</v>
      </c>
      <c r="Q1882" s="3">
        <f t="shared" si="547"/>
        <v>-90.319907765737838</v>
      </c>
      <c r="R1882">
        <f t="shared" si="548"/>
        <v>89.680092234262162</v>
      </c>
      <c r="S1882">
        <f t="shared" si="549"/>
        <v>1.0654613349692352</v>
      </c>
      <c r="T1882">
        <f t="shared" si="532"/>
        <v>26.148974291022817</v>
      </c>
    </row>
    <row r="1883" spans="1:20" x14ac:dyDescent="0.3">
      <c r="A1883">
        <f t="shared" si="533"/>
        <v>6719.930071066583</v>
      </c>
      <c r="B1883">
        <f t="shared" si="550"/>
        <v>1069.5100880421182</v>
      </c>
      <c r="C1883" t="str">
        <f t="shared" si="534"/>
        <v>-0.111542992739533-20.2175598719237i</v>
      </c>
      <c r="D1883" t="str">
        <f t="shared" si="535"/>
        <v>4.97914470909549-9.93119425182266i</v>
      </c>
      <c r="E1883" t="str">
        <f t="shared" si="536"/>
        <v>80.9234496960854+0.48626293162207i</v>
      </c>
      <c r="F1883" t="str">
        <f t="shared" si="537"/>
        <v>2.04728004391465-69.8309584537821i</v>
      </c>
      <c r="G1883" t="str">
        <f t="shared" si="538"/>
        <v>0.999991572605177-0.00290298532589108i</v>
      </c>
      <c r="H1883" t="str">
        <f t="shared" si="539"/>
        <v>242.69565571439+118.149353174251i</v>
      </c>
      <c r="I1883" t="str">
        <f t="shared" si="540"/>
        <v>49.3532694396556-94.2554335908283i</v>
      </c>
      <c r="K1883" t="str">
        <f t="shared" si="541"/>
        <v>0.0399715871954488-0.0206202138379418i</v>
      </c>
      <c r="L1883" t="str">
        <f t="shared" si="542"/>
        <v>0.0006-1.13078322455263i</v>
      </c>
      <c r="M1883" t="str">
        <f t="shared" si="543"/>
        <v>0.004-0.107274417784837i</v>
      </c>
      <c r="N1883">
        <f t="shared" si="544"/>
        <v>89.683894697690675</v>
      </c>
      <c r="O1883">
        <f t="shared" si="545"/>
        <v>26.114706949820636</v>
      </c>
      <c r="P1883" s="3">
        <f t="shared" si="546"/>
        <v>26.114706949820636</v>
      </c>
      <c r="Q1883" s="3">
        <f t="shared" si="547"/>
        <v>-90.316105302309325</v>
      </c>
      <c r="R1883">
        <f t="shared" si="548"/>
        <v>89.683894697690675</v>
      </c>
      <c r="S1883">
        <f t="shared" si="549"/>
        <v>1.0695100880421182</v>
      </c>
      <c r="T1883">
        <f t="shared" si="532"/>
        <v>26.114706949820636</v>
      </c>
    </row>
    <row r="1884" spans="1:20" x14ac:dyDescent="0.3">
      <c r="A1884">
        <f t="shared" si="533"/>
        <v>6745.4658053366365</v>
      </c>
      <c r="B1884">
        <f t="shared" si="550"/>
        <v>1073.5742263766783</v>
      </c>
      <c r="C1884" t="str">
        <f t="shared" si="534"/>
        <v>-0.109748102831675-20.1379505573675i</v>
      </c>
      <c r="D1884" t="str">
        <f t="shared" si="535"/>
        <v>4.97914454190163-9.89367789278492i</v>
      </c>
      <c r="E1884" t="str">
        <f t="shared" si="536"/>
        <v>80.921769802964+0.489305159598652i</v>
      </c>
      <c r="F1884" t="str">
        <f t="shared" si="537"/>
        <v>2.04727991254092-69.5666504364426i</v>
      </c>
      <c r="G1884" t="str">
        <f t="shared" si="538"/>
        <v>0.999991508435829-0.00291401648313735i</v>
      </c>
      <c r="H1884" t="str">
        <f t="shared" si="539"/>
        <v>242.771288880252+118.605405271136i</v>
      </c>
      <c r="I1884" t="str">
        <f t="shared" si="540"/>
        <v>49.3569537533308-93.9179325593121i</v>
      </c>
      <c r="K1884" t="str">
        <f t="shared" si="541"/>
        <v>0.0399047989234857-0.0206610225188401i</v>
      </c>
      <c r="L1884" t="str">
        <f t="shared" si="542"/>
        <v>0.0006-1.12650251499565i</v>
      </c>
      <c r="M1884" t="str">
        <f t="shared" si="543"/>
        <v>0.004-0.10686831817577i</v>
      </c>
      <c r="N1884">
        <f t="shared" si="544"/>
        <v>89.687751698873868</v>
      </c>
      <c r="O1884">
        <f t="shared" si="545"/>
        <v>26.080434390513236</v>
      </c>
      <c r="P1884" s="3">
        <f t="shared" si="546"/>
        <v>26.080434390513236</v>
      </c>
      <c r="Q1884" s="3">
        <f t="shared" si="547"/>
        <v>-90.312248301126132</v>
      </c>
      <c r="R1884">
        <f t="shared" si="548"/>
        <v>89.687751698873868</v>
      </c>
      <c r="S1884">
        <f t="shared" si="549"/>
        <v>1.0735742263766783</v>
      </c>
      <c r="T1884">
        <f t="shared" si="532"/>
        <v>26.080434390513236</v>
      </c>
    </row>
    <row r="1885" spans="1:20" x14ac:dyDescent="0.3">
      <c r="A1885">
        <f t="shared" si="533"/>
        <v>6771.0985753969153</v>
      </c>
      <c r="B1885">
        <f t="shared" si="550"/>
        <v>1077.6538084369097</v>
      </c>
      <c r="C1885" t="str">
        <f t="shared" si="534"/>
        <v>-0.107946312666741-20.0586426987602i</v>
      </c>
      <c r="D1885" t="str">
        <f t="shared" si="535"/>
        <v>4.97914437343468-9.85630385761986i</v>
      </c>
      <c r="E1885" t="str">
        <f t="shared" si="536"/>
        <v>80.9200850502081+0.49236805165951i</v>
      </c>
      <c r="F1885" t="str">
        <f t="shared" si="537"/>
        <v>2.04727978016687-69.3033431587191i</v>
      </c>
      <c r="G1885" t="str">
        <f t="shared" si="538"/>
        <v>0.999991443777877-0.00292508955664135i</v>
      </c>
      <c r="H1885" t="str">
        <f t="shared" si="539"/>
        <v>242.847518991183+119.063271606649i</v>
      </c>
      <c r="I1885" t="str">
        <f t="shared" si="540"/>
        <v>49.3606664338159-93.5817895880031i</v>
      </c>
      <c r="K1885" t="str">
        <f t="shared" si="541"/>
        <v>0.0398377468474182-0.0207016947170246i</v>
      </c>
      <c r="L1885" t="str">
        <f t="shared" si="542"/>
        <v>0.0006-1.12223801055554i</v>
      </c>
      <c r="M1885" t="str">
        <f t="shared" si="543"/>
        <v>0.004-0.106463755903337i</v>
      </c>
      <c r="N1885">
        <f t="shared" si="544"/>
        <v>89.691663662531482</v>
      </c>
      <c r="O1885">
        <f t="shared" si="545"/>
        <v>26.046156622391429</v>
      </c>
      <c r="P1885" s="3">
        <f t="shared" si="546"/>
        <v>26.046156622391429</v>
      </c>
      <c r="Q1885" s="3">
        <f t="shared" si="547"/>
        <v>-90.308336337468518</v>
      </c>
      <c r="R1885">
        <f t="shared" si="548"/>
        <v>89.691663662531482</v>
      </c>
      <c r="S1885">
        <f t="shared" si="549"/>
        <v>1.0776538084369096</v>
      </c>
      <c r="T1885">
        <f t="shared" si="532"/>
        <v>26.046156622391429</v>
      </c>
    </row>
    <row r="1886" spans="1:20" x14ac:dyDescent="0.3">
      <c r="A1886">
        <f t="shared" si="533"/>
        <v>6796.8287499834241</v>
      </c>
      <c r="B1886">
        <f t="shared" si="550"/>
        <v>1081.74889290897</v>
      </c>
      <c r="C1886" t="str">
        <f t="shared" si="534"/>
        <v>-0.106137634497339-19.9796352229233i</v>
      </c>
      <c r="D1886" t="str">
        <f t="shared" si="535"/>
        <v>4.97914420368497-9.81907160868937i</v>
      </c>
      <c r="E1886" t="str">
        <f t="shared" si="536"/>
        <v>80.9183954767406+0.495451729284747i</v>
      </c>
      <c r="F1886" t="str">
        <f t="shared" si="537"/>
        <v>2.04727964678488-69.041032832848i</v>
      </c>
      <c r="G1886" t="str">
        <f t="shared" si="538"/>
        <v>0.999991378627598-0.00293620470566038i</v>
      </c>
      <c r="H1886" t="str">
        <f t="shared" si="539"/>
        <v>242.924350920679+119.522960007478i</v>
      </c>
      <c r="I1886" t="str">
        <f t="shared" si="540"/>
        <v>49.3644077018362-93.2469999241814i</v>
      </c>
      <c r="K1886" t="str">
        <f t="shared" si="541"/>
        <v>0.0397704313417181-0.0207422284523705i</v>
      </c>
      <c r="L1886" t="str">
        <f t="shared" si="542"/>
        <v>0.0006-1.11798964988597i</v>
      </c>
      <c r="M1886" t="str">
        <f t="shared" si="543"/>
        <v>0.004-0.106060725147775i</v>
      </c>
      <c r="N1886">
        <f t="shared" si="544"/>
        <v>89.695631014668052</v>
      </c>
      <c r="O1886">
        <f t="shared" si="545"/>
        <v>26.011873655162088</v>
      </c>
      <c r="P1886" s="3">
        <f t="shared" si="546"/>
        <v>26.011873655162088</v>
      </c>
      <c r="Q1886" s="3">
        <f t="shared" si="547"/>
        <v>-90.304368985331948</v>
      </c>
      <c r="R1886">
        <f t="shared" si="548"/>
        <v>89.695631014668052</v>
      </c>
      <c r="S1886">
        <f t="shared" si="549"/>
        <v>1.08174889290897</v>
      </c>
      <c r="T1886">
        <f t="shared" si="532"/>
        <v>26.011873655162088</v>
      </c>
    </row>
    <row r="1887" spans="1:20" x14ac:dyDescent="0.3">
      <c r="A1887">
        <f t="shared" si="533"/>
        <v>6822.656699233361</v>
      </c>
      <c r="B1887">
        <f t="shared" si="550"/>
        <v>1085.8595387020241</v>
      </c>
      <c r="C1887" t="str">
        <f t="shared" si="534"/>
        <v>-0.104322081068007-19.900927061005i</v>
      </c>
      <c r="D1887" t="str">
        <f t="shared" si="535"/>
        <v>4.97914403264272-9.78198061039497i</v>
      </c>
      <c r="E1887" t="str">
        <f t="shared" si="536"/>
        <v>80.9167011222463+0.498556314237691i</v>
      </c>
      <c r="F1887" t="str">
        <f t="shared" si="537"/>
        <v>2.04727951238729-68.7797156854068i</v>
      </c>
      <c r="G1887" t="str">
        <f t="shared" si="538"/>
        <v>0.999991312981246-0.00294736209005664i</v>
      </c>
      <c r="H1887" t="str">
        <f t="shared" si="539"/>
        <v>243.00178958451+119.984478340779i</v>
      </c>
      <c r="I1887" t="str">
        <f t="shared" si="540"/>
        <v>49.3681777798718-92.9135588355899i</v>
      </c>
      <c r="K1887" t="str">
        <f t="shared" si="541"/>
        <v>0.0397028527990216-0.0207826217414677i</v>
      </c>
      <c r="L1887" t="str">
        <f t="shared" si="542"/>
        <v>0.0006-1.11375737187286i</v>
      </c>
      <c r="M1887" t="str">
        <f t="shared" si="543"/>
        <v>0.004-0.105659220111352i</v>
      </c>
      <c r="N1887">
        <f t="shared" si="544"/>
        <v>89.699654182547448</v>
      </c>
      <c r="O1887">
        <f t="shared" si="545"/>
        <v>25.977585498950972</v>
      </c>
      <c r="P1887" s="3">
        <f t="shared" si="546"/>
        <v>25.977585498950972</v>
      </c>
      <c r="Q1887" s="3">
        <f t="shared" si="547"/>
        <v>-90.300345817452552</v>
      </c>
      <c r="R1887">
        <f t="shared" si="548"/>
        <v>89.699654182547448</v>
      </c>
      <c r="S1887">
        <f t="shared" si="549"/>
        <v>1.085859538702024</v>
      </c>
      <c r="T1887">
        <f t="shared" si="532"/>
        <v>25.977585498950972</v>
      </c>
    </row>
    <row r="1888" spans="1:20" x14ac:dyDescent="0.3">
      <c r="A1888">
        <f t="shared" si="533"/>
        <v>6848.5827946904474</v>
      </c>
      <c r="B1888">
        <f t="shared" si="550"/>
        <v>1089.9858049490917</v>
      </c>
      <c r="C1888" t="str">
        <f t="shared" si="534"/>
        <v>-0.102499665616781-19.8225171484589i</v>
      </c>
      <c r="D1888" t="str">
        <f t="shared" si="535"/>
        <v>4.9791438602981-9.74503032917014i</v>
      </c>
      <c r="E1888" t="str">
        <f t="shared" si="536"/>
        <v>80.9150020271767+0.501681928559602i</v>
      </c>
      <c r="F1888" t="str">
        <f t="shared" si="537"/>
        <v>2.04727937696633-68.5193879572607i</v>
      </c>
      <c r="G1888" t="str">
        <f t="shared" si="538"/>
        <v>0.999991246835042-0.0029585618702995i</v>
      </c>
      <c r="H1888" t="str">
        <f t="shared" si="539"/>
        <v>243.079839941127+120.447834514443i</v>
      </c>
      <c r="I1888" t="str">
        <f t="shared" si="540"/>
        <v>49.3719768921682-92.5814616103814i</v>
      </c>
      <c r="K1888" t="str">
        <f t="shared" si="541"/>
        <v>0.0396350116302338-0.0208228725978007i</v>
      </c>
      <c r="L1888" t="str">
        <f t="shared" si="542"/>
        <v>0.0006-1.10954111563345i</v>
      </c>
      <c r="M1888" t="str">
        <f t="shared" si="543"/>
        <v>0.004-0.105259235018283i</v>
      </c>
      <c r="N1888">
        <f t="shared" si="544"/>
        <v>89.703733594674034</v>
      </c>
      <c r="O1888">
        <f t="shared" si="545"/>
        <v>25.943292164305646</v>
      </c>
      <c r="P1888" s="3">
        <f t="shared" si="546"/>
        <v>25.943292164305646</v>
      </c>
      <c r="Q1888" s="3">
        <f t="shared" si="547"/>
        <v>-90.296266405325966</v>
      </c>
      <c r="R1888">
        <f t="shared" si="548"/>
        <v>89.703733594674034</v>
      </c>
      <c r="S1888">
        <f t="shared" si="549"/>
        <v>1.0899858049490918</v>
      </c>
      <c r="T1888">
        <f t="shared" si="532"/>
        <v>25.943292164305646</v>
      </c>
    </row>
    <row r="1889" spans="1:20" x14ac:dyDescent="0.3">
      <c r="A1889">
        <f t="shared" si="533"/>
        <v>6874.6074093102707</v>
      </c>
      <c r="B1889">
        <f t="shared" si="550"/>
        <v>1094.1277510078983</v>
      </c>
      <c r="C1889" t="str">
        <f t="shared" si="534"/>
        <v>-0.100670401878235-19.7444044250239i</v>
      </c>
      <c r="D1889" t="str">
        <f t="shared" si="535"/>
        <v>4.97914368664116-9.70822023347263i</v>
      </c>
      <c r="E1889" t="str">
        <f t="shared" si="536"/>
        <v>80.9132982327546+0.504828694564351i</v>
      </c>
      <c r="F1889" t="str">
        <f t="shared" si="537"/>
        <v>2.04727924051425-68.260045903508i</v>
      </c>
      <c r="G1889" t="str">
        <f t="shared" si="538"/>
        <v>0.99999118018518-0.00296980420746786i</v>
      </c>
      <c r="H1889" t="str">
        <f t="shared" si="539"/>
        <v>243.158506992066+120.913036477379i</v>
      </c>
      <c r="I1889" t="str">
        <f t="shared" si="540"/>
        <v>49.3758052647521-92.2507035570599i</v>
      </c>
      <c r="K1889" t="str">
        <f t="shared" si="541"/>
        <v>0.0395669082646302-0.0208629790319336i</v>
      </c>
      <c r="L1889" t="str">
        <f t="shared" si="542"/>
        <v>0.0006-1.10534082051549i</v>
      </c>
      <c r="M1889" t="str">
        <f t="shared" si="543"/>
        <v>0.004-0.104860764114647i</v>
      </c>
      <c r="N1889">
        <f t="shared" si="544"/>
        <v>89.707869680769221</v>
      </c>
      <c r="O1889">
        <f t="shared" si="545"/>
        <v>25.90899366219897</v>
      </c>
      <c r="P1889" s="3">
        <f t="shared" si="546"/>
        <v>25.90899366219897</v>
      </c>
      <c r="Q1889" s="3">
        <f t="shared" si="547"/>
        <v>-90.292130319230779</v>
      </c>
      <c r="R1889">
        <f t="shared" si="548"/>
        <v>89.707869680769221</v>
      </c>
      <c r="S1889">
        <f t="shared" si="549"/>
        <v>1.0941277510078982</v>
      </c>
      <c r="T1889">
        <f t="shared" si="532"/>
        <v>25.90899366219897</v>
      </c>
    </row>
    <row r="1890" spans="1:20" x14ac:dyDescent="0.3">
      <c r="A1890">
        <f t="shared" si="533"/>
        <v>6900.7309174656502</v>
      </c>
      <c r="B1890">
        <f t="shared" si="550"/>
        <v>1098.2854364617283</v>
      </c>
      <c r="C1890" t="str">
        <f t="shared" si="534"/>
        <v>-0.0988343040850133-19.6665878347014i</v>
      </c>
      <c r="D1890" t="str">
        <f t="shared" si="535"/>
        <v>4.97914351166197-9.67154979377677i</v>
      </c>
      <c r="E1890" t="str">
        <f t="shared" si="536"/>
        <v>80.9115897809769+0.507996734833282i</v>
      </c>
      <c r="F1890" t="str">
        <f t="shared" si="537"/>
        <v>2.04727910302318-68.001685793426i</v>
      </c>
      <c r="G1890" t="str">
        <f t="shared" si="538"/>
        <v>0.999991113027826-0.00298108926325239i</v>
      </c>
      <c r="H1890" t="str">
        <f t="shared" si="539"/>
        <v>243.237795782366+121.380092219792i</v>
      </c>
      <c r="I1890" t="str">
        <f t="shared" si="540"/>
        <v>49.379663125444-91.9212800044284i</v>
      </c>
      <c r="K1890" t="str">
        <f t="shared" si="541"/>
        <v>0.0394985431499556-0.0209029390516942i</v>
      </c>
      <c r="L1890" t="str">
        <f t="shared" si="542"/>
        <v>0.0006-1.10115642609632i</v>
      </c>
      <c r="M1890" t="str">
        <f t="shared" si="543"/>
        <v>0.004-0.104463801668307i</v>
      </c>
      <c r="N1890">
        <f t="shared" si="544"/>
        <v>89.712062871751755</v>
      </c>
      <c r="O1890">
        <f t="shared" si="545"/>
        <v>25.874690004031279</v>
      </c>
      <c r="P1890" s="3">
        <f t="shared" si="546"/>
        <v>25.874690004031279</v>
      </c>
      <c r="Q1890" s="3">
        <f t="shared" si="547"/>
        <v>-90.287937128248245</v>
      </c>
      <c r="R1890">
        <f t="shared" si="548"/>
        <v>89.712062871751755</v>
      </c>
      <c r="S1890">
        <f t="shared" si="549"/>
        <v>1.0982854364617283</v>
      </c>
      <c r="T1890">
        <f t="shared" si="532"/>
        <v>25.874690004031279</v>
      </c>
    </row>
    <row r="1891" spans="1:20" x14ac:dyDescent="0.3">
      <c r="A1891">
        <f t="shared" si="533"/>
        <v>6926.9536949520198</v>
      </c>
      <c r="B1891">
        <f t="shared" si="550"/>
        <v>1102.4589211202829</v>
      </c>
      <c r="C1891" t="str">
        <f t="shared" si="534"/>
        <v>-0.0969913869709078-19.5890663257357i</v>
      </c>
      <c r="D1891" t="str">
        <f t="shared" si="535"/>
        <v>4.97914333535039-9.63501848256593i</v>
      </c>
      <c r="E1891" t="str">
        <f t="shared" si="536"/>
        <v>80.9098767146199+0.511186172208835i</v>
      </c>
      <c r="F1891" t="str">
        <f t="shared" si="537"/>
        <v>2.04727896448521-67.7443039104177i</v>
      </c>
      <c r="G1891" t="str">
        <f t="shared" si="538"/>
        <v>0.999991045359116-0.00299241719995792i</v>
      </c>
      <c r="H1891" t="str">
        <f t="shared" si="539"/>
        <v>243.317711400985+121.849009773471i</v>
      </c>
      <c r="I1891" t="str">
        <f t="shared" si="540"/>
        <v>49.383550703875-91.5931863015333i</v>
      </c>
      <c r="K1891" t="str">
        <f t="shared" si="541"/>
        <v>0.0394299167525227-0.0209427506623627i</v>
      </c>
      <c r="L1891" t="str">
        <f t="shared" si="542"/>
        <v>0.0006-1.09698787218203i</v>
      </c>
      <c r="M1891" t="str">
        <f t="shared" si="543"/>
        <v>0.004-0.104068341968826i</v>
      </c>
      <c r="N1891">
        <f t="shared" si="544"/>
        <v>89.716313599713075</v>
      </c>
      <c r="O1891">
        <f t="shared" si="545"/>
        <v>25.840381201634017</v>
      </c>
      <c r="P1891" s="3">
        <f t="shared" si="546"/>
        <v>25.840381201634017</v>
      </c>
      <c r="Q1891" s="3">
        <f t="shared" si="547"/>
        <v>-90.283686400286925</v>
      </c>
      <c r="R1891">
        <f t="shared" si="548"/>
        <v>89.716313599713075</v>
      </c>
      <c r="S1891">
        <f t="shared" si="549"/>
        <v>1.1024589211202829</v>
      </c>
      <c r="T1891">
        <f t="shared" si="532"/>
        <v>25.840381201634017</v>
      </c>
    </row>
    <row r="1892" spans="1:20" x14ac:dyDescent="0.3">
      <c r="A1892">
        <f t="shared" si="533"/>
        <v>6953.2761189928378</v>
      </c>
      <c r="B1892">
        <f t="shared" si="550"/>
        <v>1106.6482650205401</v>
      </c>
      <c r="C1892" t="str">
        <f t="shared" si="534"/>
        <v>-0.0951416657727773-19.5118388505913i</v>
      </c>
      <c r="D1892" t="str">
        <f t="shared" si="535"/>
        <v>4.97914315769632-9.59862577432486i</v>
      </c>
      <c r="E1892" t="str">
        <f t="shared" si="536"/>
        <v>80.908159077243+0.514397129790037i</v>
      </c>
      <c r="F1892" t="str">
        <f t="shared" si="537"/>
        <v>2.04727882489238-67.4878965519581i</v>
      </c>
      <c r="G1892" t="str">
        <f t="shared" si="538"/>
        <v>0.999990977175155-0.00300378818050574i</v>
      </c>
      <c r="H1892" t="str">
        <f t="shared" si="539"/>
        <v>243.398258981222+122.319797212079i</v>
      </c>
      <c r="I1892" t="str">
        <f t="shared" si="540"/>
        <v>49.3874682315024-91.2664178176106i</v>
      </c>
      <c r="K1892" t="str">
        <f t="shared" si="541"/>
        <v>0.0393610295573057-0.0209824118668616i</v>
      </c>
      <c r="L1892" t="str">
        <f t="shared" si="542"/>
        <v>0.0006-1.09283509880657i</v>
      </c>
      <c r="M1892" t="str">
        <f t="shared" si="543"/>
        <v>0.004-0.103674379327382i</v>
      </c>
      <c r="N1892">
        <f t="shared" si="544"/>
        <v>89.720622297895588</v>
      </c>
      <c r="O1892">
        <f t="shared" si="545"/>
        <v>25.806067267271921</v>
      </c>
      <c r="P1892" s="3">
        <f t="shared" si="546"/>
        <v>25.806067267271921</v>
      </c>
      <c r="Q1892" s="3">
        <f t="shared" si="547"/>
        <v>-90.279377702104412</v>
      </c>
      <c r="R1892">
        <f t="shared" si="548"/>
        <v>89.720622297895588</v>
      </c>
      <c r="S1892">
        <f t="shared" si="549"/>
        <v>1.10664826502054</v>
      </c>
      <c r="T1892">
        <f t="shared" si="532"/>
        <v>25.806067267271921</v>
      </c>
    </row>
    <row r="1893" spans="1:20" x14ac:dyDescent="0.3">
      <c r="A1893">
        <f t="shared" si="533"/>
        <v>6979.6985682450113</v>
      </c>
      <c r="B1893">
        <f t="shared" si="550"/>
        <v>1110.8535284276181</v>
      </c>
      <c r="C1893" t="str">
        <f t="shared" si="534"/>
        <v>-0.09328515623268-19.4349043659332i</v>
      </c>
      <c r="D1893" t="str">
        <f t="shared" si="535"/>
        <v>4.97914297868954-9.56237114553216i</v>
      </c>
      <c r="E1893" t="str">
        <f t="shared" si="536"/>
        <v>80.9064369131926+0.517629730925944i</v>
      </c>
      <c r="F1893" t="str">
        <f t="shared" si="537"/>
        <v>2.04727868423664-67.2324600295415i</v>
      </c>
      <c r="G1893" t="str">
        <f t="shared" si="538"/>
        <v>0.999990908472021-0.00301520236843592i</v>
      </c>
      <c r="H1893" t="str">
        <f t="shared" si="539"/>
        <v>243.479443701145+122.792462651437i</v>
      </c>
      <c r="I1893" t="str">
        <f t="shared" si="540"/>
        <v>49.3914159416229-90.9409699420334i</v>
      </c>
      <c r="K1893" t="str">
        <f t="shared" si="541"/>
        <v>0.0392918820680361-0.0210219206659475i</v>
      </c>
      <c r="L1893" t="str">
        <f t="shared" si="542"/>
        <v>0.0006-1.08869804623089i</v>
      </c>
      <c r="M1893" t="str">
        <f t="shared" si="543"/>
        <v>0.004-0.10328190807669i</v>
      </c>
      <c r="N1893">
        <f t="shared" si="544"/>
        <v>89.724989400669728</v>
      </c>
      <c r="O1893">
        <f t="shared" si="545"/>
        <v>25.771748213646525</v>
      </c>
      <c r="P1893" s="3">
        <f t="shared" si="546"/>
        <v>25.771748213646525</v>
      </c>
      <c r="Q1893" s="3">
        <f t="shared" si="547"/>
        <v>-90.275010599330272</v>
      </c>
      <c r="R1893">
        <f t="shared" si="548"/>
        <v>89.724989400669728</v>
      </c>
      <c r="S1893">
        <f t="shared" si="549"/>
        <v>1.1108535284276182</v>
      </c>
      <c r="T1893">
        <f t="shared" si="532"/>
        <v>25.771748213646525</v>
      </c>
    </row>
    <row r="1894" spans="1:20" x14ac:dyDescent="0.3">
      <c r="A1894">
        <f t="shared" si="533"/>
        <v>7006.2214228043422</v>
      </c>
      <c r="B1894">
        <f t="shared" si="550"/>
        <v>1115.0747718356431</v>
      </c>
      <c r="C1894" t="str">
        <f t="shared" si="534"/>
        <v>-0.091421874599849-19.358261832605i</v>
      </c>
      <c r="D1894" t="str">
        <f t="shared" si="535"/>
        <v>4.97914279831972-9.52625407465277i</v>
      </c>
      <c r="E1894" t="str">
        <f t="shared" si="536"/>
        <v>80.9047102676063+0.520884099210497i</v>
      </c>
      <c r="F1894" t="str">
        <f t="shared" si="537"/>
        <v>2.04727854250991-66.9779906686275i</v>
      </c>
      <c r="G1894" t="str">
        <f t="shared" si="538"/>
        <v>0.999990839245761-0.00302665992790972i</v>
      </c>
      <c r="H1894" t="str">
        <f t="shared" si="539"/>
        <v>243.561270784022+123.267014249814i</v>
      </c>
      <c r="I1894" t="str">
        <f t="shared" si="540"/>
        <v>49.3953940693865-90.6168380842576i</v>
      </c>
      <c r="K1894" t="str">
        <f t="shared" si="541"/>
        <v>0.0392224748072933-0.0210612750584047i</v>
      </c>
      <c r="L1894" t="str">
        <f t="shared" si="542"/>
        <v>0.0006-1.08457665494211i</v>
      </c>
      <c r="M1894" t="str">
        <f t="shared" si="543"/>
        <v>0.004-0.102890922570921i</v>
      </c>
      <c r="N1894">
        <f t="shared" si="544"/>
        <v>89.729415343511107</v>
      </c>
      <c r="O1894">
        <f t="shared" si="545"/>
        <v>25.737424053898629</v>
      </c>
      <c r="P1894" s="3">
        <f t="shared" si="546"/>
        <v>25.737424053898629</v>
      </c>
      <c r="Q1894" s="3">
        <f t="shared" si="547"/>
        <v>-90.270584656488893</v>
      </c>
      <c r="R1894">
        <f t="shared" si="548"/>
        <v>89.729415343511107</v>
      </c>
      <c r="S1894">
        <f t="shared" si="549"/>
        <v>1.1150747718356431</v>
      </c>
      <c r="T1894">
        <f t="shared" si="532"/>
        <v>25.737424053898629</v>
      </c>
    </row>
    <row r="1895" spans="1:20" x14ac:dyDescent="0.3">
      <c r="A1895">
        <f t="shared" si="533"/>
        <v>7032.8450642109983</v>
      </c>
      <c r="B1895">
        <f t="shared" si="550"/>
        <v>1119.3120559686186</v>
      </c>
      <c r="C1895" t="str">
        <f t="shared" si="534"/>
        <v>-0.0895518376332127-19.2819102156074i</v>
      </c>
      <c r="D1895" t="str">
        <f t="shared" si="535"/>
        <v>4.9791426165765-9.49027404213042i</v>
      </c>
      <c r="E1895" t="str">
        <f t="shared" si="536"/>
        <v>80.9029791864164+0.524160358476571i</v>
      </c>
      <c r="F1895" t="str">
        <f t="shared" si="537"/>
        <v>2.04727839970403-66.7244848085888i</v>
      </c>
      <c r="G1895" t="str">
        <f t="shared" si="538"/>
        <v>0.999990769492392-0.00303816102371184i</v>
      </c>
      <c r="H1895" t="str">
        <f t="shared" si="539"/>
        <v>243.64374549876+123.743460208234i</v>
      </c>
      <c r="I1895" t="str">
        <f t="shared" si="540"/>
        <v>49.3994028518165-90.2940176737704i</v>
      </c>
      <c r="K1895" t="str">
        <f t="shared" si="541"/>
        <v>0.0391528083165928-0.0211004730412422i</v>
      </c>
      <c r="L1895" t="str">
        <f t="shared" si="542"/>
        <v>0.0006-1.08047086565263i</v>
      </c>
      <c r="M1895" t="str">
        <f t="shared" si="543"/>
        <v>0.004-0.102501417185616i</v>
      </c>
      <c r="N1895">
        <f t="shared" si="544"/>
        <v>89.733900562975379</v>
      </c>
      <c r="O1895">
        <f t="shared" si="545"/>
        <v>25.703094801610895</v>
      </c>
      <c r="P1895" s="3">
        <f t="shared" si="546"/>
        <v>25.703094801610895</v>
      </c>
      <c r="Q1895" s="3">
        <f t="shared" si="547"/>
        <v>-90.266099437024621</v>
      </c>
      <c r="R1895">
        <f t="shared" si="548"/>
        <v>89.733900562975379</v>
      </c>
      <c r="S1895">
        <f t="shared" si="549"/>
        <v>1.1193120559686185</v>
      </c>
      <c r="T1895">
        <f t="shared" si="532"/>
        <v>25.703094801610895</v>
      </c>
    </row>
    <row r="1896" spans="1:20" x14ac:dyDescent="0.3">
      <c r="A1896">
        <f t="shared" si="533"/>
        <v>7059.5698754550012</v>
      </c>
      <c r="B1896">
        <f t="shared" si="550"/>
        <v>1123.5654417812993</v>
      </c>
      <c r="C1896" t="str">
        <f t="shared" si="534"/>
        <v>-0.0876750626031555-19.2058484840782i</v>
      </c>
      <c r="D1896" t="str">
        <f t="shared" si="535"/>
        <v>4.97914243344942-9.4544305303802i</v>
      </c>
      <c r="E1896" t="str">
        <f t="shared" si="536"/>
        <v>80.9012437163543+0.527458632790158i</v>
      </c>
      <c r="F1896" t="str">
        <f t="shared" si="537"/>
        <v>2.04727825581076-66.4719388026586i</v>
      </c>
      <c r="G1896" t="str">
        <f t="shared" si="538"/>
        <v>0.999990699207899-0.00304970582125293i</v>
      </c>
      <c r="H1896" t="str">
        <f t="shared" si="539"/>
        <v>243.72687316034+124.221808770764i</v>
      </c>
      <c r="I1896" t="str">
        <f t="shared" si="540"/>
        <v>49.4034425278217-89.9725041600371i</v>
      </c>
      <c r="K1896" t="str">
        <f t="shared" si="541"/>
        <v>0.0390828831564752-0.0211395126098919i</v>
      </c>
      <c r="L1896" t="str">
        <f t="shared" si="542"/>
        <v>0.0006-1.07638061929929i</v>
      </c>
      <c r="M1896" t="str">
        <f t="shared" si="543"/>
        <v>0.004-0.102113386317609i</v>
      </c>
      <c r="N1896">
        <f t="shared" si="544"/>
        <v>89.738445496675013</v>
      </c>
      <c r="O1896">
        <f t="shared" si="545"/>
        <v>25.668760470811129</v>
      </c>
      <c r="P1896" s="3">
        <f t="shared" si="546"/>
        <v>25.668760470811129</v>
      </c>
      <c r="Q1896" s="3">
        <f t="shared" si="547"/>
        <v>-90.261554503324987</v>
      </c>
      <c r="R1896">
        <f t="shared" si="548"/>
        <v>89.738445496675013</v>
      </c>
      <c r="S1896">
        <f t="shared" si="549"/>
        <v>1.1235654417812992</v>
      </c>
      <c r="T1896">
        <f t="shared" si="532"/>
        <v>25.668760470811129</v>
      </c>
    </row>
    <row r="1897" spans="1:20" x14ac:dyDescent="0.3">
      <c r="A1897">
        <f t="shared" si="533"/>
        <v>7086.3962409817304</v>
      </c>
      <c r="B1897">
        <f t="shared" si="550"/>
        <v>1127.8349904600684</v>
      </c>
      <c r="C1897" t="str">
        <f t="shared" si="534"/>
        <v>-0.0857915672930369-19.1300756112697i</v>
      </c>
      <c r="D1897" t="str">
        <f t="shared" si="535"/>
        <v>4.97914224892795-9.41872302378108i</v>
      </c>
      <c r="E1897" t="str">
        <f t="shared" si="536"/>
        <v>80.8995039049533+0.530779046444715i</v>
      </c>
      <c r="F1897" t="str">
        <f t="shared" si="537"/>
        <v>2.04727811082187-66.2203490178776i</v>
      </c>
      <c r="G1897" t="str">
        <f t="shared" si="538"/>
        <v>0.999990628388239-0.00306129448657183i</v>
      </c>
      <c r="H1897" t="str">
        <f t="shared" si="539"/>
        <v>243.810659130273+124.702068224813i</v>
      </c>
      <c r="I1897" t="str">
        <f t="shared" si="540"/>
        <v>49.4075133382108-89.6522930124515i</v>
      </c>
      <c r="K1897" t="str">
        <f t="shared" si="541"/>
        <v>0.0390126999065897-0.0211783917584072i</v>
      </c>
      <c r="L1897" t="str">
        <f t="shared" si="542"/>
        <v>0.0006-1.07230585704253i</v>
      </c>
      <c r="M1897" t="str">
        <f t="shared" si="543"/>
        <v>0.004-0.101726824384946i</v>
      </c>
      <c r="N1897">
        <f t="shared" si="544"/>
        <v>89.743050583256164</v>
      </c>
      <c r="O1897">
        <f t="shared" si="545"/>
        <v>25.634421075974309</v>
      </c>
      <c r="P1897" s="3">
        <f t="shared" si="546"/>
        <v>25.634421075974309</v>
      </c>
      <c r="Q1897" s="3">
        <f t="shared" si="547"/>
        <v>-90.256949416743836</v>
      </c>
      <c r="R1897">
        <f t="shared" si="548"/>
        <v>89.743050583256164</v>
      </c>
      <c r="S1897">
        <f t="shared" si="549"/>
        <v>1.1278349904600684</v>
      </c>
      <c r="T1897">
        <f t="shared" si="532"/>
        <v>25.634421075974309</v>
      </c>
    </row>
    <row r="1898" spans="1:20" x14ac:dyDescent="0.3">
      <c r="A1898">
        <f t="shared" si="533"/>
        <v>7113.3245466974613</v>
      </c>
      <c r="B1898">
        <f t="shared" si="550"/>
        <v>1132.1207634238167</v>
      </c>
      <c r="C1898" t="str">
        <f t="shared" si="534"/>
        <v>-0.0839013700015609-19.0545905745294i</v>
      </c>
      <c r="D1898" t="str">
        <f t="shared" si="535"/>
        <v>4.97914206300146-9.38315100866854i</v>
      </c>
      <c r="E1898" t="str">
        <f t="shared" si="536"/>
        <v>80.8977598005537+0.534121723954925i</v>
      </c>
      <c r="F1898" t="str">
        <f t="shared" si="537"/>
        <v>2.04727796472898-65.9697118350422i</v>
      </c>
      <c r="G1898" t="str">
        <f t="shared" si="538"/>
        <v>0.999990557029338-0.00307292718633802i</v>
      </c>
      <c r="H1898" t="str">
        <f t="shared" si="539"/>
        <v>243.895108817041+125.184246901438i</v>
      </c>
      <c r="I1898" t="str">
        <f t="shared" si="540"/>
        <v>49.4116155257098-89.333379720282i</v>
      </c>
      <c r="K1898" t="str">
        <f t="shared" si="541"/>
        <v>0.0389422591657786-0.021217108479667i</v>
      </c>
      <c r="L1898" t="str">
        <f t="shared" si="542"/>
        <v>0.0006-1.06824652026552i</v>
      </c>
      <c r="M1898" t="str">
        <f t="shared" si="543"/>
        <v>0.004-0.101341725826804i</v>
      </c>
      <c r="N1898">
        <f t="shared" si="544"/>
        <v>89.747716262372563</v>
      </c>
      <c r="O1898">
        <f t="shared" si="545"/>
        <v>25.600076632026052</v>
      </c>
      <c r="P1898" s="3">
        <f t="shared" si="546"/>
        <v>25.600076632026052</v>
      </c>
      <c r="Q1898" s="3">
        <f t="shared" si="547"/>
        <v>-90.252283737627437</v>
      </c>
      <c r="R1898">
        <f t="shared" si="548"/>
        <v>89.747716262372563</v>
      </c>
      <c r="S1898">
        <f t="shared" si="549"/>
        <v>1.1321207634238166</v>
      </c>
      <c r="T1898">
        <f t="shared" si="532"/>
        <v>25.600076632026052</v>
      </c>
    </row>
    <row r="1899" spans="1:20" x14ac:dyDescent="0.3">
      <c r="A1899">
        <f t="shared" si="533"/>
        <v>7140.3551799749112</v>
      </c>
      <c r="B1899">
        <f t="shared" si="550"/>
        <v>1136.4228223248272</v>
      </c>
      <c r="C1899" t="str">
        <f t="shared" si="534"/>
        <v>-0.0820044895446497-18.9793923552773i</v>
      </c>
      <c r="D1899" t="str">
        <f t="shared" si="535"/>
        <v>4.97914187565925-9.34771397332711i</v>
      </c>
      <c r="E1899" t="str">
        <f t="shared" si="536"/>
        <v>80.8960114523051+0.537486790050571i</v>
      </c>
      <c r="F1899" t="str">
        <f t="shared" si="537"/>
        <v>2.04727781752371-65.7200236486523i</v>
      </c>
      <c r="G1899" t="str">
        <f t="shared" si="538"/>
        <v>0.999990485127088-0.00308460408785402i</v>
      </c>
      <c r="H1899" t="str">
        <f t="shared" si="539"/>
        <v>243.98022767656+125.668353175652i</v>
      </c>
      <c r="I1899" t="str">
        <f t="shared" si="540"/>
        <v>49.4157493349787-89.015759792623i</v>
      </c>
      <c r="K1899" t="str">
        <f t="shared" si="541"/>
        <v>0.0388715615521557-0.0212556607655791i</v>
      </c>
      <c r="L1899" t="str">
        <f t="shared" si="542"/>
        <v>0.0006-1.06420255057334i</v>
      </c>
      <c r="M1899" t="str">
        <f t="shared" si="543"/>
        <v>0.004-0.100958085103411i</v>
      </c>
      <c r="N1899">
        <f t="shared" si="544"/>
        <v>89.752442974660383</v>
      </c>
      <c r="O1899">
        <f t="shared" si="545"/>
        <v>25.565727154344561</v>
      </c>
      <c r="P1899" s="3">
        <f t="shared" si="546"/>
        <v>25.565727154344561</v>
      </c>
      <c r="Q1899" s="3">
        <f t="shared" si="547"/>
        <v>-90.247557025339617</v>
      </c>
      <c r="R1899">
        <f t="shared" si="548"/>
        <v>89.752442974660383</v>
      </c>
      <c r="S1899">
        <f t="shared" si="549"/>
        <v>1.1364228223248272</v>
      </c>
      <c r="T1899">
        <f t="shared" si="532"/>
        <v>25.565727154344561</v>
      </c>
    </row>
    <row r="1900" spans="1:20" x14ac:dyDescent="0.3">
      <c r="A1900">
        <f t="shared" si="533"/>
        <v>7167.4885296588163</v>
      </c>
      <c r="B1900">
        <f t="shared" si="550"/>
        <v>1140.7412290496616</v>
      </c>
      <c r="C1900" t="str">
        <f t="shared" si="534"/>
        <v>-0.0801009452565538-18.9044799389853i</v>
      </c>
      <c r="D1900" t="str">
        <f t="shared" si="535"/>
        <v>4.97914168689057-9.31241140798308i</v>
      </c>
      <c r="E1900" t="str">
        <f t="shared" si="536"/>
        <v>80.8942589101706+0.540874369671176i</v>
      </c>
      <c r="F1900" t="str">
        <f t="shared" si="537"/>
        <v>2.04727766919756-65.4712808668595i</v>
      </c>
      <c r="G1900" t="str">
        <f t="shared" si="538"/>
        <v>0.999990412677354-0.00309632535905777i</v>
      </c>
      <c r="H1900" t="str">
        <f t="shared" si="539"/>
        <v>244.066021212641+126.154395466729i</v>
      </c>
      <c r="I1900" t="str">
        <f t="shared" si="540"/>
        <v>49.4199150126259-88.6994287583452i</v>
      </c>
      <c r="K1900" t="str">
        <f t="shared" si="541"/>
        <v>0.0388006077031854-0.0212940466072855i</v>
      </c>
      <c r="L1900" t="str">
        <f t="shared" si="542"/>
        <v>0.0006-1.06017388979213i</v>
      </c>
      <c r="M1900" t="str">
        <f t="shared" si="543"/>
        <v>0.004-0.100575896695966i</v>
      </c>
      <c r="N1900">
        <f t="shared" si="544"/>
        <v>89.75723116171477</v>
      </c>
      <c r="O1900">
        <f t="shared" si="545"/>
        <v>25.531372658763392</v>
      </c>
      <c r="P1900" s="3">
        <f t="shared" si="546"/>
        <v>25.531372658763392</v>
      </c>
      <c r="Q1900" s="3">
        <f t="shared" si="547"/>
        <v>-90.24276883828523</v>
      </c>
      <c r="R1900">
        <f t="shared" si="548"/>
        <v>89.75723116171477</v>
      </c>
      <c r="S1900">
        <f t="shared" si="549"/>
        <v>1.1407412290496615</v>
      </c>
      <c r="T1900">
        <f t="shared" ref="T1900:T1963" si="551">P1900</f>
        <v>25.531372658763392</v>
      </c>
    </row>
    <row r="1901" spans="1:20" x14ac:dyDescent="0.3">
      <c r="A1901">
        <f t="shared" ref="A1901:A1964" si="552">2*PI()*B1901</f>
        <v>7194.724986071521</v>
      </c>
      <c r="B1901">
        <f t="shared" si="550"/>
        <v>1145.0760457200504</v>
      </c>
      <c r="C1901" t="str">
        <f t="shared" ref="C1901:C1964" si="553">IMPRODUCT(D1901,E1901,$C$40,,K1901,$C$41)</f>
        <v>-0.0781907569922922-18.8298523151566i</v>
      </c>
      <c r="D1901" t="str">
        <f t="shared" ref="D1901:D1964" si="554">IMDIV(IMPRODUCT($C$37,$C$38,COMPLEX(1,A1901/$C$38)),IMSUM(-1*A1901*A1901/$C$39,COMPLEX(0,1*A1901)))</f>
        <v>4.97914149668452-9.27724280479711i</v>
      </c>
      <c r="E1901" t="str">
        <f t="shared" ref="E1901:E1964" si="555">IMDIV(IMPRODUCT(IMSUM(F1901,G1901),$C$29,H1901),IMSUM(1,I1901))</f>
        <v>80.89250222493+0.544284587959204i</v>
      </c>
      <c r="F1901" t="str">
        <f t="shared" ref="F1901:F1964" si="556">IMDIV(IMPRODUCT($C$14,$C$15,COMPLEX(1,A1901/$C$15)),IMSUM(-1*A1901*A1901/$C$16,COMPLEX(0,A1901)))</f>
        <v>2.04727751974201-65.2234799114154i</v>
      </c>
      <c r="G1901" t="str">
        <f t="shared" ref="G1901:G1964" si="557">IMDIV(1,COMPLEX(1,A1901*$C$9*$C$10))</f>
        <v>0.999990339675966-0.00310809116852503i</v>
      </c>
      <c r="H1901" t="str">
        <f t="shared" ref="H1901:H1964" si="558">IMDIV($C$3,IMSUM(K1901,COMPLEX(0,$C$28*A1901)))</f>
        <v>244.152494977453+126.642382238518i</v>
      </c>
      <c r="I1901" t="str">
        <f t="shared" ref="I1901:I1964" si="559">IMPRODUCT(F1901,$C$29,H1901,$C$31)</f>
        <v>49.4241128072257-88.3843821660439i</v>
      </c>
      <c r="K1901" t="str">
        <f t="shared" ref="K1901:K1964" si="560">IF($C$26&lt;=0,IMDIV(1,IMSUM(IMDIV(1,L1901),1/$C$18)),IMDIV(1,IMSUM(IMDIV(1,L1901),1/$C$18,IMDIV(1,M1901))))</f>
        <v>0.0387293982757587-0.0213322639953718i</v>
      </c>
      <c r="L1901" t="str">
        <f t="shared" ref="L1901:L1964" si="561">IMSUM($C$21/$C$22,IMDIV(1,COMPLEX(0,$C$20*$C$22*A1901)))</f>
        <v>0.0006-1.05616047996825i</v>
      </c>
      <c r="M1901" t="str">
        <f t="shared" ref="M1901:M1964" si="562">IMSUM($C$25/$C$26,IMDIV(1,COMPLEX(0,$C$24*$C$26*A1901)))</f>
        <v>0.004-0.100195155106561i</v>
      </c>
      <c r="N1901">
        <f t="shared" ref="N1901:N1964" si="563">ABS(R1901)</f>
        <v>89.762081266062026</v>
      </c>
      <c r="O1901">
        <f t="shared" ref="O1901:O1964" si="564">ABS(P1901)</f>
        <v>25.497013161574252</v>
      </c>
      <c r="P1901" s="3">
        <f t="shared" ref="P1901:P1964" si="565">20*LOG10(IMABS(C1901))</f>
        <v>25.497013161574252</v>
      </c>
      <c r="Q1901" s="3">
        <f t="shared" ref="Q1901:Q1964" si="566">IMARGUMENT(C1901)*180/PI()</f>
        <v>-90.237918733937974</v>
      </c>
      <c r="R1901">
        <f t="shared" ref="R1901:R1964" si="567">IF(Q1901&lt;0,Q1901+180,Q1901-180)</f>
        <v>89.762081266062026</v>
      </c>
      <c r="S1901">
        <f t="shared" ref="S1901:S1964" si="568">B1901/1000</f>
        <v>1.1450760457200504</v>
      </c>
      <c r="T1901">
        <f t="shared" si="551"/>
        <v>25.497013161574252</v>
      </c>
    </row>
    <row r="1902" spans="1:20" x14ac:dyDescent="0.3">
      <c r="A1902">
        <f t="shared" si="552"/>
        <v>7222.0649410185924</v>
      </c>
      <c r="B1902">
        <f t="shared" ref="B1902:B1965" si="569">B1901*(1+B$42)</f>
        <v>1149.4273346937866</v>
      </c>
      <c r="C1902" t="str">
        <f t="shared" si="553"/>
        <v>-0.0762739451284853-18.7555084773042i</v>
      </c>
      <c r="D1902" t="str">
        <f t="shared" si="554"/>
        <v>4.97914130503019-9.24220765785698i</v>
      </c>
      <c r="E1902" t="str">
        <f t="shared" si="555"/>
        <v>80.8907414481841+0.547717570254435i</v>
      </c>
      <c r="F1902" t="str">
        <f t="shared" si="556"/>
        <v>2.04727736914848-64.9766172176198i</v>
      </c>
      <c r="G1902" t="str">
        <f t="shared" si="557"/>
        <v>0.999990266118725-0.00311990168547182i</v>
      </c>
      <c r="H1902" t="str">
        <f t="shared" si="558"/>
        <v>244.239654571998+127.132321999751i</v>
      </c>
      <c r="I1902" t="str">
        <f t="shared" si="559"/>
        <v>49.4283429693316-88.0706155839909i</v>
      </c>
      <c r="K1902" t="str">
        <f t="shared" si="560"/>
        <v>0.0386579339462662-0.0213703109200756i</v>
      </c>
      <c r="L1902" t="str">
        <f t="shared" si="561"/>
        <v>0.0006-1.05216226336746i</v>
      </c>
      <c r="M1902" t="str">
        <f t="shared" si="562"/>
        <v>0.004-0.0998158548581006i</v>
      </c>
      <c r="N1902">
        <f t="shared" si="563"/>
        <v>89.76699373113604</v>
      </c>
      <c r="O1902">
        <f t="shared" si="564"/>
        <v>25.462648679529309</v>
      </c>
      <c r="P1902" s="3">
        <f t="shared" si="565"/>
        <v>25.462648679529309</v>
      </c>
      <c r="Q1902" s="3">
        <f t="shared" si="566"/>
        <v>-90.23300626886396</v>
      </c>
      <c r="R1902">
        <f t="shared" si="567"/>
        <v>89.76699373113604</v>
      </c>
      <c r="S1902">
        <f t="shared" si="568"/>
        <v>1.1494273346937867</v>
      </c>
      <c r="T1902">
        <f t="shared" si="551"/>
        <v>25.462648679529309</v>
      </c>
    </row>
    <row r="1903" spans="1:20" x14ac:dyDescent="0.3">
      <c r="A1903">
        <f t="shared" si="552"/>
        <v>7249.5087877944634</v>
      </c>
      <c r="B1903">
        <f t="shared" si="569"/>
        <v>1153.7951585656231</v>
      </c>
      <c r="C1903" t="str">
        <f t="shared" si="553"/>
        <v>-0.0743505305657424-18.6814474229298i</v>
      </c>
      <c r="D1903" t="str">
        <f t="shared" si="554"/>
        <v>4.97914111191651-9.20730546317025i</v>
      </c>
      <c r="E1903" t="str">
        <f t="shared" si="555"/>
        <v>80.8889766323564+0.551173442087049i</v>
      </c>
      <c r="F1903" t="str">
        <f t="shared" si="556"/>
        <v>2.04727721740826-64.7306892342699i</v>
      </c>
      <c r="G1903" t="str">
        <f t="shared" si="557"/>
        <v>0.999990192001397-0.00313175707975688i</v>
      </c>
      <c r="H1903" t="str">
        <f t="shared" si="558"/>
        <v>244.327505646587+127.624223304372i</v>
      </c>
      <c r="I1903" t="str">
        <f t="shared" si="559"/>
        <v>49.4326057514981-87.7581246000861i</v>
      </c>
      <c r="K1903" t="str">
        <f t="shared" si="560"/>
        <v>0.0385862154106685-0.0214081853714993i</v>
      </c>
      <c r="L1903" t="str">
        <f t="shared" si="561"/>
        <v>0.0006-1.04817918247405i</v>
      </c>
      <c r="M1903" t="str">
        <f t="shared" si="562"/>
        <v>0.004-0.0994379904942224i</v>
      </c>
      <c r="N1903">
        <f t="shared" si="563"/>
        <v>89.771969001249403</v>
      </c>
      <c r="O1903">
        <f t="shared" si="564"/>
        <v>25.428279229843625</v>
      </c>
      <c r="P1903" s="3">
        <f t="shared" si="565"/>
        <v>25.428279229843625</v>
      </c>
      <c r="Q1903" s="3">
        <f t="shared" si="566"/>
        <v>-90.228030998750597</v>
      </c>
      <c r="R1903">
        <f t="shared" si="567"/>
        <v>89.771969001249403</v>
      </c>
      <c r="S1903">
        <f t="shared" si="568"/>
        <v>1.153795158565623</v>
      </c>
      <c r="T1903">
        <f t="shared" si="551"/>
        <v>25.428279229843625</v>
      </c>
    </row>
    <row r="1904" spans="1:20" x14ac:dyDescent="0.3">
      <c r="A1904">
        <f t="shared" si="552"/>
        <v>7277.056921188082</v>
      </c>
      <c r="B1904">
        <f t="shared" si="569"/>
        <v>1158.1795801681724</v>
      </c>
      <c r="C1904" t="str">
        <f t="shared" si="553"/>
        <v>-0.072420534729055-18.6076681535031i</v>
      </c>
      <c r="D1904" t="str">
        <f t="shared" si="554"/>
        <v>4.97914091733241-9.17253571865706i</v>
      </c>
      <c r="E1904" t="str">
        <f t="shared" si="555"/>
        <v>80.8872078306982+0.554652329172239i</v>
      </c>
      <c r="F1904" t="str">
        <f t="shared" si="556"/>
        <v>2.04727706451267-64.4856924236091i</v>
      </c>
      <c r="G1904" t="str">
        <f t="shared" si="557"/>
        <v>0.999990117319718-0.00314365752188401i</v>
      </c>
      <c r="H1904" t="str">
        <f t="shared" si="558"/>
        <v>244.41605390132+128.118094751839i</v>
      </c>
      <c r="I1904" t="str">
        <f t="shared" si="559"/>
        <v>49.4369014082902-87.4469048218078i</v>
      </c>
      <c r="K1904" t="str">
        <f t="shared" si="560"/>
        <v>0.0385142433845661-0.0214458853398227i</v>
      </c>
      <c r="L1904" t="str">
        <f t="shared" si="561"/>
        <v>0.0006-1.04421117999009i</v>
      </c>
      <c r="M1904" t="str">
        <f t="shared" si="562"/>
        <v>0.004-0.0990615565792216i</v>
      </c>
      <c r="N1904">
        <f t="shared" si="563"/>
        <v>89.777007521570283</v>
      </c>
      <c r="O1904">
        <f t="shared" si="564"/>
        <v>25.393904830197762</v>
      </c>
      <c r="P1904" s="3">
        <f t="shared" si="565"/>
        <v>25.393904830197762</v>
      </c>
      <c r="Q1904" s="3">
        <f t="shared" si="566"/>
        <v>-90.222992478429717</v>
      </c>
      <c r="R1904">
        <f t="shared" si="567"/>
        <v>89.777007521570283</v>
      </c>
      <c r="S1904">
        <f t="shared" si="568"/>
        <v>1.1581795801681725</v>
      </c>
      <c r="T1904">
        <f t="shared" si="551"/>
        <v>25.393904830197762</v>
      </c>
    </row>
    <row r="1905" spans="1:20" x14ac:dyDescent="0.3">
      <c r="A1905">
        <f t="shared" si="552"/>
        <v>7304.7097374885971</v>
      </c>
      <c r="B1905">
        <f t="shared" si="569"/>
        <v>1162.5806625728114</v>
      </c>
      <c r="C1905" t="str">
        <f t="shared" si="553"/>
        <v>-0.0704839795702474-18.5341696744405i</v>
      </c>
      <c r="D1905" t="str">
        <f t="shared" si="554"/>
        <v>4.97914072126667-9.13789792414288i</v>
      </c>
      <c r="E1905" t="str">
        <f t="shared" si="555"/>
        <v>80.8854350972903+0.558154357403396i</v>
      </c>
      <c r="F1905" t="str">
        <f t="shared" si="556"/>
        <v>2.04727691045287-64.2416232612758i</v>
      </c>
      <c r="G1905" t="str">
        <f t="shared" si="557"/>
        <v>0.999990042069391-0.00315560318300463i</v>
      </c>
      <c r="H1905" t="str">
        <f t="shared" si="558"/>
        <v>244.505305086578+128.613944987467i</v>
      </c>
      <c r="I1905" t="str">
        <f t="shared" si="559"/>
        <v>49.4412301963072-87.1369518761665i</v>
      </c>
      <c r="K1905" t="str">
        <f t="shared" si="560"/>
        <v>0.0384420186032633-0.0214834088155192i</v>
      </c>
      <c r="L1905" t="str">
        <f t="shared" si="561"/>
        <v>0.0006-1.04025819883452i</v>
      </c>
      <c r="M1905" t="str">
        <f t="shared" si="562"/>
        <v>0.004-0.0986865476979691i</v>
      </c>
      <c r="N1905">
        <f t="shared" si="563"/>
        <v>89.782109738092302</v>
      </c>
      <c r="O1905">
        <f t="shared" si="564"/>
        <v>25.359525498740005</v>
      </c>
      <c r="P1905" s="3">
        <f t="shared" si="565"/>
        <v>25.359525498740005</v>
      </c>
      <c r="Q1905" s="3">
        <f t="shared" si="566"/>
        <v>-90.217890261907698</v>
      </c>
      <c r="R1905">
        <f t="shared" si="567"/>
        <v>89.782109738092302</v>
      </c>
      <c r="S1905">
        <f t="shared" si="568"/>
        <v>1.1625806625728115</v>
      </c>
      <c r="T1905">
        <f t="shared" si="551"/>
        <v>25.359525498740005</v>
      </c>
    </row>
    <row r="1906" spans="1:20" x14ac:dyDescent="0.3">
      <c r="A1906">
        <f t="shared" si="552"/>
        <v>7332.4676344910531</v>
      </c>
      <c r="B1906">
        <f t="shared" si="569"/>
        <v>1166.9984690905881</v>
      </c>
      <c r="C1906" t="str">
        <f t="shared" si="553"/>
        <v>-0.0685408875683491-18.4609509950842i</v>
      </c>
      <c r="D1906" t="str">
        <f t="shared" si="554"/>
        <v>4.97914052370802-9.10339158135135i</v>
      </c>
      <c r="E1906" t="str">
        <f t="shared" si="555"/>
        <v>80.8836584870474+0.561679652845792i</v>
      </c>
      <c r="F1906" t="str">
        <f t="shared" si="556"/>
        <v>2.04727675522003-63.9984782362533i</v>
      </c>
      <c r="G1906" t="str">
        <f t="shared" si="557"/>
        <v>0.999989966246087-0.00316759423492019i</v>
      </c>
      <c r="H1906" t="str">
        <f t="shared" si="558"/>
        <v>244.595265003515+129.111782702734i</v>
      </c>
      <c r="I1906" t="str">
        <f t="shared" si="559"/>
        <v>49.4455923741934-86.8282614096577i</v>
      </c>
      <c r="K1906" t="str">
        <f t="shared" si="560"/>
        <v>0.0383695418218333-0.0215207537895717i</v>
      </c>
      <c r="L1906" t="str">
        <f t="shared" si="561"/>
        <v>0.0006-1.03632018214238i</v>
      </c>
      <c r="M1906" t="str">
        <f t="shared" si="562"/>
        <v>0.004-0.098312958455837i</v>
      </c>
      <c r="N1906">
        <f t="shared" si="563"/>
        <v>89.787276097610402</v>
      </c>
      <c r="O1906">
        <f t="shared" si="564"/>
        <v>25.325141254088788</v>
      </c>
      <c r="P1906" s="3">
        <f t="shared" si="565"/>
        <v>25.325141254088788</v>
      </c>
      <c r="Q1906" s="3">
        <f t="shared" si="566"/>
        <v>-90.212723902389598</v>
      </c>
      <c r="R1906">
        <f t="shared" si="567"/>
        <v>89.787276097610402</v>
      </c>
      <c r="S1906">
        <f t="shared" si="568"/>
        <v>1.1669984690905881</v>
      </c>
      <c r="T1906">
        <f t="shared" si="551"/>
        <v>25.325141254088788</v>
      </c>
    </row>
    <row r="1907" spans="1:20" x14ac:dyDescent="0.3">
      <c r="A1907">
        <f t="shared" si="552"/>
        <v>7360.3310115021195</v>
      </c>
      <c r="B1907">
        <f t="shared" si="569"/>
        <v>1171.4330632731323</v>
      </c>
      <c r="C1907" t="str">
        <f t="shared" si="553"/>
        <v>-0.0665912817317054-18.3880111286811i</v>
      </c>
      <c r="D1907" t="str">
        <f t="shared" si="554"/>
        <v>4.97914032464508-9.06901619389704i</v>
      </c>
      <c r="E1907" t="str">
        <f t="shared" si="555"/>
        <v>80.88187805572+0.56522834173016i</v>
      </c>
      <c r="F1907" t="str">
        <f t="shared" si="556"/>
        <v>2.0472765988052-63.7562538508185i</v>
      </c>
      <c r="G1907" t="str">
        <f t="shared" si="557"/>
        <v>0.999989889845442-0.00317963085008458i</v>
      </c>
      <c r="H1907" t="str">
        <f t="shared" si="558"/>
        <v>244.685939504554+129.611616635626i</v>
      </c>
      <c r="I1907" t="str">
        <f t="shared" si="559"/>
        <v>49.4499882026598-86.5208290882129i</v>
      </c>
      <c r="K1907" t="str">
        <f t="shared" si="560"/>
        <v>0.0382968138151773-0.0215579182536928i</v>
      </c>
      <c r="L1907" t="str">
        <f t="shared" si="561"/>
        <v>0.0006-1.03239707326398i</v>
      </c>
      <c r="M1907" t="str">
        <f t="shared" si="562"/>
        <v>0.004-0.0979407834786187i</v>
      </c>
      <c r="N1907">
        <f t="shared" si="563"/>
        <v>89.79250704769062</v>
      </c>
      <c r="O1907">
        <f t="shared" si="564"/>
        <v>25.2907521153349</v>
      </c>
      <c r="P1907" s="3">
        <f t="shared" si="565"/>
        <v>25.2907521153349</v>
      </c>
      <c r="Q1907" s="3">
        <f t="shared" si="566"/>
        <v>-90.20749295230938</v>
      </c>
      <c r="R1907">
        <f t="shared" si="567"/>
        <v>89.79250704769062</v>
      </c>
      <c r="S1907">
        <f t="shared" si="568"/>
        <v>1.1714330632731325</v>
      </c>
      <c r="T1907">
        <f t="shared" si="551"/>
        <v>25.2907521153349</v>
      </c>
    </row>
    <row r="1908" spans="1:20" x14ac:dyDescent="0.3">
      <c r="A1908">
        <f t="shared" si="552"/>
        <v>7388.3002693458275</v>
      </c>
      <c r="B1908">
        <f t="shared" si="569"/>
        <v>1175.8845089135702</v>
      </c>
      <c r="C1908" t="str">
        <f t="shared" si="553"/>
        <v>-0.064635185598469-18.315349092362i</v>
      </c>
      <c r="D1908" t="str">
        <f t="shared" si="554"/>
        <v>4.9791401240664-9.03477126727839i</v>
      </c>
      <c r="E1908" t="str">
        <f t="shared" si="555"/>
        <v>80.8800938598981+0.568800550446281i</v>
      </c>
      <c r="F1908" t="str">
        <f t="shared" si="556"/>
        <v>2.04727644119937-63.5149466204923i</v>
      </c>
      <c r="G1908" t="str">
        <f t="shared" si="557"/>
        <v>0.999989812863061-0.00319171320160671i</v>
      </c>
      <c r="H1908" t="str">
        <f t="shared" si="558"/>
        <v>244.777334493895+130.113455570959i</v>
      </c>
      <c r="I1908" t="str">
        <f t="shared" si="559"/>
        <v>49.4544179444987-86.2146505971556i</v>
      </c>
      <c r="K1908" t="str">
        <f t="shared" si="560"/>
        <v>0.0382238353780839-0.0215949002005443i</v>
      </c>
      <c r="L1908" t="str">
        <f t="shared" si="561"/>
        <v>0.0006-1.02848881576407i</v>
      </c>
      <c r="M1908" t="str">
        <f t="shared" si="562"/>
        <v>0.004-0.0975700174124513i</v>
      </c>
      <c r="N1908">
        <f t="shared" si="563"/>
        <v>89.797803036644751</v>
      </c>
      <c r="O1908">
        <f t="shared" si="564"/>
        <v>25.256358102043848</v>
      </c>
      <c r="P1908" s="3">
        <f t="shared" si="565"/>
        <v>25.256358102043848</v>
      </c>
      <c r="Q1908" s="3">
        <f t="shared" si="566"/>
        <v>-90.202196963355249</v>
      </c>
      <c r="R1908">
        <f t="shared" si="567"/>
        <v>89.797803036644751</v>
      </c>
      <c r="S1908">
        <f t="shared" si="568"/>
        <v>1.1758845089135703</v>
      </c>
      <c r="T1908">
        <f t="shared" si="551"/>
        <v>25.256358102043848</v>
      </c>
    </row>
    <row r="1909" spans="1:20" x14ac:dyDescent="0.3">
      <c r="A1909">
        <f t="shared" si="552"/>
        <v>7416.3758103693426</v>
      </c>
      <c r="B1909">
        <f t="shared" si="569"/>
        <v>1180.3528700474419</v>
      </c>
      <c r="C1909" t="str">
        <f t="shared" si="553"/>
        <v>-0.0626726232378063-18.2429639071207i</v>
      </c>
      <c r="D1909" t="str">
        <f t="shared" si="554"/>
        <v>4.97913992196045-9.00065630887058i</v>
      </c>
      <c r="E1909" t="str">
        <f t="shared" si="555"/>
        <v>80.8783059570144+0.572396405536952i</v>
      </c>
      <c r="F1909" t="str">
        <f t="shared" si="556"/>
        <v>2.0472762823935-63.2745530739892i</v>
      </c>
      <c r="G1909" t="str">
        <f t="shared" si="557"/>
        <v>0.999989735294514-0.00320384146325294i</v>
      </c>
      <c r="H1909" t="str">
        <f t="shared" si="558"/>
        <v>244.869455928024+130.617308340717i</v>
      </c>
      <c r="I1909" t="str">
        <f t="shared" si="559"/>
        <v>49.4588818646016-85.9097216411546i</v>
      </c>
      <c r="K1909" t="str">
        <f t="shared" si="560"/>
        <v>0.0381506073252835-0.0216316976239594i</v>
      </c>
      <c r="L1909" t="str">
        <f t="shared" si="561"/>
        <v>0.0006-1.02459535342107i</v>
      </c>
      <c r="M1909" t="str">
        <f t="shared" si="562"/>
        <v>0.004-0.0972006549237403i</v>
      </c>
      <c r="N1909">
        <f t="shared" si="563"/>
        <v>89.803164513501827</v>
      </c>
      <c r="O1909">
        <f t="shared" si="564"/>
        <v>25.22195923425808</v>
      </c>
      <c r="P1909" s="3">
        <f t="shared" si="565"/>
        <v>25.22195923425808</v>
      </c>
      <c r="Q1909" s="3">
        <f t="shared" si="566"/>
        <v>-90.196835486498173</v>
      </c>
      <c r="R1909">
        <f t="shared" si="567"/>
        <v>89.803164513501827</v>
      </c>
      <c r="S1909">
        <f t="shared" si="568"/>
        <v>1.1803528700474419</v>
      </c>
      <c r="T1909">
        <f t="shared" si="551"/>
        <v>25.22195923425808</v>
      </c>
    </row>
    <row r="1910" spans="1:20" x14ac:dyDescent="0.3">
      <c r="A1910">
        <f t="shared" si="552"/>
        <v>7444.5580384487457</v>
      </c>
      <c r="B1910">
        <f t="shared" si="569"/>
        <v>1184.8382109536221</v>
      </c>
      <c r="C1910" t="str">
        <f t="shared" si="553"/>
        <v>-0.060703619251286-18.1708545977927i</v>
      </c>
      <c r="D1910" t="str">
        <f t="shared" si="554"/>
        <v>4.97913971831559-8.96667082791836i</v>
      </c>
      <c r="E1910" t="str">
        <f t="shared" si="555"/>
        <v>80.8765144053459+0.57601603369036i</v>
      </c>
      <c r="F1910" t="str">
        <f t="shared" si="556"/>
        <v>2.04727612237843-63.0350697531669i</v>
      </c>
      <c r="G1910" t="str">
        <f t="shared" si="557"/>
        <v>0.999989657135339-0.00321601580944956i</v>
      </c>
      <c r="H1910" t="str">
        <f t="shared" si="558"/>
        <v>244.962309816227+131.123183824387i</v>
      </c>
      <c r="I1910" t="str">
        <f t="shared" si="559"/>
        <v>49.4633802299757-85.6060379441772i</v>
      </c>
      <c r="K1910" t="str">
        <f t="shared" si="560"/>
        <v>0.0380771304915016-0.0216683085191674i</v>
      </c>
      <c r="L1910" t="str">
        <f t="shared" si="561"/>
        <v>0.0006-1.02071663022621i</v>
      </c>
      <c r="M1910" t="str">
        <f t="shared" si="562"/>
        <v>0.004-0.0968326906990843i</v>
      </c>
      <c r="N1910">
        <f t="shared" si="563"/>
        <v>89.808591927978782</v>
      </c>
      <c r="O1910">
        <f t="shared" si="564"/>
        <v>25.187555532498934</v>
      </c>
      <c r="P1910" s="3">
        <f t="shared" si="565"/>
        <v>25.187555532498934</v>
      </c>
      <c r="Q1910" s="3">
        <f t="shared" si="566"/>
        <v>-90.191408072021218</v>
      </c>
      <c r="R1910">
        <f t="shared" si="567"/>
        <v>89.808591927978782</v>
      </c>
      <c r="S1910">
        <f t="shared" si="568"/>
        <v>1.1848382109536222</v>
      </c>
      <c r="T1910">
        <f t="shared" si="551"/>
        <v>25.187555532498934</v>
      </c>
    </row>
    <row r="1911" spans="1:20" x14ac:dyDescent="0.3">
      <c r="A1911">
        <f t="shared" si="552"/>
        <v>7472.8473589948517</v>
      </c>
      <c r="B1911">
        <f t="shared" si="569"/>
        <v>1189.340596155246</v>
      </c>
      <c r="C1911" t="str">
        <f t="shared" si="553"/>
        <v>-0.0587281987731592-18.0990201930345i</v>
      </c>
      <c r="D1911" t="str">
        <f t="shared" si="554"/>
        <v>4.97913951312012-8.93281433552913i</v>
      </c>
      <c r="E1911" t="str">
        <f t="shared" si="555"/>
        <v>80.8747192640181+0.57965956173454i</v>
      </c>
      <c r="F1911" t="str">
        <f t="shared" si="556"/>
        <v>2.04727596114496-62.7964932129778i</v>
      </c>
      <c r="G1911" t="str">
        <f t="shared" si="557"/>
        <v>0.999989578381037-0.00322823641528531i</v>
      </c>
      <c r="H1911" t="str">
        <f t="shared" si="558"/>
        <v>245.055902221119+131.631090949302i</v>
      </c>
      <c r="I1911" t="str">
        <f t="shared" si="559"/>
        <v>49.467913309763-85.303595249449i</v>
      </c>
      <c r="K1911" t="str">
        <f t="shared" si="560"/>
        <v>0.0380034057315081-0.0217047308830175i</v>
      </c>
      <c r="L1911" t="str">
        <f t="shared" si="561"/>
        <v>0.0006-1.01685259038276i</v>
      </c>
      <c r="M1911" t="str">
        <f t="shared" si="562"/>
        <v>0.004-0.0964661194451921i</v>
      </c>
      <c r="N1911">
        <f t="shared" si="563"/>
        <v>89.814085730453911</v>
      </c>
      <c r="O1911">
        <f t="shared" si="564"/>
        <v>25.153147017768895</v>
      </c>
      <c r="P1911" s="3">
        <f t="shared" si="565"/>
        <v>25.153147017768895</v>
      </c>
      <c r="Q1911" s="3">
        <f t="shared" si="566"/>
        <v>-90.185914269546089</v>
      </c>
      <c r="R1911">
        <f t="shared" si="567"/>
        <v>89.814085730453911</v>
      </c>
      <c r="S1911">
        <f t="shared" si="568"/>
        <v>1.1893405961552459</v>
      </c>
      <c r="T1911">
        <f t="shared" si="551"/>
        <v>25.153147017768895</v>
      </c>
    </row>
    <row r="1912" spans="1:20" x14ac:dyDescent="0.3">
      <c r="A1912">
        <f t="shared" si="552"/>
        <v>7501.2441789590321</v>
      </c>
      <c r="B1912">
        <f t="shared" si="569"/>
        <v>1193.860090420636</v>
      </c>
      <c r="C1912" t="str">
        <f t="shared" si="553"/>
        <v>-0.0567463874720104-18.0274597253031i</v>
      </c>
      <c r="D1912" t="str">
        <f t="shared" si="554"/>
        <v>4.9791393063622-8.89908634466577i</v>
      </c>
      <c r="E1912" t="str">
        <f t="shared" si="555"/>
        <v>80.8729205930065+0.583327116630072i</v>
      </c>
      <c r="F1912" t="str">
        <f t="shared" si="556"/>
        <v>2.04727579868381-62.5588200214178i</v>
      </c>
      <c r="G1912" t="str">
        <f t="shared" si="557"/>
        <v>0.999989499027078-0.00324050345651391i</v>
      </c>
      <c r="H1912" t="str">
        <f t="shared" si="558"/>
        <v>245.150239259161+132.141038690986i</v>
      </c>
      <c r="I1912" t="str">
        <f t="shared" si="559"/>
        <v>49.4724813752573-85.0023893194026i</v>
      </c>
      <c r="K1912" t="str">
        <f t="shared" si="560"/>
        <v>0.0379294339201649-0.0217409627142079i</v>
      </c>
      <c r="L1912" t="str">
        <f t="shared" si="561"/>
        <v>0.0006-1.0130031783052i</v>
      </c>
      <c r="M1912" t="str">
        <f t="shared" si="562"/>
        <v>0.004-0.0961009358888148i</v>
      </c>
      <c r="N1912">
        <f t="shared" si="563"/>
        <v>89.819646371935704</v>
      </c>
      <c r="O1912">
        <f t="shared" si="564"/>
        <v>25.118733711553812</v>
      </c>
      <c r="P1912" s="3">
        <f t="shared" si="565"/>
        <v>25.118733711553812</v>
      </c>
      <c r="Q1912" s="3">
        <f t="shared" si="566"/>
        <v>-90.180353628064296</v>
      </c>
      <c r="R1912">
        <f t="shared" si="567"/>
        <v>89.819646371935704</v>
      </c>
      <c r="S1912">
        <f t="shared" si="568"/>
        <v>1.193860090420636</v>
      </c>
      <c r="T1912">
        <f t="shared" si="551"/>
        <v>25.118733711553812</v>
      </c>
    </row>
    <row r="1913" spans="1:20" x14ac:dyDescent="0.3">
      <c r="A1913">
        <f t="shared" si="552"/>
        <v>7529.7489068390769</v>
      </c>
      <c r="B1913">
        <f t="shared" si="569"/>
        <v>1198.3967587642344</v>
      </c>
      <c r="C1913" t="str">
        <f t="shared" si="553"/>
        <v>-0.0547582115508103-17.9561722308342i</v>
      </c>
      <c r="D1913" t="str">
        <f t="shared" si="554"/>
        <v>4.97913909802995-8.86548637013973i</v>
      </c>
      <c r="E1913" t="str">
        <f t="shared" si="555"/>
        <v>80.8711184531402+0.587018825464012i</v>
      </c>
      <c r="F1913" t="str">
        <f t="shared" si="556"/>
        <v>2.04727563498564-62.3220467594783i</v>
      </c>
      <c r="G1913" t="str">
        <f t="shared" si="557"/>
        <v>0.999989419068896-0.00325281710955657i</v>
      </c>
      <c r="H1913" t="str">
        <f t="shared" si="558"/>
        <v>245.245327101204+132.653036073502i</v>
      </c>
      <c r="I1913" t="str">
        <f t="shared" si="559"/>
        <v>49.4770846999233-84.7024159356402i</v>
      </c>
      <c r="K1913" t="str">
        <f t="shared" si="560"/>
        <v>0.0378552159524691-0.0217770020135123i</v>
      </c>
      <c r="L1913" t="str">
        <f t="shared" si="561"/>
        <v>0.0006-1.00916833861845i</v>
      </c>
      <c r="M1913" t="str">
        <f t="shared" si="562"/>
        <v>0.004-0.0957371347766634i</v>
      </c>
      <c r="N1913">
        <f t="shared" si="563"/>
        <v>89.825274304035929</v>
      </c>
      <c r="O1913">
        <f t="shared" si="564"/>
        <v>25.084315635824463</v>
      </c>
      <c r="P1913" s="3">
        <f t="shared" si="565"/>
        <v>25.084315635824463</v>
      </c>
      <c r="Q1913" s="3">
        <f t="shared" si="566"/>
        <v>-90.174725695964071</v>
      </c>
      <c r="R1913">
        <f t="shared" si="567"/>
        <v>89.825274304035929</v>
      </c>
      <c r="S1913">
        <f t="shared" si="568"/>
        <v>1.1983967587642343</v>
      </c>
      <c r="T1913">
        <f t="shared" si="551"/>
        <v>25.084315635824463</v>
      </c>
    </row>
    <row r="1914" spans="1:20" x14ac:dyDescent="0.3">
      <c r="A1914">
        <f t="shared" si="552"/>
        <v>7558.3619526850644</v>
      </c>
      <c r="B1914">
        <f t="shared" si="569"/>
        <v>1202.9506664475384</v>
      </c>
      <c r="C1914" t="str">
        <f t="shared" si="553"/>
        <v>-0.0527636977480368-17.8851567496223i</v>
      </c>
      <c r="D1914" t="str">
        <f t="shared" si="554"/>
        <v>4.97913888811139-8.83201392860404i</v>
      </c>
      <c r="E1914" t="str">
        <f t="shared" si="555"/>
        <v>80.8693129061035+0.590734815442444i</v>
      </c>
      <c r="F1914" t="str">
        <f t="shared" si="556"/>
        <v>2.04727547004103-62.0861700210965i</v>
      </c>
      <c r="G1914" t="str">
        <f t="shared" si="557"/>
        <v>0.99998933850189-0.00326517755150451i</v>
      </c>
      <c r="H1914" t="str">
        <f t="shared" si="558"/>
        <v>245.341171973023+133.167092169795i</v>
      </c>
      <c r="I1914" t="str">
        <f t="shared" si="559"/>
        <v>49.4817235594117-84.4036708988865i</v>
      </c>
      <c r="K1914" t="str">
        <f t="shared" si="560"/>
        <v>0.0377807527435959-0.0218128467840113i</v>
      </c>
      <c r="L1914" t="str">
        <f t="shared" si="561"/>
        <v>0.0006-1.00534801615705i</v>
      </c>
      <c r="M1914" t="str">
        <f t="shared" si="562"/>
        <v>0.004-0.0953747108753377i</v>
      </c>
      <c r="N1914">
        <f t="shared" si="563"/>
        <v>89.830969978938953</v>
      </c>
      <c r="O1914">
        <f t="shared" si="564"/>
        <v>25.049892813038991</v>
      </c>
      <c r="P1914" s="3">
        <f t="shared" si="565"/>
        <v>25.049892813038991</v>
      </c>
      <c r="Q1914" s="3">
        <f t="shared" si="566"/>
        <v>-90.169030021061047</v>
      </c>
      <c r="R1914">
        <f t="shared" si="567"/>
        <v>89.830969978938953</v>
      </c>
      <c r="S1914">
        <f t="shared" si="568"/>
        <v>1.2029506664475385</v>
      </c>
      <c r="T1914">
        <f t="shared" si="551"/>
        <v>25.049892813038991</v>
      </c>
    </row>
    <row r="1915" spans="1:20" x14ac:dyDescent="0.3">
      <c r="A1915">
        <f t="shared" si="552"/>
        <v>7587.0837281052673</v>
      </c>
      <c r="B1915">
        <f t="shared" si="569"/>
        <v>1207.521878980039</v>
      </c>
      <c r="C1915" t="str">
        <f t="shared" si="553"/>
        <v>-0.0507628733381758-17.8144123253992i</v>
      </c>
      <c r="D1915" t="str">
        <f t="shared" si="554"/>
        <v>4.97913867659443-8.79866853854626i</v>
      </c>
      <c r="E1915" t="str">
        <f t="shared" si="555"/>
        <v>80.8675040144388+0.594475213884399i</v>
      </c>
      <c r="F1915" t="str">
        <f t="shared" si="556"/>
        <v>2.04727530384049-61.8511864131059i</v>
      </c>
      <c r="G1915" t="str">
        <f t="shared" si="557"/>
        <v>0.999989257321424-0.00327758496012149i</v>
      </c>
      <c r="H1915" t="str">
        <f t="shared" si="558"/>
        <v>245.437780155862+133.683216102056i</v>
      </c>
      <c r="I1915" t="str">
        <f t="shared" si="559"/>
        <v>49.4863982315807-84.1061500289456i</v>
      </c>
      <c r="K1915" t="str">
        <f t="shared" si="560"/>
        <v>0.0377060452289356-0.0218484950313234i</v>
      </c>
      <c r="L1915" t="str">
        <f t="shared" si="561"/>
        <v>0.0006-1.00154215596439i</v>
      </c>
      <c r="M1915" t="str">
        <f t="shared" si="562"/>
        <v>0.004-0.095013658971247i</v>
      </c>
      <c r="N1915">
        <f t="shared" si="563"/>
        <v>89.836733849372592</v>
      </c>
      <c r="O1915">
        <f t="shared" si="564"/>
        <v>25.015465266144435</v>
      </c>
      <c r="P1915" s="3">
        <f t="shared" si="565"/>
        <v>25.015465266144435</v>
      </c>
      <c r="Q1915" s="3">
        <f t="shared" si="566"/>
        <v>-90.163266150627408</v>
      </c>
      <c r="R1915">
        <f t="shared" si="567"/>
        <v>89.836733849372592</v>
      </c>
      <c r="S1915">
        <f t="shared" si="568"/>
        <v>1.207521878980039</v>
      </c>
      <c r="T1915">
        <f t="shared" si="551"/>
        <v>25.015465266144435</v>
      </c>
    </row>
    <row r="1916" spans="1:20" x14ac:dyDescent="0.3">
      <c r="A1916">
        <f t="shared" si="552"/>
        <v>7615.9146462720682</v>
      </c>
      <c r="B1916">
        <f t="shared" si="569"/>
        <v>1212.1104621201632</v>
      </c>
      <c r="C1916" t="str">
        <f t="shared" si="553"/>
        <v>-0.0487557661319631-17.7439380056135i</v>
      </c>
      <c r="D1916" t="str">
        <f t="shared" si="554"/>
        <v>4.97913846346691-8.76544972028171i</v>
      </c>
      <c r="E1916" t="str">
        <f t="shared" si="555"/>
        <v>80.8656918415491+0.598240148214673i</v>
      </c>
      <c r="F1916" t="str">
        <f t="shared" si="556"/>
        <v>2.04727513637443-61.6170925551886i</v>
      </c>
      <c r="G1916" t="str">
        <f t="shared" si="557"/>
        <v>0.999989175522828-0.00329003951384642i</v>
      </c>
      <c r="H1916" t="str">
        <f t="shared" si="558"/>
        <v>245.535157986998+134.201417042068i</v>
      </c>
      <c r="I1916" t="str">
        <f t="shared" si="559"/>
        <v>49.4911089965116-83.8098491646635i</v>
      </c>
      <c r="K1916" t="str">
        <f t="shared" si="560"/>
        <v>0.0376310943641297-0.0218839447638369i</v>
      </c>
      <c r="L1916" t="str">
        <f t="shared" si="561"/>
        <v>0.0006-0.997750703291883i</v>
      </c>
      <c r="M1916" t="str">
        <f t="shared" si="562"/>
        <v>0.004-0.0946539738705388i</v>
      </c>
      <c r="N1916">
        <f t="shared" si="563"/>
        <v>89.842566368579057</v>
      </c>
      <c r="O1916">
        <f t="shared" si="564"/>
        <v>24.981033018578792</v>
      </c>
      <c r="P1916" s="3">
        <f t="shared" si="565"/>
        <v>24.981033018578792</v>
      </c>
      <c r="Q1916" s="3">
        <f t="shared" si="566"/>
        <v>-90.157433631420943</v>
      </c>
      <c r="R1916">
        <f t="shared" si="567"/>
        <v>89.842566368579057</v>
      </c>
      <c r="S1916">
        <f t="shared" si="568"/>
        <v>1.2121104621201633</v>
      </c>
      <c r="T1916">
        <f t="shared" si="551"/>
        <v>24.981033018578792</v>
      </c>
    </row>
    <row r="1917" spans="1:20" x14ac:dyDescent="0.3">
      <c r="A1917">
        <f t="shared" si="552"/>
        <v>7644.8551219279016</v>
      </c>
      <c r="B1917">
        <f t="shared" si="569"/>
        <v>1216.7164818762199</v>
      </c>
      <c r="C1917" t="str">
        <f t="shared" si="553"/>
        <v>-0.0467424044774738-17.6737328414098i</v>
      </c>
      <c r="D1917" t="str">
        <f t="shared" si="554"/>
        <v>4.97913824871657-8.73235699594644i</v>
      </c>
      <c r="E1917" t="str">
        <f t="shared" si="555"/>
        <v>80.8638764516997+0.602029745956922i</v>
      </c>
      <c r="F1917" t="str">
        <f t="shared" si="556"/>
        <v>2.04727496763326-61.3838850798257i</v>
      </c>
      <c r="G1917" t="str">
        <f t="shared" si="557"/>
        <v>0.999989093101395-0.00330254139179587i</v>
      </c>
      <c r="H1917" t="str">
        <f t="shared" si="558"/>
        <v>245.63331186028+134.721704211577i</v>
      </c>
      <c r="I1917" t="str">
        <f t="shared" si="559"/>
        <v>49.4958561365304-83.5147641638784i</v>
      </c>
      <c r="K1917" t="str">
        <f t="shared" si="560"/>
        <v>0.0375559011251038-0.0219191939929464i</v>
      </c>
      <c r="L1917" t="str">
        <f t="shared" si="561"/>
        <v>0.0006-0.993973603598208i</v>
      </c>
      <c r="M1917" t="str">
        <f t="shared" si="562"/>
        <v>0.004-0.0942956503990223i</v>
      </c>
      <c r="N1917">
        <f t="shared" si="563"/>
        <v>89.84846799028287</v>
      </c>
      <c r="O1917">
        <f t="shared" si="564"/>
        <v>24.946596094272763</v>
      </c>
      <c r="P1917" s="3">
        <f t="shared" si="565"/>
        <v>24.946596094272763</v>
      </c>
      <c r="Q1917" s="3">
        <f t="shared" si="566"/>
        <v>-90.15153200971713</v>
      </c>
      <c r="R1917">
        <f t="shared" si="567"/>
        <v>89.84846799028287</v>
      </c>
      <c r="S1917">
        <f t="shared" si="568"/>
        <v>1.2167164818762199</v>
      </c>
      <c r="T1917">
        <f t="shared" si="551"/>
        <v>24.946596094272763</v>
      </c>
    </row>
    <row r="1918" spans="1:20" x14ac:dyDescent="0.3">
      <c r="A1918">
        <f t="shared" si="552"/>
        <v>7673.9055713912276</v>
      </c>
      <c r="B1918">
        <f t="shared" si="569"/>
        <v>1221.3400045073495</v>
      </c>
      <c r="C1918" t="str">
        <f t="shared" si="553"/>
        <v>-0.0447228172597196-17.603795887608i</v>
      </c>
      <c r="D1918" t="str">
        <f t="shared" si="554"/>
        <v>4.97913803233104-8.69938988949039i</v>
      </c>
      <c r="E1918" t="str">
        <f t="shared" si="555"/>
        <v>80.8620579100212+0.605844134727198i</v>
      </c>
      <c r="F1918" t="str">
        <f t="shared" si="556"/>
        <v>2.04727479760725-61.1515606322491i</v>
      </c>
      <c r="G1918" t="str">
        <f t="shared" si="557"/>
        <v>0.999989010052383-0.00331509077376666i</v>
      </c>
      <c r="H1918" t="str">
        <f t="shared" si="558"/>
        <v>245.732248226714+135.244086882644i</v>
      </c>
      <c r="I1918" t="str">
        <f t="shared" si="559"/>
        <v>49.5006399362225-83.2208909033866i</v>
      </c>
      <c r="K1918" t="str">
        <f t="shared" si="560"/>
        <v>0.0374804665080965-0.021954240733286i</v>
      </c>
      <c r="L1918" t="str">
        <f t="shared" si="561"/>
        <v>0.0006-0.990210802548517i</v>
      </c>
      <c r="M1918" t="str">
        <f t="shared" si="562"/>
        <v>0.004-0.0939386834020945i</v>
      </c>
      <c r="N1918">
        <f t="shared" si="563"/>
        <v>89.854439168662935</v>
      </c>
      <c r="O1918">
        <f t="shared" si="564"/>
        <v>24.912154517651523</v>
      </c>
      <c r="P1918" s="3">
        <f t="shared" si="565"/>
        <v>24.912154517651523</v>
      </c>
      <c r="Q1918" s="3">
        <f t="shared" si="566"/>
        <v>-90.145560831337065</v>
      </c>
      <c r="R1918">
        <f t="shared" si="567"/>
        <v>89.854439168662935</v>
      </c>
      <c r="S1918">
        <f t="shared" si="568"/>
        <v>1.2213400045073495</v>
      </c>
      <c r="T1918">
        <f t="shared" si="551"/>
        <v>24.912154517651523</v>
      </c>
    </row>
    <row r="1919" spans="1:20" x14ac:dyDescent="0.3">
      <c r="A1919">
        <f t="shared" si="552"/>
        <v>7703.0664125625144</v>
      </c>
      <c r="B1919">
        <f t="shared" si="569"/>
        <v>1225.9810965244774</v>
      </c>
      <c r="C1919" t="str">
        <f t="shared" si="553"/>
        <v>-0.0426970339014723-17.5341262026821i</v>
      </c>
      <c r="D1919" t="str">
        <f t="shared" si="554"/>
        <v>4.97913781429788-8.66654792667061i</v>
      </c>
      <c r="E1919" t="str">
        <f t="shared" si="555"/>
        <v>80.8602362825101+0.609683442226835i</v>
      </c>
      <c r="F1919" t="str">
        <f t="shared" si="556"/>
        <v>2.04727462628661-60.9201158703939i</v>
      </c>
      <c r="G1919" t="str">
        <f t="shared" si="557"/>
        <v>0.999988926371013-0.00332768784023842i</v>
      </c>
      <c r="H1919" t="str">
        <f t="shared" si="558"/>
        <v>245.831973595022+135.768574378021i</v>
      </c>
      <c r="I1919" t="str">
        <f t="shared" si="559"/>
        <v>49.5054606824554-82.928225278898i</v>
      </c>
      <c r="K1919" t="str">
        <f t="shared" si="560"/>
        <v>0.0374047915296856-0.0219890830029675i</v>
      </c>
      <c r="L1919" t="str">
        <f t="shared" si="561"/>
        <v>0.0006-0.986462246013666i</v>
      </c>
      <c r="M1919" t="str">
        <f t="shared" si="562"/>
        <v>0.004-0.0935830677446649i</v>
      </c>
      <c r="N1919">
        <f t="shared" si="563"/>
        <v>89.860480358320174</v>
      </c>
      <c r="O1919">
        <f t="shared" si="564"/>
        <v>24.877708313636198</v>
      </c>
      <c r="P1919" s="3">
        <f t="shared" si="565"/>
        <v>24.877708313636198</v>
      </c>
      <c r="Q1919" s="3">
        <f t="shared" si="566"/>
        <v>-90.139519641679826</v>
      </c>
      <c r="R1919">
        <f t="shared" si="567"/>
        <v>89.860480358320174</v>
      </c>
      <c r="S1919">
        <f t="shared" si="568"/>
        <v>1.2259810965244773</v>
      </c>
      <c r="T1919">
        <f t="shared" si="551"/>
        <v>24.877708313636198</v>
      </c>
    </row>
    <row r="1920" spans="1:20" x14ac:dyDescent="0.3">
      <c r="A1920">
        <f t="shared" si="552"/>
        <v>7732.3380649302517</v>
      </c>
      <c r="B1920">
        <f t="shared" si="569"/>
        <v>1230.6398246912704</v>
      </c>
      <c r="C1920" t="str">
        <f t="shared" si="553"/>
        <v>-0.04066508436342-17.4647228487404i</v>
      </c>
      <c r="D1920" t="str">
        <f t="shared" si="554"/>
        <v>4.97913759460453-8.63383063504433i</v>
      </c>
      <c r="E1920" t="str">
        <f t="shared" si="555"/>
        <v>80.8584116360333+0.613547796235316i</v>
      </c>
      <c r="F1920" t="str">
        <f t="shared" si="556"/>
        <v>2.04727445366147-60.689547464849i</v>
      </c>
      <c r="G1920" t="str">
        <f t="shared" si="557"/>
        <v>0.99998884205247-0.00334033277237619i</v>
      </c>
      <c r="H1920" t="str">
        <f t="shared" si="558"/>
        <v>245.932494532226+136.29517607152i</v>
      </c>
      <c r="I1920" t="str">
        <f t="shared" si="559"/>
        <v>49.5103186643961-82.6367632049961i</v>
      </c>
      <c r="K1920" t="str">
        <f t="shared" si="560"/>
        <v>0.0373288772268121-0.0220237188238187i</v>
      </c>
      <c r="L1920" t="str">
        <f t="shared" si="561"/>
        <v>0.0006-0.982727880069407i</v>
      </c>
      <c r="M1920" t="str">
        <f t="shared" si="562"/>
        <v>0.004-0.093228798311083i</v>
      </c>
      <c r="N1920">
        <f t="shared" si="563"/>
        <v>89.866592014246663</v>
      </c>
      <c r="O1920">
        <f t="shared" si="564"/>
        <v>24.843257507645923</v>
      </c>
      <c r="P1920" s="3">
        <f t="shared" si="565"/>
        <v>24.843257507645923</v>
      </c>
      <c r="Q1920" s="3">
        <f t="shared" si="566"/>
        <v>-90.133407985753337</v>
      </c>
      <c r="R1920">
        <f t="shared" si="567"/>
        <v>89.866592014246663</v>
      </c>
      <c r="S1920">
        <f t="shared" si="568"/>
        <v>1.2306398246912704</v>
      </c>
      <c r="T1920">
        <f t="shared" si="551"/>
        <v>24.843257507645923</v>
      </c>
    </row>
    <row r="1921" spans="1:20" x14ac:dyDescent="0.3">
      <c r="A1921">
        <f t="shared" si="552"/>
        <v>7761.7209495769876</v>
      </c>
      <c r="B1921">
        <f t="shared" si="569"/>
        <v>1235.3162560250973</v>
      </c>
      <c r="C1921" t="str">
        <f t="shared" si="553"/>
        <v>-0.0386269991439638-17.3955848915034i</v>
      </c>
      <c r="D1921" t="str">
        <f t="shared" si="554"/>
        <v>4.97913737323835-8.60123754396222i</v>
      </c>
      <c r="E1921" t="str">
        <f t="shared" si="555"/>
        <v>80.856584038327+0.617437324603731i</v>
      </c>
      <c r="F1921" t="str">
        <f t="shared" si="556"/>
        <v>2.04727427972193-60.4598520988105i</v>
      </c>
      <c r="G1921" t="str">
        <f t="shared" si="557"/>
        <v>0.999988757091903-0.00335302575203305i</v>
      </c>
      <c r="H1921" t="str">
        <f t="shared" si="558"/>
        <v>246.033817664232+136.823901388383i</v>
      </c>
      <c r="I1921" t="str">
        <f t="shared" si="559"/>
        <v>49.5152141735306-82.3465006150994i</v>
      </c>
      <c r="K1921" t="str">
        <f t="shared" si="560"/>
        <v>0.0372527246567997-0.0220581462216218i</v>
      </c>
      <c r="L1921" t="str">
        <f t="shared" si="561"/>
        <v>0.0006-0.979007650995623i</v>
      </c>
      <c r="M1921" t="str">
        <f t="shared" si="562"/>
        <v>0.004-0.0928758700050633i</v>
      </c>
      <c r="N1921">
        <f t="shared" si="563"/>
        <v>89.872774591795803</v>
      </c>
      <c r="O1921">
        <f t="shared" si="564"/>
        <v>24.808802125598714</v>
      </c>
      <c r="P1921" s="3">
        <f t="shared" si="565"/>
        <v>24.808802125598714</v>
      </c>
      <c r="Q1921" s="3">
        <f t="shared" si="566"/>
        <v>-90.127225408204197</v>
      </c>
      <c r="R1921">
        <f t="shared" si="567"/>
        <v>89.872774591795803</v>
      </c>
      <c r="S1921">
        <f t="shared" si="568"/>
        <v>1.2353162560250974</v>
      </c>
      <c r="T1921">
        <f t="shared" si="551"/>
        <v>24.808802125598714</v>
      </c>
    </row>
    <row r="1922" spans="1:20" x14ac:dyDescent="0.3">
      <c r="A1922">
        <f t="shared" si="552"/>
        <v>7791.2154891853806</v>
      </c>
      <c r="B1922">
        <f t="shared" si="569"/>
        <v>1240.0104577979928</v>
      </c>
      <c r="C1922" t="str">
        <f t="shared" si="553"/>
        <v>-0.0365828092792899-17.3267114002851i</v>
      </c>
      <c r="D1922" t="str">
        <f t="shared" si="554"/>
        <v>4.97913715018663-8.56876818456167i</v>
      </c>
      <c r="E1922" t="str">
        <f t="shared" si="555"/>
        <v>80.8547535580008+0.621352155247433i</v>
      </c>
      <c r="F1922" t="str">
        <f t="shared" si="556"/>
        <v>2.04727410445798-60.2310264680336i</v>
      </c>
      <c r="G1922" t="str">
        <f t="shared" si="557"/>
        <v>0.999988671484424-0.00336576696175268i</v>
      </c>
      <c r="H1922" t="str">
        <f t="shared" si="558"/>
        <v>246.135949676421+137.354759805656i</v>
      </c>
      <c r="I1922" t="str">
        <f t="shared" si="559"/>
        <v>49.5201475036813-82.0574334614218i</v>
      </c>
      <c r="K1922" t="str">
        <f t="shared" si="560"/>
        <v>0.037176334897373-0.0220923632263544i</v>
      </c>
      <c r="L1922" t="str">
        <f t="shared" si="561"/>
        <v>0.0006-0.975301505275571i</v>
      </c>
      <c r="M1922" t="str">
        <f t="shared" si="562"/>
        <v>0.004-0.0925242777496145i</v>
      </c>
      <c r="N1922">
        <f t="shared" si="563"/>
        <v>89.879028546650616</v>
      </c>
      <c r="O1922">
        <f t="shared" si="564"/>
        <v>24.774342193913938</v>
      </c>
      <c r="P1922" s="3">
        <f t="shared" si="565"/>
        <v>24.774342193913938</v>
      </c>
      <c r="Q1922" s="3">
        <f t="shared" si="566"/>
        <v>-90.120971453349384</v>
      </c>
      <c r="R1922">
        <f t="shared" si="567"/>
        <v>89.879028546650616</v>
      </c>
      <c r="S1922">
        <f t="shared" si="568"/>
        <v>1.2400104577979927</v>
      </c>
      <c r="T1922">
        <f t="shared" si="551"/>
        <v>24.774342193913938</v>
      </c>
    </row>
    <row r="1923" spans="1:20" x14ac:dyDescent="0.3">
      <c r="A1923">
        <f t="shared" si="552"/>
        <v>7820.8221080442854</v>
      </c>
      <c r="B1923">
        <f t="shared" si="569"/>
        <v>1244.7224975376253</v>
      </c>
      <c r="C1923" t="str">
        <f t="shared" si="553"/>
        <v>-0.034532546343538-17.2581014479706i</v>
      </c>
      <c r="D1923" t="str">
        <f t="shared" si="554"/>
        <v>4.97913692543651-8.53642208975991i</v>
      </c>
      <c r="E1923" t="str">
        <f t="shared" si="555"/>
        <v>80.852920264539+0.625292416139132i</v>
      </c>
      <c r="F1923" t="str">
        <f t="shared" si="556"/>
        <v>2.04727392785951-60.0030672807843i</v>
      </c>
      <c r="G1923" t="str">
        <f t="shared" si="557"/>
        <v>0.999988585225106-0.00337855658477203i</v>
      </c>
      <c r="H1923" t="str">
        <f t="shared" si="558"/>
        <v>246.23889731425+137.887760852578i</v>
      </c>
      <c r="I1923" t="str">
        <f t="shared" si="559"/>
        <v>49.5251189510292-81.769557714933i</v>
      </c>
      <c r="K1923" t="str">
        <f t="shared" si="560"/>
        <v>0.0370997090466704-0.0221263678724313i</v>
      </c>
      <c r="L1923" t="str">
        <f t="shared" si="561"/>
        <v>0.0006-0.971609389595111i</v>
      </c>
      <c r="M1923" t="str">
        <f t="shared" si="562"/>
        <v>0.004-0.0921740164869646i</v>
      </c>
      <c r="N1923">
        <f t="shared" si="563"/>
        <v>89.885354334791415</v>
      </c>
      <c r="O1923">
        <f t="shared" si="564"/>
        <v>24.739877739512895</v>
      </c>
      <c r="P1923" s="3">
        <f t="shared" si="565"/>
        <v>24.739877739512895</v>
      </c>
      <c r="Q1923" s="3">
        <f t="shared" si="566"/>
        <v>-90.114645665208585</v>
      </c>
      <c r="R1923">
        <f t="shared" si="567"/>
        <v>89.885354334791415</v>
      </c>
      <c r="S1923">
        <f t="shared" si="568"/>
        <v>1.2447224975376252</v>
      </c>
      <c r="T1923">
        <f t="shared" si="551"/>
        <v>24.739877739512895</v>
      </c>
    </row>
    <row r="1924" spans="1:20" x14ac:dyDescent="0.3">
      <c r="A1924">
        <f t="shared" si="552"/>
        <v>7850.5412320548548</v>
      </c>
      <c r="B1924">
        <f t="shared" si="569"/>
        <v>1249.4524430282684</v>
      </c>
      <c r="C1924" t="str">
        <f t="shared" si="553"/>
        <v>-0.032476242448678-17.1897541109963i</v>
      </c>
      <c r="D1924" t="str">
        <f t="shared" si="554"/>
        <v>4.97913669897506-8.50419879424745i</v>
      </c>
      <c r="E1924" t="str">
        <f t="shared" si="555"/>
        <v>80.8510842283009+0.629258235301891i</v>
      </c>
      <c r="F1924" t="str">
        <f t="shared" si="556"/>
        <v>2.04727374991637-59.7759712577933i</v>
      </c>
      <c r="G1924" t="str">
        <f t="shared" si="557"/>
        <v>0.999988498308988-0.0033913948050239i</v>
      </c>
      <c r="H1924" t="str">
        <f t="shared" si="558"/>
        <v>246.342667383853+138.422914110964i</v>
      </c>
      <c r="I1924" t="str">
        <f t="shared" si="559"/>
        <v>49.5301288141339-81.4828693653208i</v>
      </c>
      <c r="K1924" t="str">
        <f t="shared" si="560"/>
        <v>0.0370228482232546-0.0221601581989472i</v>
      </c>
      <c r="L1924" t="str">
        <f t="shared" si="561"/>
        <v>0.0006-0.967931250841913i</v>
      </c>
      <c r="M1924" t="str">
        <f t="shared" si="562"/>
        <v>0.004-0.091825081178486i</v>
      </c>
      <c r="N1924">
        <f t="shared" si="563"/>
        <v>89.891752412464101</v>
      </c>
      <c r="O1924">
        <f t="shared" si="564"/>
        <v>24.705408789820599</v>
      </c>
      <c r="P1924" s="3">
        <f t="shared" si="565"/>
        <v>24.705408789820599</v>
      </c>
      <c r="Q1924" s="3">
        <f t="shared" si="566"/>
        <v>-90.108247587535899</v>
      </c>
      <c r="R1924">
        <f t="shared" si="567"/>
        <v>89.891752412464101</v>
      </c>
      <c r="S1924">
        <f t="shared" si="568"/>
        <v>1.2494524430282683</v>
      </c>
      <c r="T1924">
        <f t="shared" si="551"/>
        <v>24.705408789820599</v>
      </c>
    </row>
    <row r="1925" spans="1:20" x14ac:dyDescent="0.3">
      <c r="A1925">
        <f t="shared" si="552"/>
        <v>7880.3732887366632</v>
      </c>
      <c r="B1925">
        <f t="shared" si="569"/>
        <v>1254.2003623117757</v>
      </c>
      <c r="C1925" t="str">
        <f t="shared" si="553"/>
        <v>-0.0304139302437791-17.1216684693294i</v>
      </c>
      <c r="D1925" t="str">
        <f t="shared" si="554"/>
        <v>4.97913647078925-8.47209783448123i</v>
      </c>
      <c r="E1925" t="str">
        <f t="shared" si="555"/>
        <v>80.849245520524+0.633249740801776i</v>
      </c>
      <c r="F1925" t="str">
        <f t="shared" si="556"/>
        <v>2.04727357061833-59.5497351322079i</v>
      </c>
      <c r="G1925" t="str">
        <f t="shared" si="557"/>
        <v>0.999988410731066-0.00340428180713961i</v>
      </c>
      <c r="H1925" t="str">
        <f t="shared" si="558"/>
        <v>246.447266752658+138.960229215584i</v>
      </c>
      <c r="I1925" t="str">
        <f t="shared" si="559"/>
        <v>49.5351773939503-81.1973644209536i</v>
      </c>
      <c r="K1925" t="str">
        <f t="shared" si="560"/>
        <v>0.0369457535661213-0.0221937322499199i</v>
      </c>
      <c r="L1925" t="str">
        <f t="shared" si="561"/>
        <v>0.0006-0.96426703610472i</v>
      </c>
      <c r="M1925" t="str">
        <f t="shared" si="562"/>
        <v>0.004-0.0914774668046285i</v>
      </c>
      <c r="N1925">
        <f t="shared" si="563"/>
        <v>89.898223236149619</v>
      </c>
      <c r="O1925">
        <f t="shared" si="564"/>
        <v>24.670935372767133</v>
      </c>
      <c r="P1925" s="3">
        <f t="shared" si="565"/>
        <v>24.670935372767133</v>
      </c>
      <c r="Q1925" s="3">
        <f t="shared" si="566"/>
        <v>-90.101776763850381</v>
      </c>
      <c r="R1925">
        <f t="shared" si="567"/>
        <v>89.898223236149619</v>
      </c>
      <c r="S1925">
        <f t="shared" si="568"/>
        <v>1.2542003623117757</v>
      </c>
      <c r="T1925">
        <f t="shared" si="551"/>
        <v>24.670935372767133</v>
      </c>
    </row>
    <row r="1926" spans="1:20" x14ac:dyDescent="0.3">
      <c r="A1926">
        <f t="shared" si="552"/>
        <v>7910.3187072338633</v>
      </c>
      <c r="B1926">
        <f t="shared" si="569"/>
        <v>1258.9663236885606</v>
      </c>
      <c r="C1926" t="str">
        <f t="shared" si="553"/>
        <v>-0.0283456429152498-17.0538436064473i</v>
      </c>
      <c r="D1926" t="str">
        <f t="shared" si="554"/>
        <v>4.97913624086596-8.4401187486781i</v>
      </c>
      <c r="E1926" t="str">
        <f t="shared" si="555"/>
        <v>80.8474042133249+0.637267060741575i</v>
      </c>
      <c r="F1926" t="str">
        <f t="shared" si="556"/>
        <v>2.04727338995507-59.3243556495454i</v>
      </c>
      <c r="G1926" t="str">
        <f t="shared" si="557"/>
        <v>0.999988322486304-0.00341721777645165i</v>
      </c>
      <c r="H1926" t="str">
        <f t="shared" si="558"/>
        <v>246.552702350009+139.499715854567i</v>
      </c>
      <c r="I1926" t="str">
        <f t="shared" si="559"/>
        <v>49.5402649938527-80.9130389088445i</v>
      </c>
      <c r="K1926" t="str">
        <f t="shared" si="560"/>
        <v>0.0368684262347016-0.0222270880745358i</v>
      </c>
      <c r="L1926" t="str">
        <f t="shared" si="561"/>
        <v>0.0006-0.960616692672557i</v>
      </c>
      <c r="M1926" t="str">
        <f t="shared" si="562"/>
        <v>0.004-0.0911311683648422i</v>
      </c>
      <c r="N1926">
        <f t="shared" si="563"/>
        <v>89.90476726252983</v>
      </c>
      <c r="O1926">
        <f t="shared" si="564"/>
        <v>24.636457516788877</v>
      </c>
      <c r="P1926" s="3">
        <f t="shared" si="565"/>
        <v>24.636457516788877</v>
      </c>
      <c r="Q1926" s="3">
        <f t="shared" si="566"/>
        <v>-90.09523273747017</v>
      </c>
      <c r="R1926">
        <f t="shared" si="567"/>
        <v>89.90476726252983</v>
      </c>
      <c r="S1926">
        <f t="shared" si="568"/>
        <v>1.2589663236885607</v>
      </c>
      <c r="T1926">
        <f t="shared" si="551"/>
        <v>24.636457516788877</v>
      </c>
    </row>
    <row r="1927" spans="1:20" x14ac:dyDescent="0.3">
      <c r="A1927">
        <f t="shared" si="552"/>
        <v>7940.3779183213528</v>
      </c>
      <c r="B1927">
        <f t="shared" si="569"/>
        <v>1263.7503957185772</v>
      </c>
      <c r="C1927" t="str">
        <f t="shared" si="553"/>
        <v>-0.026271414185846-16.9862786093168i</v>
      </c>
      <c r="D1927" t="str">
        <f t="shared" si="554"/>
        <v>4.97913600919195-8.40826107680806i</v>
      </c>
      <c r="E1927" t="str">
        <f t="shared" si="555"/>
        <v>80.8455603797001+0.641310323252644i</v>
      </c>
      <c r="F1927" t="str">
        <f t="shared" si="556"/>
        <v>2.0472732079162-59.0998295676461i</v>
      </c>
      <c r="G1927" t="str">
        <f t="shared" si="557"/>
        <v>0.999988233569623-0.00343020289899632i</v>
      </c>
      <c r="H1927" t="str">
        <f t="shared" si="558"/>
        <v>246.658981167788+140.041383769781i</v>
      </c>
      <c r="I1927" t="str">
        <f t="shared" si="559"/>
        <v>49.54539191965-80.6298888746125i</v>
      </c>
      <c r="K1927" t="str">
        <f t="shared" si="560"/>
        <v>0.0367908674088647-0.0222602237273946i</v>
      </c>
      <c r="L1927" t="str">
        <f t="shared" si="561"/>
        <v>0.0006-0.956980168034031i</v>
      </c>
      <c r="M1927" t="str">
        <f t="shared" si="562"/>
        <v>0.004-0.0907861808775074i</v>
      </c>
      <c r="N1927">
        <f t="shared" si="563"/>
        <v>89.911384948457112</v>
      </c>
      <c r="O1927">
        <f t="shared" si="564"/>
        <v>24.601975250829572</v>
      </c>
      <c r="P1927" s="3">
        <f t="shared" si="565"/>
        <v>24.601975250829572</v>
      </c>
      <c r="Q1927" s="3">
        <f t="shared" si="566"/>
        <v>-90.088615051542888</v>
      </c>
      <c r="R1927">
        <f t="shared" si="567"/>
        <v>89.911384948457112</v>
      </c>
      <c r="S1927">
        <f t="shared" si="568"/>
        <v>1.2637503957185772</v>
      </c>
      <c r="T1927">
        <f t="shared" si="551"/>
        <v>24.601975250829572</v>
      </c>
    </row>
    <row r="1928" spans="1:20" x14ac:dyDescent="0.3">
      <c r="A1928">
        <f t="shared" si="552"/>
        <v>7970.5513544109735</v>
      </c>
      <c r="B1928">
        <f t="shared" si="569"/>
        <v>1268.5526472223078</v>
      </c>
      <c r="C1928" t="str">
        <f t="shared" si="553"/>
        <v>-0.0241912783148637-16.918972568374i</v>
      </c>
      <c r="D1928" t="str">
        <f t="shared" si="554"/>
        <v>4.9791357757539-8.37652436058772i</v>
      </c>
      <c r="E1928" t="str">
        <f t="shared" si="555"/>
        <v>80.843714093528+0.645379656488259i</v>
      </c>
      <c r="F1928" t="str">
        <f t="shared" si="556"/>
        <v>2.04727302449122-58.8761536566269i</v>
      </c>
      <c r="G1928" t="str">
        <f t="shared" si="557"/>
        <v>0.999988143975907-0.00344323736151642i</v>
      </c>
      <c r="H1928" t="str">
        <f t="shared" si="558"/>
        <v>246.766110261052+140.585242757248i</v>
      </c>
      <c r="I1928" t="str">
        <f t="shared" si="559"/>
        <v>49.5505584796123-80.3479103824479i</v>
      </c>
      <c r="K1928" t="str">
        <f t="shared" si="560"/>
        <v>0.0367130782889135-0.022293137268757i</v>
      </c>
      <c r="L1928" t="str">
        <f t="shared" si="561"/>
        <v>0.0006-0.953357409876504i</v>
      </c>
      <c r="M1928" t="str">
        <f t="shared" si="562"/>
        <v>0.004-0.0904424993798641i</v>
      </c>
      <c r="N1928">
        <f t="shared" si="563"/>
        <v>89.918076750919298</v>
      </c>
      <c r="O1928">
        <f t="shared" si="564"/>
        <v>24.567488604341634</v>
      </c>
      <c r="P1928" s="3">
        <f t="shared" si="565"/>
        <v>24.567488604341634</v>
      </c>
      <c r="Q1928" s="3">
        <f t="shared" si="566"/>
        <v>-90.081923249080702</v>
      </c>
      <c r="R1928">
        <f t="shared" si="567"/>
        <v>89.918076750919298</v>
      </c>
      <c r="S1928">
        <f t="shared" si="568"/>
        <v>1.2685526472223079</v>
      </c>
      <c r="T1928">
        <f t="shared" si="551"/>
        <v>24.567488604341634</v>
      </c>
    </row>
    <row r="1929" spans="1:20" x14ac:dyDescent="0.3">
      <c r="A1929">
        <f t="shared" si="552"/>
        <v>8000.839449557735</v>
      </c>
      <c r="B1929">
        <f t="shared" si="569"/>
        <v>1273.3731472817526</v>
      </c>
      <c r="C1929" t="str">
        <f t="shared" si="553"/>
        <v>-0.0221052700967839-16.8519245775041i</v>
      </c>
      <c r="D1929" t="str">
        <f t="shared" si="554"/>
        <v>4.97913554053837-8.34490814347365i</v>
      </c>
      <c r="E1929" t="str">
        <f t="shared" si="555"/>
        <v>80.8418654295702+0.649475188616681i</v>
      </c>
      <c r="F1929" t="str">
        <f t="shared" si="556"/>
        <v>2.0472728396696-58.6533246988345i</v>
      </c>
      <c r="G1929" t="str">
        <f t="shared" si="557"/>
        <v>0.999988053700001-0.00345632135146391i</v>
      </c>
      <c r="H1929" t="str">
        <f t="shared" si="558"/>
        <v>246.874096748675+141.131302667535i</v>
      </c>
      <c r="I1929" t="str">
        <f t="shared" si="559"/>
        <v>49.5557649844865-80.067099515076i</v>
      </c>
      <c r="K1929" t="str">
        <f t="shared" si="560"/>
        <v>0.0366350600955805-0.0223258267647911i</v>
      </c>
      <c r="L1929" t="str">
        <f t="shared" si="561"/>
        <v>0.0006-0.949748366085374i</v>
      </c>
      <c r="M1929" t="str">
        <f t="shared" si="562"/>
        <v>0.004-0.0901001189279378i</v>
      </c>
      <c r="N1929">
        <f t="shared" si="563"/>
        <v>89.924843127009339</v>
      </c>
      <c r="O1929">
        <f t="shared" si="564"/>
        <v>24.532997607287342</v>
      </c>
      <c r="P1929" s="3">
        <f t="shared" si="565"/>
        <v>24.532997607287342</v>
      </c>
      <c r="Q1929" s="3">
        <f t="shared" si="566"/>
        <v>-90.075156872990661</v>
      </c>
      <c r="R1929">
        <f t="shared" si="567"/>
        <v>89.924843127009339</v>
      </c>
      <c r="S1929">
        <f t="shared" si="568"/>
        <v>1.2733731472817527</v>
      </c>
      <c r="T1929">
        <f t="shared" si="551"/>
        <v>24.532997607287342</v>
      </c>
    </row>
    <row r="1930" spans="1:20" x14ac:dyDescent="0.3">
      <c r="A1930">
        <f t="shared" si="552"/>
        <v>8031.2426394660552</v>
      </c>
      <c r="B1930">
        <f t="shared" si="569"/>
        <v>1278.2119652414233</v>
      </c>
      <c r="C1930" t="str">
        <f t="shared" si="553"/>
        <v>-0.0200134248609567-16.7851337340202i</v>
      </c>
      <c r="D1930" t="str">
        <f t="shared" si="554"/>
        <v>4.97913530353182-8.31341197065585i</v>
      </c>
      <c r="E1930" t="str">
        <f t="shared" si="555"/>
        <v>80.8400144634714+0.653597047813317i</v>
      </c>
      <c r="F1930" t="str">
        <f t="shared" si="556"/>
        <v>2.0472726534407-58.4313394887995i</v>
      </c>
      <c r="G1930" t="str">
        <f t="shared" si="557"/>
        <v>0.999987962736712-0.00346945505700264i</v>
      </c>
      <c r="H1930" t="str">
        <f t="shared" si="558"/>
        <v>246.982947813996+141.679573406161i</v>
      </c>
      <c r="I1930" t="str">
        <f t="shared" si="559"/>
        <v>49.5610117475187-79.7874523737225i</v>
      </c>
      <c r="K1930" t="str">
        <f t="shared" si="560"/>
        <v>0.0365568140700179-0.0223582902878209i</v>
      </c>
      <c r="L1930" t="str">
        <f t="shared" si="561"/>
        <v>0.0006-0.946152984743353i</v>
      </c>
      <c r="M1930" t="str">
        <f t="shared" si="562"/>
        <v>0.004-0.0897590345964714i</v>
      </c>
      <c r="N1930">
        <f t="shared" si="563"/>
        <v>89.931684533891087</v>
      </c>
      <c r="O1930">
        <f t="shared" si="564"/>
        <v>24.498502290139438</v>
      </c>
      <c r="P1930" s="3">
        <f t="shared" si="565"/>
        <v>24.498502290139438</v>
      </c>
      <c r="Q1930" s="3">
        <f t="shared" si="566"/>
        <v>-90.068315466108913</v>
      </c>
      <c r="R1930">
        <f t="shared" si="567"/>
        <v>89.931684533891087</v>
      </c>
      <c r="S1930">
        <f t="shared" si="568"/>
        <v>1.2782119652414232</v>
      </c>
      <c r="T1930">
        <f t="shared" si="551"/>
        <v>24.498502290139438</v>
      </c>
    </row>
    <row r="1931" spans="1:20" x14ac:dyDescent="0.3">
      <c r="A1931">
        <f t="shared" si="552"/>
        <v>8061.7613614960264</v>
      </c>
      <c r="B1931">
        <f t="shared" si="569"/>
        <v>1283.0691707093408</v>
      </c>
      <c r="C1931" t="str">
        <f t="shared" si="553"/>
        <v>-0.0179157784708188-16.7185991386441i</v>
      </c>
      <c r="D1931" t="str">
        <f t="shared" si="554"/>
        <v>4.97913506472062-8.28203538905121i</v>
      </c>
      <c r="E1931" t="str">
        <f t="shared" si="555"/>
        <v>80.8381612717619+0.657745362254476i</v>
      </c>
      <c r="F1931" t="str">
        <f t="shared" si="556"/>
        <v>2.0472724657938-58.2101948331901i</v>
      </c>
      <c r="G1931" t="str">
        <f t="shared" si="557"/>
        <v>0.999987871080804-0.00348263866701096i</v>
      </c>
      <c r="H1931" t="str">
        <f t="shared" si="558"/>
        <v>247.092670705482+142.230064934013i</v>
      </c>
      <c r="I1931" t="str">
        <f t="shared" si="559"/>
        <v>49.566299084476-79.5089650780807i</v>
      </c>
      <c r="K1931" t="str">
        <f t="shared" si="560"/>
        <v>0.0364783414737844-0.0223905259165755i</v>
      </c>
      <c r="L1931" t="str">
        <f t="shared" si="561"/>
        <v>0.0006-0.942571214129656i</v>
      </c>
      <c r="M1931" t="str">
        <f t="shared" si="562"/>
        <v>0.004-0.0894192414788516i</v>
      </c>
      <c r="N1931">
        <f t="shared" si="563"/>
        <v>89.938601428766077</v>
      </c>
      <c r="O1931">
        <f t="shared" si="564"/>
        <v>24.464002683882686</v>
      </c>
      <c r="P1931" s="3">
        <f t="shared" si="565"/>
        <v>24.464002683882686</v>
      </c>
      <c r="Q1931" s="3">
        <f t="shared" si="566"/>
        <v>-90.061398571233923</v>
      </c>
      <c r="R1931">
        <f t="shared" si="567"/>
        <v>89.938601428766077</v>
      </c>
      <c r="S1931">
        <f t="shared" si="568"/>
        <v>1.2830691707093409</v>
      </c>
      <c r="T1931">
        <f t="shared" si="551"/>
        <v>24.464002683882686</v>
      </c>
    </row>
    <row r="1932" spans="1:20" x14ac:dyDescent="0.3">
      <c r="A1932">
        <f t="shared" si="552"/>
        <v>8092.3960546697117</v>
      </c>
      <c r="B1932">
        <f t="shared" si="569"/>
        <v>1287.9448335580364</v>
      </c>
      <c r="C1932" t="str">
        <f t="shared" si="553"/>
        <v>-0.0158123673228934-16.6523198954847i</v>
      </c>
      <c r="D1932" t="str">
        <f t="shared" si="554"/>
        <v>4.97913482409105-8.25077794729697i</v>
      </c>
      <c r="E1932" t="str">
        <f t="shared" si="555"/>
        <v>80.8363059318576+0.661920260109197i</v>
      </c>
      <c r="F1932" t="str">
        <f t="shared" si="556"/>
        <v>2.04727227671812-57.989887550766i</v>
      </c>
      <c r="G1932" t="str">
        <f t="shared" si="557"/>
        <v>0.999987778727006-0.00349587237108457i</v>
      </c>
      <c r="H1932" t="str">
        <f t="shared" si="558"/>
        <v>247.203272737389+142.782787267757i</v>
      </c>
      <c r="I1932" t="str">
        <f t="shared" si="559"/>
        <v>49.5716273136676-79.2316337662759i</v>
      </c>
      <c r="K1932" t="str">
        <f t="shared" si="560"/>
        <v>0.0363996435888293-0.022422531736438i</v>
      </c>
      <c r="L1932" t="str">
        <f t="shared" si="561"/>
        <v>0.0006-0.939003002719328i</v>
      </c>
      <c r="M1932" t="str">
        <f t="shared" si="562"/>
        <v>0.004-0.0890807346870411i</v>
      </c>
      <c r="N1932">
        <f t="shared" si="563"/>
        <v>89.945594268840495</v>
      </c>
      <c r="O1932">
        <f t="shared" si="564"/>
        <v>24.429498820014022</v>
      </c>
      <c r="P1932" s="3">
        <f t="shared" si="565"/>
        <v>24.429498820014022</v>
      </c>
      <c r="Q1932" s="3">
        <f t="shared" si="566"/>
        <v>-90.054405731159505</v>
      </c>
      <c r="R1932">
        <f t="shared" si="567"/>
        <v>89.945594268840495</v>
      </c>
      <c r="S1932">
        <f t="shared" si="568"/>
        <v>1.2879448335580364</v>
      </c>
      <c r="T1932">
        <f t="shared" si="551"/>
        <v>24.429498820014022</v>
      </c>
    </row>
    <row r="1933" spans="1:20" x14ac:dyDescent="0.3">
      <c r="A1933">
        <f t="shared" si="552"/>
        <v>8123.1471596774572</v>
      </c>
      <c r="B1933">
        <f t="shared" si="569"/>
        <v>1292.8390239255571</v>
      </c>
      <c r="C1933" t="str">
        <f t="shared" si="553"/>
        <v>-0.013703228345868-16.5862951120189i</v>
      </c>
      <c r="D1933" t="str">
        <f t="shared" si="554"/>
        <v>4.97913458162922-8.2196391957442i</v>
      </c>
      <c r="E1933" t="str">
        <f t="shared" si="555"/>
        <v>80.8344485220608+0.666121869532494i</v>
      </c>
      <c r="F1933" t="str">
        <f t="shared" si="556"/>
        <v>2.04727208620278-57.7704144723329i</v>
      </c>
      <c r="G1933" t="str">
        <f t="shared" si="557"/>
        <v>0.999987685670002-0.00350915635953909i</v>
      </c>
      <c r="H1933" t="str">
        <f t="shared" si="558"/>
        <v>247.314761290429+143.337750480252i</v>
      </c>
      <c r="I1933" t="str">
        <f t="shared" si="559"/>
        <v>49.5769967559642-78.9554545948306i</v>
      </c>
      <c r="K1933" t="str">
        <f t="shared" si="560"/>
        <v>0.0363207217174742-0.0224543058396966i</v>
      </c>
      <c r="L1933" t="str">
        <f t="shared" si="561"/>
        <v>0.0006-0.935448299182434i</v>
      </c>
      <c r="M1933" t="str">
        <f t="shared" si="562"/>
        <v>0.004-0.0887435093515049i</v>
      </c>
      <c r="N1933">
        <f t="shared" si="563"/>
        <v>89.952663511291519</v>
      </c>
      <c r="O1933">
        <f t="shared" si="564"/>
        <v>24.394990730544052</v>
      </c>
      <c r="P1933" s="3">
        <f t="shared" si="565"/>
        <v>24.394990730544052</v>
      </c>
      <c r="Q1933" s="3">
        <f t="shared" si="566"/>
        <v>-90.047336488708481</v>
      </c>
      <c r="R1933">
        <f t="shared" si="567"/>
        <v>89.952663511291519</v>
      </c>
      <c r="S1933">
        <f t="shared" si="568"/>
        <v>1.2928390239255572</v>
      </c>
      <c r="T1933">
        <f t="shared" si="551"/>
        <v>24.394990730544052</v>
      </c>
    </row>
    <row r="1934" spans="1:20" x14ac:dyDescent="0.3">
      <c r="A1934">
        <f t="shared" si="552"/>
        <v>8154.0151188842328</v>
      </c>
      <c r="B1934">
        <f t="shared" si="569"/>
        <v>1297.7518122164743</v>
      </c>
      <c r="C1934" t="str">
        <f t="shared" si="553"/>
        <v>-0.0115883989993195-16.5205238990709i</v>
      </c>
      <c r="D1934" t="str">
        <f t="shared" si="554"/>
        <v>4.97913433732122-8.18861868645144i</v>
      </c>
      <c r="E1934" t="str">
        <f t="shared" si="555"/>
        <v>80.8325891215613+0.670350318658502i</v>
      </c>
      <c r="F1934" t="str">
        <f t="shared" si="556"/>
        <v>2.04727189423679-57.5517724406967i</v>
      </c>
      <c r="G1934" t="str">
        <f t="shared" si="557"/>
        <v>0.999987591904438-0.00352249082341291i</v>
      </c>
      <c r="H1934" t="str">
        <f t="shared" si="558"/>
        <v>247.427143812465+143.894964700976i</v>
      </c>
      <c r="I1934" t="str">
        <f t="shared" si="559"/>
        <v>49.5824077348215-78.6804237386364i</v>
      </c>
      <c r="K1934" t="str">
        <f t="shared" si="560"/>
        <v>0.0362415771823883-0.0224858463257945i</v>
      </c>
      <c r="L1934" t="str">
        <f t="shared" si="561"/>
        <v>0.0006-0.93190705238337i</v>
      </c>
      <c r="M1934" t="str">
        <f t="shared" si="562"/>
        <v>0.004-0.0884075606211449i</v>
      </c>
      <c r="N1934">
        <f t="shared" si="563"/>
        <v>89.959809613234313</v>
      </c>
      <c r="O1934">
        <f t="shared" si="564"/>
        <v>24.360478447997483</v>
      </c>
      <c r="P1934" s="3">
        <f t="shared" si="565"/>
        <v>24.360478447997483</v>
      </c>
      <c r="Q1934" s="3">
        <f t="shared" si="566"/>
        <v>-90.040190386765687</v>
      </c>
      <c r="R1934">
        <f t="shared" si="567"/>
        <v>89.959809613234313</v>
      </c>
      <c r="S1934">
        <f t="shared" si="568"/>
        <v>1.2977518122164742</v>
      </c>
      <c r="T1934">
        <f t="shared" si="551"/>
        <v>24.360478447997483</v>
      </c>
    </row>
    <row r="1935" spans="1:20" x14ac:dyDescent="0.3">
      <c r="A1935">
        <f t="shared" si="552"/>
        <v>8185.0003763359928</v>
      </c>
      <c r="B1935">
        <f t="shared" si="569"/>
        <v>1302.6832691028969</v>
      </c>
      <c r="C1935" t="str">
        <f t="shared" si="553"/>
        <v>-0.00946791727289398-16.4550053707918i</v>
      </c>
      <c r="D1935" t="str">
        <f t="shared" si="554"/>
        <v>4.97913409115297-8.15771597317811i</v>
      </c>
      <c r="E1935" t="str">
        <f t="shared" si="555"/>
        <v>80.8307278104368+0.674605735592316i</v>
      </c>
      <c r="F1935" t="str">
        <f t="shared" si="556"/>
        <v>2.04727170080913-57.3339583106183i</v>
      </c>
      <c r="G1935" t="str">
        <f t="shared" si="557"/>
        <v>0.99998749742492-0.00353587595446984i</v>
      </c>
      <c r="H1935" t="str">
        <f t="shared" si="558"/>
        <v>247.540427819188+144.454440116452i</v>
      </c>
      <c r="I1935" t="str">
        <f t="shared" si="559"/>
        <v>49.5878605763019-78.4065373909179i</v>
      </c>
      <c r="K1935" t="str">
        <f t="shared" si="560"/>
        <v>0.0361622113265626-0.0225171513015818i</v>
      </c>
      <c r="L1935" t="str">
        <f t="shared" si="561"/>
        <v>0.0006-0.928379211380127i</v>
      </c>
      <c r="M1935" t="str">
        <f t="shared" si="562"/>
        <v>0.004-0.0880728836632245i</v>
      </c>
      <c r="N1935">
        <f t="shared" si="563"/>
        <v>89.967033031686867</v>
      </c>
      <c r="O1935">
        <f t="shared" si="564"/>
        <v>24.325962005413722</v>
      </c>
      <c r="P1935" s="3">
        <f t="shared" si="565"/>
        <v>24.325962005413722</v>
      </c>
      <c r="Q1935" s="3">
        <f t="shared" si="566"/>
        <v>-90.032966968313133</v>
      </c>
      <c r="R1935">
        <f t="shared" si="567"/>
        <v>89.967033031686867</v>
      </c>
      <c r="S1935">
        <f t="shared" si="568"/>
        <v>1.3026832691028969</v>
      </c>
      <c r="T1935">
        <f t="shared" si="551"/>
        <v>24.325962005413722</v>
      </c>
    </row>
    <row r="1936" spans="1:20" x14ac:dyDescent="0.3">
      <c r="A1936">
        <f t="shared" si="552"/>
        <v>8216.1033777660705</v>
      </c>
      <c r="B1936">
        <f t="shared" si="569"/>
        <v>1307.633465525488</v>
      </c>
      <c r="C1936" t="str">
        <f t="shared" si="553"/>
        <v>-0.00734182168482533-16.3897386446401i</v>
      </c>
      <c r="D1936" t="str">
        <f t="shared" si="554"/>
        <v>4.9791338431103-8.12693061137821i</v>
      </c>
      <c r="E1936" t="str">
        <f t="shared" si="555"/>
        <v>80.8288646696532+0.678888248403477i</v>
      </c>
      <c r="F1936" t="str">
        <f t="shared" si="556"/>
        <v>2.04727150590866-57.1169689487681i</v>
      </c>
      <c r="G1936" t="str">
        <f t="shared" si="557"/>
        <v>0.999987402226012-0.00354931194520194i</v>
      </c>
      <c r="H1936" t="str">
        <f t="shared" si="558"/>
        <v>247.65462089482+145.016186970674i</v>
      </c>
      <c r="I1936" t="str">
        <f t="shared" si="559"/>
        <v>49.5933556090951-78.1337917632028i</v>
      </c>
      <c r="K1936" t="str">
        <f t="shared" si="560"/>
        <v>0.03608262551328-0.0225482188815674i</v>
      </c>
      <c r="L1936" t="str">
        <f t="shared" si="561"/>
        <v>0.0006-0.924864725423525i</v>
      </c>
      <c r="M1936" t="str">
        <f t="shared" si="562"/>
        <v>0.004-0.0877394736633039i</v>
      </c>
      <c r="N1936">
        <f t="shared" si="563"/>
        <v>89.974334223536914</v>
      </c>
      <c r="O1936">
        <f t="shared" si="564"/>
        <v>24.29144143634781</v>
      </c>
      <c r="P1936" s="3">
        <f t="shared" si="565"/>
        <v>24.29144143634781</v>
      </c>
      <c r="Q1936" s="3">
        <f t="shared" si="566"/>
        <v>-90.025665776463086</v>
      </c>
      <c r="R1936">
        <f t="shared" si="567"/>
        <v>89.974334223536914</v>
      </c>
      <c r="S1936">
        <f t="shared" si="568"/>
        <v>1.307633465525488</v>
      </c>
      <c r="T1936">
        <f t="shared" si="551"/>
        <v>24.29144143634781</v>
      </c>
    </row>
    <row r="1937" spans="1:20" x14ac:dyDescent="0.3">
      <c r="A1937">
        <f t="shared" si="552"/>
        <v>8247.3245706015823</v>
      </c>
      <c r="B1937">
        <f t="shared" si="569"/>
        <v>1312.602472694485</v>
      </c>
      <c r="C1937" t="str">
        <f t="shared" si="553"/>
        <v>-0.00521015128039526-16.3247228413611i</v>
      </c>
      <c r="D1937" t="str">
        <f t="shared" si="554"/>
        <v>4.97913359317897-8.09626215819386i</v>
      </c>
      <c r="E1937" t="str">
        <f t="shared" si="555"/>
        <v>80.8269997810655+0.683197985118707i</v>
      </c>
      <c r="F1937" t="str">
        <f t="shared" si="556"/>
        <v>2.04727130952418-56.9008012336813i</v>
      </c>
      <c r="G1937" t="str">
        <f t="shared" si="557"/>
        <v>0.999987306302235-0.00356279898883224i</v>
      </c>
      <c r="H1937" t="str">
        <f t="shared" si="558"/>
        <v>247.769730692817+145.580215565542i</v>
      </c>
      <c r="I1937" t="str">
        <f t="shared" si="559"/>
        <v>49.5988931645408-77.8621830852908i</v>
      </c>
      <c r="K1937" t="str">
        <f t="shared" si="560"/>
        <v>0.0360028211260816-0.0225790471881708i</v>
      </c>
      <c r="L1937" t="str">
        <f t="shared" si="561"/>
        <v>0.0006-0.921363543956484i</v>
      </c>
      <c r="M1937" t="str">
        <f t="shared" si="562"/>
        <v>0.004-0.0874073258251684i</v>
      </c>
      <c r="N1937">
        <f t="shared" si="563"/>
        <v>89.981713645508322</v>
      </c>
      <c r="O1937">
        <f t="shared" si="564"/>
        <v>24.256916774870682</v>
      </c>
      <c r="P1937" s="3">
        <f t="shared" si="565"/>
        <v>24.256916774870682</v>
      </c>
      <c r="Q1937" s="3">
        <f t="shared" si="566"/>
        <v>-90.018286354491678</v>
      </c>
      <c r="R1937">
        <f t="shared" si="567"/>
        <v>89.981713645508322</v>
      </c>
      <c r="S1937">
        <f t="shared" si="568"/>
        <v>1.3126024726944849</v>
      </c>
      <c r="T1937">
        <f t="shared" si="551"/>
        <v>24.256916774870682</v>
      </c>
    </row>
    <row r="1938" spans="1:20" x14ac:dyDescent="0.3">
      <c r="A1938">
        <f t="shared" si="552"/>
        <v>8278.6644039698676</v>
      </c>
      <c r="B1938">
        <f t="shared" si="569"/>
        <v>1317.5903620907241</v>
      </c>
      <c r="C1938" t="str">
        <f t="shared" si="553"/>
        <v>-0.00307294563092775-16.259957084967i</v>
      </c>
      <c r="D1938" t="str">
        <f t="shared" si="554"/>
        <v>4.97913334134456-8.06571017244896i</v>
      </c>
      <c r="E1938" t="str">
        <f t="shared" si="555"/>
        <v>80.8251332274178+0.687535073714129i</v>
      </c>
      <c r="F1938" t="str">
        <f t="shared" si="556"/>
        <v>2.04727111164436-56.6854520557125i</v>
      </c>
      <c r="G1938" t="str">
        <f t="shared" si="557"/>
        <v>0.999987209648071-0.00357633727931749i</v>
      </c>
      <c r="H1938" t="str">
        <f t="shared" si="558"/>
        <v>247.885764936585+146.146536261305i</v>
      </c>
      <c r="I1938" t="str">
        <f t="shared" si="559"/>
        <v>49.6044735766527-77.5917076052228i</v>
      </c>
      <c r="K1938" t="str">
        <f t="shared" si="560"/>
        <v>0.0359227995687288-0.0226096343519748i</v>
      </c>
      <c r="L1938" t="str">
        <f t="shared" si="561"/>
        <v>0.0006-0.917875616613359i</v>
      </c>
      <c r="M1938" t="str">
        <f t="shared" si="562"/>
        <v>0.004-0.0870764353707595i</v>
      </c>
      <c r="N1938">
        <f t="shared" si="563"/>
        <v>89.989171754125238</v>
      </c>
      <c r="O1938">
        <f t="shared" si="564"/>
        <v>24.222388055569724</v>
      </c>
      <c r="P1938" s="3">
        <f t="shared" si="565"/>
        <v>24.222388055569724</v>
      </c>
      <c r="Q1938" s="3">
        <f t="shared" si="566"/>
        <v>-90.010828245874762</v>
      </c>
      <c r="R1938">
        <f t="shared" si="567"/>
        <v>89.989171754125238</v>
      </c>
      <c r="S1938">
        <f t="shared" si="568"/>
        <v>1.3175903620907241</v>
      </c>
      <c r="T1938">
        <f t="shared" si="551"/>
        <v>24.222388055569724</v>
      </c>
    </row>
    <row r="1939" spans="1:20" x14ac:dyDescent="0.3">
      <c r="A1939">
        <f t="shared" si="552"/>
        <v>8310.1233287049545</v>
      </c>
      <c r="B1939">
        <f t="shared" si="569"/>
        <v>1322.5972054666688</v>
      </c>
      <c r="C1939" t="str">
        <f t="shared" si="553"/>
        <v>-0.000930244831623739-16.1954405027172i</v>
      </c>
      <c r="D1939" t="str">
        <f t="shared" si="554"/>
        <v>4.97913308759262-8.03527421464283i</v>
      </c>
      <c r="E1939" t="str">
        <f t="shared" si="555"/>
        <v>80.8232650923433+0.691899642108312i</v>
      </c>
      <c r="F1939" t="str">
        <f t="shared" si="556"/>
        <v>2.04727091225784-56.4709183169916i</v>
      </c>
      <c r="G1939" t="str">
        <f t="shared" si="557"/>
        <v>0.999987112257959-0.003589927011351i</v>
      </c>
      <c r="H1939" t="str">
        <f t="shared" si="558"/>
        <v>248.002731420206+146.715159476991i</v>
      </c>
      <c r="I1939" t="str">
        <f t="shared" si="559"/>
        <v>49.6100971821375-77.3223615892531i</v>
      </c>
      <c r="K1939" t="str">
        <f t="shared" si="560"/>
        <v>0.0358425622651639-0.0226399785119783i</v>
      </c>
      <c r="L1939" t="str">
        <f t="shared" si="561"/>
        <v>0.0006-0.914400893219124i</v>
      </c>
      <c r="M1939" t="str">
        <f t="shared" si="562"/>
        <v>0.004-0.0867467975401071i</v>
      </c>
      <c r="N1939">
        <f t="shared" si="563"/>
        <v>89.996709005679818</v>
      </c>
      <c r="O1939">
        <f t="shared" si="564"/>
        <v>24.187855313549314</v>
      </c>
      <c r="P1939" s="3">
        <f t="shared" si="565"/>
        <v>24.187855313549314</v>
      </c>
      <c r="Q1939" s="3">
        <f t="shared" si="566"/>
        <v>-90.003290994320182</v>
      </c>
      <c r="R1939">
        <f t="shared" si="567"/>
        <v>89.996709005679818</v>
      </c>
      <c r="S1939">
        <f t="shared" si="568"/>
        <v>1.3225972054666688</v>
      </c>
      <c r="T1939">
        <f t="shared" si="551"/>
        <v>24.187855313549314</v>
      </c>
    </row>
    <row r="1940" spans="1:20" x14ac:dyDescent="0.3">
      <c r="A1940">
        <f t="shared" si="552"/>
        <v>8341.7017973540333</v>
      </c>
      <c r="B1940">
        <f t="shared" si="569"/>
        <v>1327.6230748474422</v>
      </c>
      <c r="C1940" t="str">
        <f t="shared" si="553"/>
        <v>0.00121791049940967-16.131172225098i</v>
      </c>
      <c r="D1940" t="str">
        <f t="shared" si="554"/>
        <v>4.97913283190851-8.00495384694388i</v>
      </c>
      <c r="E1940" t="str">
        <f t="shared" si="555"/>
        <v>80.821395460365+0.696291818155393i</v>
      </c>
      <c r="F1940" t="str">
        <f t="shared" si="556"/>
        <v>2.04727071135316-56.2571969313783i</v>
      </c>
      <c r="G1940" t="str">
        <f t="shared" si="557"/>
        <v>0.999987014126295-0.00360356838036538i</v>
      </c>
      <c r="H1940" t="str">
        <f t="shared" si="558"/>
        <v>248.120638009159+147.286095690867i</v>
      </c>
      <c r="I1940" t="str">
        <f t="shared" si="559"/>
        <v>49.615764320421-77.0541413218162i</v>
      </c>
      <c r="K1940" t="str">
        <f t="shared" si="560"/>
        <v>0.0357621106594641-0.0226700778158501i</v>
      </c>
      <c r="L1940" t="str">
        <f t="shared" si="561"/>
        <v>0.0006-0.910939323788726i</v>
      </c>
      <c r="M1940" t="str">
        <f t="shared" si="562"/>
        <v>0.004-0.0864184075912604i</v>
      </c>
      <c r="N1940">
        <f t="shared" si="563"/>
        <v>90.004325856195351</v>
      </c>
      <c r="O1940">
        <f t="shared" si="564"/>
        <v>24.153318584430949</v>
      </c>
      <c r="P1940" s="3">
        <f t="shared" si="565"/>
        <v>24.153318584430949</v>
      </c>
      <c r="Q1940" s="3">
        <f t="shared" si="566"/>
        <v>-89.995674143804649</v>
      </c>
      <c r="R1940">
        <f t="shared" si="567"/>
        <v>90.004325856195351</v>
      </c>
      <c r="S1940">
        <f t="shared" si="568"/>
        <v>1.3276230748474422</v>
      </c>
      <c r="T1940">
        <f t="shared" si="551"/>
        <v>24.153318584430949</v>
      </c>
    </row>
    <row r="1941" spans="1:20" x14ac:dyDescent="0.3">
      <c r="A1941">
        <f t="shared" si="552"/>
        <v>8373.4002641839779</v>
      </c>
      <c r="B1941">
        <f t="shared" si="569"/>
        <v>1332.6680425318625</v>
      </c>
      <c r="C1941" t="str">
        <f t="shared" si="553"/>
        <v>0.0033714792234445-16.0671513858028i</v>
      </c>
      <c r="D1941" t="str">
        <f t="shared" si="554"/>
        <v>4.97913257427753-7.97474863318331i</v>
      </c>
      <c r="E1941" t="str">
        <f t="shared" si="555"/>
        <v>80.8195244168949+0.700711729637141i</v>
      </c>
      <c r="F1941" t="str">
        <f t="shared" si="556"/>
        <v>2.04727050891872-56.0442848244187i</v>
      </c>
      <c r="G1941" t="str">
        <f t="shared" si="557"/>
        <v>0.999986915247433-0.00361726158253538i</v>
      </c>
      <c r="H1941" t="str">
        <f t="shared" si="558"/>
        <v>248.239492641072+147.859355440881i</v>
      </c>
      <c r="I1941" t="str">
        <f t="shared" si="559"/>
        <v>49.6214753336696-76.7870431055025i</v>
      </c>
      <c r="K1941" t="str">
        <f t="shared" si="560"/>
        <v>0.0356814462157945-0.0226999304201814i</v>
      </c>
      <c r="L1941" t="str">
        <f t="shared" si="561"/>
        <v>0.0006-0.907490858526326i</v>
      </c>
      <c r="M1941" t="str">
        <f t="shared" si="562"/>
        <v>0.004-0.0860912608002195i</v>
      </c>
      <c r="N1941">
        <f t="shared" si="563"/>
        <v>90.012022761393453</v>
      </c>
      <c r="O1941">
        <f t="shared" si="564"/>
        <v>24.118777904353582</v>
      </c>
      <c r="P1941" s="3">
        <f t="shared" si="565"/>
        <v>24.118777904353582</v>
      </c>
      <c r="Q1941" s="3">
        <f t="shared" si="566"/>
        <v>-89.987977238606547</v>
      </c>
      <c r="R1941">
        <f t="shared" si="567"/>
        <v>90.012022761393453</v>
      </c>
      <c r="S1941">
        <f t="shared" si="568"/>
        <v>1.3326680425318624</v>
      </c>
      <c r="T1941">
        <f t="shared" si="551"/>
        <v>24.118777904353582</v>
      </c>
    </row>
    <row r="1942" spans="1:20" x14ac:dyDescent="0.3">
      <c r="A1942">
        <f t="shared" si="552"/>
        <v>8405.2191851878779</v>
      </c>
      <c r="B1942">
        <f t="shared" si="569"/>
        <v>1337.7321810934836</v>
      </c>
      <c r="C1942" t="str">
        <f t="shared" si="553"/>
        <v>0.00553041968290024-16.0033771217128i</v>
      </c>
      <c r="D1942" t="str">
        <f t="shared" si="554"/>
        <v>4.97913231468487-7.94465813884889i</v>
      </c>
      <c r="E1942" t="str">
        <f t="shared" si="555"/>
        <v>80.8176520482351+0.705159504256234i</v>
      </c>
      <c r="F1942" t="str">
        <f t="shared" si="556"/>
        <v>2.04727030494292-55.8321789333007i</v>
      </c>
      <c r="G1942" t="str">
        <f t="shared" si="557"/>
        <v>0.999986815615683-0.00363100681478068i</v>
      </c>
      <c r="H1942" t="str">
        <f t="shared" si="558"/>
        <v>248.359303326462+148.434949325115i</v>
      </c>
      <c r="I1942" t="str">
        <f t="shared" si="559"/>
        <v>49.6272305668126-76.5210632610275i</v>
      </c>
      <c r="K1942" t="str">
        <f t="shared" si="560"/>
        <v>0.0356005704183566-0.0227295344907396i</v>
      </c>
      <c r="L1942" t="str">
        <f t="shared" si="561"/>
        <v>0.0006-0.904055447824595i</v>
      </c>
      <c r="M1942" t="str">
        <f t="shared" si="562"/>
        <v>0.004-0.0857653524608683i</v>
      </c>
      <c r="N1942">
        <f t="shared" si="563"/>
        <v>90.019800176659103</v>
      </c>
      <c r="O1942">
        <f t="shared" si="564"/>
        <v>24.084233309974039</v>
      </c>
      <c r="P1942" s="3">
        <f t="shared" si="565"/>
        <v>24.084233309974039</v>
      </c>
      <c r="Q1942" s="3">
        <f t="shared" si="566"/>
        <v>-89.980199823340897</v>
      </c>
      <c r="R1942">
        <f t="shared" si="567"/>
        <v>90.019800176659103</v>
      </c>
      <c r="S1942">
        <f t="shared" si="568"/>
        <v>1.3377321810934837</v>
      </c>
      <c r="T1942">
        <f t="shared" si="551"/>
        <v>24.084233309974039</v>
      </c>
    </row>
    <row r="1943" spans="1:20" x14ac:dyDescent="0.3">
      <c r="A1943">
        <f t="shared" si="552"/>
        <v>8437.1590180915919</v>
      </c>
      <c r="B1943">
        <f t="shared" si="569"/>
        <v>1342.8155633816389</v>
      </c>
      <c r="C1943" t="str">
        <f t="shared" si="553"/>
        <v>0.00769468970294707-15.9398485728764i</v>
      </c>
      <c r="D1943" t="str">
        <f t="shared" si="554"/>
        <v>4.97913205311559-7.91468193107863i</v>
      </c>
      <c r="E1943" t="str">
        <f t="shared" si="555"/>
        <v>80.8157784415761+0.709635269628628i</v>
      </c>
      <c r="F1943" t="str">
        <f t="shared" si="556"/>
        <v>2.04727009941399-55.6208762068095i</v>
      </c>
      <c r="G1943" t="str">
        <f t="shared" si="557"/>
        <v>0.999986715225313-0.00364480427476874i</v>
      </c>
      <c r="H1943" t="str">
        <f t="shared" si="558"/>
        <v>248.480078149498+149.012888002254i</v>
      </c>
      <c r="I1943" t="str">
        <f t="shared" si="559"/>
        <v>49.6330303675681-76.2561981272052i</v>
      </c>
      <c r="K1943" t="str">
        <f t="shared" si="560"/>
        <v>0.0355194847713319-0.0227588882027222i</v>
      </c>
      <c r="L1943" t="str">
        <f t="shared" si="561"/>
        <v>0.0006-0.900633042263991i</v>
      </c>
      <c r="M1943" t="str">
        <f t="shared" si="562"/>
        <v>0.004-0.0854406778849052i</v>
      </c>
      <c r="N1943">
        <f t="shared" si="563"/>
        <v>90.0276585570045</v>
      </c>
      <c r="O1943">
        <f t="shared" si="564"/>
        <v>24.049684838466739</v>
      </c>
      <c r="P1943" s="3">
        <f t="shared" si="565"/>
        <v>24.049684838466739</v>
      </c>
      <c r="Q1943" s="3">
        <f t="shared" si="566"/>
        <v>-89.9723414429955</v>
      </c>
      <c r="R1943">
        <f t="shared" si="567"/>
        <v>90.0276585570045</v>
      </c>
      <c r="S1943">
        <f t="shared" si="568"/>
        <v>1.3428155633816388</v>
      </c>
      <c r="T1943">
        <f t="shared" si="551"/>
        <v>24.049684838466739</v>
      </c>
    </row>
    <row r="1944" spans="1:20" x14ac:dyDescent="0.3">
      <c r="A1944">
        <f t="shared" si="552"/>
        <v>8469.2202223603399</v>
      </c>
      <c r="B1944">
        <f t="shared" si="569"/>
        <v>1347.9182625224892</v>
      </c>
      <c r="C1944" t="str">
        <f t="shared" si="553"/>
        <v>0.00986424659409924-15.8765648824902i</v>
      </c>
      <c r="D1944" t="str">
        <f t="shared" si="554"/>
        <v>4.97913178955462-7.88481957865459i</v>
      </c>
      <c r="E1944" t="str">
        <f t="shared" si="555"/>
        <v>80.8139036849979+0.714139153276393i</v>
      </c>
      <c r="F1944" t="str">
        <f t="shared" si="556"/>
        <v>2.04726989232011-55.4103736052845i</v>
      </c>
      <c r="G1944" t="str">
        <f t="shared" si="557"/>
        <v>0.999986614070548-0.0036586541609176i</v>
      </c>
      <c r="H1944" t="str">
        <f t="shared" si="558"/>
        <v>248.60182526877+149.593182192032i</v>
      </c>
      <c r="I1944" t="str">
        <f t="shared" si="559"/>
        <v>49.638875086462-75.9924440609227i</v>
      </c>
      <c r="K1944" t="str">
        <f t="shared" si="560"/>
        <v>0.0354381907988244-0.0227879897410095i</v>
      </c>
      <c r="L1944" t="str">
        <f t="shared" si="561"/>
        <v>0.0006-0.897223592612063i</v>
      </c>
      <c r="M1944" t="str">
        <f t="shared" si="562"/>
        <v>0.004-0.0851172324017785i</v>
      </c>
      <c r="N1944">
        <f t="shared" si="563"/>
        <v>90.035598357036108</v>
      </c>
      <c r="O1944">
        <f t="shared" si="564"/>
        <v>24.015132527524074</v>
      </c>
      <c r="P1944" s="3">
        <f t="shared" si="565"/>
        <v>24.015132527524074</v>
      </c>
      <c r="Q1944" s="3">
        <f t="shared" si="566"/>
        <v>-89.964401642963892</v>
      </c>
      <c r="R1944">
        <f t="shared" si="567"/>
        <v>90.035598357036108</v>
      </c>
      <c r="S1944">
        <f t="shared" si="568"/>
        <v>1.3479182625224893</v>
      </c>
      <c r="T1944">
        <f t="shared" si="551"/>
        <v>24.015132527524074</v>
      </c>
    </row>
    <row r="1945" spans="1:20" x14ac:dyDescent="0.3">
      <c r="A1945">
        <f t="shared" si="552"/>
        <v>8501.40325920531</v>
      </c>
      <c r="B1945">
        <f t="shared" si="569"/>
        <v>1353.0403519200747</v>
      </c>
      <c r="C1945" t="str">
        <f t="shared" si="553"/>
        <v>0.0120390471539347-15.8135251968791i</v>
      </c>
      <c r="D1945" t="str">
        <f t="shared" si="554"/>
        <v>4.97913152398682-7.85507065199669i</v>
      </c>
      <c r="E1945" t="str">
        <f t="shared" si="555"/>
        <v>80.8120278674689+0.71867128262107i</v>
      </c>
      <c r="F1945" t="str">
        <f t="shared" si="556"/>
        <v>2.04726968364936-55.2006681005748i</v>
      </c>
      <c r="G1945" t="str">
        <f t="shared" si="557"/>
        <v>0.999986512145566-0.00367255667239876i</v>
      </c>
      <c r="H1945" t="str">
        <f t="shared" si="558"/>
        <v>248.724552918058+150.175842675721i</v>
      </c>
      <c r="I1945" t="str">
        <f t="shared" si="559"/>
        <v>49.6447650768578-75.729797437111i</v>
      </c>
      <c r="K1945" t="str">
        <f t="shared" si="560"/>
        <v>0.0353566900447963-0.0228168373004191i</v>
      </c>
      <c r="L1945" t="str">
        <f t="shared" si="561"/>
        <v>0.0006-0.893827049822735i</v>
      </c>
      <c r="M1945" t="str">
        <f t="shared" si="562"/>
        <v>0.004-0.084795011358616i</v>
      </c>
      <c r="N1945">
        <f t="shared" si="563"/>
        <v>90.043620030918177</v>
      </c>
      <c r="O1945">
        <f t="shared" si="564"/>
        <v>23.980576415356289</v>
      </c>
      <c r="P1945" s="3">
        <f t="shared" si="565"/>
        <v>23.980576415356289</v>
      </c>
      <c r="Q1945" s="3">
        <f t="shared" si="566"/>
        <v>-89.956379969081823</v>
      </c>
      <c r="R1945">
        <f t="shared" si="567"/>
        <v>90.043620030918177</v>
      </c>
      <c r="S1945">
        <f t="shared" si="568"/>
        <v>1.3530403519200747</v>
      </c>
      <c r="T1945">
        <f t="shared" si="551"/>
        <v>23.980576415356289</v>
      </c>
    </row>
    <row r="1946" spans="1:20" x14ac:dyDescent="0.3">
      <c r="A1946">
        <f t="shared" si="552"/>
        <v>8533.7085915902899</v>
      </c>
      <c r="B1946">
        <f t="shared" si="569"/>
        <v>1358.181905257371</v>
      </c>
      <c r="C1946" t="str">
        <f t="shared" si="553"/>
        <v>0.014219047669326-15.7507286654766i</v>
      </c>
      <c r="D1946" t="str">
        <f t="shared" si="554"/>
        <v>4.9791312563969-7.82543472315652i</v>
      </c>
      <c r="E1946" t="str">
        <f t="shared" si="555"/>
        <v>80.8101510788454+0.723231784975176i</v>
      </c>
      <c r="F1946" t="str">
        <f t="shared" si="556"/>
        <v>2.04726947338977-54.9917566759963i</v>
      </c>
      <c r="G1946" t="str">
        <f t="shared" si="557"/>
        <v>0.999986409444503-0.00368651200914004i</v>
      </c>
      <c r="H1946" t="str">
        <f t="shared" si="558"/>
        <v>248.848269407128+150.760880296588i</v>
      </c>
      <c r="I1946" t="str">
        <f t="shared" si="559"/>
        <v>49.6507006949764-75.4682546487231i</v>
      </c>
      <c r="K1946" t="str">
        <f t="shared" si="560"/>
        <v>0.0352749840730026-0.0228454290859589i</v>
      </c>
      <c r="L1946" t="str">
        <f t="shared" si="561"/>
        <v>0.0006-0.890443365035603i</v>
      </c>
      <c r="M1946" t="str">
        <f t="shared" si="562"/>
        <v>0.004-0.0844740101201597i</v>
      </c>
      <c r="N1946">
        <f t="shared" si="563"/>
        <v>90.051724032337518</v>
      </c>
      <c r="O1946">
        <f t="shared" si="564"/>
        <v>23.946016540691275</v>
      </c>
      <c r="P1946" s="3">
        <f t="shared" si="565"/>
        <v>23.946016540691275</v>
      </c>
      <c r="Q1946" s="3">
        <f t="shared" si="566"/>
        <v>-89.948275967662482</v>
      </c>
      <c r="R1946">
        <f t="shared" si="567"/>
        <v>90.051724032337518</v>
      </c>
      <c r="S1946">
        <f t="shared" si="568"/>
        <v>1.3581819052573709</v>
      </c>
      <c r="T1946">
        <f t="shared" si="551"/>
        <v>23.946016540691275</v>
      </c>
    </row>
    <row r="1947" spans="1:20" x14ac:dyDescent="0.3">
      <c r="A1947">
        <f t="shared" si="552"/>
        <v>8566.1366842383341</v>
      </c>
      <c r="B1947">
        <f t="shared" si="569"/>
        <v>1363.3429964973491</v>
      </c>
      <c r="C1947" t="str">
        <f t="shared" si="553"/>
        <v>0.0164042039191408-15.6881744408054i</v>
      </c>
      <c r="D1947" t="str">
        <f t="shared" si="554"/>
        <v>4.97913098676946-7.79591136581116i</v>
      </c>
      <c r="E1947" t="str">
        <f t="shared" si="555"/>
        <v>80.8082734098715+0.727820787536484i</v>
      </c>
      <c r="F1947" t="str">
        <f t="shared" si="556"/>
        <v>2.04726926152919-54.7836363262878i</v>
      </c>
      <c r="G1947" t="str">
        <f t="shared" si="557"/>
        <v>0.999986305961451-0.00370052037182838i</v>
      </c>
      <c r="H1947" t="str">
        <f t="shared" si="558"/>
        <v>248.972983122519+151.348305960375i</v>
      </c>
      <c r="I1947" t="str">
        <f t="shared" si="559"/>
        <v>49.6566822999207-75.207812106706i</v>
      </c>
      <c r="K1947" t="str">
        <f t="shared" si="560"/>
        <v>0.035193074466921-0.0228737633130804i</v>
      </c>
      <c r="L1947" t="str">
        <f t="shared" si="561"/>
        <v>0.0006-0.887072489575219i</v>
      </c>
      <c r="M1947" t="str">
        <f t="shared" si="562"/>
        <v>0.004-0.0841542240686984i</v>
      </c>
      <c r="N1947">
        <f t="shared" si="563"/>
        <v>90.059910814469632</v>
      </c>
      <c r="O1947">
        <f t="shared" si="564"/>
        <v>23.911452942774485</v>
      </c>
      <c r="P1947" s="3">
        <f t="shared" si="565"/>
        <v>23.911452942774485</v>
      </c>
      <c r="Q1947" s="3">
        <f t="shared" si="566"/>
        <v>-89.940089185530368</v>
      </c>
      <c r="R1947">
        <f t="shared" si="567"/>
        <v>90.059910814469632</v>
      </c>
      <c r="S1947">
        <f t="shared" si="568"/>
        <v>1.3633429964973491</v>
      </c>
      <c r="T1947">
        <f t="shared" si="551"/>
        <v>23.911452942774485</v>
      </c>
    </row>
    <row r="1948" spans="1:20" x14ac:dyDescent="0.3">
      <c r="A1948">
        <f t="shared" si="552"/>
        <v>8598.6880036384391</v>
      </c>
      <c r="B1948">
        <f t="shared" si="569"/>
        <v>1368.5236998840389</v>
      </c>
      <c r="C1948" t="str">
        <f t="shared" si="553"/>
        <v>0.0185944711766002-15.6258616784581i</v>
      </c>
      <c r="D1948" t="str">
        <f t="shared" si="554"/>
        <v>4.97913071508898-7.76650015525708i</v>
      </c>
      <c r="E1948" t="str">
        <f t="shared" si="555"/>
        <v>80.8063949521777+0.732438417379783i</v>
      </c>
      <c r="F1948" t="str">
        <f t="shared" si="556"/>
        <v>2.04726904805546-54.5763040575682i</v>
      </c>
      <c r="G1948" t="str">
        <f t="shared" si="557"/>
        <v>0.999986201690455-0.00371458196191283i</v>
      </c>
      <c r="H1948" t="str">
        <f t="shared" si="558"/>
        <v>249.098702528354+151.938130635779i</v>
      </c>
      <c r="I1948" t="str">
        <f t="shared" si="559"/>
        <v>49.6627102537004-74.9484662399785i</v>
      </c>
      <c r="K1948" t="str">
        <f t="shared" si="560"/>
        <v>0.035110962829678-0.0229018382079312i</v>
      </c>
      <c r="L1948" t="str">
        <f t="shared" si="561"/>
        <v>0.0006-0.883714374950402i</v>
      </c>
      <c r="M1948" t="str">
        <f t="shared" si="562"/>
        <v>0.004-0.0838356486040034i</v>
      </c>
      <c r="N1948">
        <f t="shared" si="563"/>
        <v>90.068180829943302</v>
      </c>
      <c r="O1948">
        <f t="shared" si="564"/>
        <v>23.876885661368782</v>
      </c>
      <c r="P1948" s="3">
        <f t="shared" si="565"/>
        <v>23.876885661368782</v>
      </c>
      <c r="Q1948" s="3">
        <f t="shared" si="566"/>
        <v>-89.931819170056698</v>
      </c>
      <c r="R1948">
        <f t="shared" si="567"/>
        <v>90.068180829943302</v>
      </c>
      <c r="S1948">
        <f t="shared" si="568"/>
        <v>1.3685236998840389</v>
      </c>
      <c r="T1948">
        <f t="shared" si="551"/>
        <v>23.876885661368782</v>
      </c>
    </row>
    <row r="1949" spans="1:20" x14ac:dyDescent="0.3">
      <c r="A1949">
        <f t="shared" si="552"/>
        <v>8631.363018052265</v>
      </c>
      <c r="B1949">
        <f t="shared" si="569"/>
        <v>1373.7240899435983</v>
      </c>
      <c r="C1949" t="str">
        <f t="shared" si="553"/>
        <v>0.020789804211339-15.5637895370774i</v>
      </c>
      <c r="D1949" t="str">
        <f t="shared" si="554"/>
        <v>4.97913044133983-7.73720066840401i</v>
      </c>
      <c r="E1949" t="str">
        <f t="shared" si="555"/>
        <v>80.8045157982808+0.737084801450138i</v>
      </c>
      <c r="F1949" t="str">
        <f t="shared" si="556"/>
        <v>2.04726883295629-54.3697568872928i</v>
      </c>
      <c r="G1949" t="str">
        <f t="shared" si="557"/>
        <v>0.999986096625515-0.00372869698160732i</v>
      </c>
      <c r="H1949" t="str">
        <f t="shared" si="558"/>
        <v>249.225436167152+152.530365354946i</v>
      </c>
      <c r="I1949" t="str">
        <f t="shared" si="559"/>
        <v>49.6687849212582-74.6902134954058i</v>
      </c>
      <c r="K1949" t="str">
        <f t="shared" si="560"/>
        <v>0.0350286507839706-0.0229296520076092i</v>
      </c>
      <c r="L1949" t="str">
        <f t="shared" si="561"/>
        <v>0.0006-0.880368972853558i</v>
      </c>
      <c r="M1949" t="str">
        <f t="shared" si="562"/>
        <v>0.004-0.0835182791432587i</v>
      </c>
      <c r="N1949">
        <f t="shared" si="563"/>
        <v>90.0765345308034</v>
      </c>
      <c r="O1949">
        <f t="shared" si="564"/>
        <v>23.842314736753849</v>
      </c>
      <c r="P1949" s="3">
        <f t="shared" si="565"/>
        <v>23.842314736753849</v>
      </c>
      <c r="Q1949" s="3">
        <f t="shared" si="566"/>
        <v>-89.9234654691966</v>
      </c>
      <c r="R1949">
        <f t="shared" si="567"/>
        <v>90.0765345308034</v>
      </c>
      <c r="S1949">
        <f t="shared" si="568"/>
        <v>1.3737240899435983</v>
      </c>
      <c r="T1949">
        <f t="shared" si="551"/>
        <v>23.842314736753849</v>
      </c>
    </row>
    <row r="1950" spans="1:20" x14ac:dyDescent="0.3">
      <c r="A1950">
        <f t="shared" si="552"/>
        <v>8664.1621975208636</v>
      </c>
      <c r="B1950">
        <f t="shared" si="569"/>
        <v>1378.9442414853841</v>
      </c>
      <c r="C1950" t="str">
        <f t="shared" si="553"/>
        <v>0.0229901572926483-15.5019571783373i</v>
      </c>
      <c r="D1950" t="str">
        <f t="shared" si="554"/>
        <v>4.97913016550628-7.7080124837689i</v>
      </c>
      <c r="E1950" t="str">
        <f t="shared" si="555"/>
        <v>80.8026360415826+0.741760066555388i</v>
      </c>
      <c r="F1950" t="str">
        <f t="shared" si="556"/>
        <v>2.04726861621931-54.1639918442115i</v>
      </c>
      <c r="G1950" t="str">
        <f t="shared" si="557"/>
        <v>0.999985990760588-0.00374286563389368i</v>
      </c>
      <c r="H1950" t="str">
        <f t="shared" si="558"/>
        <v>249.353192660655+153.125021213948i</v>
      </c>
      <c r="I1950" t="str">
        <f t="shared" si="559"/>
        <v>49.6749066704922-74.4330503377786i</v>
      </c>
      <c r="K1950" t="str">
        <f t="shared" si="560"/>
        <v>0.0349461399719865-0.0229572029604138i</v>
      </c>
      <c r="L1950" t="str">
        <f t="shared" si="561"/>
        <v>0.0006-0.877036235159949i</v>
      </c>
      <c r="M1950" t="str">
        <f t="shared" si="562"/>
        <v>0.004-0.0832021111209992i</v>
      </c>
      <c r="N1950">
        <f t="shared" si="563"/>
        <v>90.08497236847785</v>
      </c>
      <c r="O1950">
        <f t="shared" si="564"/>
        <v>23.807740209726145</v>
      </c>
      <c r="P1950" s="3">
        <f t="shared" si="565"/>
        <v>23.807740209726145</v>
      </c>
      <c r="Q1950" s="3">
        <f t="shared" si="566"/>
        <v>-89.91502763152215</v>
      </c>
      <c r="R1950">
        <f t="shared" si="567"/>
        <v>90.08497236847785</v>
      </c>
      <c r="S1950">
        <f t="shared" si="568"/>
        <v>1.3789442414853841</v>
      </c>
      <c r="T1950">
        <f t="shared" si="551"/>
        <v>23.807740209726145</v>
      </c>
    </row>
    <row r="1951" spans="1:20" x14ac:dyDescent="0.3">
      <c r="A1951">
        <f t="shared" si="552"/>
        <v>8697.0860138714434</v>
      </c>
      <c r="B1951">
        <f t="shared" si="569"/>
        <v>1384.1842296030286</v>
      </c>
      <c r="C1951" t="str">
        <f t="shared" si="553"/>
        <v>0.0251954841920181-15.4403637669232i</v>
      </c>
      <c r="D1951" t="str">
        <f t="shared" si="554"/>
        <v>4.97912988757244-7.67893518146974i</v>
      </c>
      <c r="E1951" t="str">
        <f t="shared" si="555"/>
        <v>80.8007557763691+0.746464339359569i</v>
      </c>
      <c r="F1951" t="str">
        <f t="shared" si="556"/>
        <v>2.04726839783204-53.9590059683245i</v>
      </c>
      <c r="G1951" t="str">
        <f t="shared" si="557"/>
        <v>0.999985884089581-0.00375708812252444i</v>
      </c>
      <c r="H1951" t="str">
        <f t="shared" si="558"/>
        <v>249.481980710663+153.722109373291i</v>
      </c>
      <c r="I1951" t="str">
        <f t="shared" si="559"/>
        <v>49.6810758722827-74.1769732497883i</v>
      </c>
      <c r="K1951" t="str">
        <f t="shared" si="560"/>
        <v>0.0348634320553176-0.022984489326098i</v>
      </c>
      <c r="L1951" t="str">
        <f t="shared" si="561"/>
        <v>0.0006-0.873716113927031i</v>
      </c>
      <c r="M1951" t="str">
        <f t="shared" si="562"/>
        <v>0.004-0.0828871399890403i</v>
      </c>
      <c r="N1951">
        <f t="shared" si="563"/>
        <v>90.093494793741513</v>
      </c>
      <c r="O1951">
        <f t="shared" si="564"/>
        <v>23.773162121598009</v>
      </c>
      <c r="P1951" s="3">
        <f t="shared" si="565"/>
        <v>23.773162121598009</v>
      </c>
      <c r="Q1951" s="3">
        <f t="shared" si="566"/>
        <v>-89.906505206258487</v>
      </c>
      <c r="R1951">
        <f t="shared" si="567"/>
        <v>90.093494793741513</v>
      </c>
      <c r="S1951">
        <f t="shared" si="568"/>
        <v>1.3841842296030287</v>
      </c>
      <c r="T1951">
        <f t="shared" si="551"/>
        <v>23.773162121598009</v>
      </c>
    </row>
    <row r="1952" spans="1:20" x14ac:dyDescent="0.3">
      <c r="A1952">
        <f t="shared" si="552"/>
        <v>8730.134940724156</v>
      </c>
      <c r="B1952">
        <f t="shared" si="569"/>
        <v>1389.4441296755201</v>
      </c>
      <c r="C1952" t="str">
        <f t="shared" si="553"/>
        <v>0.0274057381859274-15.3790084705136i</v>
      </c>
      <c r="D1952" t="str">
        <f t="shared" si="554"/>
        <v>4.97912960752232-7.64996834321967i</v>
      </c>
      <c r="E1952" t="str">
        <f t="shared" si="555"/>
        <v>80.7988750978091+0.751197746375185i</v>
      </c>
      <c r="F1952" t="str">
        <f t="shared" si="556"/>
        <v>2.04726817778194-53.7547963108413i</v>
      </c>
      <c r="G1952" t="str">
        <f t="shared" si="557"/>
        <v>0.999985776606357-0.00377136465202584i</v>
      </c>
      <c r="H1952" t="str">
        <f t="shared" si="558"/>
        <v>249.611809099879+154.321641058401i</v>
      </c>
      <c r="I1952" t="str">
        <f t="shared" si="559"/>
        <v>49.6872929005154-73.9219787320076i</v>
      </c>
      <c r="K1952" t="str">
        <f t="shared" si="560"/>
        <v>0.0347805287148726-0.0230115093761205i</v>
      </c>
      <c r="L1952" t="str">
        <f t="shared" si="561"/>
        <v>0.0006-0.870408561393732i</v>
      </c>
      <c r="M1952" t="str">
        <f t="shared" si="562"/>
        <v>0.004-0.0825733612164185i</v>
      </c>
      <c r="N1952">
        <f t="shared" si="563"/>
        <v>90.102102256680695</v>
      </c>
      <c r="O1952">
        <f t="shared" si="564"/>
        <v>23.738580514197643</v>
      </c>
      <c r="P1952" s="3">
        <f t="shared" si="565"/>
        <v>23.738580514197643</v>
      </c>
      <c r="Q1952" s="3">
        <f t="shared" si="566"/>
        <v>-89.897897743319305</v>
      </c>
      <c r="R1952">
        <f t="shared" si="567"/>
        <v>90.102102256680695</v>
      </c>
      <c r="S1952">
        <f t="shared" si="568"/>
        <v>1.3894441296755202</v>
      </c>
      <c r="T1952">
        <f t="shared" si="551"/>
        <v>23.738580514197643</v>
      </c>
    </row>
    <row r="1953" spans="1:20" x14ac:dyDescent="0.3">
      <c r="A1953">
        <f t="shared" si="552"/>
        <v>8763.3094534989086</v>
      </c>
      <c r="B1953">
        <f t="shared" si="569"/>
        <v>1394.7240173682872</v>
      </c>
      <c r="C1953" t="str">
        <f t="shared" si="553"/>
        <v>0.029620872058616-15.31789045976i</v>
      </c>
      <c r="D1953" t="str">
        <f t="shared" si="554"/>
        <v>4.9791293253398-7.62111155232087i</v>
      </c>
      <c r="E1953" t="str">
        <f t="shared" si="555"/>
        <v>80.7969941019538+0.755960413956624i</v>
      </c>
      <c r="F1953" t="str">
        <f t="shared" si="556"/>
        <v>2.04726795605631-53.5513599341371i</v>
      </c>
      <c r="G1953" t="str">
        <f t="shared" si="557"/>
        <v>0.999985668304731-0.0037856954277007i</v>
      </c>
      <c r="H1953" t="str">
        <f t="shared" si="558"/>
        <v>249.742686692767+154.923627560145i</v>
      </c>
      <c r="I1953" t="str">
        <f t="shared" si="559"/>
        <v>49.6935581321107-73.6680633028681i</v>
      </c>
      <c r="K1953" t="str">
        <f t="shared" si="560"/>
        <v>0.0346974316507829-0.0230382613938967i</v>
      </c>
      <c r="L1953" t="str">
        <f t="shared" si="561"/>
        <v>0.0006-0.867113529979807i</v>
      </c>
      <c r="M1953" t="str">
        <f t="shared" si="562"/>
        <v>0.004-0.0822607702893186i</v>
      </c>
      <c r="N1953">
        <f t="shared" si="563"/>
        <v>90.110795206657002</v>
      </c>
      <c r="O1953">
        <f t="shared" si="564"/>
        <v>23.70399542986792</v>
      </c>
      <c r="P1953" s="3">
        <f t="shared" si="565"/>
        <v>23.70399542986792</v>
      </c>
      <c r="Q1953" s="3">
        <f t="shared" si="566"/>
        <v>-89.889204793342998</v>
      </c>
      <c r="R1953">
        <f t="shared" si="567"/>
        <v>90.110795206657002</v>
      </c>
      <c r="S1953">
        <f t="shared" si="568"/>
        <v>1.3947240173682871</v>
      </c>
      <c r="T1953">
        <f t="shared" si="551"/>
        <v>23.70399542986792</v>
      </c>
    </row>
    <row r="1954" spans="1:20" x14ac:dyDescent="0.3">
      <c r="A1954">
        <f t="shared" si="552"/>
        <v>8796.6100294222033</v>
      </c>
      <c r="B1954">
        <f t="shared" si="569"/>
        <v>1400.0239686342866</v>
      </c>
      <c r="C1954" t="str">
        <f t="shared" si="553"/>
        <v>0.0318408381055377-15.2570089082686i</v>
      </c>
      <c r="D1954" t="str">
        <f t="shared" si="554"/>
        <v>4.97912904100866-7.59236439365857i</v>
      </c>
      <c r="E1954" t="str">
        <f t="shared" si="555"/>
        <v>80.7951128857346+0.760752468292616i</v>
      </c>
      <c r="F1954" t="str">
        <f t="shared" si="556"/>
        <v>2.04726773264242-53.3486939117114i</v>
      </c>
      <c r="G1954" t="str">
        <f t="shared" si="557"/>
        <v>0.999985559178473-0.00380008065563139i</v>
      </c>
      <c r="H1954" t="str">
        <f t="shared" si="558"/>
        <v>249.874622436413+155.528080235325i</v>
      </c>
      <c r="I1954" t="str">
        <f t="shared" si="559"/>
        <v>49.6998719470452-73.4152234986395i</v>
      </c>
      <c r="K1954" t="str">
        <f t="shared" si="560"/>
        <v>0.0346141425823081-0.0230647436750488i</v>
      </c>
      <c r="L1954" t="str">
        <f t="shared" si="561"/>
        <v>0.0006-0.863830972285128i</v>
      </c>
      <c r="M1954" t="str">
        <f t="shared" si="562"/>
        <v>0.004-0.0819493627110168i</v>
      </c>
      <c r="N1954">
        <f t="shared" si="563"/>
        <v>90.119574092273552</v>
      </c>
      <c r="O1954">
        <f t="shared" si="564"/>
        <v>23.669406911466126</v>
      </c>
      <c r="P1954" s="3">
        <f t="shared" si="565"/>
        <v>23.669406911466126</v>
      </c>
      <c r="Q1954" s="3">
        <f t="shared" si="566"/>
        <v>-89.880425907726448</v>
      </c>
      <c r="R1954">
        <f t="shared" si="567"/>
        <v>90.119574092273552</v>
      </c>
      <c r="S1954">
        <f t="shared" si="568"/>
        <v>1.4000239686342866</v>
      </c>
      <c r="T1954">
        <f t="shared" si="551"/>
        <v>23.669406911466126</v>
      </c>
    </row>
    <row r="1955" spans="1:20" x14ac:dyDescent="0.3">
      <c r="A1955">
        <f t="shared" si="552"/>
        <v>8830.0371475340071</v>
      </c>
      <c r="B1955">
        <f t="shared" si="569"/>
        <v>1405.3440597150968</v>
      </c>
      <c r="C1955" t="str">
        <f t="shared" si="553"/>
        <v>0.0340655881360998-15.1963629925806i</v>
      </c>
      <c r="D1955" t="str">
        <f t="shared" si="554"/>
        <v>4.97912875451253-7.56372645369511i</v>
      </c>
      <c r="E1955" t="str">
        <f t="shared" si="555"/>
        <v>80.7932315469621+0.765574035399629i</v>
      </c>
      <c r="F1955" t="str">
        <f t="shared" si="556"/>
        <v>2.0472675075274-53.146795328145i</v>
      </c>
      <c r="G1955" t="str">
        <f t="shared" si="557"/>
        <v>0.999985449221304-0.0038145205426828i</v>
      </c>
      <c r="H1955" t="str">
        <f t="shared" si="558"/>
        <v>250.007625361413+156.135010507204i</v>
      </c>
      <c r="I1955" t="str">
        <f t="shared" si="559"/>
        <v>49.706234728381-73.1634558734118i</v>
      </c>
      <c r="K1955" t="str">
        <f t="shared" si="560"/>
        <v>0.0345306632477339-0.0230909545276555i</v>
      </c>
      <c r="L1955" t="str">
        <f t="shared" si="561"/>
        <v>0.0006-0.860560841088985i</v>
      </c>
      <c r="M1955" t="str">
        <f t="shared" si="562"/>
        <v>0.004-0.0816391340018098i</v>
      </c>
      <c r="N1955">
        <f t="shared" si="563"/>
        <v>90.128439361337939</v>
      </c>
      <c r="O1955">
        <f t="shared" si="564"/>
        <v>23.634815002362714</v>
      </c>
      <c r="P1955" s="3">
        <f t="shared" si="565"/>
        <v>23.634815002362714</v>
      </c>
      <c r="Q1955" s="3">
        <f t="shared" si="566"/>
        <v>-89.871560638662061</v>
      </c>
      <c r="R1955">
        <f t="shared" si="567"/>
        <v>90.128439361337939</v>
      </c>
      <c r="S1955">
        <f t="shared" si="568"/>
        <v>1.4053440597150968</v>
      </c>
      <c r="T1955">
        <f t="shared" si="551"/>
        <v>23.634815002362714</v>
      </c>
    </row>
    <row r="1956" spans="1:20" x14ac:dyDescent="0.3">
      <c r="A1956">
        <f t="shared" si="552"/>
        <v>8863.5912886946371</v>
      </c>
      <c r="B1956">
        <f t="shared" si="569"/>
        <v>1410.6843671420143</v>
      </c>
      <c r="C1956" t="str">
        <f t="shared" si="553"/>
        <v>0.0362950734771719-15.1359518921543i</v>
      </c>
      <c r="D1956" t="str">
        <f t="shared" si="554"/>
        <v>4.97912846583492-7.53519732046397i</v>
      </c>
      <c r="E1956" t="str">
        <f t="shared" si="555"/>
        <v>80.7913501843249+0.770425241114427i</v>
      </c>
      <c r="F1956" t="str">
        <f t="shared" si="556"/>
        <v>2.04726728069831-52.945661279059i</v>
      </c>
      <c r="G1956" t="str">
        <f t="shared" si="557"/>
        <v>0.999985338426897-0.0038290152965053i</v>
      </c>
      <c r="H1956" t="str">
        <f t="shared" si="558"/>
        <v>250.141704582748+156.744429866014i</v>
      </c>
      <c r="I1956" t="str">
        <f t="shared" si="559"/>
        <v>49.7126468622893-72.9127569990738i</v>
      </c>
      <c r="K1956" t="str">
        <f t="shared" si="560"/>
        <v>0.0344469954042707-0.0231168922725017i</v>
      </c>
      <c r="L1956" t="str">
        <f t="shared" si="561"/>
        <v>0.0006-0.857303089349463i</v>
      </c>
      <c r="M1956" t="str">
        <f t="shared" si="562"/>
        <v>0.004-0.081330079698954i</v>
      </c>
      <c r="N1956">
        <f t="shared" si="563"/>
        <v>90.137391460828056</v>
      </c>
      <c r="O1956">
        <f t="shared" si="564"/>
        <v>23.600219746441063</v>
      </c>
      <c r="P1956" s="3">
        <f t="shared" si="565"/>
        <v>23.600219746441063</v>
      </c>
      <c r="Q1956" s="3">
        <f t="shared" si="566"/>
        <v>-89.862608539171944</v>
      </c>
      <c r="R1956">
        <f t="shared" si="567"/>
        <v>90.137391460828056</v>
      </c>
      <c r="S1956">
        <f t="shared" si="568"/>
        <v>1.4106843671420142</v>
      </c>
      <c r="T1956">
        <f t="shared" si="551"/>
        <v>23.600219746441063</v>
      </c>
    </row>
    <row r="1957" spans="1:20" x14ac:dyDescent="0.3">
      <c r="A1957">
        <f t="shared" si="552"/>
        <v>8897.2729355916763</v>
      </c>
      <c r="B1957">
        <f t="shared" si="569"/>
        <v>1416.0449677371539</v>
      </c>
      <c r="C1957" t="str">
        <f t="shared" si="553"/>
        <v>0.0385292449762673-15.0757747893454i</v>
      </c>
      <c r="D1957" t="str">
        <f t="shared" si="554"/>
        <v>4.97912817495923-7.50677658356387i</v>
      </c>
      <c r="E1957" t="str">
        <f t="shared" si="555"/>
        <v>80.7894688973874+0.775306211087649i</v>
      </c>
      <c r="F1957" t="str">
        <f t="shared" si="556"/>
        <v>2.0472670521421-52.7452888710725i</v>
      </c>
      <c r="G1957" t="str">
        <f t="shared" si="557"/>
        <v>0.999985226788878-0.00384356512553768i</v>
      </c>
      <c r="H1957" t="str">
        <f t="shared" si="558"/>
        <v>250.276869300695+157.356349869492i</v>
      </c>
      <c r="I1957" t="str">
        <f t="shared" si="559"/>
        <v>49.7191087380794-72.6631234652971i</v>
      </c>
      <c r="K1957" t="str">
        <f t="shared" si="560"/>
        <v>0.0343631408279439-0.0231425552433262i</v>
      </c>
      <c r="L1957" t="str">
        <f t="shared" si="561"/>
        <v>0.0006-0.854057670202693i</v>
      </c>
      <c r="M1957" t="str">
        <f t="shared" si="562"/>
        <v>0.004-0.0810221953565987i</v>
      </c>
      <c r="N1957">
        <f t="shared" si="563"/>
        <v>90.14643083685587</v>
      </c>
      <c r="O1957">
        <f t="shared" si="564"/>
        <v>23.565621188096031</v>
      </c>
      <c r="P1957" s="3">
        <f t="shared" si="565"/>
        <v>23.565621188096031</v>
      </c>
      <c r="Q1957" s="3">
        <f t="shared" si="566"/>
        <v>-89.85356916314413</v>
      </c>
      <c r="R1957">
        <f t="shared" si="567"/>
        <v>90.14643083685587</v>
      </c>
      <c r="S1957">
        <f t="shared" si="568"/>
        <v>1.4160449677371538</v>
      </c>
      <c r="T1957">
        <f t="shared" si="551"/>
        <v>23.565621188096031</v>
      </c>
    </row>
    <row r="1958" spans="1:20" x14ac:dyDescent="0.3">
      <c r="A1958">
        <f t="shared" si="552"/>
        <v>8931.0825727469255</v>
      </c>
      <c r="B1958">
        <f t="shared" si="569"/>
        <v>1421.4259386145552</v>
      </c>
      <c r="C1958" t="str">
        <f t="shared" si="553"/>
        <v>0.0407680530049932-15.0158308693885i</v>
      </c>
      <c r="D1958" t="str">
        <f t="shared" si="554"/>
        <v>4.97912788186872-7.4784638341528i</v>
      </c>
      <c r="E1958" t="str">
        <f t="shared" si="555"/>
        <v>80.7875877865889+0.780217070776116i</v>
      </c>
      <c r="F1958" t="str">
        <f t="shared" si="556"/>
        <v>2.0472668218456-52.5456752217608i</v>
      </c>
      <c r="G1958" t="str">
        <f t="shared" si="557"/>
        <v>0.999985114300823-0.0038581702390102i</v>
      </c>
      <c r="H1958" t="str">
        <f t="shared" si="558"/>
        <v>250.413128801728+157.970782143398i</v>
      </c>
      <c r="I1958" t="str">
        <f t="shared" si="559"/>
        <v>49.7256207482226-72.4145518795158i</v>
      </c>
      <c r="K1958" t="str">
        <f t="shared" si="560"/>
        <v>0.0342791013134839-0.0231679417870696i</v>
      </c>
      <c r="L1958" t="str">
        <f t="shared" si="561"/>
        <v>0.0006-0.85082453696223i</v>
      </c>
      <c r="M1958" t="str">
        <f t="shared" si="562"/>
        <v>0.004-0.0807154765457254i</v>
      </c>
      <c r="N1958">
        <f t="shared" si="563"/>
        <v>90.155557934632242</v>
      </c>
      <c r="O1958">
        <f t="shared" si="564"/>
        <v>23.531019372233043</v>
      </c>
      <c r="P1958" s="3">
        <f t="shared" si="565"/>
        <v>23.531019372233043</v>
      </c>
      <c r="Q1958" s="3">
        <f t="shared" si="566"/>
        <v>-89.844442065367758</v>
      </c>
      <c r="R1958">
        <f t="shared" si="567"/>
        <v>90.155557934632242</v>
      </c>
      <c r="S1958">
        <f t="shared" si="568"/>
        <v>1.4214259386145551</v>
      </c>
      <c r="T1958">
        <f t="shared" si="551"/>
        <v>23.531019372233043</v>
      </c>
    </row>
    <row r="1959" spans="1:20" x14ac:dyDescent="0.3">
      <c r="A1959">
        <f t="shared" si="552"/>
        <v>8965.0206865233649</v>
      </c>
      <c r="B1959">
        <f t="shared" si="569"/>
        <v>1426.8273571812906</v>
      </c>
      <c r="C1959" t="str">
        <f t="shared" si="553"/>
        <v>0.0430114474627219-14.9561193203786i</v>
      </c>
      <c r="D1959" t="str">
        <f t="shared" si="554"/>
        <v>4.97912758654653-7.45025866494224i</v>
      </c>
      <c r="E1959" t="str">
        <f t="shared" si="555"/>
        <v>80.7857069532411+0.785157945436663i</v>
      </c>
      <c r="F1959" t="str">
        <f t="shared" si="556"/>
        <v>2.04726658979558-52.3468174596146i</v>
      </c>
      <c r="G1959" t="str">
        <f t="shared" si="557"/>
        <v>0.99998500095626-0.00387283084694753i</v>
      </c>
      <c r="H1959" t="str">
        <f t="shared" si="558"/>
        <v>250.550492459449+158.587738382059i</v>
      </c>
      <c r="I1959" t="str">
        <f t="shared" si="559"/>
        <v>49.7321832883824-72.1670388669127i</v>
      </c>
      <c r="K1959" t="str">
        <f t="shared" si="560"/>
        <v>0.0341948786742103-0.0231930502641201i</v>
      </c>
      <c r="L1959" t="str">
        <f t="shared" si="561"/>
        <v>0.0006-0.847603643118387i</v>
      </c>
      <c r="M1959" t="str">
        <f t="shared" si="562"/>
        <v>0.004-0.0804099188540797i</v>
      </c>
      <c r="N1959">
        <f t="shared" si="563"/>
        <v>90.16477319843203</v>
      </c>
      <c r="O1959">
        <f t="shared" si="564"/>
        <v>23.496414344267134</v>
      </c>
      <c r="P1959" s="3">
        <f t="shared" si="565"/>
        <v>23.496414344267134</v>
      </c>
      <c r="Q1959" s="3">
        <f t="shared" si="566"/>
        <v>-89.83522680156797</v>
      </c>
      <c r="R1959">
        <f t="shared" si="567"/>
        <v>90.16477319843203</v>
      </c>
      <c r="S1959">
        <f t="shared" si="568"/>
        <v>1.4268273571812906</v>
      </c>
      <c r="T1959">
        <f t="shared" si="551"/>
        <v>23.496414344267134</v>
      </c>
    </row>
    <row r="1960" spans="1:20" x14ac:dyDescent="0.3">
      <c r="A1960">
        <f t="shared" si="552"/>
        <v>8999.0877651321534</v>
      </c>
      <c r="B1960">
        <f t="shared" si="569"/>
        <v>1432.2493011385795</v>
      </c>
      <c r="C1960" t="str">
        <f t="shared" si="553"/>
        <v>0.0452593777798675-14.8966393332525i</v>
      </c>
      <c r="D1960" t="str">
        <f t="shared" si="554"/>
        <v>4.97912728897564-7.4221606701912i</v>
      </c>
      <c r="E1960" t="str">
        <f t="shared" si="555"/>
        <v>80.7838264995266+0.790128960118672i</v>
      </c>
      <c r="F1960" t="str">
        <f t="shared" si="556"/>
        <v>2.04726635597869-52.1487127239979i</v>
      </c>
      <c r="G1960" t="str">
        <f t="shared" si="557"/>
        <v>0.999984886748667-0.00388754716017182i</v>
      </c>
      <c r="H1960" t="str">
        <f t="shared" si="558"/>
        <v>250.688969735511+159.207230348899i</v>
      </c>
      <c r="I1960" t="str">
        <f t="shared" si="559"/>
        <v>49.7387967574381-71.9205810703993i</v>
      </c>
      <c r="K1960" t="str">
        <f t="shared" si="560"/>
        <v>0.0341104747419137-0.0232178790485605i</v>
      </c>
      <c r="L1960" t="str">
        <f t="shared" si="561"/>
        <v>0.0006-0.844394942337502i</v>
      </c>
      <c r="M1960" t="str">
        <f t="shared" si="562"/>
        <v>0.004-0.0801055178861126i</v>
      </c>
      <c r="N1960">
        <f t="shared" si="563"/>
        <v>90.174077071557534</v>
      </c>
      <c r="O1960">
        <f t="shared" si="564"/>
        <v>23.461806150121753</v>
      </c>
      <c r="P1960" s="3">
        <f t="shared" si="565"/>
        <v>23.461806150121753</v>
      </c>
      <c r="Q1960" s="3">
        <f t="shared" si="566"/>
        <v>-89.825922928442466</v>
      </c>
      <c r="R1960">
        <f t="shared" si="567"/>
        <v>90.174077071557534</v>
      </c>
      <c r="S1960">
        <f t="shared" si="568"/>
        <v>1.4322493011385795</v>
      </c>
      <c r="T1960">
        <f t="shared" si="551"/>
        <v>23.461806150121753</v>
      </c>
    </row>
    <row r="1961" spans="1:20" x14ac:dyDescent="0.3">
      <c r="A1961">
        <f t="shared" si="552"/>
        <v>9033.2842986396554</v>
      </c>
      <c r="B1961">
        <f t="shared" si="569"/>
        <v>1437.6918484829062</v>
      </c>
      <c r="C1961" t="str">
        <f t="shared" si="553"/>
        <v>0.0475117929221565-14.83739010177i</v>
      </c>
      <c r="D1961" t="str">
        <f t="shared" si="554"/>
        <v>4.97912698913896-7.39416944570045i</v>
      </c>
      <c r="E1961" t="str">
        <f t="shared" si="555"/>
        <v>80.7819465284969+0.795130239657838i</v>
      </c>
      <c r="F1961" t="str">
        <f t="shared" si="556"/>
        <v>2.04726612038146-51.9513581651075i</v>
      </c>
      <c r="G1961" t="str">
        <f t="shared" si="557"/>
        <v>0.999984771671474-0.00390231939030567i</v>
      </c>
      <c r="H1961" t="str">
        <f t="shared" si="558"/>
        <v>250.828570180576+159.829269876994i</v>
      </c>
      <c r="I1961" t="str">
        <f t="shared" si="559"/>
        <v>49.7454615575159-71.6751751506047i</v>
      </c>
      <c r="K1961" t="str">
        <f t="shared" si="560"/>
        <v>0.0340258913667322-0.0232424265284108i</v>
      </c>
      <c r="L1961" t="str">
        <f t="shared" si="561"/>
        <v>0.0006-0.841198388461347i</v>
      </c>
      <c r="M1961" t="str">
        <f t="shared" si="562"/>
        <v>0.004-0.0798022692629135i</v>
      </c>
      <c r="N1961">
        <f t="shared" si="563"/>
        <v>90.183469996305064</v>
      </c>
      <c r="O1961">
        <f t="shared" si="564"/>
        <v>23.427194836227329</v>
      </c>
      <c r="P1961" s="3">
        <f t="shared" si="565"/>
        <v>23.427194836227329</v>
      </c>
      <c r="Q1961" s="3">
        <f t="shared" si="566"/>
        <v>-89.816530003694936</v>
      </c>
      <c r="R1961">
        <f t="shared" si="567"/>
        <v>90.183469996305064</v>
      </c>
      <c r="S1961">
        <f t="shared" si="568"/>
        <v>1.4376918484829062</v>
      </c>
      <c r="T1961">
        <f t="shared" si="551"/>
        <v>23.427194836227329</v>
      </c>
    </row>
    <row r="1962" spans="1:20" x14ac:dyDescent="0.3">
      <c r="A1962">
        <f t="shared" si="552"/>
        <v>9067.6107789744856</v>
      </c>
      <c r="B1962">
        <f t="shared" si="569"/>
        <v>1443.1550775071412</v>
      </c>
      <c r="C1962" t="str">
        <f t="shared" si="553"/>
        <v>0.0497686413939178-14.7783708224958i</v>
      </c>
      <c r="D1962" t="str">
        <f t="shared" si="554"/>
        <v>4.97912668701924-7.3662845888067i</v>
      </c>
      <c r="E1962" t="str">
        <f t="shared" si="555"/>
        <v>80.7800671440701+0.80016190866863i</v>
      </c>
      <c r="F1962" t="str">
        <f t="shared" si="556"/>
        <v>2.04726588299035-51.7547509439316i</v>
      </c>
      <c r="G1962" t="str">
        <f t="shared" si="557"/>
        <v>0.999984655718059-0.00391714774977521i</v>
      </c>
      <c r="H1962" t="str">
        <f t="shared" si="558"/>
        <v>250.969303435255+160.453868869609i</v>
      </c>
      <c r="I1962" t="str">
        <f t="shared" si="559"/>
        <v>49.7521780940128-71.430817785855i</v>
      </c>
      <c r="K1962" t="str">
        <f t="shared" si="560"/>
        <v>0.0339411304170265-0.0232666911058736i</v>
      </c>
      <c r="L1962" t="str">
        <f t="shared" si="561"/>
        <v>0.0006-0.838013935506425i</v>
      </c>
      <c r="M1962" t="str">
        <f t="shared" si="562"/>
        <v>0.004-0.0795001686221492i</v>
      </c>
      <c r="N1962">
        <f t="shared" si="563"/>
        <v>90.192952413927941</v>
      </c>
      <c r="O1962">
        <f t="shared" si="564"/>
        <v>23.392580449520143</v>
      </c>
      <c r="P1962" s="3">
        <f t="shared" si="565"/>
        <v>23.392580449520143</v>
      </c>
      <c r="Q1962" s="3">
        <f t="shared" si="566"/>
        <v>-89.807047586072059</v>
      </c>
      <c r="R1962">
        <f t="shared" si="567"/>
        <v>90.192952413927941</v>
      </c>
      <c r="S1962">
        <f t="shared" si="568"/>
        <v>1.4431550775071411</v>
      </c>
      <c r="T1962">
        <f t="shared" si="551"/>
        <v>23.392580449520143</v>
      </c>
    </row>
    <row r="1963" spans="1:20" x14ac:dyDescent="0.3">
      <c r="A1963">
        <f t="shared" si="552"/>
        <v>9102.0676999345906</v>
      </c>
      <c r="B1963">
        <f t="shared" si="569"/>
        <v>1448.6390668016684</v>
      </c>
      <c r="C1963" t="str">
        <f t="shared" si="553"/>
        <v>0.0520298712423415-14.719580694781i</v>
      </c>
      <c r="D1963" t="str">
        <f t="shared" si="554"/>
        <v>4.97912638259906-7.33850569837676i</v>
      </c>
      <c r="E1963" t="str">
        <f t="shared" si="555"/>
        <v>80.7781884510292+0.805224091538141i</v>
      </c>
      <c r="F1963" t="str">
        <f t="shared" si="556"/>
        <v>2.0472656437917-51.5588882322092i</v>
      </c>
      <c r="G1963" t="str">
        <f t="shared" si="557"/>
        <v>0.999984538881752-0.00393203245181309i</v>
      </c>
      <c r="H1963" t="str">
        <f t="shared" si="558"/>
        <v>251.111179231096+161.081039300767i</v>
      </c>
      <c r="I1963" t="str">
        <f t="shared" si="559"/>
        <v>49.7589467756284-71.1875056721655i</v>
      </c>
      <c r="K1963" t="str">
        <f t="shared" si="560"/>
        <v>0.0338561937792481-0.0232906711975745i</v>
      </c>
      <c r="L1963" t="str">
        <f t="shared" si="561"/>
        <v>0.0006-0.834841537663304i</v>
      </c>
      <c r="M1963" t="str">
        <f t="shared" si="562"/>
        <v>0.004-0.0791992116180005i</v>
      </c>
      <c r="N1963">
        <f t="shared" si="563"/>
        <v>90.202524764602529</v>
      </c>
      <c r="O1963">
        <f t="shared" si="564"/>
        <v>23.357963037440808</v>
      </c>
      <c r="P1963" s="3">
        <f t="shared" si="565"/>
        <v>23.357963037440808</v>
      </c>
      <c r="Q1963" s="3">
        <f t="shared" si="566"/>
        <v>-89.797475235397471</v>
      </c>
      <c r="R1963">
        <f t="shared" si="567"/>
        <v>90.202524764602529</v>
      </c>
      <c r="S1963">
        <f t="shared" si="568"/>
        <v>1.4486390668016684</v>
      </c>
      <c r="T1963">
        <f t="shared" si="551"/>
        <v>23.357963037440808</v>
      </c>
    </row>
    <row r="1964" spans="1:20" x14ac:dyDescent="0.3">
      <c r="A1964">
        <f t="shared" si="552"/>
        <v>9136.6555571943409</v>
      </c>
      <c r="B1964">
        <f t="shared" si="569"/>
        <v>1454.1438952555147</v>
      </c>
      <c r="C1964" t="str">
        <f t="shared" si="553"/>
        <v>0.0542954300614493-14.6610189207451i</v>
      </c>
      <c r="D1964" t="str">
        <f t="shared" si="554"/>
        <v>4.97912607586095-7.31083237480182i</v>
      </c>
      <c r="E1964" t="str">
        <f t="shared" si="555"/>
        <v>80.7763105550197+0.81031691241923i</v>
      </c>
      <c r="F1964" t="str">
        <f t="shared" si="556"/>
        <v>2.04726540277173-51.3637672123893i</v>
      </c>
      <c r="G1964" t="str">
        <f t="shared" si="557"/>
        <v>0.999984421155829-0.00394697371046163i</v>
      </c>
      <c r="H1964" t="str">
        <f t="shared" si="558"/>
        <v>251.254207391549+161.710793215796i</v>
      </c>
      <c r="I1964" t="str">
        <f t="shared" si="559"/>
        <v>49.7657680143892-70.9452355232222i</v>
      </c>
      <c r="K1964" t="str">
        <f t="shared" si="560"/>
        <v>0.0337710833578073-0.0233143652348048i</v>
      </c>
      <c r="L1964" t="str">
        <f t="shared" si="561"/>
        <v>0.0006-0.831681149295975i</v>
      </c>
      <c r="M1964" t="str">
        <f t="shared" si="562"/>
        <v>0.004-0.0788993939211005i</v>
      </c>
      <c r="N1964">
        <f t="shared" si="563"/>
        <v>90.21218748739291</v>
      </c>
      <c r="O1964">
        <f t="shared" si="564"/>
        <v>23.32334264793294</v>
      </c>
      <c r="P1964" s="3">
        <f t="shared" si="565"/>
        <v>23.32334264793294</v>
      </c>
      <c r="Q1964" s="3">
        <f t="shared" si="566"/>
        <v>-89.78781251260709</v>
      </c>
      <c r="R1964">
        <f t="shared" si="567"/>
        <v>90.21218748739291</v>
      </c>
      <c r="S1964">
        <f t="shared" si="568"/>
        <v>1.4541438952555148</v>
      </c>
      <c r="T1964">
        <f t="shared" ref="T1964:T2027" si="570">P1964</f>
        <v>23.32334264793294</v>
      </c>
    </row>
    <row r="1965" spans="1:20" x14ac:dyDescent="0.3">
      <c r="A1965">
        <f t="shared" ref="A1965:A2028" si="571">2*PI()*B1965</f>
        <v>9171.3748483116815</v>
      </c>
      <c r="B1965">
        <f t="shared" si="569"/>
        <v>1459.6696420574858</v>
      </c>
      <c r="C1965" t="str">
        <f t="shared" ref="C1965:C2028" si="572">IMPRODUCT(D1965,E1965,$C$40,,K1965,$C$41)</f>
        <v>0.0565652649959478-14.6026847052574i</v>
      </c>
      <c r="D1965" t="str">
        <f t="shared" ref="D1965:D2028" si="573">IMDIV(IMPRODUCT($C$37,$C$38,COMPLEX(1,A1965/$C$38)),IMSUM(-1*A1965*A1965/$C$39,COMPLEX(0,1*A1965)))</f>
        <v>4.97912576678724-7.28326421999167i</v>
      </c>
      <c r="E1965" t="str">
        <f t="shared" ref="E1965:E2028" si="574">IMDIV(IMPRODUCT(IMSUM(F1965,G1965),$C$29,H1965),IMSUM(1,I1965))</f>
        <v>80.7744335625465+0.815440495223632i</v>
      </c>
      <c r="F1965" t="str">
        <f t="shared" ref="F1965:F2028" si="575">IMDIV(IMPRODUCT($C$14,$C$15,COMPLEX(1,A1965/$C$15)),IMSUM(-1*A1965*A1965/$C$16,COMPLEX(0,A1965)))</f>
        <v>2.04726515991659-51.1693850775903i</v>
      </c>
      <c r="G1965" t="str">
        <f t="shared" ref="G1965:G2028" si="576">IMDIV(1,COMPLEX(1,A1965*$C$9*$C$10))</f>
        <v>0.999984302533516-0.00396197174057576i</v>
      </c>
      <c r="H1965" t="str">
        <f t="shared" ref="H1965:H2028" si="577">IMDIV($C$3,IMSUM(K1965,COMPLEX(0,$C$28*A1965)))</f>
        <v>251.398397832966+162.343142731907i</v>
      </c>
      <c r="I1965" t="str">
        <f t="shared" ref="I1965:I2028" si="578">IMPRODUCT(F1965,$C$29,H1965,$C$31)</f>
        <v>49.7726422256806-70.7040040703706i</v>
      </c>
      <c r="K1965" t="str">
        <f t="shared" ref="K1965:K2028" si="579">IF($C$26&lt;=0,IMDIV(1,IMSUM(IMDIV(1,L1965),1/$C$18)),IMDIV(1,IMSUM(IMDIV(1,L1965),1/$C$18,IMDIV(1,M1965))))</f>
        <v>0.0336858010749342-0.0233377716637604i</v>
      </c>
      <c r="L1965" t="str">
        <f t="shared" ref="L1965:L2028" si="580">IMSUM($C$21/$C$22,IMDIV(1,COMPLEX(0,$C$20*$C$22*A1965)))</f>
        <v>0.0006-0.8285327249412i</v>
      </c>
      <c r="M1965" t="str">
        <f t="shared" ref="M1965:M2028" si="581">IMSUM($C$25/$C$26,IMDIV(1,COMPLEX(0,$C$24*$C$26*A1965)))</f>
        <v>0.004-0.0786007112184702i</v>
      </c>
      <c r="N1965">
        <f t="shared" ref="N1965:N2028" si="582">ABS(R1965)</f>
        <v>90.22194102021497</v>
      </c>
      <c r="O1965">
        <f t="shared" ref="O1965:O2028" si="583">ABS(P1965)</f>
        <v>23.288719329441314</v>
      </c>
      <c r="P1965" s="3">
        <f t="shared" ref="P1965:P2028" si="584">20*LOG10(IMABS(C1965))</f>
        <v>23.288719329441314</v>
      </c>
      <c r="Q1965" s="3">
        <f t="shared" ref="Q1965:Q2028" si="585">IMARGUMENT(C1965)*180/PI()</f>
        <v>-89.77805897978503</v>
      </c>
      <c r="R1965">
        <f t="shared" ref="R1965:R2028" si="586">IF(Q1965&lt;0,Q1965+180,Q1965-180)</f>
        <v>90.22194102021497</v>
      </c>
      <c r="S1965">
        <f t="shared" ref="S1965:S2028" si="587">B1965/1000</f>
        <v>1.4596696420574857</v>
      </c>
      <c r="T1965">
        <f t="shared" si="570"/>
        <v>23.288719329441314</v>
      </c>
    </row>
    <row r="1966" spans="1:20" x14ac:dyDescent="0.3">
      <c r="A1966">
        <f t="shared" si="571"/>
        <v>9206.2260727352641</v>
      </c>
      <c r="B1966">
        <f t="shared" ref="B1966:B2029" si="588">B1965*(1+B$42)</f>
        <v>1465.2163866973042</v>
      </c>
      <c r="C1966" t="str">
        <f t="shared" si="572"/>
        <v>0.0588393227458255-14.5445772559193i</v>
      </c>
      <c r="D1966" t="str">
        <f t="shared" si="573"/>
        <v>4.97912545536014-7.25580083736902i</v>
      </c>
      <c r="E1966" t="str">
        <f t="shared" si="574"/>
        <v>80.7725575809727+0.820594963615512i</v>
      </c>
      <c r="F1966" t="str">
        <f t="shared" si="575"/>
        <v>2.0472649152123-50.9757390315599i</v>
      </c>
      <c r="G1966" t="str">
        <f t="shared" si="576"/>
        <v>0.99998418300799-0.0039770267578262i</v>
      </c>
      <c r="H1966" t="str">
        <f t="shared" si="577"/>
        <v>251.543760565613+162.978100038754i</v>
      </c>
      <c r="I1966" t="str">
        <f t="shared" si="578"/>
        <v>49.7795698282729-70.4638080626064i</v>
      </c>
      <c r="K1966" t="str">
        <f t="shared" si="579"/>
        <v>0.0336003488705384-0.0233608889457798i</v>
      </c>
      <c r="L1966" t="str">
        <f t="shared" si="580"/>
        <v>0.0006-0.825396219307832i</v>
      </c>
      <c r="M1966" t="str">
        <f t="shared" si="581"/>
        <v>0.004-0.078303159213459i</v>
      </c>
      <c r="N1966">
        <f t="shared" si="582"/>
        <v>90.23178579980295</v>
      </c>
      <c r="O1966">
        <f t="shared" si="583"/>
        <v>23.254093130910448</v>
      </c>
      <c r="P1966" s="3">
        <f t="shared" si="584"/>
        <v>23.254093130910448</v>
      </c>
      <c r="Q1966" s="3">
        <f t="shared" si="585"/>
        <v>-89.76821420019705</v>
      </c>
      <c r="R1966">
        <f t="shared" si="586"/>
        <v>90.23178579980295</v>
      </c>
      <c r="S1966">
        <f t="shared" si="587"/>
        <v>1.4652163866973043</v>
      </c>
      <c r="T1966">
        <f t="shared" si="570"/>
        <v>23.254093130910448</v>
      </c>
    </row>
    <row r="1967" spans="1:20" x14ac:dyDescent="0.3">
      <c r="A1967">
        <f t="shared" si="571"/>
        <v>9241.2097318116594</v>
      </c>
      <c r="B1967">
        <f t="shared" si="588"/>
        <v>1470.784208966754</v>
      </c>
      <c r="C1967" t="str">
        <f t="shared" si="572"/>
        <v>0.0611175495703469-14.4866957830461i</v>
      </c>
      <c r="D1967" t="str">
        <f t="shared" si="573"/>
        <v>4.97912514156173-7.2284418318637i</v>
      </c>
      <c r="E1967" t="str">
        <f t="shared" si="574"/>
        <v>80.7706827185164+0.825780441005211i</v>
      </c>
      <c r="F1967" t="str">
        <f t="shared" si="575"/>
        <v>2.04726466864479-50.7828262886343i</v>
      </c>
      <c r="G1967" t="str">
        <f t="shared" si="576"/>
        <v>0.999984062572373-0.00399213897870256i</v>
      </c>
      <c r="H1967" t="str">
        <f t="shared" si="577"/>
        <v>251.690305694676+163.61567739902i</v>
      </c>
      <c r="I1967" t="str">
        <f t="shared" si="578"/>
        <v>49.7865512443516-70.2246442665592i</v>
      </c>
      <c r="K1967" t="str">
        <f t="shared" si="579"/>
        <v>0.0335147287020637-0.0233837155575823i</v>
      </c>
      <c r="L1967" t="str">
        <f t="shared" si="580"/>
        <v>0.0006-0.822271587276185i</v>
      </c>
      <c r="M1967" t="str">
        <f t="shared" si="581"/>
        <v>0.004-0.0780067336256818i</v>
      </c>
      <c r="N1967">
        <f t="shared" si="582"/>
        <v>90.241722261673445</v>
      </c>
      <c r="O1967">
        <f t="shared" si="583"/>
        <v>23.219464101782737</v>
      </c>
      <c r="P1967" s="3">
        <f t="shared" si="584"/>
        <v>23.219464101782737</v>
      </c>
      <c r="Q1967" s="3">
        <f t="shared" si="585"/>
        <v>-89.758277738326555</v>
      </c>
      <c r="R1967">
        <f t="shared" si="586"/>
        <v>90.241722261673445</v>
      </c>
      <c r="S1967">
        <f t="shared" si="587"/>
        <v>1.470784208966754</v>
      </c>
      <c r="T1967">
        <f t="shared" si="570"/>
        <v>23.219464101782737</v>
      </c>
    </row>
    <row r="1968" spans="1:20" x14ac:dyDescent="0.3">
      <c r="A1968">
        <f t="shared" si="571"/>
        <v>9276.3263287925438</v>
      </c>
      <c r="B1968">
        <f t="shared" si="588"/>
        <v>1476.3731889608277</v>
      </c>
      <c r="C1968" t="str">
        <f t="shared" si="572"/>
        <v>0.0633998912926304-14.4290394996493i</v>
      </c>
      <c r="D1968" t="str">
        <f t="shared" si="573"/>
        <v>4.97912482537397-7.20118680990711i</v>
      </c>
      <c r="E1968" t="str">
        <f t="shared" si="574"/>
        <v>80.7688090842475+0.830997050542138i</v>
      </c>
      <c r="F1968" t="str">
        <f t="shared" si="575"/>
        <v>2.04726442019986-50.5906440736989i</v>
      </c>
      <c r="G1968" t="str">
        <f t="shared" si="576"/>
        <v>0.999983941219736-0.00400730862051635i</v>
      </c>
      <c r="H1968" t="str">
        <f t="shared" si="577"/>
        <v>251.838043421304+164.255887148995i</v>
      </c>
      <c r="I1968" t="str">
        <f t="shared" si="578"/>
        <v>49.7935868995468-69.9865094664869i</v>
      </c>
      <c r="K1968" t="str">
        <f t="shared" si="579"/>
        <v>0.0334289425443397-0.0234062499915022i</v>
      </c>
      <c r="L1968" t="str">
        <f t="shared" si="580"/>
        <v>0.0006-0.819158783897371i</v>
      </c>
      <c r="M1968" t="str">
        <f t="shared" si="581"/>
        <v>0.004-0.0777114301909561i</v>
      </c>
      <c r="N1968">
        <f t="shared" si="582"/>
        <v>90.251750840091447</v>
      </c>
      <c r="O1968">
        <f t="shared" si="583"/>
        <v>23.184832291996766</v>
      </c>
      <c r="P1968" s="3">
        <f t="shared" si="584"/>
        <v>23.184832291996766</v>
      </c>
      <c r="Q1968" s="3">
        <f t="shared" si="585"/>
        <v>-89.748249159908553</v>
      </c>
      <c r="R1968">
        <f t="shared" si="586"/>
        <v>90.251750840091447</v>
      </c>
      <c r="S1968">
        <f t="shared" si="587"/>
        <v>1.4763731889608278</v>
      </c>
      <c r="T1968">
        <f t="shared" si="570"/>
        <v>23.184832291996766</v>
      </c>
    </row>
    <row r="1969" spans="1:20" x14ac:dyDescent="0.3">
      <c r="A1969">
        <f t="shared" si="571"/>
        <v>9311.5763688419556</v>
      </c>
      <c r="B1969">
        <f t="shared" si="588"/>
        <v>1481.9834070788788</v>
      </c>
      <c r="C1969" t="str">
        <f t="shared" si="572"/>
        <v>0.0656862933040419-14.3716076214188i</v>
      </c>
      <c r="D1969" t="str">
        <f t="shared" si="573"/>
        <v>4.97912450677866-7.17403537942642i</v>
      </c>
      <c r="E1969" t="str">
        <f t="shared" si="574"/>
        <v>80.7669367880864+0.836244915108652i</v>
      </c>
      <c r="F1969" t="str">
        <f t="shared" si="575"/>
        <v>2.04726416986323-50.3991896221479i</v>
      </c>
      <c r="G1969" t="str">
        <f t="shared" si="576"/>
        <v>0.999983818943095-0.00402253590140418i</v>
      </c>
      <c r="H1969" t="str">
        <f t="shared" si="577"/>
        <v>251.986984043647+164.898741699165i</v>
      </c>
      <c r="I1969" t="str">
        <f t="shared" si="578"/>
        <v>49.8006772229624-69.7494004642627i</v>
      </c>
      <c r="K1969" t="str">
        <f t="shared" si="579"/>
        <v>0.0333429923894293-0.0234284907557234i</v>
      </c>
      <c r="L1969" t="str">
        <f t="shared" si="580"/>
        <v>0.0006-0.816057764392681i</v>
      </c>
      <c r="M1969" t="str">
        <f t="shared" si="581"/>
        <v>0.004-0.0774172446612431i</v>
      </c>
      <c r="N1969">
        <f t="shared" si="582"/>
        <v>90.261871968035251</v>
      </c>
      <c r="O1969">
        <f t="shared" si="583"/>
        <v>23.150197751985413</v>
      </c>
      <c r="P1969" s="3">
        <f t="shared" si="584"/>
        <v>23.150197751985413</v>
      </c>
      <c r="Q1969" s="3">
        <f t="shared" si="585"/>
        <v>-89.738128031964749</v>
      </c>
      <c r="R1969">
        <f t="shared" si="586"/>
        <v>90.261871968035251</v>
      </c>
      <c r="S1969">
        <f t="shared" si="587"/>
        <v>1.4819834070788789</v>
      </c>
      <c r="T1969">
        <f t="shared" si="570"/>
        <v>23.150197751985413</v>
      </c>
    </row>
    <row r="1970" spans="1:20" x14ac:dyDescent="0.3">
      <c r="A1970">
        <f t="shared" si="571"/>
        <v>9346.9603590435545</v>
      </c>
      <c r="B1970">
        <f t="shared" si="588"/>
        <v>1487.6149440257786</v>
      </c>
      <c r="C1970" t="str">
        <f t="shared" si="572"/>
        <v>0.0679767005689671-14.314399366705i</v>
      </c>
      <c r="D1970" t="str">
        <f t="shared" si="573"/>
        <v>4.97912418575746-7.14698714983905i</v>
      </c>
      <c r="E1970" t="str">
        <f t="shared" si="574"/>
        <v>80.7650659407996+0.841524157313766i</v>
      </c>
      <c r="F1970" t="str">
        <f t="shared" si="575"/>
        <v>2.04726391762048-50.2084601798445i</v>
      </c>
      <c r="G1970" t="str">
        <f t="shared" si="576"/>
        <v>0.999983695735417-0.00403782104033085i</v>
      </c>
      <c r="H1970" t="str">
        <f t="shared" si="577"/>
        <v>252.13713795792+165.5442535348i</v>
      </c>
      <c r="I1970" t="str">
        <f t="shared" si="578"/>
        <v>49.8078226472039-69.5133140793686i</v>
      </c>
      <c r="K1970" t="str">
        <f t="shared" si="579"/>
        <v>0.0332568802464738-0.0234504363745115i</v>
      </c>
      <c r="L1970" t="str">
        <f t="shared" si="580"/>
        <v>0.0006-0.8129684841529i</v>
      </c>
      <c r="M1970" t="str">
        <f t="shared" si="581"/>
        <v>0.004-0.077124172804586i</v>
      </c>
      <c r="N1970">
        <f t="shared" si="582"/>
        <v>90.272086077162911</v>
      </c>
      <c r="O1970">
        <f t="shared" si="583"/>
        <v>23.115560532673772</v>
      </c>
      <c r="P1970" s="3">
        <f t="shared" si="584"/>
        <v>23.115560532673772</v>
      </c>
      <c r="Q1970" s="3">
        <f t="shared" si="585"/>
        <v>-89.727913922837089</v>
      </c>
      <c r="R1970">
        <f t="shared" si="586"/>
        <v>90.272086077162911</v>
      </c>
      <c r="S1970">
        <f t="shared" si="587"/>
        <v>1.4876149440257787</v>
      </c>
      <c r="T1970">
        <f t="shared" si="570"/>
        <v>23.115560532673772</v>
      </c>
    </row>
    <row r="1971" spans="1:20" x14ac:dyDescent="0.3">
      <c r="A1971">
        <f t="shared" si="571"/>
        <v>9382.478808407921</v>
      </c>
      <c r="B1971">
        <f t="shared" si="588"/>
        <v>1493.2678808130765</v>
      </c>
      <c r="C1971" t="str">
        <f t="shared" si="572"/>
        <v>0.0702710576291361-14.2574139565013i</v>
      </c>
      <c r="D1971" t="str">
        <f t="shared" si="573"/>
        <v>4.9791238622919-7.12004173204697i</v>
      </c>
      <c r="E1971" t="str">
        <f t="shared" si="574"/>
        <v>80.7631966539983+0.846834899486587i</v>
      </c>
      <c r="F1971" t="str">
        <f t="shared" si="575"/>
        <v>2.04726366345711-50.0184530030815i</v>
      </c>
      <c r="G1971" t="str">
        <f t="shared" si="576"/>
        <v>0.999983571589612-0.0040531642570925i</v>
      </c>
      <c r="H1971" t="str">
        <f t="shared" si="577"/>
        <v>252.28851565947+166.192435216563i</v>
      </c>
      <c r="I1971" t="str">
        <f t="shared" si="578"/>
        <v>49.8150236084118-69.2782471488853i</v>
      </c>
      <c r="K1971" t="str">
        <f t="shared" si="579"/>
        <v>0.0331706081415315-0.0234720853884445i</v>
      </c>
      <c r="L1971" t="str">
        <f t="shared" si="580"/>
        <v>0.0006-0.809890898737697i</v>
      </c>
      <c r="M1971" t="str">
        <f t="shared" si="581"/>
        <v>0.004-0.0768322104050465i</v>
      </c>
      <c r="N1971">
        <f t="shared" si="582"/>
        <v>90.282393597776377</v>
      </c>
      <c r="O1971">
        <f t="shared" si="583"/>
        <v>23.080920685477157</v>
      </c>
      <c r="P1971" s="3">
        <f t="shared" si="584"/>
        <v>23.080920685477157</v>
      </c>
      <c r="Q1971" s="3">
        <f t="shared" si="585"/>
        <v>-89.717606402223623</v>
      </c>
      <c r="R1971">
        <f t="shared" si="586"/>
        <v>90.282393597776377</v>
      </c>
      <c r="S1971">
        <f t="shared" si="587"/>
        <v>1.4932678808130766</v>
      </c>
      <c r="T1971">
        <f t="shared" si="570"/>
        <v>23.080920685477157</v>
      </c>
    </row>
    <row r="1972" spans="1:20" x14ac:dyDescent="0.3">
      <c r="A1972">
        <f t="shared" si="571"/>
        <v>9418.1322278798707</v>
      </c>
      <c r="B1972">
        <f t="shared" si="588"/>
        <v>1498.9422987601663</v>
      </c>
      <c r="C1972" t="str">
        <f t="shared" si="572"/>
        <v>0.0725693086087764-14.2006506144269i</v>
      </c>
      <c r="D1972" t="str">
        <f t="shared" si="573"/>
        <v>4.97912353636338-7.09319873843113i</v>
      </c>
      <c r="E1972" t="str">
        <f t="shared" si="574"/>
        <v>80.7613290401339+0.852177263670265i</v>
      </c>
      <c r="F1972" t="str">
        <f t="shared" si="575"/>
        <v>2.04726340735849-49.8291653585416i</v>
      </c>
      <c r="G1972" t="str">
        <f t="shared" si="576"/>
        <v>0.999983446498538-0.00406856577231976i</v>
      </c>
      <c r="H1972" t="str">
        <f t="shared" si="577"/>
        <v>252.441127743861+166.84329938111i</v>
      </c>
      <c r="I1972" t="str">
        <f t="shared" si="578"/>
        <v>49.82228054629-69.044196527485i</v>
      </c>
      <c r="K1972" t="str">
        <f t="shared" si="579"/>
        <v>0.0330841781174165-0.0234934363546418i</v>
      </c>
      <c r="L1972" t="str">
        <f t="shared" si="580"/>
        <v>0.0006-0.806824963874971i</v>
      </c>
      <c r="M1972" t="str">
        <f t="shared" si="581"/>
        <v>0.004-0.0765413532626484i</v>
      </c>
      <c r="N1972">
        <f t="shared" si="582"/>
        <v>90.292794958788889</v>
      </c>
      <c r="O1972">
        <f t="shared" si="583"/>
        <v>23.046278262299179</v>
      </c>
      <c r="P1972" s="3">
        <f t="shared" si="584"/>
        <v>23.046278262299179</v>
      </c>
      <c r="Q1972" s="3">
        <f t="shared" si="585"/>
        <v>-89.707205041211111</v>
      </c>
      <c r="R1972">
        <f t="shared" si="586"/>
        <v>90.292794958788889</v>
      </c>
      <c r="S1972">
        <f t="shared" si="587"/>
        <v>1.4989422987601664</v>
      </c>
      <c r="T1972">
        <f t="shared" si="570"/>
        <v>23.046278262299179</v>
      </c>
    </row>
    <row r="1973" spans="1:20" x14ac:dyDescent="0.3">
      <c r="A1973">
        <f t="shared" si="571"/>
        <v>9453.9211303458142</v>
      </c>
      <c r="B1973">
        <f t="shared" si="588"/>
        <v>1504.638279495455</v>
      </c>
      <c r="C1973" t="str">
        <f t="shared" si="572"/>
        <v>0.0748713972192245-14.144108566709i</v>
      </c>
      <c r="D1973" t="str">
        <f t="shared" si="573"/>
        <v>4.97912320795315-7.06645778284589i</v>
      </c>
      <c r="E1973" t="str">
        <f t="shared" si="574"/>
        <v>80.7594632124967+0.857551371615058i</v>
      </c>
      <c r="F1973" t="str">
        <f t="shared" si="575"/>
        <v>2.04726314930989-49.6405945232585i</v>
      </c>
      <c r="G1973" t="str">
        <f t="shared" si="576"/>
        <v>0.999983320454997-0.00408402580748091i</v>
      </c>
      <c r="H1973" t="str">
        <f t="shared" si="577"/>
        <v>252.59498490798+167.496858741698i</v>
      </c>
      <c r="I1973" t="str">
        <f t="shared" si="578"/>
        <v>49.8295939041361-68.811159087427i</v>
      </c>
      <c r="K1973" t="str">
        <f t="shared" si="579"/>
        <v>0.0329975922335308-0.0235144878469907i</v>
      </c>
      <c r="L1973" t="str">
        <f t="shared" si="580"/>
        <v>0.0006-0.803770635460222i</v>
      </c>
      <c r="M1973" t="str">
        <f t="shared" si="581"/>
        <v>0.004-0.0762515971933141i</v>
      </c>
      <c r="N1973">
        <f t="shared" si="582"/>
        <v>90.303290587690057</v>
      </c>
      <c r="O1973">
        <f t="shared" si="583"/>
        <v>23.011633315529277</v>
      </c>
      <c r="P1973" s="3">
        <f t="shared" si="584"/>
        <v>23.011633315529277</v>
      </c>
      <c r="Q1973" s="3">
        <f t="shared" si="585"/>
        <v>-89.696709412309943</v>
      </c>
      <c r="R1973">
        <f t="shared" si="586"/>
        <v>90.303290587690057</v>
      </c>
      <c r="S1973">
        <f t="shared" si="587"/>
        <v>1.5046382794954549</v>
      </c>
      <c r="T1973">
        <f t="shared" si="570"/>
        <v>23.011633315529277</v>
      </c>
    </row>
    <row r="1974" spans="1:20" x14ac:dyDescent="0.3">
      <c r="A1974">
        <f t="shared" si="571"/>
        <v>9489.8460306411289</v>
      </c>
      <c r="B1974">
        <f t="shared" si="588"/>
        <v>1510.3559049575379</v>
      </c>
      <c r="C1974" t="str">
        <f t="shared" si="572"/>
        <v>0.0771772667638038-14.0877870421654i</v>
      </c>
      <c r="D1974" t="str">
        <f t="shared" si="573"/>
        <v>4.97912287704229-7.03981848061347i</v>
      </c>
      <c r="E1974" t="str">
        <f t="shared" si="574"/>
        <v>80.7575992852104+0.862957344773603i</v>
      </c>
      <c r="F1974" t="str">
        <f t="shared" si="575"/>
        <v>2.04726288929646-49.4527377845769i</v>
      </c>
      <c r="G1974" t="str">
        <f t="shared" si="576"/>
        <v>0.999983193451737-0.00409954458488507i</v>
      </c>
      <c r="H1974" t="str">
        <f t="shared" si="577"/>
        <v>252.75009795114+168.153126088812i</v>
      </c>
      <c r="I1974" t="str">
        <f t="shared" si="578"/>
        <v>49.836964128874-68.5791317185479i</v>
      </c>
      <c r="K1974" t="str">
        <f t="shared" si="579"/>
        <v>0.032910852565694-0.0235352384563727i</v>
      </c>
      <c r="L1974" t="str">
        <f t="shared" si="580"/>
        <v>0.0006-0.800727869555911i</v>
      </c>
      <c r="M1974" t="str">
        <f t="shared" si="581"/>
        <v>0.004-0.0759629380288044i</v>
      </c>
      <c r="N1974">
        <f t="shared" si="582"/>
        <v>90.313880910511529</v>
      </c>
      <c r="O1974">
        <f t="shared" si="583"/>
        <v>22.976985898040407</v>
      </c>
      <c r="P1974" s="3">
        <f t="shared" si="584"/>
        <v>22.976985898040407</v>
      </c>
      <c r="Q1974" s="3">
        <f t="shared" si="585"/>
        <v>-89.686119089488471</v>
      </c>
      <c r="R1974">
        <f t="shared" si="586"/>
        <v>90.313880910511529</v>
      </c>
      <c r="S1974">
        <f t="shared" si="587"/>
        <v>1.5103559049575379</v>
      </c>
      <c r="T1974">
        <f t="shared" si="570"/>
        <v>22.976985898040407</v>
      </c>
    </row>
    <row r="1975" spans="1:20" x14ac:dyDescent="0.3">
      <c r="A1975">
        <f t="shared" si="571"/>
        <v>9525.9074455575665</v>
      </c>
      <c r="B1975">
        <f t="shared" si="588"/>
        <v>1516.0952573963766</v>
      </c>
      <c r="C1975" t="str">
        <f t="shared" si="572"/>
        <v>0.0794868601435246-14.031685272188i</v>
      </c>
      <c r="D1975" t="str">
        <f t="shared" si="573"/>
        <v>4.97912254361178-7.01328044851838i</v>
      </c>
      <c r="E1975" t="str">
        <f t="shared" si="574"/>
        <v>80.7557373732314+0.86839530429353i</v>
      </c>
      <c r="F1975" t="str">
        <f t="shared" si="575"/>
        <v>2.04726262730324-49.2655924401147i</v>
      </c>
      <c r="G1975" t="str">
        <f t="shared" si="576"/>
        <v>0.99998306548145-0.00411512232768533i</v>
      </c>
      <c r="H1975" t="str">
        <f t="shared" si="577"/>
        <v>252.90647777622+168.812114290771i</v>
      </c>
      <c r="I1975" t="str">
        <f t="shared" si="578"/>
        <v>49.8443916710817-68.3481113282618i</v>
      </c>
      <c r="K1975" t="str">
        <f t="shared" si="579"/>
        <v>0.0328239612059708-0.023555686790885i</v>
      </c>
      <c r="L1975" t="str">
        <f t="shared" si="580"/>
        <v>0.0006-0.797696622390822i</v>
      </c>
      <c r="M1975" t="str">
        <f t="shared" si="581"/>
        <v>0.004-0.075675371616661i</v>
      </c>
      <c r="N1975">
        <f t="shared" si="582"/>
        <v>90.324566351796065</v>
      </c>
      <c r="O1975">
        <f t="shared" si="583"/>
        <v>22.942336063187089</v>
      </c>
      <c r="P1975" s="3">
        <f t="shared" si="584"/>
        <v>22.942336063187089</v>
      </c>
      <c r="Q1975" s="3">
        <f t="shared" si="585"/>
        <v>-89.675433648203935</v>
      </c>
      <c r="R1975">
        <f t="shared" si="586"/>
        <v>90.324566351796065</v>
      </c>
      <c r="S1975">
        <f t="shared" si="587"/>
        <v>1.5160952573963766</v>
      </c>
      <c r="T1975">
        <f t="shared" si="570"/>
        <v>22.942336063187089</v>
      </c>
    </row>
    <row r="1976" spans="1:20" x14ac:dyDescent="0.3">
      <c r="A1976">
        <f t="shared" si="571"/>
        <v>9562.1058938506849</v>
      </c>
      <c r="B1976">
        <f t="shared" si="588"/>
        <v>1521.8564193744828</v>
      </c>
      <c r="C1976" t="str">
        <f t="shared" si="572"/>
        <v>0.0818001198611151-13.975802490725i</v>
      </c>
      <c r="D1976" t="str">
        <f t="shared" si="573"/>
        <v>4.97912220764243-6.98684330480196i</v>
      </c>
      <c r="E1976" t="str">
        <f t="shared" si="574"/>
        <v>80.7538775923435+0.873865371011543i</v>
      </c>
      <c r="F1976" t="str">
        <f t="shared" si="575"/>
        <v>2.04726236331515-49.0791557977231i</v>
      </c>
      <c r="G1976" t="str">
        <f t="shared" si="576"/>
        <v>0.999982936536775-0.00413075925988204i</v>
      </c>
      <c r="H1976" t="str">
        <f t="shared" si="577"/>
        <v>253.064135390799+169.473836294375i</v>
      </c>
      <c r="I1976" t="str">
        <f t="shared" si="578"/>
        <v>49.851876985027-68.1180948415519i</v>
      </c>
      <c r="K1976" t="str">
        <f t="shared" si="579"/>
        <v>0.0327369202624915-0.0235758314760637i</v>
      </c>
      <c r="L1976" t="str">
        <f t="shared" si="580"/>
        <v>0.0006-0.794676850359458i</v>
      </c>
      <c r="M1976" t="str">
        <f t="shared" si="581"/>
        <v>0.004-0.0753888938201445i</v>
      </c>
      <c r="N1976">
        <f t="shared" si="582"/>
        <v>90.335347334559643</v>
      </c>
      <c r="O1976">
        <f t="shared" si="583"/>
        <v>22.907683864802554</v>
      </c>
      <c r="P1976" s="3">
        <f t="shared" si="584"/>
        <v>22.907683864802554</v>
      </c>
      <c r="Q1976" s="3">
        <f t="shared" si="585"/>
        <v>-89.664652665440357</v>
      </c>
      <c r="R1976">
        <f t="shared" si="586"/>
        <v>90.335347334559643</v>
      </c>
      <c r="S1976">
        <f t="shared" si="587"/>
        <v>1.5218564193744828</v>
      </c>
      <c r="T1976">
        <f t="shared" si="570"/>
        <v>22.907683864802554</v>
      </c>
    </row>
    <row r="1977" spans="1:20" x14ac:dyDescent="0.3">
      <c r="A1977">
        <f t="shared" si="571"/>
        <v>9598.4418962473192</v>
      </c>
      <c r="B1977">
        <f t="shared" si="588"/>
        <v>1527.639473768106</v>
      </c>
      <c r="C1977" t="str">
        <f t="shared" si="572"/>
        <v>0.0841169880272474-13.9201379342643i</v>
      </c>
      <c r="D1977" t="str">
        <f t="shared" si="573"/>
        <v>4.97912186911489-6.96050666915683i</v>
      </c>
      <c r="E1977" t="str">
        <f t="shared" si="574"/>
        <v>80.7520200591551+0.879367665448585i</v>
      </c>
      <c r="F1977" t="str">
        <f t="shared" si="575"/>
        <v>2.04726209731702-48.893425175448i</v>
      </c>
      <c r="G1977" t="str">
        <f t="shared" si="576"/>
        <v>0.999982806610292-0.00414645560632593i</v>
      </c>
      <c r="H1977" t="str">
        <f t="shared" si="577"/>
        <v>253.223081908313+170.138305125527i</v>
      </c>
      <c r="I1977" t="str">
        <f t="shared" si="578"/>
        <v>49.8594205286952-67.8890792009681i</v>
      </c>
      <c r="K1977" t="str">
        <f t="shared" si="579"/>
        <v>0.0326497318592731-0.0235956711551018i</v>
      </c>
      <c r="L1977" t="str">
        <f t="shared" si="580"/>
        <v>0.0006-0.791668510021375i</v>
      </c>
      <c r="M1977" t="str">
        <f t="shared" si="581"/>
        <v>0.004-0.0751035005181755i</v>
      </c>
      <c r="N1977">
        <f t="shared" si="582"/>
        <v>90.346224280262163</v>
      </c>
      <c r="O1977">
        <f t="shared" si="583"/>
        <v>22.87302935719644</v>
      </c>
      <c r="P1977" s="3">
        <f t="shared" si="584"/>
        <v>22.87302935719644</v>
      </c>
      <c r="Q1977" s="3">
        <f t="shared" si="585"/>
        <v>-89.653775719737837</v>
      </c>
      <c r="R1977">
        <f t="shared" si="586"/>
        <v>90.346224280262163</v>
      </c>
      <c r="S1977">
        <f t="shared" si="587"/>
        <v>1.527639473768106</v>
      </c>
      <c r="T1977">
        <f t="shared" si="570"/>
        <v>22.87302935719644</v>
      </c>
    </row>
    <row r="1978" spans="1:20" x14ac:dyDescent="0.3">
      <c r="A1978">
        <f t="shared" si="571"/>
        <v>9634.9159754530574</v>
      </c>
      <c r="B1978">
        <f t="shared" si="588"/>
        <v>1533.4445037684247</v>
      </c>
      <c r="C1978" t="str">
        <f t="shared" si="572"/>
        <v>0.0864374063652802-13.8646908418165i</v>
      </c>
      <c r="D1978" t="str">
        <f t="shared" si="573"/>
        <v>4.97912152800972-6.9342701627215i</v>
      </c>
      <c r="E1978" t="str">
        <f t="shared" si="574"/>
        <v>80.7501648910963+0.884902307802599i</v>
      </c>
      <c r="F1978" t="str">
        <f t="shared" si="575"/>
        <v>2.04726182929352-48.7083979014919i</v>
      </c>
      <c r="G1978" t="str">
        <f t="shared" si="576"/>
        <v>0.999982675694526-0.00416221159272141i</v>
      </c>
      <c r="H1978" t="str">
        <f t="shared" si="577"/>
        <v>253.383328549235+170.805533889883i</v>
      </c>
      <c r="I1978" t="str">
        <f t="shared" si="578"/>
        <v>49.8670227638245-67.6610613666266i</v>
      </c>
      <c r="K1978" t="str">
        <f t="shared" si="579"/>
        <v>0.0325623981360332-0.0236152044890662i</v>
      </c>
      <c r="L1978" t="str">
        <f t="shared" si="580"/>
        <v>0.0006-0.788671558100596i</v>
      </c>
      <c r="M1978" t="str">
        <f t="shared" si="581"/>
        <v>0.004-0.0748191876052755i</v>
      </c>
      <c r="N1978">
        <f t="shared" si="582"/>
        <v>90.357197608771997</v>
      </c>
      <c r="O1978">
        <f t="shared" si="583"/>
        <v>22.838372595152162</v>
      </c>
      <c r="P1978" s="3">
        <f t="shared" si="584"/>
        <v>22.838372595152162</v>
      </c>
      <c r="Q1978" s="3">
        <f t="shared" si="585"/>
        <v>-89.642802391228003</v>
      </c>
      <c r="R1978">
        <f t="shared" si="586"/>
        <v>90.357197608771997</v>
      </c>
      <c r="S1978">
        <f t="shared" si="587"/>
        <v>1.5334445037684248</v>
      </c>
      <c r="T1978">
        <f t="shared" si="570"/>
        <v>22.838372595152162</v>
      </c>
    </row>
    <row r="1979" spans="1:20" x14ac:dyDescent="0.3">
      <c r="A1979">
        <f t="shared" si="571"/>
        <v>9671.5286561597786</v>
      </c>
      <c r="B1979">
        <f t="shared" si="588"/>
        <v>1539.2715928827447</v>
      </c>
      <c r="C1979" t="str">
        <f t="shared" si="572"/>
        <v>0.0887613162169485-13.8094604548982i</v>
      </c>
      <c r="D1979" t="str">
        <f t="shared" si="573"/>
        <v>4.97912118430726-6.90813340807481i</v>
      </c>
      <c r="E1979" t="str">
        <f t="shared" si="574"/>
        <v>80.7483122064146+0.89046941794356i</v>
      </c>
      <c r="F1979" t="str">
        <f t="shared" si="575"/>
        <v>2.04726155922925-48.5240713141753i</v>
      </c>
      <c r="G1979" t="str">
        <f t="shared" si="576"/>
        <v>0.999982543781944-0.00417802744562974i</v>
      </c>
      <c r="H1979" t="str">
        <f t="shared" si="577"/>
        <v>253.544886642252+171.475535773489i</v>
      </c>
      <c r="I1979" t="str">
        <f t="shared" si="578"/>
        <v>49.874684155935-67.4340383162055i</v>
      </c>
      <c r="K1979" t="str">
        <f t="shared" si="579"/>
        <v>0.0324749212480042-0.0236344301571133i</v>
      </c>
      <c r="L1979" t="str">
        <f t="shared" si="580"/>
        <v>0.0006-0.78568595148495i</v>
      </c>
      <c r="M1979" t="str">
        <f t="shared" si="581"/>
        <v>0.004-0.0745359509915081i</v>
      </c>
      <c r="N1979">
        <f t="shared" si="582"/>
        <v>90.368267738334453</v>
      </c>
      <c r="O1979">
        <f t="shared" si="583"/>
        <v>22.803713633924257</v>
      </c>
      <c r="P1979" s="3">
        <f t="shared" si="584"/>
        <v>22.803713633924257</v>
      </c>
      <c r="Q1979" s="3">
        <f t="shared" si="585"/>
        <v>-89.631732261665547</v>
      </c>
      <c r="R1979">
        <f t="shared" si="586"/>
        <v>90.368267738334453</v>
      </c>
      <c r="S1979">
        <f t="shared" si="587"/>
        <v>1.5392715928827447</v>
      </c>
      <c r="T1979">
        <f t="shared" si="570"/>
        <v>22.803713633924257</v>
      </c>
    </row>
    <row r="1980" spans="1:20" x14ac:dyDescent="0.3">
      <c r="A1980">
        <f t="shared" si="571"/>
        <v>9708.2804650531871</v>
      </c>
      <c r="B1980">
        <f t="shared" si="588"/>
        <v>1545.1208249356991</v>
      </c>
      <c r="C1980" t="str">
        <f t="shared" si="572"/>
        <v>0.0910886585474531-13.7544460175152i</v>
      </c>
      <c r="D1980" t="str">
        <f t="shared" si="573"/>
        <v>4.97912083798774-6.88209602923061i</v>
      </c>
      <c r="E1980" t="str">
        <f t="shared" si="574"/>
        <v>80.7464621241714+0.89606911540739i</v>
      </c>
      <c r="F1980" t="str">
        <f t="shared" si="575"/>
        <v>2.04726128710865-48.340442761898i</v>
      </c>
      <c r="G1980" t="str">
        <f t="shared" si="576"/>
        <v>0.999982410864957-0.00419390339247233i</v>
      </c>
      <c r="H1980" t="str">
        <f t="shared" si="577"/>
        <v>253.707767625479+172.148324043448i</v>
      </c>
      <c r="I1980" t="str">
        <f t="shared" si="578"/>
        <v>49.8824051743648-67.2080070449463i</v>
      </c>
      <c r="K1980" t="str">
        <f t="shared" si="579"/>
        <v>0.0323873033657395-0.023653346856701i</v>
      </c>
      <c r="L1980" t="str">
        <f t="shared" si="580"/>
        <v>0.0006-0.782711647225495i</v>
      </c>
      <c r="M1980" t="str">
        <f t="shared" si="581"/>
        <v>0.004-0.0742537866024185i</v>
      </c>
      <c r="N1980">
        <f t="shared" si="582"/>
        <v>90.379435085537324</v>
      </c>
      <c r="O1980">
        <f t="shared" si="583"/>
        <v>22.769052529235559</v>
      </c>
      <c r="P1980" s="3">
        <f t="shared" si="584"/>
        <v>22.769052529235559</v>
      </c>
      <c r="Q1980" s="3">
        <f t="shared" si="585"/>
        <v>-89.620564914462676</v>
      </c>
      <c r="R1980">
        <f t="shared" si="586"/>
        <v>90.379435085537324</v>
      </c>
      <c r="S1980">
        <f t="shared" si="587"/>
        <v>1.5451208249356991</v>
      </c>
      <c r="T1980">
        <f t="shared" si="570"/>
        <v>22.769052529235559</v>
      </c>
    </row>
    <row r="1981" spans="1:20" x14ac:dyDescent="0.3">
      <c r="A1981">
        <f t="shared" si="571"/>
        <v>9745.1719308203883</v>
      </c>
      <c r="B1981">
        <f t="shared" si="588"/>
        <v>1550.9922840704548</v>
      </c>
      <c r="C1981" t="str">
        <f t="shared" si="572"/>
        <v>0.0934193739518498-13.6996467761463i</v>
      </c>
      <c r="D1981" t="str">
        <f t="shared" si="573"/>
        <v>4.97912048903126-6.85615765163227i</v>
      </c>
      <c r="E1981" t="str">
        <f t="shared" si="574"/>
        <v>80.744614764238+0.901701519390605i</v>
      </c>
      <c r="F1981" t="str">
        <f t="shared" si="575"/>
        <v>2.0472610129161-48.1575096031016i</v>
      </c>
      <c r="G1981" t="str">
        <f t="shared" si="576"/>
        <v>0.999982276935917-0.00420983966153395i</v>
      </c>
      <c r="H1981" t="str">
        <f t="shared" si="577"/>
        <v>253.871983047668+172.823912048562i</v>
      </c>
      <c r="I1981" t="str">
        <f t="shared" si="578"/>
        <v>49.8901862922982-66.9829645656525i</v>
      </c>
      <c r="K1981" t="str">
        <f t="shared" si="579"/>
        <v>0.0322995466749222-0.0236719533037989i</v>
      </c>
      <c r="L1981" t="str">
        <f t="shared" si="580"/>
        <v>0.0006-0.779748602535861i</v>
      </c>
      <c r="M1981" t="str">
        <f t="shared" si="581"/>
        <v>0.004-0.0739726903789788i</v>
      </c>
      <c r="N1981">
        <f t="shared" si="582"/>
        <v>90.390700065282061</v>
      </c>
      <c r="O1981">
        <f t="shared" si="583"/>
        <v>22.734389337274621</v>
      </c>
      <c r="P1981" s="3">
        <f t="shared" si="584"/>
        <v>22.734389337274621</v>
      </c>
      <c r="Q1981" s="3">
        <f t="shared" si="585"/>
        <v>-89.609299934717939</v>
      </c>
      <c r="R1981">
        <f t="shared" si="586"/>
        <v>90.390700065282061</v>
      </c>
      <c r="S1981">
        <f t="shared" si="587"/>
        <v>1.5509922840704549</v>
      </c>
      <c r="T1981">
        <f t="shared" si="570"/>
        <v>22.734389337274621</v>
      </c>
    </row>
    <row r="1982" spans="1:20" x14ac:dyDescent="0.3">
      <c r="A1982">
        <f t="shared" si="571"/>
        <v>9782.2035841575071</v>
      </c>
      <c r="B1982">
        <f t="shared" si="588"/>
        <v>1556.8860547499226</v>
      </c>
      <c r="C1982" t="str">
        <f t="shared" si="572"/>
        <v>0.0957534026593923-13.6450619797264i</v>
      </c>
      <c r="D1982" t="str">
        <f t="shared" si="573"/>
        <v>4.97912013741771-6.83031790214735i</v>
      </c>
      <c r="E1982" t="str">
        <f t="shared" si="574"/>
        <v>80.7427702472925+0.907366748744152i</v>
      </c>
      <c r="F1982" t="str">
        <f t="shared" si="575"/>
        <v>2.04726073663579-47.9752692062309i</v>
      </c>
      <c r="G1982" t="str">
        <f t="shared" si="576"/>
        <v>0.999982141987119-0.00422583648196603i</v>
      </c>
      <c r="H1982" t="str">
        <f t="shared" si="577"/>
        <v>254.037544569444+173.50231322002i</v>
      </c>
      <c r="I1982" t="str">
        <f t="shared" si="578"/>
        <v>49.8980279868048-66.7589079086899i</v>
      </c>
      <c r="K1982" t="str">
        <f t="shared" si="579"/>
        <v>0.0322116533761636-0.0236902482330974i</v>
      </c>
      <c r="L1982" t="str">
        <f t="shared" si="580"/>
        <v>0.0006-0.776796774791649i</v>
      </c>
      <c r="M1982" t="str">
        <f t="shared" si="581"/>
        <v>0.004-0.0736926582775239i</v>
      </c>
      <c r="N1982">
        <f t="shared" si="582"/>
        <v>90.402063090745941</v>
      </c>
      <c r="O1982">
        <f t="shared" si="583"/>
        <v>22.699724114692469</v>
      </c>
      <c r="P1982" s="3">
        <f t="shared" si="584"/>
        <v>22.699724114692469</v>
      </c>
      <c r="Q1982" s="3">
        <f t="shared" si="585"/>
        <v>-89.597936909254059</v>
      </c>
      <c r="R1982">
        <f t="shared" si="586"/>
        <v>90.402063090745941</v>
      </c>
      <c r="S1982">
        <f t="shared" si="587"/>
        <v>1.5568860547499226</v>
      </c>
      <c r="T1982">
        <f t="shared" si="570"/>
        <v>22.699724114692469</v>
      </c>
    </row>
    <row r="1983" spans="1:20" x14ac:dyDescent="0.3">
      <c r="A1983">
        <f t="shared" si="571"/>
        <v>9819.3759577773053</v>
      </c>
      <c r="B1983">
        <f t="shared" si="588"/>
        <v>1562.8022217579723</v>
      </c>
      <c r="C1983" t="str">
        <f t="shared" si="572"/>
        <v>0.0980906845405247-13.5906908796306i</v>
      </c>
      <c r="D1983" t="str">
        <f t="shared" si="573"/>
        <v>4.97911978312687-6.80457640906219i</v>
      </c>
      <c r="E1983" t="str">
        <f t="shared" si="574"/>
        <v>80.7409286948149+0.91306492196878i</v>
      </c>
      <c r="F1983" t="str">
        <f t="shared" si="575"/>
        <v>2.04726045825183-47.7937189496963i</v>
      </c>
      <c r="G1983" t="str">
        <f t="shared" si="576"/>
        <v>0.999982006010798-0.00424189408378998i</v>
      </c>
      <c r="H1983" t="str">
        <f t="shared" si="577"/>
        <v>254.204463964564+174.183541072054i</v>
      </c>
      <c r="I1983" t="str">
        <f t="shared" si="578"/>
        <v>49.905930738868-66.5358341219912i</v>
      </c>
      <c r="K1983" t="str">
        <f t="shared" si="579"/>
        <v>0.0321236256848044-0.0237082303982116i</v>
      </c>
      <c r="L1983" t="str">
        <f t="shared" si="580"/>
        <v>0.0006-0.773856121529839i</v>
      </c>
      <c r="M1983" t="str">
        <f t="shared" si="581"/>
        <v>0.004-0.073413686269699i</v>
      </c>
      <c r="N1983">
        <f t="shared" si="582"/>
        <v>90.413524573355488</v>
      </c>
      <c r="O1983">
        <f t="shared" si="583"/>
        <v>22.665056918599952</v>
      </c>
      <c r="P1983" s="3">
        <f t="shared" si="584"/>
        <v>22.665056918599952</v>
      </c>
      <c r="Q1983" s="3">
        <f t="shared" si="585"/>
        <v>-89.586475426644512</v>
      </c>
      <c r="R1983">
        <f t="shared" si="586"/>
        <v>90.413524573355488</v>
      </c>
      <c r="S1983">
        <f t="shared" si="587"/>
        <v>1.5628022217579725</v>
      </c>
      <c r="T1983">
        <f t="shared" si="570"/>
        <v>22.665056918599952</v>
      </c>
    </row>
    <row r="1984" spans="1:20" x14ac:dyDescent="0.3">
      <c r="A1984">
        <f t="shared" si="571"/>
        <v>9856.6895864168582</v>
      </c>
      <c r="B1984">
        <f t="shared" si="588"/>
        <v>1568.7408702006526</v>
      </c>
      <c r="C1984" t="str">
        <f t="shared" si="572"/>
        <v>0.100431159112175-13.5365327296577i</v>
      </c>
      <c r="D1984" t="str">
        <f t="shared" si="573"/>
        <v>4.97911942613836-6.77893280207657i</v>
      </c>
      <c r="E1984" t="str">
        <f t="shared" si="574"/>
        <v>80.7390902290841+0.918796157208749i</v>
      </c>
      <c r="F1984" t="str">
        <f t="shared" si="575"/>
        <v>2.04726017774822-47.6128562218365i</v>
      </c>
      <c r="G1984" t="str">
        <f t="shared" si="576"/>
        <v>0.999981868999131-0.00425801269790038i</v>
      </c>
      <c r="H1984" t="str">
        <f t="shared" si="577"/>
        <v>254.372753121175+174.867609202621i</v>
      </c>
      <c r="I1984" t="str">
        <f t="shared" si="578"/>
        <v>49.9138950334205-66.3137402710566i</v>
      </c>
      <c r="K1984" t="str">
        <f t="shared" si="579"/>
        <v>0.0320354658307095-0.023725898571885i</v>
      </c>
      <c r="L1984" t="str">
        <f t="shared" si="580"/>
        <v>0.0006-0.770926600448133i</v>
      </c>
      <c r="M1984" t="str">
        <f t="shared" si="581"/>
        <v>0.004-0.0731357703423978i</v>
      </c>
      <c r="N1984">
        <f t="shared" si="582"/>
        <v>90.425084922752603</v>
      </c>
      <c r="O1984">
        <f t="shared" si="583"/>
        <v>22.630387806564471</v>
      </c>
      <c r="P1984" s="3">
        <f t="shared" si="584"/>
        <v>22.630387806564471</v>
      </c>
      <c r="Q1984" s="3">
        <f t="shared" si="585"/>
        <v>-89.574915077247397</v>
      </c>
      <c r="R1984">
        <f t="shared" si="586"/>
        <v>90.425084922752603</v>
      </c>
      <c r="S1984">
        <f t="shared" si="587"/>
        <v>1.5687408702006527</v>
      </c>
      <c r="T1984">
        <f t="shared" si="570"/>
        <v>22.630387806564471</v>
      </c>
    </row>
    <row r="1985" spans="1:20" x14ac:dyDescent="0.3">
      <c r="A1985">
        <f t="shared" si="571"/>
        <v>9894.1450068452432</v>
      </c>
      <c r="B1985">
        <f t="shared" si="588"/>
        <v>1574.7020855074152</v>
      </c>
      <c r="C1985" t="str">
        <f t="shared" si="572"/>
        <v>0.102774765543478-13.4825867860145i</v>
      </c>
      <c r="D1985" t="str">
        <f t="shared" si="573"/>
        <v>4.97911906643163-6.75338671229843i</v>
      </c>
      <c r="E1985" t="str">
        <f t="shared" si="574"/>
        <v>80.7372549731733+0.924560572247082i</v>
      </c>
      <c r="F1985" t="str">
        <f t="shared" si="575"/>
        <v>2.04725989510881-47.4326784208799i</v>
      </c>
      <c r="G1985" t="str">
        <f t="shared" si="576"/>
        <v>0.999981730944235-0.00427419255606842i</v>
      </c>
      <c r="H1985" t="str">
        <f t="shared" si="577"/>
        <v>254.5424240431+175.554531294093i</v>
      </c>
      <c r="I1985" t="str">
        <f t="shared" si="578"/>
        <v>49.9219213593782-66.0926234389567i</v>
      </c>
      <c r="K1985" t="str">
        <f t="shared" si="579"/>
        <v>0.0319471760580597-0.0237432515461903i</v>
      </c>
      <c r="L1985" t="str">
        <f t="shared" si="580"/>
        <v>0.0006-0.7680081694044i</v>
      </c>
      <c r="M1985" t="str">
        <f t="shared" si="581"/>
        <v>0.004-0.0728589064977068i</v>
      </c>
      <c r="N1985">
        <f t="shared" si="582"/>
        <v>90.436744546762341</v>
      </c>
      <c r="O1985">
        <f t="shared" si="583"/>
        <v>22.595716836607103</v>
      </c>
      <c r="P1985" s="3">
        <f t="shared" si="584"/>
        <v>22.595716836607103</v>
      </c>
      <c r="Q1985" s="3">
        <f t="shared" si="585"/>
        <v>-89.563255453237659</v>
      </c>
      <c r="R1985">
        <f t="shared" si="586"/>
        <v>90.436744546762341</v>
      </c>
      <c r="S1985">
        <f t="shared" si="587"/>
        <v>1.5747020855074152</v>
      </c>
      <c r="T1985">
        <f t="shared" si="570"/>
        <v>22.595716836607103</v>
      </c>
    </row>
    <row r="1986" spans="1:20" x14ac:dyDescent="0.3">
      <c r="A1986">
        <f t="shared" si="571"/>
        <v>9931.7427578712559</v>
      </c>
      <c r="B1986">
        <f t="shared" si="588"/>
        <v>1580.6859534323435</v>
      </c>
      <c r="C1986" t="str">
        <f t="shared" si="572"/>
        <v>0.105121442662033-13.4288523072995i</v>
      </c>
      <c r="D1986" t="str">
        <f t="shared" si="573"/>
        <v>4.97911870398599-6.72793777223847i</v>
      </c>
      <c r="E1986" t="str">
        <f t="shared" si="574"/>
        <v>80.7354230509459+0.930358284500098i</v>
      </c>
      <c r="F1986" t="str">
        <f t="shared" si="575"/>
        <v>2.04725961031732-47.2531829549083i</v>
      </c>
      <c r="G1986" t="str">
        <f t="shared" si="576"/>
        <v>0.999981591838167-0.0042904338909451i</v>
      </c>
      <c r="H1986" t="str">
        <f t="shared" si="577"/>
        <v>254.713488851141+176.24432111395i</v>
      </c>
      <c r="I1986" t="str">
        <f t="shared" si="578"/>
        <v>49.9300102096758-65.8724807263395i</v>
      </c>
      <c r="K1986" t="str">
        <f t="shared" si="579"/>
        <v>0.0318587586251408-0.0237602881327267i</v>
      </c>
      <c r="L1986" t="str">
        <f t="shared" si="580"/>
        <v>0.0006-0.765100786416015i</v>
      </c>
      <c r="M1986" t="str">
        <f t="shared" si="581"/>
        <v>0.004-0.0725830907528459i</v>
      </c>
      <c r="N1986">
        <f t="shared" si="582"/>
        <v>90.448503851363043</v>
      </c>
      <c r="O1986">
        <f t="shared" si="583"/>
        <v>22.561044067199227</v>
      </c>
      <c r="P1986" s="3">
        <f t="shared" si="584"/>
        <v>22.561044067199227</v>
      </c>
      <c r="Q1986" s="3">
        <f t="shared" si="585"/>
        <v>-89.551496148636957</v>
      </c>
      <c r="R1986">
        <f t="shared" si="586"/>
        <v>90.448503851363043</v>
      </c>
      <c r="S1986">
        <f t="shared" si="587"/>
        <v>1.5806859534323434</v>
      </c>
      <c r="T1986">
        <f t="shared" si="570"/>
        <v>22.561044067199227</v>
      </c>
    </row>
    <row r="1987" spans="1:20" x14ac:dyDescent="0.3">
      <c r="A1987">
        <f t="shared" si="571"/>
        <v>9969.4833803511665</v>
      </c>
      <c r="B1987">
        <f t="shared" si="588"/>
        <v>1586.6925600553864</v>
      </c>
      <c r="C1987" t="str">
        <f t="shared" si="572"/>
        <v>0.107471128959851-13.375328554487i</v>
      </c>
      <c r="D1987" t="str">
        <f t="shared" si="573"/>
        <v>4.97911833878058-6.70258561580497i</v>
      </c>
      <c r="E1987" t="str">
        <f t="shared" si="574"/>
        <v>80.7335945870514+0.936189411012415i</v>
      </c>
      <c r="F1987" t="str">
        <f t="shared" si="575"/>
        <v>2.0472593233574-47.074367241819i</v>
      </c>
      <c r="G1987" t="str">
        <f t="shared" si="576"/>
        <v>0.999981451672923-0.00430673693606466i</v>
      </c>
      <c r="H1987" t="str">
        <f t="shared" si="577"/>
        <v>254.885959784396+176.936992515476i</v>
      </c>
      <c r="I1987" t="str">
        <f t="shared" si="578"/>
        <v>49.9381620813003-65.6533092514344i</v>
      </c>
      <c r="K1987" t="str">
        <f t="shared" si="579"/>
        <v>0.0317702158041296-0.0237770071628152i</v>
      </c>
      <c r="L1987" t="str">
        <f t="shared" si="580"/>
        <v>0.0006-0.762204409659313i</v>
      </c>
      <c r="M1987" t="str">
        <f t="shared" si="581"/>
        <v>0.004-0.0723083191401136i</v>
      </c>
      <c r="N1987">
        <f t="shared" si="582"/>
        <v>90.460363240654956</v>
      </c>
      <c r="O1987">
        <f t="shared" si="583"/>
        <v>22.526369557259173</v>
      </c>
      <c r="P1987" s="3">
        <f t="shared" si="584"/>
        <v>22.526369557259173</v>
      </c>
      <c r="Q1987" s="3">
        <f t="shared" si="585"/>
        <v>-89.539636759345044</v>
      </c>
      <c r="R1987">
        <f t="shared" si="586"/>
        <v>90.460363240654956</v>
      </c>
      <c r="S1987">
        <f t="shared" si="587"/>
        <v>1.5866925600553863</v>
      </c>
      <c r="T1987">
        <f t="shared" si="570"/>
        <v>22.526369557259173</v>
      </c>
    </row>
    <row r="1988" spans="1:20" x14ac:dyDescent="0.3">
      <c r="A1988">
        <f t="shared" si="571"/>
        <v>10007.367417196501</v>
      </c>
      <c r="B1988">
        <f t="shared" si="588"/>
        <v>1592.7219917835969</v>
      </c>
      <c r="C1988" t="str">
        <f t="shared" si="572"/>
        <v>0.109823762599497-13.3220147909118i</v>
      </c>
      <c r="D1988" t="str">
        <f t="shared" si="573"/>
        <v>4.97911797079439-6.67732987829844i</v>
      </c>
      <c r="E1988" t="str">
        <f t="shared" si="574"/>
        <v>80.7317697069208+0.942054068451543i</v>
      </c>
      <c r="F1988" t="str">
        <f t="shared" si="575"/>
        <v>2.04725903421252-46.8962287092877i</v>
      </c>
      <c r="G1988" t="str">
        <f t="shared" si="576"/>
        <v>0.999981310440439-0.00432310192584787i</v>
      </c>
      <c r="H1988" t="str">
        <f t="shared" si="577"/>
        <v>255.059849201593+177.632559438464i</v>
      </c>
      <c r="I1988" t="str">
        <f t="shared" si="578"/>
        <v>49.9463774753257-65.4351061500584i</v>
      </c>
      <c r="K1988" t="str">
        <f t="shared" si="579"/>
        <v>0.0316815498808764-0.0237934074876911i</v>
      </c>
      <c r="L1988" t="str">
        <f t="shared" si="580"/>
        <v>0.0006-0.759318997468929i</v>
      </c>
      <c r="M1988" t="str">
        <f t="shared" si="581"/>
        <v>0.004-0.0720345877068274i</v>
      </c>
      <c r="N1988">
        <f t="shared" si="582"/>
        <v>90.472323116829699</v>
      </c>
      <c r="O1988">
        <f t="shared" si="583"/>
        <v>22.491693366149175</v>
      </c>
      <c r="P1988" s="3">
        <f t="shared" si="584"/>
        <v>22.491693366149175</v>
      </c>
      <c r="Q1988" s="3">
        <f t="shared" si="585"/>
        <v>-89.527676883170301</v>
      </c>
      <c r="R1988">
        <f t="shared" si="586"/>
        <v>90.472323116829699</v>
      </c>
      <c r="S1988">
        <f t="shared" si="587"/>
        <v>1.5927219917835969</v>
      </c>
      <c r="T1988">
        <f t="shared" si="570"/>
        <v>22.491693366149175</v>
      </c>
    </row>
    <row r="1989" spans="1:20" x14ac:dyDescent="0.3">
      <c r="A1989">
        <f t="shared" si="571"/>
        <v>10045.39541338185</v>
      </c>
      <c r="B1989">
        <f t="shared" si="588"/>
        <v>1598.7743353523747</v>
      </c>
      <c r="C1989" t="str">
        <f t="shared" si="572"/>
        <v>0.112179281420349-13.2689102822534i</v>
      </c>
      <c r="D1989" t="str">
        <f t="shared" si="573"/>
        <v>4.97911760000627-6.65217019640646i</v>
      </c>
      <c r="E1989" t="str">
        <f t="shared" si="574"/>
        <v>80.7299485367632+0.947952373103128i</v>
      </c>
      <c r="F1989" t="str">
        <f t="shared" si="575"/>
        <v>2.04725874286605-46.7187647947317i</v>
      </c>
      <c r="G1989" t="str">
        <f t="shared" si="576"/>
        <v>0.999981168132589-0.00433952909560541i</v>
      </c>
      <c r="H1989" t="str">
        <f t="shared" si="577"/>
        <v>255.235169582444+178.331035909932i</v>
      </c>
      <c r="I1989" t="str">
        <f t="shared" si="578"/>
        <v>49.9546568969491-65.2178685756242i</v>
      </c>
      <c r="K1989" t="str">
        <f t="shared" si="579"/>
        <v>0.0315927631546847-0.0238094879786934i</v>
      </c>
      <c r="L1989" t="str">
        <f t="shared" si="580"/>
        <v>0.0006-0.756444508337248i</v>
      </c>
      <c r="M1989" t="str">
        <f t="shared" si="581"/>
        <v>0.004-0.0717618925152695i</v>
      </c>
      <c r="N1989">
        <f t="shared" si="582"/>
        <v>90.4843838801403</v>
      </c>
      <c r="O1989">
        <f t="shared" si="583"/>
        <v>22.457015553671837</v>
      </c>
      <c r="P1989" s="3">
        <f t="shared" si="584"/>
        <v>22.457015553671837</v>
      </c>
      <c r="Q1989" s="3">
        <f t="shared" si="585"/>
        <v>-89.5156161198597</v>
      </c>
      <c r="R1989">
        <f t="shared" si="586"/>
        <v>90.4843838801403</v>
      </c>
      <c r="S1989">
        <f t="shared" si="587"/>
        <v>1.5987743353523747</v>
      </c>
      <c r="T1989">
        <f t="shared" si="570"/>
        <v>22.457015553671837</v>
      </c>
    </row>
    <row r="1990" spans="1:20" x14ac:dyDescent="0.3">
      <c r="A1990">
        <f t="shared" si="571"/>
        <v>10083.567915952701</v>
      </c>
      <c r="B1990">
        <f t="shared" si="588"/>
        <v>1604.8496778267138</v>
      </c>
      <c r="C1990" t="str">
        <f t="shared" si="572"/>
        <v>0.114537622944684-13.2160142965201i</v>
      </c>
      <c r="D1990" t="str">
        <f t="shared" si="573"/>
        <v>4.97911722639481-6.62710620819827i</v>
      </c>
      <c r="E1990" t="str">
        <f t="shared" si="574"/>
        <v>80.7281312035603+0.953884440866018i</v>
      </c>
      <c r="F1990" t="str">
        <f t="shared" si="575"/>
        <v>2.04725844930121-46.5419729452722i</v>
      </c>
      <c r="G1990" t="str">
        <f t="shared" si="576"/>
        <v>0.999981024741186-0.00435601868154123i</v>
      </c>
      <c r="H1990" t="str">
        <f t="shared" si="577"/>
        <v>255.411933529015+179.032436044841i</v>
      </c>
      <c r="I1990" t="str">
        <f t="shared" si="578"/>
        <v>49.9630008555255-65.0015936991466i</v>
      </c>
      <c r="K1990" t="str">
        <f t="shared" si="579"/>
        <v>0.031503857938087-0.023825247527452i</v>
      </c>
      <c r="L1990" t="str">
        <f t="shared" si="580"/>
        <v>0.0006-0.753580900913773i</v>
      </c>
      <c r="M1990" t="str">
        <f t="shared" si="581"/>
        <v>0.004-0.0714902296426274i</v>
      </c>
      <c r="N1990">
        <f t="shared" si="582"/>
        <v>90.496545928870319</v>
      </c>
      <c r="O1990">
        <f t="shared" si="583"/>
        <v>22.422336180066367</v>
      </c>
      <c r="P1990" s="3">
        <f t="shared" si="584"/>
        <v>22.422336180066367</v>
      </c>
      <c r="Q1990" s="3">
        <f t="shared" si="585"/>
        <v>-89.503454071129681</v>
      </c>
      <c r="R1990">
        <f t="shared" si="586"/>
        <v>90.496545928870319</v>
      </c>
      <c r="S1990">
        <f t="shared" si="587"/>
        <v>1.6048496778267138</v>
      </c>
      <c r="T1990">
        <f t="shared" si="570"/>
        <v>22.422336180066367</v>
      </c>
    </row>
    <row r="1991" spans="1:20" x14ac:dyDescent="0.3">
      <c r="A1991">
        <f t="shared" si="571"/>
        <v>10121.885474033321</v>
      </c>
      <c r="B1991">
        <f t="shared" si="588"/>
        <v>1610.9481066024553</v>
      </c>
      <c r="C1991" t="str">
        <f t="shared" si="572"/>
        <v>0.116898724384404-13.1633261040346i</v>
      </c>
      <c r="D1991" t="str">
        <f t="shared" si="573"/>
        <v>4.97911684993861-6.60213755311987i</v>
      </c>
      <c r="E1991" t="str">
        <f t="shared" si="574"/>
        <v>80.7263178350625+0.95985038724752i</v>
      </c>
      <c r="F1991" t="str">
        <f t="shared" si="575"/>
        <v>2.04725815350114-46.3658506176996i</v>
      </c>
      <c r="G1991" t="str">
        <f t="shared" si="576"/>
        <v>0.999980880257978-0.00437257092075594i</v>
      </c>
      <c r="H1991" t="str">
        <f t="shared" si="577"/>
        <v>255.590153767116+179.736774046819i</v>
      </c>
      <c r="I1991" t="str">
        <f t="shared" si="578"/>
        <v>49.971409864605-64.7862787092556i</v>
      </c>
      <c r="K1991" t="str">
        <f t="shared" si="579"/>
        <v>0.0314148365566194-0.0238406850460712i</v>
      </c>
      <c r="L1991" t="str">
        <f t="shared" si="580"/>
        <v>0.0006-0.750728134004561i</v>
      </c>
      <c r="M1991" t="str">
        <f t="shared" si="581"/>
        <v>0.004-0.07121959518094i</v>
      </c>
      <c r="N1991">
        <f t="shared" si="582"/>
        <v>90.508809659305797</v>
      </c>
      <c r="O1991">
        <f t="shared" si="583"/>
        <v>22.387655306005627</v>
      </c>
      <c r="P1991" s="3">
        <f t="shared" si="584"/>
        <v>22.387655306005627</v>
      </c>
      <c r="Q1991" s="3">
        <f t="shared" si="585"/>
        <v>-89.491190340694203</v>
      </c>
      <c r="R1991">
        <f t="shared" si="586"/>
        <v>90.508809659305797</v>
      </c>
      <c r="S1991">
        <f t="shared" si="587"/>
        <v>1.6109481066024554</v>
      </c>
      <c r="T1991">
        <f t="shared" si="570"/>
        <v>22.387655306005627</v>
      </c>
    </row>
    <row r="1992" spans="1:20" x14ac:dyDescent="0.3">
      <c r="A1992">
        <f t="shared" si="571"/>
        <v>10160.348638834648</v>
      </c>
      <c r="B1992">
        <f t="shared" si="588"/>
        <v>1617.0697094075447</v>
      </c>
      <c r="C1992" t="str">
        <f t="shared" si="572"/>
        <v>0.119262522647036-13.1108449774177i</v>
      </c>
      <c r="D1992" t="str">
        <f t="shared" si="573"/>
        <v>4.97911647061596-6.57726387198855i</v>
      </c>
      <c r="E1992" t="str">
        <f t="shared" si="574"/>
        <v>80.7245085597841+0.965850327359043i</v>
      </c>
      <c r="F1992" t="str">
        <f t="shared" si="575"/>
        <v>2.0472578554488-46.1903952784347i</v>
      </c>
      <c r="G1992" t="str">
        <f t="shared" si="576"/>
        <v>0.999980734674655-0.0043891860512502i</v>
      </c>
      <c r="H1992" t="str">
        <f t="shared" si="577"/>
        <v>255.76984314771+180.444064208906i</v>
      </c>
      <c r="I1992" t="str">
        <f t="shared" si="578"/>
        <v>49.9798844419695-64.571920812203i</v>
      </c>
      <c r="K1992" t="str">
        <f t="shared" si="579"/>
        <v>0.0313257013485902-0.0238557994673106i</v>
      </c>
      <c r="L1992" t="str">
        <f t="shared" si="580"/>
        <v>0.0006-0.747886166571586i</v>
      </c>
      <c r="M1992" t="str">
        <f t="shared" si="581"/>
        <v>0.004-0.0709499852370393i</v>
      </c>
      <c r="N1992">
        <f t="shared" si="582"/>
        <v>90.521175465704204</v>
      </c>
      <c r="O1992">
        <f t="shared" si="583"/>
        <v>22.35297299259182</v>
      </c>
      <c r="P1992" s="3">
        <f t="shared" si="584"/>
        <v>22.35297299259182</v>
      </c>
      <c r="Q1992" s="3">
        <f t="shared" si="585"/>
        <v>-89.478824534295796</v>
      </c>
      <c r="R1992">
        <f t="shared" si="586"/>
        <v>90.521175465704204</v>
      </c>
      <c r="S1992">
        <f t="shared" si="587"/>
        <v>1.6170697094075446</v>
      </c>
      <c r="T1992">
        <f t="shared" si="570"/>
        <v>22.35297299259182</v>
      </c>
    </row>
    <row r="1993" spans="1:20" x14ac:dyDescent="0.3">
      <c r="A1993">
        <f t="shared" si="571"/>
        <v>10198.95796366222</v>
      </c>
      <c r="B1993">
        <f t="shared" si="588"/>
        <v>1623.2145743032934</v>
      </c>
      <c r="C1993" t="str">
        <f t="shared" si="572"/>
        <v>0.121628954342551-13.0585701915742i</v>
      </c>
      <c r="D1993" t="str">
        <f t="shared" si="573"/>
        <v>4.97911608840501-6.55248480698779i</v>
      </c>
      <c r="E1993" t="str">
        <f t="shared" si="574"/>
        <v>80.7227035069993+0.971884375910436i</v>
      </c>
      <c r="F1993" t="str">
        <f t="shared" si="575"/>
        <v>2.04725755512703-46.0156044034928i</v>
      </c>
      <c r="G1993" t="str">
        <f t="shared" si="576"/>
        <v>0.999980587982839-0.00440586431192817i</v>
      </c>
      <c r="H1993" t="str">
        <f t="shared" si="577"/>
        <v>255.951014648338+181.154320914276i</v>
      </c>
      <c r="I1993" t="str">
        <f t="shared" si="578"/>
        <v>49.9884251096655-64.3585172318745i</v>
      </c>
      <c r="K1993" t="str">
        <f t="shared" si="579"/>
        <v>0.0312364546648495-0.0238705897447633i</v>
      </c>
      <c r="L1993" t="str">
        <f t="shared" si="580"/>
        <v>0.0006-0.745054957732202i</v>
      </c>
      <c r="M1993" t="str">
        <f t="shared" si="581"/>
        <v>0.004-0.0706813959324958i</v>
      </c>
      <c r="N1993">
        <f t="shared" si="582"/>
        <v>90.533643740266697</v>
      </c>
      <c r="O1993">
        <f t="shared" si="583"/>
        <v>22.31828930135346</v>
      </c>
      <c r="P1993" s="3">
        <f t="shared" si="584"/>
        <v>22.31828930135346</v>
      </c>
      <c r="Q1993" s="3">
        <f t="shared" si="585"/>
        <v>-89.466356259733303</v>
      </c>
      <c r="R1993">
        <f t="shared" si="586"/>
        <v>90.533643740266697</v>
      </c>
      <c r="S1993">
        <f t="shared" si="587"/>
        <v>1.6232145743032933</v>
      </c>
      <c r="T1993">
        <f t="shared" si="570"/>
        <v>22.31828930135346</v>
      </c>
    </row>
    <row r="1994" spans="1:20" x14ac:dyDescent="0.3">
      <c r="A1994">
        <f t="shared" si="571"/>
        <v>10237.714003924137</v>
      </c>
      <c r="B1994">
        <f t="shared" si="588"/>
        <v>1629.382789685646</v>
      </c>
      <c r="C1994" t="str">
        <f t="shared" si="572"/>
        <v>0.123997955789825-13.0065010236772i</v>
      </c>
      <c r="D1994" t="str">
        <f t="shared" si="573"/>
        <v>4.97911570328382-6.52780000166228i</v>
      </c>
      <c r="E1994" t="str">
        <f t="shared" si="574"/>
        <v>80.7209028067367+0.977952647206463i</v>
      </c>
      <c r="F1994" t="str">
        <f t="shared" si="575"/>
        <v>2.04725725251858-45.841475478449i</v>
      </c>
      <c r="G1994" t="str">
        <f t="shared" si="576"/>
        <v>0.99998044017409-0.00442260594260086i</v>
      </c>
      <c r="H1994" t="str">
        <f t="shared" si="577"/>
        <v>256.133681374564+181.867558637i</v>
      </c>
      <c r="I1994" t="str">
        <f t="shared" si="578"/>
        <v>49.9970323940463-64.146065209804i</v>
      </c>
      <c r="K1994" t="str">
        <f t="shared" si="579"/>
        <v>0.0311470988685525-0.0238850548530304i</v>
      </c>
      <c r="L1994" t="str">
        <f t="shared" si="580"/>
        <v>0.0006-0.742234466758519i</v>
      </c>
      <c r="M1994" t="str">
        <f t="shared" si="581"/>
        <v>0.004-0.0704138234035619i</v>
      </c>
      <c r="N1994">
        <f t="shared" si="582"/>
        <v>90.546214873109179</v>
      </c>
      <c r="O1994">
        <f t="shared" si="583"/>
        <v>22.28360429424108</v>
      </c>
      <c r="P1994" s="3">
        <f t="shared" si="584"/>
        <v>22.28360429424108</v>
      </c>
      <c r="Q1994" s="3">
        <f t="shared" si="585"/>
        <v>-89.453785126890821</v>
      </c>
      <c r="R1994">
        <f t="shared" si="586"/>
        <v>90.546214873109179</v>
      </c>
      <c r="S1994">
        <f t="shared" si="587"/>
        <v>1.6293827896856461</v>
      </c>
      <c r="T1994">
        <f t="shared" si="570"/>
        <v>22.28360429424108</v>
      </c>
    </row>
    <row r="1995" spans="1:20" x14ac:dyDescent="0.3">
      <c r="A1995">
        <f t="shared" si="571"/>
        <v>10276.617317139049</v>
      </c>
      <c r="B1995">
        <f t="shared" si="588"/>
        <v>1635.5744442864516</v>
      </c>
      <c r="C1995" t="str">
        <f t="shared" si="572"/>
        <v>0.126369463023198-12.9546367531536i</v>
      </c>
      <c r="D1995" t="str">
        <f t="shared" si="573"/>
        <v>4.97911531523021-6.50320910091258i</v>
      </c>
      <c r="E1995" t="str">
        <f t="shared" si="574"/>
        <v>80.7191065897752+0.984055255142158i</v>
      </c>
      <c r="F1995" t="str">
        <f t="shared" si="575"/>
        <v>2.04725694760603-45.6680059983995i</v>
      </c>
      <c r="G1995" t="str">
        <f t="shared" si="576"/>
        <v>0.999980291239904-0.00443941118398962i</v>
      </c>
      <c r="H1995" t="str">
        <f t="shared" si="577"/>
        <v>256.317856561443+182.583791942798i</v>
      </c>
      <c r="I1995" t="str">
        <f t="shared" si="578"/>
        <v>50.005706825806-63.9345620051836i</v>
      </c>
      <c r="K1995" t="str">
        <f t="shared" si="579"/>
        <v>0.0310576363349214-0.023899193787893i</v>
      </c>
      <c r="L1995" t="str">
        <f t="shared" si="580"/>
        <v>0.0006-0.739424653076828i</v>
      </c>
      <c r="M1995" t="str">
        <f t="shared" si="581"/>
        <v>0.004-0.0701472638011178i</v>
      </c>
      <c r="N1995">
        <f t="shared" si="582"/>
        <v>90.55888925223357</v>
      </c>
      <c r="O1995">
        <f t="shared" si="583"/>
        <v>22.248918033623699</v>
      </c>
      <c r="P1995" s="3">
        <f t="shared" si="584"/>
        <v>22.248918033623699</v>
      </c>
      <c r="Q1995" s="3">
        <f t="shared" si="585"/>
        <v>-89.44111074776643</v>
      </c>
      <c r="R1995">
        <f t="shared" si="586"/>
        <v>90.55888925223357</v>
      </c>
      <c r="S1995">
        <f t="shared" si="587"/>
        <v>1.6355744442864515</v>
      </c>
      <c r="T1995">
        <f t="shared" si="570"/>
        <v>22.248918033623699</v>
      </c>
    </row>
    <row r="1996" spans="1:20" x14ac:dyDescent="0.3">
      <c r="A1996">
        <f t="shared" si="571"/>
        <v>10315.668462944179</v>
      </c>
      <c r="B1996">
        <f t="shared" si="588"/>
        <v>1641.7896271747402</v>
      </c>
      <c r="C1996" t="str">
        <f t="shared" si="572"/>
        <v>0.128743411799352-12.9029766616693i</v>
      </c>
      <c r="D1996" t="str">
        <f t="shared" si="573"/>
        <v>4.9791149242218-6.47871175099004i</v>
      </c>
      <c r="E1996" t="str">
        <f t="shared" si="574"/>
        <v>80.7173149876389+0.990192313198433i</v>
      </c>
      <c r="F1996" t="str">
        <f t="shared" si="575"/>
        <v>2.04725664037181-45.4951934679273i</v>
      </c>
      <c r="G1996" t="str">
        <f t="shared" si="576"/>
        <v>0.999980141171713-0.00445628027772958i</v>
      </c>
      <c r="H1996" t="str">
        <f t="shared" si="577"/>
        <v>256.503553575003+183.303035489796i</v>
      </c>
      <c r="I1996" t="str">
        <f t="shared" si="578"/>
        <v>50.0144489400172-63.7240048948802i</v>
      </c>
      <c r="K1996" t="str">
        <f t="shared" si="579"/>
        <v>0.0309680694510049-0.0239130055664805i</v>
      </c>
      <c r="L1996" t="str">
        <f t="shared" si="580"/>
        <v>0.0006-0.736625476267016i</v>
      </c>
      <c r="M1996" t="str">
        <f t="shared" si="581"/>
        <v>0.004-0.0698817132906134i</v>
      </c>
      <c r="N1996">
        <f t="shared" si="582"/>
        <v>90.571667263500757</v>
      </c>
      <c r="O1996">
        <f t="shared" si="583"/>
        <v>22.214230582284781</v>
      </c>
      <c r="P1996" s="3">
        <f t="shared" si="584"/>
        <v>22.214230582284781</v>
      </c>
      <c r="Q1996" s="3">
        <f t="shared" si="585"/>
        <v>-89.428332736499243</v>
      </c>
      <c r="R1996">
        <f t="shared" si="586"/>
        <v>90.571667263500757</v>
      </c>
      <c r="S1996">
        <f t="shared" si="587"/>
        <v>1.6417896271747401</v>
      </c>
      <c r="T1996">
        <f t="shared" si="570"/>
        <v>22.214230582284781</v>
      </c>
    </row>
    <row r="1997" spans="1:20" x14ac:dyDescent="0.3">
      <c r="A1997">
        <f t="shared" si="571"/>
        <v>10354.868003103365</v>
      </c>
      <c r="B1997">
        <f t="shared" si="588"/>
        <v>1648.0284277580042</v>
      </c>
      <c r="C1997" t="str">
        <f t="shared" si="572"/>
        <v>0.131119737603932-12.851520033115i</v>
      </c>
      <c r="D1997" t="str">
        <f t="shared" si="573"/>
        <v>4.97911453023619-6.45430759949195i</v>
      </c>
      <c r="E1997" t="str">
        <f t="shared" si="574"/>
        <v>80.7155281325928+0.996363934437548i</v>
      </c>
      <c r="F1997" t="str">
        <f t="shared" si="575"/>
        <v>2.04725633079829-45.3230354010663i</v>
      </c>
      <c r="G1997" t="str">
        <f t="shared" si="576"/>
        <v>0.999979989960883-0.00447321346637309i</v>
      </c>
      <c r="H1997" t="str">
        <f t="shared" si="577"/>
        <v>256.69078591375+184.025304029303i</v>
      </c>
      <c r="I1997" t="str">
        <f t="shared" si="578"/>
        <v>50.0232592761715-63.5143911734506i</v>
      </c>
      <c r="K1997" t="str">
        <f t="shared" si="579"/>
        <v>0.030878400615434-0.023926489227436i</v>
      </c>
      <c r="L1997" t="str">
        <f t="shared" si="580"/>
        <v>0.0006-0.73383689606198i</v>
      </c>
      <c r="M1997" t="str">
        <f t="shared" si="581"/>
        <v>0.004-0.0696171680520158i</v>
      </c>
      <c r="N1997">
        <f t="shared" si="582"/>
        <v>90.584549290602354</v>
      </c>
      <c r="O1997">
        <f t="shared" si="583"/>
        <v>22.179542003418572</v>
      </c>
      <c r="P1997" s="3">
        <f t="shared" si="584"/>
        <v>22.179542003418572</v>
      </c>
      <c r="Q1997" s="3">
        <f t="shared" si="585"/>
        <v>-89.415450709397646</v>
      </c>
      <c r="R1997">
        <f t="shared" si="586"/>
        <v>90.584549290602354</v>
      </c>
      <c r="S1997">
        <f t="shared" si="587"/>
        <v>1.6480284277580042</v>
      </c>
      <c r="T1997">
        <f t="shared" si="570"/>
        <v>22.179542003418572</v>
      </c>
    </row>
    <row r="1998" spans="1:20" x14ac:dyDescent="0.3">
      <c r="A1998">
        <f t="shared" si="571"/>
        <v>10394.216501515159</v>
      </c>
      <c r="B1998">
        <f t="shared" si="588"/>
        <v>1654.2909357834847</v>
      </c>
      <c r="C1998" t="str">
        <f t="shared" si="572"/>
        <v>0.13349837565826-12.800266153591i</v>
      </c>
      <c r="D1998" t="str">
        <f t="shared" si="573"/>
        <v>4.97911413325065-6.42999629535613i</v>
      </c>
      <c r="E1998" t="str">
        <f t="shared" si="574"/>
        <v>80.713746157637+1.00257023149961i</v>
      </c>
      <c r="F1998" t="str">
        <f t="shared" si="575"/>
        <v>2.04725601886763-45.1515293212646i</v>
      </c>
      <c r="G1998" t="str">
        <f t="shared" si="576"/>
        <v>0.999979837598712-0.00449021099339323i</v>
      </c>
      <c r="H1998" t="str">
        <f t="shared" si="577"/>
        <v>256.879567210193+184.750612406586i</v>
      </c>
      <c r="I1998" t="str">
        <f t="shared" si="578"/>
        <v>50.0321383782154-63.3057181531563i</v>
      </c>
      <c r="K1998" t="str">
        <f t="shared" si="579"/>
        <v>0.0307886322381754-0.0239396438310788i</v>
      </c>
      <c r="L1998" t="str">
        <f t="shared" si="580"/>
        <v>0.0006-0.731058872347063i</v>
      </c>
      <c r="M1998" t="str">
        <f t="shared" si="581"/>
        <v>0.004-0.0693536242797529i</v>
      </c>
      <c r="N1998">
        <f t="shared" si="582"/>
        <v>90.597535715033018</v>
      </c>
      <c r="O1998">
        <f t="shared" si="583"/>
        <v>22.144852360625542</v>
      </c>
      <c r="P1998" s="3">
        <f t="shared" si="584"/>
        <v>22.144852360625542</v>
      </c>
      <c r="Q1998" s="3">
        <f t="shared" si="585"/>
        <v>-89.402464284966982</v>
      </c>
      <c r="R1998">
        <f t="shared" si="586"/>
        <v>90.597535715033018</v>
      </c>
      <c r="S1998">
        <f t="shared" si="587"/>
        <v>1.6542909357834847</v>
      </c>
      <c r="T1998">
        <f t="shared" si="570"/>
        <v>22.144852360625542</v>
      </c>
    </row>
    <row r="1999" spans="1:20" x14ac:dyDescent="0.3">
      <c r="A1999">
        <f t="shared" si="571"/>
        <v>10433.714524220917</v>
      </c>
      <c r="B1999">
        <f t="shared" si="588"/>
        <v>1660.577241339462</v>
      </c>
      <c r="C1999" t="str">
        <f t="shared" si="572"/>
        <v>0.135879260926689-12.7492143113936i</v>
      </c>
      <c r="D1999" t="str">
        <f t="shared" si="573"/>
        <v>4.97911373324238-6.40577748885613i</v>
      </c>
      <c r="E1999" t="str">
        <f t="shared" si="574"/>
        <v>80.7119691965025+1.00881131659837i</v>
      </c>
      <c r="F1999" t="str">
        <f t="shared" si="575"/>
        <v>2.04725570456189-44.9806727613495i</v>
      </c>
      <c r="G1999" t="str">
        <f t="shared" si="576"/>
        <v>0.999979684076437-0.00450727310318724i</v>
      </c>
      <c r="H1999" t="str">
        <f t="shared" si="577"/>
        <v>257.069911232395+185.478975561652i</v>
      </c>
      <c r="I1999" t="str">
        <f t="shared" si="578"/>
        <v>50.0410867945895-63.0979831639835i</v>
      </c>
      <c r="K1999" t="str">
        <f t="shared" si="579"/>
        <v>0.030698766740283-0.023952468459562i</v>
      </c>
      <c r="L1999" t="str">
        <f t="shared" si="580"/>
        <v>0.0006-0.728291365159455i</v>
      </c>
      <c r="M1999" t="str">
        <f t="shared" si="581"/>
        <v>0.004-0.0690910781826585i</v>
      </c>
      <c r="N1999">
        <f t="shared" si="582"/>
        <v>90.610626916065712</v>
      </c>
      <c r="O1999">
        <f t="shared" si="583"/>
        <v>22.11016171790877</v>
      </c>
      <c r="P1999" s="3">
        <f t="shared" si="584"/>
        <v>22.11016171790877</v>
      </c>
      <c r="Q1999" s="3">
        <f t="shared" si="585"/>
        <v>-89.389373083934288</v>
      </c>
      <c r="R1999">
        <f t="shared" si="586"/>
        <v>90.610626916065712</v>
      </c>
      <c r="S1999">
        <f t="shared" si="587"/>
        <v>1.6605772413394619</v>
      </c>
      <c r="T1999">
        <f t="shared" si="570"/>
        <v>22.11016171790877</v>
      </c>
    </row>
    <row r="2000" spans="1:20" x14ac:dyDescent="0.3">
      <c r="A2000">
        <f t="shared" si="571"/>
        <v>10473.362639412957</v>
      </c>
      <c r="B2000">
        <f t="shared" si="588"/>
        <v>1666.8874348565521</v>
      </c>
      <c r="C2000" t="str">
        <f t="shared" si="572"/>
        <v>0.138262328123093-12.6983637970006i</v>
      </c>
      <c r="D2000" t="str">
        <f t="shared" si="573"/>
        <v>4.97911333018829-6.38165083159594i</v>
      </c>
      <c r="E2000" t="str">
        <f t="shared" si="574"/>
        <v>80.7101973836466+1.01508730151667i</v>
      </c>
      <c r="F2000" t="str">
        <f t="shared" si="575"/>
        <v>2.04725538786298-44.8104632634912i</v>
      </c>
      <c r="G2000" t="str">
        <f t="shared" si="576"/>
        <v>0.999979529385222-0.00452440004108009i</v>
      </c>
      <c r="H2000" t="str">
        <f t="shared" si="577"/>
        <v>257.261831885533+186.210408530043i</v>
      </c>
      <c r="I2000" t="str">
        <f t="shared" si="578"/>
        <v>50.0501050782671-62.8911835536583i</v>
      </c>
      <c r="K2000" t="str">
        <f t="shared" si="579"/>
        <v>0.0306088065536457-0.0239649622170288i</v>
      </c>
      <c r="L2000" t="str">
        <f t="shared" si="580"/>
        <v>0.0006-0.725534334687638i</v>
      </c>
      <c r="M2000" t="str">
        <f t="shared" si="581"/>
        <v>0.004-0.0688295259839196i</v>
      </c>
      <c r="N2000">
        <f t="shared" si="582"/>
        <v>90.623823270723307</v>
      </c>
      <c r="O2000">
        <f t="shared" si="583"/>
        <v>22.075470139669569</v>
      </c>
      <c r="P2000" s="3">
        <f t="shared" si="584"/>
        <v>22.075470139669569</v>
      </c>
      <c r="Q2000" s="3">
        <f t="shared" si="585"/>
        <v>-89.376176729276693</v>
      </c>
      <c r="R2000">
        <f t="shared" si="586"/>
        <v>90.623823270723307</v>
      </c>
      <c r="S2000">
        <f t="shared" si="587"/>
        <v>1.6668874348565521</v>
      </c>
      <c r="T2000">
        <f t="shared" si="570"/>
        <v>22.075470139669569</v>
      </c>
    </row>
    <row r="2001" spans="1:20" x14ac:dyDescent="0.3">
      <c r="A2001">
        <f t="shared" si="571"/>
        <v>10513.161417442727</v>
      </c>
      <c r="B2001">
        <f t="shared" si="588"/>
        <v>1673.221607109007</v>
      </c>
      <c r="C2001" t="str">
        <f t="shared" si="572"/>
        <v>0.140647511718207-12.6477139030576i</v>
      </c>
      <c r="D2001" t="str">
        <f t="shared" si="573"/>
        <v>4.9791129240653-6.35761597650543i</v>
      </c>
      <c r="E2001" t="str">
        <f t="shared" si="574"/>
        <v>80.7084308542465+1.02139829760394i</v>
      </c>
      <c r="F2001" t="str">
        <f t="shared" si="575"/>
        <v>2.0472550687527-44.6408983791695i</v>
      </c>
      <c r="G2001" t="str">
        <f t="shared" si="576"/>
        <v>0.999979373516169-0.00454159205332794i</v>
      </c>
      <c r="H2001" t="str">
        <f t="shared" si="577"/>
        <v>257.455343213487+186.944926443632i</v>
      </c>
      <c r="I2001" t="str">
        <f t="shared" si="578"/>
        <v>50.0591937867947-62.6853166876702i</v>
      </c>
      <c r="K2001" t="str">
        <f t="shared" si="579"/>
        <v>0.0305187541207337-0.0239771242297641i</v>
      </c>
      <c r="L2001" t="str">
        <f t="shared" si="580"/>
        <v>0.0006-0.722787741270813i</v>
      </c>
      <c r="M2001" t="str">
        <f t="shared" si="581"/>
        <v>0.004-0.0685689639210202i</v>
      </c>
      <c r="N2001">
        <f t="shared" si="582"/>
        <v>90.637125153754013</v>
      </c>
      <c r="O2001">
        <f t="shared" si="583"/>
        <v>22.040777690703479</v>
      </c>
      <c r="P2001" s="3">
        <f t="shared" si="584"/>
        <v>22.040777690703479</v>
      </c>
      <c r="Q2001" s="3">
        <f t="shared" si="585"/>
        <v>-89.362874846245987</v>
      </c>
      <c r="R2001">
        <f t="shared" si="586"/>
        <v>90.637125153754013</v>
      </c>
      <c r="S2001">
        <f t="shared" si="587"/>
        <v>1.6732216071090069</v>
      </c>
      <c r="T2001">
        <f t="shared" si="570"/>
        <v>22.040777690703479</v>
      </c>
    </row>
    <row r="2002" spans="1:20" x14ac:dyDescent="0.3">
      <c r="A2002">
        <f t="shared" si="571"/>
        <v>10553.111430829011</v>
      </c>
      <c r="B2002">
        <f t="shared" si="588"/>
        <v>1679.5798492160213</v>
      </c>
      <c r="C2002" t="str">
        <f t="shared" si="572"/>
        <v>0.143034745946321-12.5972639243632i</v>
      </c>
      <c r="D2002" t="str">
        <f t="shared" si="573"/>
        <v>4.97911251484992-6.33367257783478i</v>
      </c>
      <c r="E2002" t="str">
        <f t="shared" si="574"/>
        <v>80.7066697441956+1.02774441577129i</v>
      </c>
      <c r="F2002" t="str">
        <f t="shared" si="575"/>
        <v>2.04725474721267-44.4719756691357i</v>
      </c>
      <c r="G2002" t="str">
        <f t="shared" si="576"/>
        <v>0.99997921646031-0.00455884938712169i</v>
      </c>
      <c r="H2002" t="str">
        <f t="shared" si="577"/>
        <v>257.650459400454+187.682544531444i</v>
      </c>
      <c r="I2002" t="str">
        <f t="shared" si="578"/>
        <v>50.0683534823321-62.4803799492889i</v>
      </c>
      <c r="K2002" t="str">
        <f t="shared" si="579"/>
        <v>0.0304286118943406-0.0239889536463429i</v>
      </c>
      <c r="L2002" t="str">
        <f t="shared" si="580"/>
        <v>0.0006-0.720051545398297i</v>
      </c>
      <c r="M2002" t="str">
        <f t="shared" si="581"/>
        <v>0.004-0.0683093882456863i</v>
      </c>
      <c r="N2002">
        <f t="shared" si="582"/>
        <v>90.65053293760414</v>
      </c>
      <c r="O2002">
        <f t="shared" si="583"/>
        <v>22.006084436195373</v>
      </c>
      <c r="P2002" s="3">
        <f t="shared" si="584"/>
        <v>22.006084436195373</v>
      </c>
      <c r="Q2002" s="3">
        <f t="shared" si="585"/>
        <v>-89.34946706239586</v>
      </c>
      <c r="R2002">
        <f t="shared" si="586"/>
        <v>90.65053293760414</v>
      </c>
      <c r="S2002">
        <f t="shared" si="587"/>
        <v>1.6795798492160214</v>
      </c>
      <c r="T2002">
        <f t="shared" si="570"/>
        <v>22.006084436195373</v>
      </c>
    </row>
    <row r="2003" spans="1:20" x14ac:dyDescent="0.3">
      <c r="A2003">
        <f t="shared" si="571"/>
        <v>10593.213254266162</v>
      </c>
      <c r="B2003">
        <f t="shared" si="588"/>
        <v>1685.9622526430423</v>
      </c>
      <c r="C2003" t="str">
        <f t="shared" si="572"/>
        <v>0.14542396481278-12.5470131578566i</v>
      </c>
      <c r="D2003" t="str">
        <f t="shared" si="573"/>
        <v>4.97911210251865-6.30982029114996i</v>
      </c>
      <c r="E2003" t="str">
        <f t="shared" si="574"/>
        <v>80.7049141900977+1.03412576648859i</v>
      </c>
      <c r="F2003" t="str">
        <f t="shared" si="575"/>
        <v>2.04725442322438-44.3036927033797i</v>
      </c>
      <c r="G2003" t="str">
        <f t="shared" si="576"/>
        <v>0.999979058208608-0.00457617229059054i</v>
      </c>
      <c r="H2003" t="str">
        <f t="shared" si="577"/>
        <v>257.847194772577+188.423278120455i</v>
      </c>
      <c r="I2003" t="str">
        <f t="shared" si="578"/>
        <v>50.0775847316906-62.2763707395893i</v>
      </c>
      <c r="K2003" t="str">
        <f t="shared" si="579"/>
        <v>0.0303383823373255-0.0240004496377754i</v>
      </c>
      <c r="L2003" t="str">
        <f t="shared" si="580"/>
        <v>0.0006-0.717325707709002i</v>
      </c>
      <c r="M2003" t="str">
        <f t="shared" si="581"/>
        <v>0.004-0.0680507952238358i</v>
      </c>
      <c r="N2003">
        <f t="shared" si="582"/>
        <v>90.664046992394617</v>
      </c>
      <c r="O2003">
        <f t="shared" si="583"/>
        <v>21.971390441716053</v>
      </c>
      <c r="P2003" s="3">
        <f t="shared" si="584"/>
        <v>21.971390441716053</v>
      </c>
      <c r="Q2003" s="3">
        <f t="shared" si="585"/>
        <v>-89.335953007605383</v>
      </c>
      <c r="R2003">
        <f t="shared" si="586"/>
        <v>90.664046992394617</v>
      </c>
      <c r="S2003">
        <f t="shared" si="587"/>
        <v>1.6859622526430424</v>
      </c>
      <c r="T2003">
        <f t="shared" si="570"/>
        <v>21.971390441716053</v>
      </c>
    </row>
    <row r="2004" spans="1:20" x14ac:dyDescent="0.3">
      <c r="A2004">
        <f t="shared" si="571"/>
        <v>10633.467464632373</v>
      </c>
      <c r="B2004">
        <f t="shared" si="588"/>
        <v>1692.3689092030859</v>
      </c>
      <c r="C2004" t="str">
        <f t="shared" si="572"/>
        <v>0.147815102101191-12.496960902603i</v>
      </c>
      <c r="D2004" t="str">
        <f t="shared" si="573"/>
        <v>4.97911168704782-6.28605877332763i</v>
      </c>
      <c r="E2004" t="str">
        <f t="shared" si="574"/>
        <v>80.7031643292621+1.04054245978094i</v>
      </c>
      <c r="F2004" t="str">
        <f t="shared" si="575"/>
        <v>2.04725409676921-44.1360470610948i</v>
      </c>
      <c r="G2004" t="str">
        <f t="shared" si="576"/>
        <v>0.999978898751959-0.00459356101280548i</v>
      </c>
      <c r="H2004" t="str">
        <f t="shared" si="577"/>
        <v>258.045563799598+189.167142636423i</v>
      </c>
      <c r="I2004" t="str">
        <f t="shared" si="578"/>
        <v>50.0868881063748-62.0732864774734i</v>
      </c>
      <c r="K2004" t="str">
        <f t="shared" si="579"/>
        <v>0.0302480679223511-0.0240116113976477i</v>
      </c>
      <c r="L2004" t="str">
        <f t="shared" si="580"/>
        <v>0.0006-0.714610188990839i</v>
      </c>
      <c r="M2004" t="str">
        <f t="shared" si="581"/>
        <v>0.004-0.0677931811355209i</v>
      </c>
      <c r="N2004">
        <f t="shared" si="582"/>
        <v>90.677667685896395</v>
      </c>
      <c r="O2004">
        <f t="shared" si="583"/>
        <v>21.936695773217167</v>
      </c>
      <c r="P2004" s="3">
        <f t="shared" si="584"/>
        <v>21.936695773217167</v>
      </c>
      <c r="Q2004" s="3">
        <f t="shared" si="585"/>
        <v>-89.322332314103605</v>
      </c>
      <c r="R2004">
        <f t="shared" si="586"/>
        <v>90.677667685896395</v>
      </c>
      <c r="S2004">
        <f t="shared" si="587"/>
        <v>1.6923689092030858</v>
      </c>
      <c r="T2004">
        <f t="shared" si="570"/>
        <v>21.936695773217167</v>
      </c>
    </row>
    <row r="2005" spans="1:20" x14ac:dyDescent="0.3">
      <c r="A2005">
        <f t="shared" si="571"/>
        <v>10673.874640997976</v>
      </c>
      <c r="B2005">
        <f t="shared" si="588"/>
        <v>1698.7999110580577</v>
      </c>
      <c r="C2005" t="str">
        <f t="shared" si="572"/>
        <v>0.150208091380196-12.4471064597805i</v>
      </c>
      <c r="D2005" t="str">
        <f t="shared" si="573"/>
        <v>4.97911126841347-6.26238768255011i</v>
      </c>
      <c r="E2005" t="str">
        <f t="shared" si="574"/>
        <v>80.7014202996983+1.04699460522493i</v>
      </c>
      <c r="F2005" t="str">
        <f t="shared" si="575"/>
        <v>2.04725376782837-43.9690363306415i</v>
      </c>
      <c r="G2005" t="str">
        <f t="shared" si="576"/>
        <v>0.999978738081188-0.00461101580378293i</v>
      </c>
      <c r="H2005" t="str">
        <f t="shared" si="577"/>
        <v>258.245581096536+189.914153604724i</v>
      </c>
      <c r="I2005" t="str">
        <f t="shared" si="578"/>
        <v>50.0962641826238-61.871124599693i</v>
      </c>
      <c r="K2005" t="str">
        <f t="shared" si="579"/>
        <v>0.0301576711316194-0.0240224381422606i</v>
      </c>
      <c r="L2005" t="str">
        <f t="shared" si="580"/>
        <v>0.0006-0.711904950180156i</v>
      </c>
      <c r="M2005" t="str">
        <f t="shared" si="581"/>
        <v>0.004-0.0675365422748762i</v>
      </c>
      <c r="N2005">
        <f t="shared" si="582"/>
        <v>90.691395383504101</v>
      </c>
      <c r="O2005">
        <f t="shared" si="583"/>
        <v>21.902000497026997</v>
      </c>
      <c r="P2005" s="3">
        <f t="shared" si="584"/>
        <v>21.902000497026997</v>
      </c>
      <c r="Q2005" s="3">
        <f t="shared" si="585"/>
        <v>-89.308604616495899</v>
      </c>
      <c r="R2005">
        <f t="shared" si="586"/>
        <v>90.691395383504101</v>
      </c>
      <c r="S2005">
        <f t="shared" si="587"/>
        <v>1.6987999110580576</v>
      </c>
      <c r="T2005">
        <f t="shared" si="570"/>
        <v>21.902000497026997</v>
      </c>
    </row>
    <row r="2006" spans="1:20" x14ac:dyDescent="0.3">
      <c r="A2006">
        <f t="shared" si="571"/>
        <v>10714.435364633768</v>
      </c>
      <c r="B2006">
        <f t="shared" si="588"/>
        <v>1705.2553507200782</v>
      </c>
      <c r="C2006" t="str">
        <f t="shared" si="572"/>
        <v>0.152602866011245-12.3974491326664i</v>
      </c>
      <c r="D2006" t="str">
        <f t="shared" si="573"/>
        <v>4.97911084659152-6.23880667830057i</v>
      </c>
      <c r="E2006" t="str">
        <f t="shared" si="574"/>
        <v>80.6996822401105+1.05348231194599i</v>
      </c>
      <c r="F2006" t="str">
        <f t="shared" si="575"/>
        <v>2.04725343638295-43.8026581095141i</v>
      </c>
      <c r="G2006" t="str">
        <f t="shared" si="576"/>
        <v>0.999978576187052-0.00462853691448826i</v>
      </c>
      <c r="H2006" t="str">
        <f t="shared" si="577"/>
        <v>258.447261425384+190.664326651183i</v>
      </c>
      <c r="I2006" t="str">
        <f t="shared" si="578"/>
        <v>50.1057135414508-61.6698825608763i</v>
      </c>
      <c r="K2006" t="str">
        <f t="shared" si="579"/>
        <v>0.0300671944566063-0.0240329291107631i</v>
      </c>
      <c r="L2006" t="str">
        <f t="shared" si="580"/>
        <v>0.0006-0.709209952361184i</v>
      </c>
      <c r="M2006" t="str">
        <f t="shared" si="581"/>
        <v>0.004-0.0672808749500658i</v>
      </c>
      <c r="N2006">
        <f t="shared" si="582"/>
        <v>90.705230448214323</v>
      </c>
      <c r="O2006">
        <f t="shared" si="583"/>
        <v>21.867304679845713</v>
      </c>
      <c r="P2006" s="3">
        <f t="shared" si="584"/>
        <v>21.867304679845713</v>
      </c>
      <c r="Q2006" s="3">
        <f t="shared" si="585"/>
        <v>-89.294769551785677</v>
      </c>
      <c r="R2006">
        <f t="shared" si="586"/>
        <v>90.705230448214323</v>
      </c>
      <c r="S2006">
        <f t="shared" si="587"/>
        <v>1.7052553507200783</v>
      </c>
      <c r="T2006">
        <f t="shared" si="570"/>
        <v>21.867304679845713</v>
      </c>
    </row>
    <row r="2007" spans="1:20" x14ac:dyDescent="0.3">
      <c r="A2007">
        <f t="shared" si="571"/>
        <v>10755.150219019375</v>
      </c>
      <c r="B2007">
        <f t="shared" si="588"/>
        <v>1711.7353210528145</v>
      </c>
      <c r="C2007" t="str">
        <f t="shared" si="572"/>
        <v>0.15499935915583-12.3479882266247i</v>
      </c>
      <c r="D2007" t="str">
        <f t="shared" si="573"/>
        <v>4.97911042155771-6.21531542135811i</v>
      </c>
      <c r="E2007" t="str">
        <f t="shared" si="574"/>
        <v>80.6979502898931+1.06000568861466i</v>
      </c>
      <c r="F2007" t="str">
        <f t="shared" si="575"/>
        <v>2.04725310241386-43.636910004306i</v>
      </c>
      <c r="G2007" t="str">
        <f t="shared" si="576"/>
        <v>0.999978413060235-0.00464612459683943i</v>
      </c>
      <c r="H2007" t="str">
        <f t="shared" si="577"/>
        <v>258.650619696841+191.417677502924i</v>
      </c>
      <c r="I2007" t="str">
        <f t="shared" si="578"/>
        <v>50.1152367686857-61.4695578335559i</v>
      </c>
      <c r="K2007" t="str">
        <f t="shared" si="579"/>
        <v>0.0299766403977928-0.0240430835652823i</v>
      </c>
      <c r="L2007" t="str">
        <f t="shared" si="580"/>
        <v>0.0006-0.706525156765473i</v>
      </c>
      <c r="M2007" t="str">
        <f t="shared" si="581"/>
        <v>0.004-0.0670261754832296i</v>
      </c>
      <c r="N2007">
        <f t="shared" si="582"/>
        <v>90.719173240601876</v>
      </c>
      <c r="O2007">
        <f t="shared" si="583"/>
        <v>21.832608388741264</v>
      </c>
      <c r="P2007" s="3">
        <f t="shared" si="584"/>
        <v>21.832608388741264</v>
      </c>
      <c r="Q2007" s="3">
        <f t="shared" si="585"/>
        <v>-89.280826759398124</v>
      </c>
      <c r="R2007">
        <f t="shared" si="586"/>
        <v>90.719173240601876</v>
      </c>
      <c r="S2007">
        <f t="shared" si="587"/>
        <v>1.7117353210528146</v>
      </c>
      <c r="T2007">
        <f t="shared" si="570"/>
        <v>21.832608388741264</v>
      </c>
    </row>
    <row r="2008" spans="1:20" x14ac:dyDescent="0.3">
      <c r="A2008">
        <f t="shared" si="571"/>
        <v>10796.019789851649</v>
      </c>
      <c r="B2008">
        <f t="shared" si="588"/>
        <v>1718.2399152728151</v>
      </c>
      <c r="C2008" t="str">
        <f t="shared" si="572"/>
        <v>0.157397503782708-12.2987230490925i</v>
      </c>
      <c r="D2008" t="str">
        <f t="shared" si="573"/>
        <v>4.97910999328762-6.19191357379291i</v>
      </c>
      <c r="E2008" t="str">
        <f t="shared" si="574"/>
        <v>80.696224589125+1.06656484344407i</v>
      </c>
      <c r="F2008" t="str">
        <f t="shared" si="575"/>
        <v>2.0472527659019-43.4717896306749i</v>
      </c>
      <c r="G2008" t="str">
        <f t="shared" si="576"/>
        <v>0.999978248691352-0.00466377910371059i</v>
      </c>
      <c r="H2008" t="str">
        <f t="shared" si="577"/>
        <v>258.855670972047+192.174221989231i</v>
      </c>
      <c r="I2008" t="str">
        <f t="shared" si="578"/>
        <v>50.1248344550178-61.2701479081935i</v>
      </c>
      <c r="K2008" t="str">
        <f t="shared" si="579"/>
        <v>0.0298860114643946-0.024052900791051i</v>
      </c>
      <c r="L2008" t="str">
        <f t="shared" si="580"/>
        <v>0.0006-0.70385052477134i</v>
      </c>
      <c r="M2008" t="str">
        <f t="shared" si="581"/>
        <v>0.004-0.0667724402104301i</v>
      </c>
      <c r="N2008">
        <f t="shared" si="582"/>
        <v>90.733224118795988</v>
      </c>
      <c r="O2008">
        <f t="shared" si="583"/>
        <v>21.797911691144364</v>
      </c>
      <c r="P2008" s="3">
        <f t="shared" si="584"/>
        <v>21.797911691144364</v>
      </c>
      <c r="Q2008" s="3">
        <f t="shared" si="585"/>
        <v>-89.266775881204012</v>
      </c>
      <c r="R2008">
        <f t="shared" si="586"/>
        <v>90.733224118795988</v>
      </c>
      <c r="S2008">
        <f t="shared" si="587"/>
        <v>1.7182399152728152</v>
      </c>
      <c r="T2008">
        <f t="shared" si="570"/>
        <v>21.797911691144364</v>
      </c>
    </row>
    <row r="2009" spans="1:20" x14ac:dyDescent="0.3">
      <c r="A2009">
        <f t="shared" si="571"/>
        <v>10837.044665053085</v>
      </c>
      <c r="B2009">
        <f t="shared" si="588"/>
        <v>1724.7692269508518</v>
      </c>
      <c r="C2009" t="str">
        <f t="shared" si="572"/>
        <v>0.159797232675353-12.2496529095668i</v>
      </c>
      <c r="D2009" t="str">
        <f t="shared" si="573"/>
        <v>4.97910956175649-6.16860079896116i</v>
      </c>
      <c r="E2009" t="str">
        <f t="shared" si="574"/>
        <v>80.6945052785638+1.07315988418679i</v>
      </c>
      <c r="F2009" t="str">
        <f t="shared" si="575"/>
        <v>2.04725242682769-43.3072946133077i</v>
      </c>
      <c r="G2009" t="str">
        <f t="shared" si="576"/>
        <v>0.999978083070948-0.00468150068893566i</v>
      </c>
      <c r="H2009" t="str">
        <f t="shared" si="577"/>
        <v>259.062430464359+192.933976042408i</v>
      </c>
      <c r="I2009" t="str">
        <f t="shared" si="578"/>
        <v>50.1345071960361-61.0716502932085i</v>
      </c>
      <c r="K2009" t="str">
        <f t="shared" si="579"/>
        <v>0.0297953101740896-0.0240623800965304i</v>
      </c>
      <c r="L2009" t="str">
        <f t="shared" si="580"/>
        <v>0.0006-0.701186017903307i</v>
      </c>
      <c r="M2009" t="str">
        <f t="shared" si="581"/>
        <v>0.004-0.0665196654816002i</v>
      </c>
      <c r="N2009">
        <f t="shared" si="582"/>
        <v>90.747383438458087</v>
      </c>
      <c r="O2009">
        <f t="shared" si="583"/>
        <v>21.763214654843615</v>
      </c>
      <c r="P2009" s="3">
        <f t="shared" si="584"/>
        <v>21.763214654843615</v>
      </c>
      <c r="Q2009" s="3">
        <f t="shared" si="585"/>
        <v>-89.252616561541913</v>
      </c>
      <c r="R2009">
        <f t="shared" si="586"/>
        <v>90.747383438458087</v>
      </c>
      <c r="S2009">
        <f t="shared" si="587"/>
        <v>1.7247692269508519</v>
      </c>
      <c r="T2009">
        <f t="shared" si="570"/>
        <v>21.763214654843615</v>
      </c>
    </row>
    <row r="2010" spans="1:20" x14ac:dyDescent="0.3">
      <c r="A2010">
        <f t="shared" si="571"/>
        <v>10878.225434780288</v>
      </c>
      <c r="B2010">
        <f t="shared" si="588"/>
        <v>1731.3233500132651</v>
      </c>
      <c r="C2010" t="str">
        <f t="shared" si="572"/>
        <v>0.16219847843986-12.2007771195929i</v>
      </c>
      <c r="D2010" t="str">
        <f t="shared" si="573"/>
        <v>4.9791091269396-6.14537676150063i</v>
      </c>
      <c r="E2010" t="str">
        <f t="shared" si="574"/>
        <v>80.6927924996413+1.07979091813226i</v>
      </c>
      <c r="F2010" t="str">
        <f t="shared" si="575"/>
        <v>2.04725208517172-43.1434225858889i</v>
      </c>
      <c r="G2010" t="str">
        <f t="shared" si="576"/>
        <v>0.999977916189492-0.00469928960731201i</v>
      </c>
      <c r="H2010" t="str">
        <f t="shared" si="577"/>
        <v>259.270913541155+193.696955698649i</v>
      </c>
      <c r="I2010" t="str">
        <f t="shared" si="578"/>
        <v>50.1442555922745-60.8740625150141i</v>
      </c>
      <c r="K2010" t="str">
        <f t="shared" si="579"/>
        <v>0.0297045390527437-0.0240715208135281i</v>
      </c>
      <c r="L2010" t="str">
        <f t="shared" si="580"/>
        <v>0.0006-0.698531597831547i</v>
      </c>
      <c r="M2010" t="str">
        <f t="shared" si="581"/>
        <v>0.004-0.0662678476604902i</v>
      </c>
      <c r="N2010">
        <f t="shared" si="582"/>
        <v>90.761651552761663</v>
      </c>
      <c r="O2010">
        <f t="shared" si="583"/>
        <v>21.728517347981573</v>
      </c>
      <c r="P2010" s="3">
        <f t="shared" si="584"/>
        <v>21.728517347981573</v>
      </c>
      <c r="Q2010" s="3">
        <f t="shared" si="585"/>
        <v>-89.238348447238337</v>
      </c>
      <c r="R2010">
        <f t="shared" si="586"/>
        <v>90.761651552761663</v>
      </c>
      <c r="S2010">
        <f t="shared" si="587"/>
        <v>1.7313233500132652</v>
      </c>
      <c r="T2010">
        <f t="shared" si="570"/>
        <v>21.728517347981573</v>
      </c>
    </row>
    <row r="2011" spans="1:20" x14ac:dyDescent="0.3">
      <c r="A2011">
        <f t="shared" si="571"/>
        <v>10919.562691432453</v>
      </c>
      <c r="B2011">
        <f t="shared" si="588"/>
        <v>1737.9023787433155</v>
      </c>
      <c r="C2011" t="str">
        <f t="shared" si="572"/>
        <v>0.164601173511659-12.1520949927504i</v>
      </c>
      <c r="D2011" t="str">
        <f t="shared" si="573"/>
        <v>4.97910868881189-6.12224112732544i</v>
      </c>
      <c r="E2011" t="str">
        <f t="shared" si="574"/>
        <v>80.6910863944572+1.0864580521036i</v>
      </c>
      <c r="F2011" t="str">
        <f t="shared" si="575"/>
        <v>2.04725174091436-42.9801711910637i</v>
      </c>
      <c r="G2011" t="str">
        <f t="shared" si="576"/>
        <v>0.999977748037384-0.00471714611460407i</v>
      </c>
      <c r="H2011" t="str">
        <f t="shared" si="577"/>
        <v>259.481135725636+194.463177098926i</v>
      </c>
      <c r="I2011" t="str">
        <f t="shared" si="578"/>
        <v>50.1540802492535-60.6773821180396i</v>
      </c>
      <c r="K2011" t="str">
        <f t="shared" si="579"/>
        <v>0.0296137006341334-0.0240803222973153i</v>
      </c>
      <c r="L2011" t="str">
        <f t="shared" si="580"/>
        <v>0.0006-0.695887226371339i</v>
      </c>
      <c r="M2011" t="str">
        <f t="shared" si="581"/>
        <v>0.004-0.0660169831246166i</v>
      </c>
      <c r="N2011">
        <f t="shared" si="582"/>
        <v>90.776028812367116</v>
      </c>
      <c r="O2011">
        <f t="shared" si="583"/>
        <v>21.693819839048999</v>
      </c>
      <c r="P2011" s="3">
        <f t="shared" si="584"/>
        <v>21.693819839048999</v>
      </c>
      <c r="Q2011" s="3">
        <f t="shared" si="585"/>
        <v>-89.223971187632884</v>
      </c>
      <c r="R2011">
        <f t="shared" si="586"/>
        <v>90.776028812367116</v>
      </c>
      <c r="S2011">
        <f t="shared" si="587"/>
        <v>1.7379023787433154</v>
      </c>
      <c r="T2011">
        <f t="shared" si="570"/>
        <v>21.693819839048999</v>
      </c>
    </row>
    <row r="2012" spans="1:20" x14ac:dyDescent="0.3">
      <c r="A2012">
        <f t="shared" si="571"/>
        <v>10961.057029659894</v>
      </c>
      <c r="B2012">
        <f t="shared" si="588"/>
        <v>1744.50640778254</v>
      </c>
      <c r="C2012" t="str">
        <f t="shared" si="572"/>
        <v>0.167005250163929-12.1036058446418i</v>
      </c>
      <c r="D2012" t="str">
        <f t="shared" si="573"/>
        <v>4.97910824734819-6.09919356362152i</v>
      </c>
      <c r="E2012" t="str">
        <f t="shared" si="574"/>
        <v>80.6893871057748+1.09316139245567i</v>
      </c>
      <c r="F2012" t="str">
        <f t="shared" si="575"/>
        <v>2.04725139403581-42.8175380804061i</v>
      </c>
      <c r="G2012" t="str">
        <f t="shared" si="576"/>
        <v>0.999977578604948-0.00473507046754706i</v>
      </c>
      <c r="H2012" t="str">
        <f t="shared" si="577"/>
        <v>259.693112698691+195.232656489869i</v>
      </c>
      <c r="I2012" t="str">
        <f t="shared" si="578"/>
        <v>50.1639817775234-60.4816066647711i</v>
      </c>
      <c r="K2012" t="str">
        <f t="shared" si="579"/>
        <v>0.0295227974596686-0.0240887839267361i</v>
      </c>
      <c r="L2012" t="str">
        <f t="shared" si="580"/>
        <v>0.0006-0.693252865482506i</v>
      </c>
      <c r="M2012" t="str">
        <f t="shared" si="581"/>
        <v>0.004-0.0657670682652088i</v>
      </c>
      <c r="N2012">
        <f t="shared" si="582"/>
        <v>90.790515565404561</v>
      </c>
      <c r="O2012">
        <f t="shared" si="583"/>
        <v>21.65912219688078</v>
      </c>
      <c r="P2012" s="3">
        <f t="shared" si="584"/>
        <v>21.65912219688078</v>
      </c>
      <c r="Q2012" s="3">
        <f t="shared" si="585"/>
        <v>-89.209484434595439</v>
      </c>
      <c r="R2012">
        <f t="shared" si="586"/>
        <v>90.790515565404561</v>
      </c>
      <c r="S2012">
        <f t="shared" si="587"/>
        <v>1.7445064077825401</v>
      </c>
      <c r="T2012">
        <f t="shared" si="570"/>
        <v>21.65912219688078</v>
      </c>
    </row>
    <row r="2013" spans="1:20" x14ac:dyDescent="0.3">
      <c r="A2013">
        <f t="shared" si="571"/>
        <v>11002.709046372604</v>
      </c>
      <c r="B2013">
        <f t="shared" si="588"/>
        <v>1751.1355321321137</v>
      </c>
      <c r="C2013" t="str">
        <f t="shared" si="572"/>
        <v>0.169410640514648-12.0553089928796i</v>
      </c>
      <c r="D2013" t="str">
        <f t="shared" si="573"/>
        <v>4.97910780252305-6.07623373884161i</v>
      </c>
      <c r="E2013" t="str">
        <f t="shared" si="574"/>
        <v>80.687694777015+1.09990104507217i</v>
      </c>
      <c r="F2013" t="str">
        <f t="shared" si="575"/>
        <v>2.04725104451608-42.6555209143836i</v>
      </c>
      <c r="G2013" t="str">
        <f t="shared" si="576"/>
        <v>0.999977407882438-0.00475306292385057i</v>
      </c>
      <c r="H2013" t="str">
        <f t="shared" si="577"/>
        <v>259.906860300756+196.005410224669i</v>
      </c>
      <c r="I2013" t="str">
        <f t="shared" si="578"/>
        <v>50.1739607927082-60.2867337357797i</v>
      </c>
      <c r="K2013" t="str">
        <f t="shared" si="579"/>
        <v>0.0294318320781116-0.0240969051043163i</v>
      </c>
      <c r="L2013" t="str">
        <f t="shared" si="580"/>
        <v>0.0006-0.690628477268885i</v>
      </c>
      <c r="M2013" t="str">
        <f t="shared" si="581"/>
        <v>0.004-0.0655180994871575i</v>
      </c>
      <c r="N2013">
        <f t="shared" si="582"/>
        <v>90.805112157450949</v>
      </c>
      <c r="O2013">
        <f t="shared" si="583"/>
        <v>21.624424490650608</v>
      </c>
      <c r="P2013" s="3">
        <f t="shared" si="584"/>
        <v>21.624424490650608</v>
      </c>
      <c r="Q2013" s="3">
        <f t="shared" si="585"/>
        <v>-89.194887842549051</v>
      </c>
      <c r="R2013">
        <f t="shared" si="586"/>
        <v>90.805112157450949</v>
      </c>
      <c r="S2013">
        <f t="shared" si="587"/>
        <v>1.7511355321321136</v>
      </c>
      <c r="T2013">
        <f t="shared" si="570"/>
        <v>21.624424490650608</v>
      </c>
    </row>
    <row r="2014" spans="1:20" x14ac:dyDescent="0.3">
      <c r="A2014">
        <f t="shared" si="571"/>
        <v>11044.519340748819</v>
      </c>
      <c r="B2014">
        <f t="shared" si="588"/>
        <v>1757.7898471542157</v>
      </c>
      <c r="C2014" t="str">
        <f t="shared" si="572"/>
        <v>0.171817276534446-12.0072037570742i</v>
      </c>
      <c r="D2014" t="str">
        <f t="shared" si="573"/>
        <v>4.97910735431091-6.0533613227007i</v>
      </c>
      <c r="E2014" t="str">
        <f t="shared" si="574"/>
        <v>80.6860095522502+1.1066771153638i</v>
      </c>
      <c r="F2014" t="str">
        <f t="shared" si="575"/>
        <v>2.04725069233506-42.4941173623246i</v>
      </c>
      <c r="G2014" t="str">
        <f t="shared" si="576"/>
        <v>0.999977235860031-0.00477112374220233i</v>
      </c>
      <c r="H2014" t="str">
        <f t="shared" si="577"/>
        <v>260.122394533714+196.781454763987i</v>
      </c>
      <c r="I2014" t="str">
        <f t="shared" si="578"/>
        <v>50.1840179155512-60.0927609297589i</v>
      </c>
      <c r="K2014" t="str">
        <f t="shared" si="579"/>
        <v>0.029340807045295-0.0241046852563662i</v>
      </c>
      <c r="L2014" t="str">
        <f t="shared" si="580"/>
        <v>0.0006-0.68801402397777i</v>
      </c>
      <c r="M2014" t="str">
        <f t="shared" si="581"/>
        <v>0.004-0.0652700732089634i</v>
      </c>
      <c r="N2014">
        <f t="shared" si="582"/>
        <v>90.819818931510824</v>
      </c>
      <c r="O2014">
        <f t="shared" si="583"/>
        <v>21.589726789866134</v>
      </c>
      <c r="P2014" s="3">
        <f t="shared" si="584"/>
        <v>21.589726789866134</v>
      </c>
      <c r="Q2014" s="3">
        <f t="shared" si="585"/>
        <v>-89.180181068489176</v>
      </c>
      <c r="R2014">
        <f t="shared" si="586"/>
        <v>90.819818931510824</v>
      </c>
      <c r="S2014">
        <f t="shared" si="587"/>
        <v>1.7577898471542157</v>
      </c>
      <c r="T2014">
        <f t="shared" si="570"/>
        <v>21.589726789866134</v>
      </c>
    </row>
    <row r="2015" spans="1:20" x14ac:dyDescent="0.3">
      <c r="A2015">
        <f t="shared" si="571"/>
        <v>11086.488514243665</v>
      </c>
      <c r="B2015">
        <f t="shared" si="588"/>
        <v>1764.4694485734019</v>
      </c>
      <c r="C2015" t="str">
        <f t="shared" si="572"/>
        <v>0.174225090054265-11.959289458822i</v>
      </c>
      <c r="D2015" t="str">
        <f t="shared" si="573"/>
        <v>4.97910690268593-6.03057598617107i</v>
      </c>
      <c r="E2015" t="str">
        <f t="shared" si="574"/>
        <v>80.6843315762003+1.11348970826588i</v>
      </c>
      <c r="F2015" t="str">
        <f t="shared" si="575"/>
        <v>2.0472503374725-42.3333251023844i</v>
      </c>
      <c r="G2015" t="str">
        <f t="shared" si="576"/>
        <v>0.999977062527828-0.00478925318227185i</v>
      </c>
      <c r="H2015" t="str">
        <f t="shared" si="577"/>
        <v>260.339731562826+197.560806676863i</v>
      </c>
      <c r="I2015" t="str">
        <f t="shared" si="578"/>
        <v>50.1941537719581-59.899685863562i</v>
      </c>
      <c r="K2015" t="str">
        <f t="shared" si="579"/>
        <v>0.0292497249238384-0.0241121238330803i</v>
      </c>
      <c r="L2015" t="str">
        <f t="shared" si="580"/>
        <v>0.0006-0.685409467999368i</v>
      </c>
      <c r="M2015" t="str">
        <f t="shared" si="581"/>
        <v>0.004-0.0650229858626854i</v>
      </c>
      <c r="N2015">
        <f t="shared" si="582"/>
        <v>90.834636227996938</v>
      </c>
      <c r="O2015">
        <f t="shared" si="583"/>
        <v>21.555029164364047</v>
      </c>
      <c r="P2015" s="3">
        <f t="shared" si="584"/>
        <v>21.555029164364047</v>
      </c>
      <c r="Q2015" s="3">
        <f t="shared" si="585"/>
        <v>-89.165363772003062</v>
      </c>
      <c r="R2015">
        <f t="shared" si="586"/>
        <v>90.834636227996938</v>
      </c>
      <c r="S2015">
        <f t="shared" si="587"/>
        <v>1.7644694485734018</v>
      </c>
      <c r="T2015">
        <f t="shared" si="570"/>
        <v>21.555029164364047</v>
      </c>
    </row>
    <row r="2016" spans="1:20" x14ac:dyDescent="0.3">
      <c r="A2016">
        <f t="shared" si="571"/>
        <v>11128.617170597792</v>
      </c>
      <c r="B2016">
        <f t="shared" si="588"/>
        <v>1771.1744324779809</v>
      </c>
      <c r="C2016" t="str">
        <f t="shared" si="572"/>
        <v>0.176634012773002-11.9115654216933i</v>
      </c>
      <c r="D2016" t="str">
        <f t="shared" si="573"/>
        <v>4.97910644762221-6.00787740147782i</v>
      </c>
      <c r="E2016" t="str">
        <f t="shared" si="574"/>
        <v>80.6826609942258+1.12033892823574i</v>
      </c>
      <c r="F2016" t="str">
        <f t="shared" si="575"/>
        <v>2.04724997990801-42.1731418215125i</v>
      </c>
      <c r="G2016" t="str">
        <f t="shared" si="576"/>
        <v>0.99997688787586-0.00480745150471422i</v>
      </c>
      <c r="H2016" t="str">
        <f t="shared" si="577"/>
        <v>260.558887718676+198.343482641645i</v>
      </c>
      <c r="I2016" t="str">
        <f t="shared" si="578"/>
        <v>50.2043689930442-59.7075061722396i</v>
      </c>
      <c r="K2016" t="str">
        <f t="shared" si="579"/>
        <v>0.0291585882828628-0.0241192203086326i</v>
      </c>
      <c r="L2016" t="str">
        <f t="shared" si="580"/>
        <v>0.0006-0.682814771866278i</v>
      </c>
      <c r="M2016" t="str">
        <f t="shared" si="581"/>
        <v>0.004-0.0647768338938884i</v>
      </c>
      <c r="N2016">
        <f t="shared" si="582"/>
        <v>90.849564384710717</v>
      </c>
      <c r="O2016">
        <f t="shared" si="583"/>
        <v>21.520331684304917</v>
      </c>
      <c r="P2016" s="3">
        <f t="shared" si="584"/>
        <v>21.520331684304917</v>
      </c>
      <c r="Q2016" s="3">
        <f t="shared" si="585"/>
        <v>-89.150435615289283</v>
      </c>
      <c r="R2016">
        <f t="shared" si="586"/>
        <v>90.849564384710717</v>
      </c>
      <c r="S2016">
        <f t="shared" si="587"/>
        <v>1.7711744324779808</v>
      </c>
      <c r="T2016">
        <f t="shared" si="570"/>
        <v>21.520331684304917</v>
      </c>
    </row>
    <row r="2017" spans="1:20" x14ac:dyDescent="0.3">
      <c r="A2017">
        <f t="shared" si="571"/>
        <v>11170.905915846062</v>
      </c>
      <c r="B2017">
        <f t="shared" si="588"/>
        <v>1777.9048953213971</v>
      </c>
      <c r="C2017" t="str">
        <f t="shared" si="572"/>
        <v>0.179043976265389-11.864030971221i</v>
      </c>
      <c r="D2017" t="str">
        <f t="shared" si="573"/>
        <v>4.97910598909348-5.98526524209386i</v>
      </c>
      <c r="E2017" t="str">
        <f t="shared" si="574"/>
        <v>80.6809979523237+1.12722487925177i</v>
      </c>
      <c r="F2017" t="str">
        <f t="shared" si="575"/>
        <v>2.04724961962097-42.0135652154179i</v>
      </c>
      <c r="G2017" t="str">
        <f t="shared" si="576"/>
        <v>0.999976711894075-0.00482571897117371i</v>
      </c>
      <c r="H2017" t="str">
        <f t="shared" si="577"/>
        <v>260.779879499147+199.129499446914i</v>
      </c>
      <c r="I2017" t="str">
        <f t="shared" si="578"/>
        <v>50.2146642151759-59.5162195090757i</v>
      </c>
      <c r="K2017" t="str">
        <f t="shared" si="579"/>
        <v>0.0290673996977043-0.0241259741812681i</v>
      </c>
      <c r="L2017" t="str">
        <f t="shared" si="580"/>
        <v>0.0006-0.680229898252918i</v>
      </c>
      <c r="M2017" t="str">
        <f t="shared" si="581"/>
        <v>0.004-0.0645316137615943i</v>
      </c>
      <c r="N2017">
        <f t="shared" si="582"/>
        <v>90.86460373682462</v>
      </c>
      <c r="O2017">
        <f t="shared" si="583"/>
        <v>21.485634420168406</v>
      </c>
      <c r="P2017" s="3">
        <f t="shared" si="584"/>
        <v>21.485634420168406</v>
      </c>
      <c r="Q2017" s="3">
        <f t="shared" si="585"/>
        <v>-89.13539626317538</v>
      </c>
      <c r="R2017">
        <f t="shared" si="586"/>
        <v>90.86460373682462</v>
      </c>
      <c r="S2017">
        <f t="shared" si="587"/>
        <v>1.7779048953213972</v>
      </c>
      <c r="T2017">
        <f t="shared" si="570"/>
        <v>21.485634420168406</v>
      </c>
    </row>
    <row r="2018" spans="1:20" x14ac:dyDescent="0.3">
      <c r="A2018">
        <f t="shared" si="571"/>
        <v>11213.355358326278</v>
      </c>
      <c r="B2018">
        <f t="shared" si="588"/>
        <v>1784.6609339236186</v>
      </c>
      <c r="C2018" t="str">
        <f t="shared" si="572"/>
        <v>0.181454911989501-11.8166854348885i</v>
      </c>
      <c r="D2018" t="str">
        <f t="shared" si="573"/>
        <v>4.97910552707342-5.96273918273545i</v>
      </c>
      <c r="E2018" t="str">
        <f t="shared" si="574"/>
        <v>80.6793425971206+1.13414766481056i</v>
      </c>
      <c r="F2018" t="str">
        <f t="shared" si="575"/>
        <v>2.04724925659069-41.8545929885375i</v>
      </c>
      <c r="G2018" t="str">
        <f t="shared" si="576"/>
        <v>0.999976534572351-0.00484405584428768i</v>
      </c>
      <c r="H2018" t="str">
        <f t="shared" si="577"/>
        <v>261.002723571437+199.918873992441i</v>
      </c>
      <c r="I2018" t="str">
        <f t="shared" si="578"/>
        <v>50.2250400800225-59.3258235456326i</v>
      </c>
      <c r="K2018" t="str">
        <f t="shared" si="579"/>
        <v>0.0289761617496243-0.0241323849733901i</v>
      </c>
      <c r="L2018" t="str">
        <f t="shared" si="580"/>
        <v>0.0006-0.677654809975011i</v>
      </c>
      <c r="M2018" t="str">
        <f t="shared" si="581"/>
        <v>0.004-0.0642873219382293i</v>
      </c>
      <c r="N2018">
        <f t="shared" si="582"/>
        <v>90.87975461686284</v>
      </c>
      <c r="O2018">
        <f t="shared" si="583"/>
        <v>21.450937442747811</v>
      </c>
      <c r="P2018" s="3">
        <f t="shared" si="584"/>
        <v>21.450937442747811</v>
      </c>
      <c r="Q2018" s="3">
        <f t="shared" si="585"/>
        <v>-89.12024538313716</v>
      </c>
      <c r="R2018">
        <f t="shared" si="586"/>
        <v>90.87975461686284</v>
      </c>
      <c r="S2018">
        <f t="shared" si="587"/>
        <v>1.7846609339236186</v>
      </c>
      <c r="T2018">
        <f t="shared" si="570"/>
        <v>21.450937442747811</v>
      </c>
    </row>
    <row r="2019" spans="1:20" x14ac:dyDescent="0.3">
      <c r="A2019">
        <f t="shared" si="571"/>
        <v>11255.966108687919</v>
      </c>
      <c r="B2019">
        <f t="shared" si="588"/>
        <v>1791.4426454725283</v>
      </c>
      <c r="C2019" t="str">
        <f t="shared" si="572"/>
        <v>0.183866751295024-11.7695281421185i</v>
      </c>
      <c r="D2019" t="str">
        <f t="shared" si="573"/>
        <v>4.97910506153543-5.94029889935738i</v>
      </c>
      <c r="E2019" t="str">
        <f t="shared" si="574"/>
        <v>80.6776950758679+1.14110738792619i</v>
      </c>
      <c r="F2019" t="str">
        <f t="shared" si="575"/>
        <v>2.04724889079626-41.6962228540022i</v>
      </c>
      <c r="G2019" t="str">
        <f t="shared" si="576"/>
        <v>0.999976355900485-0.00486246238769021i</v>
      </c>
      <c r="H2019" t="str">
        <f t="shared" si="577"/>
        <v>261.227436774086+200.711623290116i</v>
      </c>
      <c r="I2019" t="str">
        <f t="shared" si="578"/>
        <v>50.2354972345963-59.1363159717905i</v>
      </c>
      <c r="K2019" t="str">
        <f t="shared" si="579"/>
        <v>0.0288848770255216-0.0241384522316431i</v>
      </c>
      <c r="L2019" t="str">
        <f t="shared" si="580"/>
        <v>0.0006-0.675089469989054i</v>
      </c>
      <c r="M2019" t="str">
        <f t="shared" si="581"/>
        <v>0.004-0.0640439549095728i</v>
      </c>
      <c r="N2019">
        <f t="shared" si="582"/>
        <v>90.895017354686047</v>
      </c>
      <c r="O2019">
        <f t="shared" si="583"/>
        <v>21.416240823145053</v>
      </c>
      <c r="P2019" s="3">
        <f t="shared" si="584"/>
        <v>21.416240823145053</v>
      </c>
      <c r="Q2019" s="3">
        <f t="shared" si="585"/>
        <v>-89.104982645313953</v>
      </c>
      <c r="R2019">
        <f t="shared" si="586"/>
        <v>90.895017354686047</v>
      </c>
      <c r="S2019">
        <f t="shared" si="587"/>
        <v>1.7914426454725283</v>
      </c>
      <c r="T2019">
        <f t="shared" si="570"/>
        <v>21.416240823145053</v>
      </c>
    </row>
    <row r="2020" spans="1:20" x14ac:dyDescent="0.3">
      <c r="A2020">
        <f t="shared" si="571"/>
        <v>11298.738779900932</v>
      </c>
      <c r="B2020">
        <f t="shared" si="588"/>
        <v>1798.2501275253239</v>
      </c>
      <c r="C2020" t="str">
        <f t="shared" si="572"/>
        <v>0.186279425430518-11.7225584242616i</v>
      </c>
      <c r="D2020" t="str">
        <f t="shared" si="573"/>
        <v>4.97910459245271-5.91794406914833i</v>
      </c>
      <c r="E2020" t="str">
        <f t="shared" si="574"/>
        <v>80.6760555364367+1.14810415112794i</v>
      </c>
      <c r="F2020" t="str">
        <f t="shared" si="575"/>
        <v>2.04724852221665-41.5384525336039i</v>
      </c>
      <c r="G2020" t="str">
        <f t="shared" si="576"/>
        <v>0.999976175868197-0.0048809388660159i</v>
      </c>
      <c r="H2020" t="str">
        <f t="shared" si="577"/>
        <v>261.454036119043+201.507764464929i</v>
      </c>
      <c r="I2020" t="str">
        <f t="shared" si="578"/>
        <v>50.2460363313042-58.9476944957903i</v>
      </c>
      <c r="K2020" t="str">
        <f t="shared" si="579"/>
        <v>0.0287935481176392-0.0241441755269924i</v>
      </c>
      <c r="L2020" t="str">
        <f t="shared" si="580"/>
        <v>0.0006-0.672533841391766i</v>
      </c>
      <c r="M2020" t="str">
        <f t="shared" si="581"/>
        <v>0.004-0.0638015091747088i</v>
      </c>
      <c r="N2020">
        <f t="shared" si="582"/>
        <v>90.910392277471928</v>
      </c>
      <c r="O2020">
        <f t="shared" si="583"/>
        <v>21.38154463276539</v>
      </c>
      <c r="P2020" s="3">
        <f t="shared" si="584"/>
        <v>21.38154463276539</v>
      </c>
      <c r="Q2020" s="3">
        <f t="shared" si="585"/>
        <v>-89.089607722528072</v>
      </c>
      <c r="R2020">
        <f t="shared" si="586"/>
        <v>90.910392277471928</v>
      </c>
      <c r="S2020">
        <f t="shared" si="587"/>
        <v>1.798250127525324</v>
      </c>
      <c r="T2020">
        <f t="shared" si="570"/>
        <v>21.38154463276539</v>
      </c>
    </row>
    <row r="2021" spans="1:20" x14ac:dyDescent="0.3">
      <c r="A2021">
        <f t="shared" si="571"/>
        <v>11341.673987264556</v>
      </c>
      <c r="B2021">
        <f t="shared" si="588"/>
        <v>1805.0834780099201</v>
      </c>
      <c r="C2021" t="str">
        <f t="shared" si="572"/>
        <v>0.188692865551784-11.6757756145853i</v>
      </c>
      <c r="D2021" t="str">
        <f t="shared" si="573"/>
        <v>4.97910411979824-5.89567437052624i</v>
      </c>
      <c r="E2021" t="str">
        <f t="shared" si="574"/>
        <v>80.6744241273119+1.15513805645879i</v>
      </c>
      <c r="F2021" t="str">
        <f t="shared" si="575"/>
        <v>2.04724815083063-41.381279757763i</v>
      </c>
      <c r="G2021" t="str">
        <f t="shared" si="576"/>
        <v>0.99997599446513-0.00489948554490372i</v>
      </c>
      <c r="H2021" t="str">
        <f t="shared" si="577"/>
        <v>261.68253879376+202.307314755921i</v>
      </c>
      <c r="I2021" t="str">
        <f t="shared" si="578"/>
        <v>50.2566580279909-58.7599568442797i</v>
      </c>
      <c r="K2021" t="str">
        <f t="shared" si="579"/>
        <v>0.0287021776232737-0.0241495544547983i</v>
      </c>
      <c r="L2021" t="str">
        <f t="shared" si="580"/>
        <v>0.0006-0.669987887419568i</v>
      </c>
      <c r="M2021" t="str">
        <f t="shared" si="581"/>
        <v>0.004-0.0635599812459742i</v>
      </c>
      <c r="N2021">
        <f t="shared" si="582"/>
        <v>90.925879709701249</v>
      </c>
      <c r="O2021">
        <f t="shared" si="583"/>
        <v>21.346848943312324</v>
      </c>
      <c r="P2021" s="3">
        <f t="shared" si="584"/>
        <v>21.346848943312324</v>
      </c>
      <c r="Q2021" s="3">
        <f t="shared" si="585"/>
        <v>-89.074120290298751</v>
      </c>
      <c r="R2021">
        <f t="shared" si="586"/>
        <v>90.925879709701249</v>
      </c>
      <c r="S2021">
        <f t="shared" si="587"/>
        <v>1.8050834780099201</v>
      </c>
      <c r="T2021">
        <f t="shared" si="570"/>
        <v>21.346848943312324</v>
      </c>
    </row>
    <row r="2022" spans="1:20" x14ac:dyDescent="0.3">
      <c r="A2022">
        <f t="shared" si="571"/>
        <v>11384.772348416162</v>
      </c>
      <c r="B2022">
        <f t="shared" si="588"/>
        <v>1811.9427952263579</v>
      </c>
      <c r="C2022" t="str">
        <f t="shared" si="572"/>
        <v>0.191107002729273-11.6291790482632i</v>
      </c>
      <c r="D2022" t="str">
        <f t="shared" si="573"/>
        <v>4.97910364354489-5.87348948313382i</v>
      </c>
      <c r="E2022" t="str">
        <f t="shared" si="574"/>
        <v>80.6728009975863+1.16220920547471i</v>
      </c>
      <c r="F2022" t="str">
        <f t="shared" si="575"/>
        <v>2.04724777661686-41.2247022654968i</v>
      </c>
      <c r="G2022" t="str">
        <f t="shared" si="576"/>
        <v>0.999975811680846-0.00491810269100073i</v>
      </c>
      <c r="H2022" t="str">
        <f t="shared" si="577"/>
        <v>261.91296216331+203.110291517177i</v>
      </c>
      <c r="I2022" t="str">
        <f t="shared" si="578"/>
        <v>50.2673629879915-58.5731007623595i</v>
      </c>
      <c r="K2022" t="str">
        <f t="shared" si="579"/>
        <v>0.0286107681444799-0.0241545886348877i</v>
      </c>
      <c r="L2022" t="str">
        <f t="shared" si="580"/>
        <v>0.0006-0.667451571448066i</v>
      </c>
      <c r="M2022" t="str">
        <f t="shared" si="581"/>
        <v>0.004-0.0633193676489084i</v>
      </c>
      <c r="N2022">
        <f t="shared" si="582"/>
        <v>90.941479973139693</v>
      </c>
      <c r="O2022">
        <f t="shared" si="583"/>
        <v>21.312153826782403</v>
      </c>
      <c r="P2022" s="3">
        <f t="shared" si="584"/>
        <v>21.312153826782403</v>
      </c>
      <c r="Q2022" s="3">
        <f t="shared" si="585"/>
        <v>-89.058520026860307</v>
      </c>
      <c r="R2022">
        <f t="shared" si="586"/>
        <v>90.941479973139693</v>
      </c>
      <c r="S2022">
        <f t="shared" si="587"/>
        <v>1.811942795226358</v>
      </c>
      <c r="T2022">
        <f t="shared" si="570"/>
        <v>21.312153826782403</v>
      </c>
    </row>
    <row r="2023" spans="1:20" x14ac:dyDescent="0.3">
      <c r="A2023">
        <f t="shared" si="571"/>
        <v>11428.034483340143</v>
      </c>
      <c r="B2023">
        <f t="shared" si="588"/>
        <v>1818.828177848218</v>
      </c>
      <c r="C2023" t="str">
        <f t="shared" si="572"/>
        <v>0.193521767956502-11.5827680623636i</v>
      </c>
      <c r="D2023" t="str">
        <f t="shared" si="573"/>
        <v>4.97910316366527-5.85138908783373i</v>
      </c>
      <c r="E2023" t="str">
        <f t="shared" si="574"/>
        <v>80.6711862969554+1.16931769924295i</v>
      </c>
      <c r="F2023" t="str">
        <f t="shared" si="575"/>
        <v>2.04724739955381-41.068717804385i</v>
      </c>
      <c r="G2023" t="str">
        <f t="shared" si="576"/>
        <v>0.99997562750483-0.00493679057196595i</v>
      </c>
      <c r="H2023" t="str">
        <f t="shared" si="577"/>
        <v>262.145323772546+203.916712218799i</v>
      </c>
      <c r="I2023" t="str">
        <f t="shared" si="578"/>
        <v>50.2781518801736-58.38712401363i</v>
      </c>
      <c r="K2023" t="str">
        <f t="shared" si="579"/>
        <v>0.0285193222877773-0.0241592777116194i</v>
      </c>
      <c r="L2023" t="str">
        <f t="shared" si="580"/>
        <v>0.0006-0.664924856991501i</v>
      </c>
      <c r="M2023" t="str">
        <f t="shared" si="581"/>
        <v>0.004-0.0630796649222042i</v>
      </c>
      <c r="N2023">
        <f t="shared" si="582"/>
        <v>90.957193386825281</v>
      </c>
      <c r="O2023">
        <f t="shared" si="583"/>
        <v>21.277459355459541</v>
      </c>
      <c r="P2023" s="3">
        <f t="shared" si="584"/>
        <v>21.277459355459541</v>
      </c>
      <c r="Q2023" s="3">
        <f t="shared" si="585"/>
        <v>-89.042806613174719</v>
      </c>
      <c r="R2023">
        <f t="shared" si="586"/>
        <v>90.957193386825281</v>
      </c>
      <c r="S2023">
        <f t="shared" si="587"/>
        <v>1.818828177848218</v>
      </c>
      <c r="T2023">
        <f t="shared" si="570"/>
        <v>21.277459355459541</v>
      </c>
    </row>
    <row r="2024" spans="1:20" x14ac:dyDescent="0.3">
      <c r="A2024">
        <f t="shared" si="571"/>
        <v>11471.461014376837</v>
      </c>
      <c r="B2024">
        <f t="shared" si="588"/>
        <v>1825.7397249240414</v>
      </c>
      <c r="C2024" t="str">
        <f t="shared" si="572"/>
        <v>0.195937092157444-11.5365419958389i</v>
      </c>
      <c r="D2024" t="str">
        <f t="shared" si="573"/>
        <v>4.97910268013169-5.82937286670397i</v>
      </c>
      <c r="E2024" t="str">
        <f t="shared" si="574"/>
        <v>80.6695801757122+1.17646363834096i</v>
      </c>
      <c r="F2024" t="str">
        <f t="shared" si="575"/>
        <v>2.04724701961977-40.9133241305379i</v>
      </c>
      <c r="G2024" t="str">
        <f t="shared" si="576"/>
        <v>0.999975441926485-0.00495554945647417i</v>
      </c>
      <c r="H2024" t="str">
        <f t="shared" si="577"/>
        <v>262.37964134828+204.726594447918i</v>
      </c>
      <c r="I2024" t="str">
        <f t="shared" si="578"/>
        <v>50.2890253789899-58.2020243802395i</v>
      </c>
      <c r="K2024" t="str">
        <f t="shared" si="579"/>
        <v>0.0284278426638529-0.0241636213539474i</v>
      </c>
      <c r="L2024" t="str">
        <f t="shared" si="580"/>
        <v>0.0006-0.662407707702232i</v>
      </c>
      <c r="M2024" t="str">
        <f t="shared" si="581"/>
        <v>0.004-0.0628408696176571i</v>
      </c>
      <c r="N2024">
        <f t="shared" si="582"/>
        <v>90.973020267051112</v>
      </c>
      <c r="O2024">
        <f t="shared" si="583"/>
        <v>21.24276560190971</v>
      </c>
      <c r="P2024" s="3">
        <f t="shared" si="584"/>
        <v>21.24276560190971</v>
      </c>
      <c r="Q2024" s="3">
        <f t="shared" si="585"/>
        <v>-89.026979732948888</v>
      </c>
      <c r="R2024">
        <f t="shared" si="586"/>
        <v>90.973020267051112</v>
      </c>
      <c r="S2024">
        <f t="shared" si="587"/>
        <v>1.8257397249240415</v>
      </c>
      <c r="T2024">
        <f t="shared" si="570"/>
        <v>21.24276560190971</v>
      </c>
    </row>
    <row r="2025" spans="1:20" x14ac:dyDescent="0.3">
      <c r="A2025">
        <f t="shared" si="571"/>
        <v>11515.052566231469</v>
      </c>
      <c r="B2025">
        <f t="shared" si="588"/>
        <v>1832.6775358787529</v>
      </c>
      <c r="C2025" t="str">
        <f t="shared" si="572"/>
        <v>0.198352906194777-11.4905001895158i</v>
      </c>
      <c r="D2025" t="str">
        <f t="shared" si="573"/>
        <v>4.97910219291633-5.80744050303353i</v>
      </c>
      <c r="E2025" t="str">
        <f t="shared" si="574"/>
        <v>80.6679827847412+1.18364712285562i</v>
      </c>
      <c r="F2025" t="str">
        <f t="shared" si="575"/>
        <v>2.04724663679287-40.7585190085652i</v>
      </c>
      <c r="G2025" t="str">
        <f t="shared" si="576"/>
        <v>0.999975254935135-0.00497437961421981i</v>
      </c>
      <c r="H2025" t="str">
        <f t="shared" si="577"/>
        <v>262.615932801502+205.539955909687i</v>
      </c>
      <c r="I2025" t="str">
        <f t="shared" si="578"/>
        <v>50.2999841645256-58.017799662938i</v>
      </c>
      <c r="K2025" t="str">
        <f t="shared" si="579"/>
        <v>0.0283363318872653-0.0241676192554786i</v>
      </c>
      <c r="L2025" t="str">
        <f t="shared" si="580"/>
        <v>0.0006-0.659900087370225i</v>
      </c>
      <c r="M2025" t="str">
        <f t="shared" si="581"/>
        <v>0.004-0.0626029783001164i</v>
      </c>
      <c r="N2025">
        <f t="shared" si="582"/>
        <v>90.988960927352608</v>
      </c>
      <c r="O2025">
        <f t="shared" si="583"/>
        <v>21.208072638976102</v>
      </c>
      <c r="P2025" s="3">
        <f t="shared" si="584"/>
        <v>21.208072638976102</v>
      </c>
      <c r="Q2025" s="3">
        <f t="shared" si="585"/>
        <v>-89.011039072647392</v>
      </c>
      <c r="R2025">
        <f t="shared" si="586"/>
        <v>90.988960927352608</v>
      </c>
      <c r="S2025">
        <f t="shared" si="587"/>
        <v>1.8326775358787528</v>
      </c>
      <c r="T2025">
        <f t="shared" si="570"/>
        <v>21.208072638976102</v>
      </c>
    </row>
    <row r="2026" spans="1:20" x14ac:dyDescent="0.3">
      <c r="A2026">
        <f t="shared" si="571"/>
        <v>11558.809765983149</v>
      </c>
      <c r="B2026">
        <f t="shared" si="588"/>
        <v>1839.6417105150922</v>
      </c>
      <c r="C2026" t="str">
        <f t="shared" si="572"/>
        <v>0.200769140877888-11.4446419860842i</v>
      </c>
      <c r="D2026" t="str">
        <f t="shared" si="573"/>
        <v>4.97910170199127-5.7855916813178i</v>
      </c>
      <c r="E2026" t="str">
        <f t="shared" si="574"/>
        <v>80.666394275514+1.19086825238256i</v>
      </c>
      <c r="F2026" t="str">
        <f t="shared" si="575"/>
        <v>2.04724625105113-40.6043002115435i</v>
      </c>
      <c r="G2026" t="str">
        <f t="shared" si="576"/>
        <v>0.999975066520022-0.00499328131592071i</v>
      </c>
      <c r="H2026" t="str">
        <f t="shared" si="577"/>
        <v>262.854216229623+206.356814428303i</v>
      </c>
      <c r="I2026" t="str">
        <f t="shared" si="578"/>
        <v>50.3110289225486-57.8344476811274i</v>
      </c>
      <c r="K2026" t="str">
        <f t="shared" si="579"/>
        <v>0.0282447925761462-0.0241712711345261i</v>
      </c>
      <c r="L2026" t="str">
        <f t="shared" si="580"/>
        <v>0.0006-0.65740195992252i</v>
      </c>
      <c r="M2026" t="str">
        <f t="shared" si="581"/>
        <v>0.004-0.0623659875474363i</v>
      </c>
      <c r="N2026">
        <f t="shared" si="582"/>
        <v>91.005015678494416</v>
      </c>
      <c r="O2026">
        <f t="shared" si="583"/>
        <v>21.173380539773209</v>
      </c>
      <c r="P2026" s="3">
        <f t="shared" si="584"/>
        <v>21.173380539773209</v>
      </c>
      <c r="Q2026" s="3">
        <f t="shared" si="585"/>
        <v>-88.994984321505584</v>
      </c>
      <c r="R2026">
        <f t="shared" si="586"/>
        <v>91.005015678494416</v>
      </c>
      <c r="S2026">
        <f t="shared" si="587"/>
        <v>1.8396417105150922</v>
      </c>
      <c r="T2026">
        <f t="shared" si="570"/>
        <v>21.173380539773209</v>
      </c>
    </row>
    <row r="2027" spans="1:20" x14ac:dyDescent="0.3">
      <c r="A2027">
        <f t="shared" si="571"/>
        <v>11602.733243093886</v>
      </c>
      <c r="B2027">
        <f t="shared" si="588"/>
        <v>1846.6323490150496</v>
      </c>
      <c r="C2027" t="str">
        <f t="shared" si="572"/>
        <v>0.203185726970559-11.3989667300867i</v>
      </c>
      <c r="D2027" t="str">
        <f t="shared" si="573"/>
        <v>4.97910120732813-5.7638260872537i</v>
      </c>
      <c r="E2027" t="str">
        <f t="shared" si="574"/>
        <v>80.6648148000818+1.19812712602455i</v>
      </c>
      <c r="F2027" t="str">
        <f t="shared" si="575"/>
        <v>2.04724586237231-40.4506655209823i</v>
      </c>
      <c r="G2027" t="str">
        <f t="shared" si="576"/>
        <v>0.999974876670304-0.00501225483332214i</v>
      </c>
      <c r="H2027" t="str">
        <f t="shared" si="577"/>
        <v>263.094509918756+207.177187948031i</v>
      </c>
      <c r="I2027" t="str">
        <f t="shared" si="578"/>
        <v>50.3221603445567-57.6519662729133i</v>
      </c>
      <c r="K2027" t="str">
        <f t="shared" si="579"/>
        <v>0.0281532273519018-0.0241745767341591i</v>
      </c>
      <c r="L2027" t="str">
        <f t="shared" si="580"/>
        <v>0.0006-0.654913289422711i</v>
      </c>
      <c r="M2027" t="str">
        <f t="shared" si="581"/>
        <v>0.004-0.0621298939504247i</v>
      </c>
      <c r="N2027">
        <f t="shared" si="582"/>
        <v>91.021184828455972</v>
      </c>
      <c r="O2027">
        <f t="shared" si="583"/>
        <v>21.138689377681153</v>
      </c>
      <c r="P2027" s="3">
        <f t="shared" si="584"/>
        <v>21.138689377681153</v>
      </c>
      <c r="Q2027" s="3">
        <f t="shared" si="585"/>
        <v>-88.978815171544028</v>
      </c>
      <c r="R2027">
        <f t="shared" si="586"/>
        <v>91.021184828455972</v>
      </c>
      <c r="S2027">
        <f t="shared" si="587"/>
        <v>1.8466323490150496</v>
      </c>
      <c r="T2027">
        <f t="shared" si="570"/>
        <v>21.138689377681153</v>
      </c>
    </row>
    <row r="2028" spans="1:20" x14ac:dyDescent="0.3">
      <c r="A2028">
        <f t="shared" si="571"/>
        <v>11646.823629417642</v>
      </c>
      <c r="B2028">
        <f t="shared" si="588"/>
        <v>1853.6495519413068</v>
      </c>
      <c r="C2028" t="str">
        <f t="shared" si="572"/>
        <v>0.205602595199146-11.3534737679098i</v>
      </c>
      <c r="D2028" t="str">
        <f t="shared" si="573"/>
        <v>4.97910070889854-5.74214340773566i</v>
      </c>
      <c r="E2028" t="str">
        <f t="shared" si="574"/>
        <v>80.6632445110721+1.2054238423922i</v>
      </c>
      <c r="F2028" t="str">
        <f t="shared" si="575"/>
        <v>2.04724547073408-40.2976127267958i</v>
      </c>
      <c r="G2028" t="str">
        <f t="shared" si="576"/>
        <v>0.99997468537506-0.00503130043920055i</v>
      </c>
      <c r="H2028" t="str">
        <f t="shared" si="577"/>
        <v>263.336832346027+208.00109453424i</v>
      </c>
      <c r="I2028" t="str">
        <f t="shared" si="578"/>
        <v>50.3333791278322-57.4703532951653i</v>
      </c>
      <c r="K2028" t="str">
        <f t="shared" si="579"/>
        <v>0.028061638838913-0.024177535822248i</v>
      </c>
      <c r="L2028" t="str">
        <f t="shared" si="580"/>
        <v>0.0006-0.652434040070446i</v>
      </c>
      <c r="M2028" t="str">
        <f t="shared" si="581"/>
        <v>0.004-0.0618946941127958i</v>
      </c>
      <c r="N2028">
        <f t="shared" si="582"/>
        <v>91.037468682420055</v>
      </c>
      <c r="O2028">
        <f t="shared" si="583"/>
        <v>21.103999226341191</v>
      </c>
      <c r="P2028" s="3">
        <f t="shared" si="584"/>
        <v>21.103999226341191</v>
      </c>
      <c r="Q2028" s="3">
        <f t="shared" si="585"/>
        <v>-88.962531317579945</v>
      </c>
      <c r="R2028">
        <f t="shared" si="586"/>
        <v>91.037468682420055</v>
      </c>
      <c r="S2028">
        <f t="shared" si="587"/>
        <v>1.8536495519413068</v>
      </c>
      <c r="T2028">
        <f t="shared" ref="T2028:T2091" si="589">P2028</f>
        <v>21.103999226341191</v>
      </c>
    </row>
    <row r="2029" spans="1:20" x14ac:dyDescent="0.3">
      <c r="A2029">
        <f t="shared" ref="A2029:A2092" si="590">2*PI()*B2029</f>
        <v>11691.08155920943</v>
      </c>
      <c r="B2029">
        <f t="shared" si="588"/>
        <v>1860.6934202386838</v>
      </c>
      <c r="C2029" t="str">
        <f t="shared" ref="C2029:C2092" si="591">IMPRODUCT(D2029,E2029,$C$40,,K2029,$C$41)</f>
        <v>0.208019676260621-11.3081624477724i</v>
      </c>
      <c r="D2029" t="str">
        <f t="shared" ref="D2029:D2092" si="592">IMDIV(IMPRODUCT($C$37,$C$38,COMPLEX(1,A2029/$C$38)),IMSUM(-1*A2029*A2029/$C$39,COMPLEX(0,1*A2029)))</f>
        <v>4.97910020667377-5.72054333085066i</v>
      </c>
      <c r="E2029" t="str">
        <f t="shared" ref="E2029:E2092" si="593">IMDIV(IMPRODUCT(IMSUM(F2029,G2029),$C$29,H2029),IMSUM(1,I2029))</f>
        <v>80.661683561682+1.21275849960265i</v>
      </c>
      <c r="F2029" t="str">
        <f t="shared" ref="F2029:F2092" si="594">IMDIV(IMPRODUCT($C$14,$C$15,COMPLEX(1,A2029/$C$15)),IMSUM(-1*A2029*A2029/$C$16,COMPLEX(0,A2029)))</f>
        <v>2.04724507611389-40.1451396272669i</v>
      </c>
      <c r="G2029" t="str">
        <f t="shared" ref="G2029:G2092" si="595">IMDIV(1,COMPLEX(1,A2029*$C$9*$C$10))</f>
        <v>0.999974492623284-0.00505041840736756i</v>
      </c>
      <c r="H2029" t="str">
        <f t="shared" ref="H2029:H2092" si="596">IMDIV($C$3,IMSUM(K2029,COMPLEX(0,$C$28*A2029)))</f>
        <v>263.58120218192+208.828552374444i</v>
      </c>
      <c r="I2029" t="str">
        <f t="shared" ref="I2029:I2092" si="597">IMPRODUCT(F2029,$C$29,H2029,$C$31)</f>
        <v>50.344685975487-57.2896066235677i</v>
      </c>
      <c r="K2029" t="str">
        <f t="shared" ref="K2029:K2092" si="598">IF($C$26&lt;=0,IMDIV(1,IMSUM(IMDIV(1,L2029),1/$C$18)),IMDIV(1,IMSUM(IMDIV(1,L2029),1/$C$18,IMDIV(1,M2029))))</f>
        <v>0.0279700296642358-0.0241801481915051i</v>
      </c>
      <c r="L2029" t="str">
        <f t="shared" ref="L2029:L2092" si="599">IMSUM($C$21/$C$22,IMDIV(1,COMPLEX(0,$C$20*$C$22*A2029)))</f>
        <v>0.0006-0.649964176200882i</v>
      </c>
      <c r="M2029" t="str">
        <f t="shared" ref="M2029:M2092" si="600">IMSUM($C$25/$C$26,IMDIV(1,COMPLEX(0,$C$24*$C$26*A2029)))</f>
        <v>0.004-0.0616603846511218i</v>
      </c>
      <c r="N2029">
        <f t="shared" ref="N2029:N2092" si="601">ABS(R2029)</f>
        <v>91.053867542761338</v>
      </c>
      <c r="O2029">
        <f t="shared" ref="O2029:O2092" si="602">ABS(P2029)</f>
        <v>21.069310159649017</v>
      </c>
      <c r="P2029" s="3">
        <f t="shared" ref="P2029:P2092" si="603">20*LOG10(IMABS(C2029))</f>
        <v>21.069310159649017</v>
      </c>
      <c r="Q2029" s="3">
        <f t="shared" ref="Q2029:Q2092" si="604">IMARGUMENT(C2029)*180/PI()</f>
        <v>-88.946132457238662</v>
      </c>
      <c r="R2029">
        <f t="shared" ref="R2029:R2092" si="605">IF(Q2029&lt;0,Q2029+180,Q2029-180)</f>
        <v>91.053867542761338</v>
      </c>
      <c r="S2029">
        <f t="shared" ref="S2029:S2092" si="606">B2029/1000</f>
        <v>1.8606934202386838</v>
      </c>
      <c r="T2029">
        <f t="shared" si="589"/>
        <v>21.069310159649017</v>
      </c>
    </row>
    <row r="2030" spans="1:20" x14ac:dyDescent="0.3">
      <c r="A2030">
        <f t="shared" si="590"/>
        <v>11735.507669134426</v>
      </c>
      <c r="B2030">
        <f t="shared" ref="B2030:B2093" si="607">B2029*(1+B$42)</f>
        <v>1867.7640552355908</v>
      </c>
      <c r="C2030" t="str">
        <f t="shared" si="591"/>
        <v>0.210436900830307-11.2630321197169i</v>
      </c>
      <c r="D2030" t="str">
        <f t="shared" si="592"/>
        <v>4.97909970062495-5.69902554587406i</v>
      </c>
      <c r="E2030" t="str">
        <f t="shared" si="593"/>
        <v>80.6601321056726+1.22013119527945i</v>
      </c>
      <c r="F2030" t="str">
        <f t="shared" si="594"/>
        <v>2.04724467848905-39.9932440290189i</v>
      </c>
      <c r="G2030" t="str">
        <f t="shared" si="595"/>
        <v>0.999974298403887-0.00506960901267384i</v>
      </c>
      <c r="H2030" t="str">
        <f t="shared" si="596"/>
        <v>263.827638292661+209.659579779365i</v>
      </c>
      <c r="I2030" t="str">
        <f t="shared" si="597"/>
        <v>50.3560815965195-57.1097241526842i</v>
      </c>
      <c r="K2030" t="str">
        <f t="shared" si="598"/>
        <v>0.0278784024572987-0.0241824136595207i</v>
      </c>
      <c r="L2030" t="str">
        <f t="shared" si="599"/>
        <v>0.0006-0.647503662284202i</v>
      </c>
      <c r="M2030" t="str">
        <f t="shared" si="600"/>
        <v>0.004-0.0614269621947814i</v>
      </c>
      <c r="N2030">
        <f t="shared" si="601"/>
        <v>91.070381709033811</v>
      </c>
      <c r="O2030">
        <f t="shared" si="602"/>
        <v>21.034622251749933</v>
      </c>
      <c r="P2030" s="3">
        <f t="shared" si="603"/>
        <v>21.034622251749933</v>
      </c>
      <c r="Q2030" s="3">
        <f t="shared" si="604"/>
        <v>-88.929618290966189</v>
      </c>
      <c r="R2030">
        <f t="shared" si="605"/>
        <v>91.070381709033811</v>
      </c>
      <c r="S2030">
        <f t="shared" si="606"/>
        <v>1.8677640552355907</v>
      </c>
      <c r="T2030">
        <f t="shared" si="589"/>
        <v>21.034622251749933</v>
      </c>
    </row>
    <row r="2031" spans="1:20" x14ac:dyDescent="0.3">
      <c r="A2031">
        <f t="shared" si="590"/>
        <v>11780.102598277137</v>
      </c>
      <c r="B2031">
        <f t="shared" si="607"/>
        <v>1874.8615586454862</v>
      </c>
      <c r="C2031" t="str">
        <f t="shared" si="591"/>
        <v>0.212854199570086-11.2180821355995i</v>
      </c>
      <c r="D2031" t="str">
        <f t="shared" si="592"/>
        <v>4.97909919072296-5.67758974326498i</v>
      </c>
      <c r="E2031" t="str">
        <f t="shared" si="593"/>
        <v>80.6585902973649+1.22754202655234i</v>
      </c>
      <c r="F2031" t="str">
        <f t="shared" si="594"/>
        <v>2.04724427783666-39.8419237469824i</v>
      </c>
      <c r="G2031" t="str">
        <f t="shared" si="595"/>
        <v>0.999974102705693-0.00508887253101305i</v>
      </c>
      <c r="H2031" t="str">
        <f t="shared" si="596"/>
        <v>264.076159742621+210.494195183987i</v>
      </c>
      <c r="I2031" t="str">
        <f t="shared" si="597"/>
        <v>50.3675667058617-56.9307037960132i</v>
      </c>
      <c r="K2031" t="str">
        <f t="shared" si="598"/>
        <v>0.0277867598496033-0.0241843320687963i</v>
      </c>
      <c r="L2031" t="str">
        <f t="shared" si="599"/>
        <v>0.0006-0.645052462925087i</v>
      </c>
      <c r="M2031" t="str">
        <f t="shared" si="600"/>
        <v>0.004-0.0611944233859152i</v>
      </c>
      <c r="N2031">
        <f t="shared" si="601"/>
        <v>91.087011477961141</v>
      </c>
      <c r="O2031">
        <f t="shared" si="602"/>
        <v>20.999935577033206</v>
      </c>
      <c r="P2031" s="3">
        <f t="shared" si="603"/>
        <v>20.999935577033206</v>
      </c>
      <c r="Q2031" s="3">
        <f t="shared" si="604"/>
        <v>-88.912988522038859</v>
      </c>
      <c r="R2031">
        <f t="shared" si="605"/>
        <v>91.087011477961141</v>
      </c>
      <c r="S2031">
        <f t="shared" si="606"/>
        <v>1.8748615586454862</v>
      </c>
      <c r="T2031">
        <f t="shared" si="589"/>
        <v>20.999935577033206</v>
      </c>
    </row>
    <row r="2032" spans="1:20" x14ac:dyDescent="0.3">
      <c r="A2032">
        <f t="shared" si="590"/>
        <v>11824.86698815059</v>
      </c>
      <c r="B2032">
        <f t="shared" si="607"/>
        <v>1881.9860325683392</v>
      </c>
      <c r="C2032" t="str">
        <f t="shared" si="591"/>
        <v>0.215271503136336-11.1733118490806i</v>
      </c>
      <c r="D2032" t="str">
        <f t="shared" si="592"/>
        <v>4.97909867693842-5.65623561466185i</v>
      </c>
      <c r="E2032" t="str">
        <f t="shared" si="593"/>
        <v>80.6570582916334+1.23499109005701i</v>
      </c>
      <c r="F2032" t="str">
        <f t="shared" si="594"/>
        <v>2.04724387413368-39.6911766043636i</v>
      </c>
      <c r="G2032" t="str">
        <f t="shared" si="595"/>
        <v>0.999973905517445-0.0051082092393258i</v>
      </c>
      <c r="H2032" t="str">
        <f t="shared" si="596"/>
        <v>264.326785796774+211.332417148635i</v>
      </c>
      <c r="I2032" t="str">
        <f t="shared" si="597"/>
        <v>50.3791420244324-56.7525434860513i</v>
      </c>
      <c r="K2032" t="str">
        <f t="shared" si="598"/>
        <v>0.0276951044744208-0.0241859032867712i</v>
      </c>
      <c r="L2032" t="str">
        <f t="shared" si="599"/>
        <v>0.0006-0.642610542862209i</v>
      </c>
      <c r="M2032" t="str">
        <f t="shared" si="600"/>
        <v>0.004-0.0609627648793734i</v>
      </c>
      <c r="N2032">
        <f t="shared" si="601"/>
        <v>91.103757143426378</v>
      </c>
      <c r="O2032">
        <f t="shared" si="602"/>
        <v>20.965250210126406</v>
      </c>
      <c r="P2032" s="3">
        <f t="shared" si="603"/>
        <v>20.965250210126406</v>
      </c>
      <c r="Q2032" s="3">
        <f t="shared" si="604"/>
        <v>-88.896242856573622</v>
      </c>
      <c r="R2032">
        <f t="shared" si="605"/>
        <v>91.103757143426378</v>
      </c>
      <c r="S2032">
        <f t="shared" si="606"/>
        <v>1.8819860325683391</v>
      </c>
      <c r="T2032">
        <f t="shared" si="589"/>
        <v>20.965250210126406</v>
      </c>
    </row>
    <row r="2033" spans="1:20" x14ac:dyDescent="0.3">
      <c r="A2033">
        <f t="shared" si="590"/>
        <v>11869.801482705563</v>
      </c>
      <c r="B2033">
        <f t="shared" si="607"/>
        <v>1889.1375794920989</v>
      </c>
      <c r="C2033" t="str">
        <f t="shared" si="591"/>
        <v>0.217688742187957-11.1287206156155i</v>
      </c>
      <c r="D2033" t="str">
        <f t="shared" si="592"/>
        <v>4.97909815924183-5.63496285287807i</v>
      </c>
      <c r="E2033" t="str">
        <f t="shared" si="593"/>
        <v>80.6555362439006+1.24247848193567i</v>
      </c>
      <c r="F2033" t="str">
        <f t="shared" si="594"/>
        <v>2.0472434673569-39.5410004326142i</v>
      </c>
      <c r="G2033" t="str">
        <f t="shared" si="595"/>
        <v>0.999973706827798-0.00512761941560354i</v>
      </c>
      <c r="H2033" t="str">
        <f t="shared" si="596"/>
        <v>264.579535923174+212.174264360062i</v>
      </c>
      <c r="I2033" t="str">
        <f t="shared" si="597"/>
        <v>50.3908082791912-56.5752411743575i</v>
      </c>
      <c r="K2033" t="str">
        <f t="shared" si="598"/>
        <v>0.0276034389664899-0.0241871272058468i</v>
      </c>
      <c r="L2033" t="str">
        <f t="shared" si="599"/>
        <v>0.0006-0.640177866967733i</v>
      </c>
      <c r="M2033" t="str">
        <f t="shared" si="600"/>
        <v>0.004-0.0607319833426711i</v>
      </c>
      <c r="N2033">
        <f t="shared" si="601"/>
        <v>91.120618996462454</v>
      </c>
      <c r="O2033">
        <f t="shared" si="602"/>
        <v>20.930566225889887</v>
      </c>
      <c r="P2033" s="3">
        <f t="shared" si="603"/>
        <v>20.930566225889887</v>
      </c>
      <c r="Q2033" s="3">
        <f t="shared" si="604"/>
        <v>-88.879381003537546</v>
      </c>
      <c r="R2033">
        <f t="shared" si="605"/>
        <v>91.120618996462454</v>
      </c>
      <c r="S2033">
        <f t="shared" si="606"/>
        <v>1.8891375794920988</v>
      </c>
      <c r="T2033">
        <f t="shared" si="589"/>
        <v>20.930566225889887</v>
      </c>
    </row>
    <row r="2034" spans="1:20" x14ac:dyDescent="0.3">
      <c r="A2034">
        <f t="shared" si="590"/>
        <v>11914.906728339845</v>
      </c>
      <c r="B2034">
        <f t="shared" si="607"/>
        <v>1896.316302294169</v>
      </c>
      <c r="C2034" t="str">
        <f t="shared" si="591"/>
        <v>0.220105847394378-11.0843077924452i</v>
      </c>
      <c r="D2034" t="str">
        <f t="shared" si="592"/>
        <v>4.97909763760343-5.61377115189753i</v>
      </c>
      <c r="E2034" t="str">
        <f t="shared" si="593"/>
        <v>80.6540243101322+1.25000429783626i</v>
      </c>
      <c r="F2034" t="str">
        <f t="shared" si="594"/>
        <v>2.04724305748292-39.3913930713995i</v>
      </c>
      <c r="G2034" t="str">
        <f t="shared" si="595"/>
        <v>0.99997350662532-0.00514710333889269i</v>
      </c>
      <c r="H2034" t="str">
        <f t="shared" si="596"/>
        <v>264.834429795488+213.019755632539i</v>
      </c>
      <c r="I2034" t="str">
        <f t="shared" si="597"/>
        <v>50.4025662031899-56.3987948316195i</v>
      </c>
      <c r="K2034" t="str">
        <f t="shared" si="598"/>
        <v>0.0275117659617141-0.0241880037434047i</v>
      </c>
      <c r="L2034" t="str">
        <f t="shared" si="599"/>
        <v>0.0006-0.637754400246796i</v>
      </c>
      <c r="M2034" t="str">
        <f t="shared" si="600"/>
        <v>0.004-0.0605020754559388i</v>
      </c>
      <c r="N2034">
        <f t="shared" si="601"/>
        <v>91.137597325243476</v>
      </c>
      <c r="O2034">
        <f t="shared" si="602"/>
        <v>20.895883699411062</v>
      </c>
      <c r="P2034" s="3">
        <f t="shared" si="603"/>
        <v>20.895883699411062</v>
      </c>
      <c r="Q2034" s="3">
        <f t="shared" si="604"/>
        <v>-88.862402674756524</v>
      </c>
      <c r="R2034">
        <f t="shared" si="605"/>
        <v>91.137597325243476</v>
      </c>
      <c r="S2034">
        <f t="shared" si="606"/>
        <v>1.8963163022941689</v>
      </c>
      <c r="T2034">
        <f t="shared" si="589"/>
        <v>20.895883699411062</v>
      </c>
    </row>
    <row r="2035" spans="1:20" x14ac:dyDescent="0.3">
      <c r="A2035">
        <f t="shared" si="590"/>
        <v>11960.183373907535</v>
      </c>
      <c r="B2035">
        <f t="shared" si="607"/>
        <v>1903.5223042428868</v>
      </c>
      <c r="C2035" t="str">
        <f t="shared" si="591"/>
        <v>0.222522749443366-11.0400727385872i</v>
      </c>
      <c r="D2035" t="str">
        <f t="shared" si="592"/>
        <v>4.9790971119931-5.59266020687007i</v>
      </c>
      <c r="E2035" t="str">
        <f t="shared" si="593"/>
        <v>80.6525226468321+1.2575686329137i</v>
      </c>
      <c r="F2035" t="str">
        <f t="shared" si="594"/>
        <v>2.04724264448813-39.2423523685664i</v>
      </c>
      <c r="G2035" t="str">
        <f t="shared" si="595"/>
        <v>0.999973304898493-0.00516666128929848i</v>
      </c>
      <c r="H2035" t="str">
        <f t="shared" si="596"/>
        <v>265.091487295532+213.868909908964i</v>
      </c>
      <c r="I2035" t="str">
        <f t="shared" si="597"/>
        <v>50.4144165356254-56.2232024477149i</v>
      </c>
      <c r="K2035" t="str">
        <f t="shared" si="598"/>
        <v>0.0274200880968583-0.0241885328418227i</v>
      </c>
      <c r="L2035" t="str">
        <f t="shared" si="599"/>
        <v>0.0006-0.635340107837015i</v>
      </c>
      <c r="M2035" t="str">
        <f t="shared" si="600"/>
        <v>0.004-0.0602730379118737i</v>
      </c>
      <c r="N2035">
        <f t="shared" si="601"/>
        <v>91.154692415075374</v>
      </c>
      <c r="O2035">
        <f t="shared" si="602"/>
        <v>20.861202705998693</v>
      </c>
      <c r="P2035" s="3">
        <f t="shared" si="603"/>
        <v>20.861202705998693</v>
      </c>
      <c r="Q2035" s="3">
        <f t="shared" si="604"/>
        <v>-88.845307584924626</v>
      </c>
      <c r="R2035">
        <f t="shared" si="605"/>
        <v>91.154692415075374</v>
      </c>
      <c r="S2035">
        <f t="shared" si="606"/>
        <v>1.9035223042428868</v>
      </c>
      <c r="T2035">
        <f t="shared" si="589"/>
        <v>20.861202705998693</v>
      </c>
    </row>
    <row r="2036" spans="1:20" x14ac:dyDescent="0.3">
      <c r="A2036">
        <f t="shared" si="590"/>
        <v>12005.632070728385</v>
      </c>
      <c r="B2036">
        <f t="shared" si="607"/>
        <v>1910.7556889990099</v>
      </c>
      <c r="C2036" t="str">
        <f t="shared" si="591"/>
        <v>0.224939379049351-10.9960148148268i</v>
      </c>
      <c r="D2036" t="str">
        <f t="shared" si="592"/>
        <v>4.97909658238064-5.57162971410734i</v>
      </c>
      <c r="E2036" t="str">
        <f t="shared" si="593"/>
        <v>80.6510314110361+1.26517158183006i</v>
      </c>
      <c r="F2036" t="str">
        <f t="shared" si="594"/>
        <v>2.04724222834879-39.0938761801141i</v>
      </c>
      <c r="G2036" t="str">
        <f t="shared" si="595"/>
        <v>0.999973101635712-0.005186293547989i</v>
      </c>
      <c r="H2036" t="str">
        <f t="shared" si="596"/>
        <v>265.350728515889+214.721746261977i</v>
      </c>
      <c r="I2036" t="str">
        <f t="shared" si="597"/>
        <v>50.4263600218957-56.0484620317877i</v>
      </c>
      <c r="K2036" t="str">
        <f t="shared" si="598"/>
        <v>0.0273284080092455-0.0241887144684838i</v>
      </c>
      <c r="L2036" t="str">
        <f t="shared" si="599"/>
        <v>0.0006-0.632934955007982i</v>
      </c>
      <c r="M2036" t="str">
        <f t="shared" si="600"/>
        <v>0.004-0.060044867415694i</v>
      </c>
      <c r="N2036">
        <f t="shared" si="601"/>
        <v>91.171904548389918</v>
      </c>
      <c r="O2036">
        <f t="shared" si="602"/>
        <v>20.826523321177376</v>
      </c>
      <c r="P2036" s="3">
        <f t="shared" si="603"/>
        <v>20.826523321177376</v>
      </c>
      <c r="Q2036" s="3">
        <f t="shared" si="604"/>
        <v>-88.828095451610082</v>
      </c>
      <c r="R2036">
        <f t="shared" si="605"/>
        <v>91.171904548389918</v>
      </c>
      <c r="S2036">
        <f t="shared" si="606"/>
        <v>1.9107556889990098</v>
      </c>
      <c r="T2036">
        <f t="shared" si="589"/>
        <v>20.826523321177376</v>
      </c>
    </row>
    <row r="2037" spans="1:20" x14ac:dyDescent="0.3">
      <c r="A2037">
        <f t="shared" si="590"/>
        <v>12051.253472597153</v>
      </c>
      <c r="B2037">
        <f t="shared" si="607"/>
        <v>1918.0165606172061</v>
      </c>
      <c r="C2037" t="str">
        <f t="shared" si="591"/>
        <v>0.227355666961314-10.9521333837087i</v>
      </c>
      <c r="D2037" t="str">
        <f t="shared" si="592"/>
        <v>4.97909604873561-5.55067937107832i</v>
      </c>
      <c r="E2037" t="str">
        <f t="shared" si="593"/>
        <v>80.6495507603075+1.27281323875431i</v>
      </c>
      <c r="F2037" t="str">
        <f t="shared" si="594"/>
        <v>2.04724180904094-38.9459623701625i</v>
      </c>
      <c r="G2037" t="str">
        <f t="shared" si="595"/>
        <v>0.999972896825282-0.00520600039719929i</v>
      </c>
      <c r="H2037" t="str">
        <f t="shared" si="596"/>
        <v>265.612173762525+215.578283895076i</v>
      </c>
      <c r="I2037" t="str">
        <f t="shared" si="597"/>
        <v>50.4383974136513-55.8745716123137i</v>
      </c>
      <c r="K2037" t="str">
        <f t="shared" si="598"/>
        <v>0.0272367283364541-0.0241885486157825i</v>
      </c>
      <c r="L2037" t="str">
        <f t="shared" si="599"/>
        <v>0.0006-0.630538907160771i</v>
      </c>
      <c r="M2037" t="str">
        <f t="shared" si="600"/>
        <v>0.004-0.0598175606850905i</v>
      </c>
      <c r="N2037">
        <f t="shared" si="601"/>
        <v>91.189234004737173</v>
      </c>
      <c r="O2037">
        <f t="shared" si="602"/>
        <v>20.7918456206821</v>
      </c>
      <c r="P2037" s="3">
        <f t="shared" si="603"/>
        <v>20.7918456206821</v>
      </c>
      <c r="Q2037" s="3">
        <f t="shared" si="604"/>
        <v>-88.810765995262827</v>
      </c>
      <c r="R2037">
        <f t="shared" si="605"/>
        <v>91.189234004737173</v>
      </c>
      <c r="S2037">
        <f t="shared" si="606"/>
        <v>1.9180165606172062</v>
      </c>
      <c r="T2037">
        <f t="shared" si="589"/>
        <v>20.7918456206821</v>
      </c>
    </row>
    <row r="2038" spans="1:20" x14ac:dyDescent="0.3">
      <c r="A2038">
        <f t="shared" si="590"/>
        <v>12097.048235793023</v>
      </c>
      <c r="B2038">
        <f t="shared" si="607"/>
        <v>1925.3050235475516</v>
      </c>
      <c r="C2038" t="str">
        <f t="shared" si="591"/>
        <v>0.229771543970401-10.9084278095278i</v>
      </c>
      <c r="D2038" t="str">
        <f t="shared" si="592"/>
        <v>4.97909551102733-5.529808876405i</v>
      </c>
      <c r="E2038" t="str">
        <f t="shared" si="593"/>
        <v>80.6480808527318+1.28049369736432i</v>
      </c>
      <c r="F2038" t="str">
        <f t="shared" si="594"/>
        <v>2.04724138654049-38.7986088109219i</v>
      </c>
      <c r="G2038" t="str">
        <f t="shared" si="595"/>
        <v>0.999972690455421-0.00522578212023526i</v>
      </c>
      <c r="H2038" t="str">
        <f t="shared" si="596"/>
        <v>265.875843557465+216.438542143771i</v>
      </c>
      <c r="I2038" t="str">
        <f t="shared" si="597"/>
        <v>50.4505294688543-55.7015292371745i</v>
      </c>
      <c r="K2038" t="str">
        <f t="shared" si="598"/>
        <v>0.0271450517160128-0.0241880353011272i</v>
      </c>
      <c r="L2038" t="str">
        <f t="shared" si="599"/>
        <v>0.0006-0.628151929827429i</v>
      </c>
      <c r="M2038" t="str">
        <f t="shared" si="600"/>
        <v>0.004-0.0595911144501798i</v>
      </c>
      <c r="N2038">
        <f t="shared" si="601"/>
        <v>91.206681060777072</v>
      </c>
      <c r="O2038">
        <f t="shared" si="602"/>
        <v>20.757169680452083</v>
      </c>
      <c r="P2038" s="3">
        <f t="shared" si="603"/>
        <v>20.757169680452083</v>
      </c>
      <c r="Q2038" s="3">
        <f t="shared" si="604"/>
        <v>-88.793318939222928</v>
      </c>
      <c r="R2038">
        <f t="shared" si="605"/>
        <v>91.206681060777072</v>
      </c>
      <c r="S2038">
        <f t="shared" si="606"/>
        <v>1.9253050235475517</v>
      </c>
      <c r="T2038">
        <f t="shared" si="589"/>
        <v>20.757169680452083</v>
      </c>
    </row>
    <row r="2039" spans="1:20" x14ac:dyDescent="0.3">
      <c r="A2039">
        <f t="shared" si="590"/>
        <v>12143.017019089039</v>
      </c>
      <c r="B2039">
        <f t="shared" si="607"/>
        <v>1932.6211826370325</v>
      </c>
      <c r="C2039" t="str">
        <f t="shared" si="591"/>
        <v>0.232186940918598-10.8648974583211i</v>
      </c>
      <c r="D2039" t="str">
        <f t="shared" si="592"/>
        <v>4.97909496922479-5.50901792985788i</v>
      </c>
      <c r="E2039" t="str">
        <f t="shared" si="593"/>
        <v>80.6466218469119+1.28821305084656i</v>
      </c>
      <c r="F2039" t="str">
        <f t="shared" si="594"/>
        <v>2.04724096082311-38.6518133826608i</v>
      </c>
      <c r="G2039" t="str">
        <f t="shared" si="595"/>
        <v>0.999972482514254-0.00524563900147785i</v>
      </c>
      <c r="H2039" t="str">
        <f t="shared" si="596"/>
        <v>266.141758641512+217.302540476708i</v>
      </c>
      <c r="I2039" t="str">
        <f t="shared" si="597"/>
        <v>50.4627569518271-55.5293329737315i</v>
      </c>
      <c r="K2039" t="str">
        <f t="shared" si="598"/>
        <v>0.027053380785099-0.0241871745669355i</v>
      </c>
      <c r="L2039" t="str">
        <f t="shared" si="599"/>
        <v>0.0006-0.62577398867048i</v>
      </c>
      <c r="M2039" t="str">
        <f t="shared" si="600"/>
        <v>0.004-0.0593655254534568i</v>
      </c>
      <c r="N2039">
        <f t="shared" si="601"/>
        <v>91.224245990277254</v>
      </c>
      <c r="O2039">
        <f t="shared" si="602"/>
        <v>20.722495576625377</v>
      </c>
      <c r="P2039" s="3">
        <f t="shared" si="603"/>
        <v>20.722495576625377</v>
      </c>
      <c r="Q2039" s="3">
        <f t="shared" si="604"/>
        <v>-88.775754009722746</v>
      </c>
      <c r="R2039">
        <f t="shared" si="605"/>
        <v>91.224245990277254</v>
      </c>
      <c r="S2039">
        <f t="shared" si="606"/>
        <v>1.9326211826370325</v>
      </c>
      <c r="T2039">
        <f t="shared" si="589"/>
        <v>20.722495576625377</v>
      </c>
    </row>
    <row r="2040" spans="1:20" x14ac:dyDescent="0.3">
      <c r="A2040">
        <f t="shared" si="590"/>
        <v>12189.160483761578</v>
      </c>
      <c r="B2040">
        <f t="shared" si="607"/>
        <v>1939.9651431310533</v>
      </c>
      <c r="C2040" t="str">
        <f t="shared" si="591"/>
        <v>0.234601788705922-10.8215416978592i</v>
      </c>
      <c r="D2040" t="str">
        <f t="shared" si="592"/>
        <v>4.97909442329682-5.48830623235184i</v>
      </c>
      <c r="E2040" t="str">
        <f t="shared" si="593"/>
        <v>80.6451739019614+1.29597139189724i</v>
      </c>
      <c r="F2040" t="str">
        <f t="shared" si="594"/>
        <v>2.04724053186429-38.5055739736773i</v>
      </c>
      <c r="G2040" t="str">
        <f t="shared" si="595"/>
        <v>0.99997227298982-0.00526557132638701i</v>
      </c>
      <c r="H2040" t="str">
        <f t="shared" si="596"/>
        <v>266.409939976985+218.170298496848i</v>
      </c>
      <c r="I2040" t="str">
        <f t="shared" si="597"/>
        <v>50.4750806333151-55.3579809089014i</v>
      </c>
      <c r="K2040" t="str">
        <f t="shared" si="598"/>
        <v>0.0269617181802333-0.0241859664806287i</v>
      </c>
      <c r="L2040" t="str">
        <f t="shared" si="599"/>
        <v>0.0006-0.623405049482449i</v>
      </c>
      <c r="M2040" t="str">
        <f t="shared" si="600"/>
        <v>0.004-0.0591407904497476i</v>
      </c>
      <c r="N2040">
        <f t="shared" si="601"/>
        <v>91.2419290641038</v>
      </c>
      <c r="O2040">
        <f t="shared" si="602"/>
        <v>20.687823385532923</v>
      </c>
      <c r="P2040" s="3">
        <f t="shared" si="603"/>
        <v>20.687823385532923</v>
      </c>
      <c r="Q2040" s="3">
        <f t="shared" si="604"/>
        <v>-88.7580709358962</v>
      </c>
      <c r="R2040">
        <f t="shared" si="605"/>
        <v>91.2419290641038</v>
      </c>
      <c r="S2040">
        <f t="shared" si="606"/>
        <v>1.9399651431310534</v>
      </c>
      <c r="T2040">
        <f t="shared" si="589"/>
        <v>20.687823385532923</v>
      </c>
    </row>
    <row r="2041" spans="1:20" x14ac:dyDescent="0.3">
      <c r="A2041">
        <f t="shared" si="590"/>
        <v>12235.479293599872</v>
      </c>
      <c r="B2041">
        <f t="shared" si="607"/>
        <v>1947.3370106749514</v>
      </c>
      <c r="C2041" t="str">
        <f t="shared" si="591"/>
        <v>0.237016018298983-10.7783598976387i</v>
      </c>
      <c r="D2041" t="str">
        <f t="shared" si="592"/>
        <v>4.97909387321205-5.46767348594187i</v>
      </c>
      <c r="E2041" t="str">
        <f t="shared" si="593"/>
        <v>80.6437371775019+1.30376881272385i</v>
      </c>
      <c r="F2041" t="str">
        <f t="shared" si="594"/>
        <v>2.04724009963938-38.3598884802685i</v>
      </c>
      <c r="G2041" t="str">
        <f t="shared" si="595"/>
        <v>0.999972061870063-0.00528557938150588i</v>
      </c>
      <c r="H2041" t="str">
        <f t="shared" si="596"/>
        <v>266.68040875052+219.041835942619i</v>
      </c>
      <c r="I2041" t="str">
        <f t="shared" si="597"/>
        <v>50.4875012905394-55.1874711492361i</v>
      </c>
      <c r="K2041" t="str">
        <f t="shared" si="598"/>
        <v>0.0268700665369781-0.0241844111346191i</v>
      </c>
      <c r="L2041" t="str">
        <f t="shared" si="599"/>
        <v>0.0006-0.621045078185344i</v>
      </c>
      <c r="M2041" t="str">
        <f t="shared" si="600"/>
        <v>0.004-0.0589169062061644i</v>
      </c>
      <c r="N2041">
        <f t="shared" si="601"/>
        <v>91.259730550219842</v>
      </c>
      <c r="O2041">
        <f t="shared" si="602"/>
        <v>20.653153183693295</v>
      </c>
      <c r="P2041" s="3">
        <f t="shared" si="603"/>
        <v>20.653153183693295</v>
      </c>
      <c r="Q2041" s="3">
        <f t="shared" si="604"/>
        <v>-88.740269449780158</v>
      </c>
      <c r="R2041">
        <f t="shared" si="605"/>
        <v>91.259730550219842</v>
      </c>
      <c r="S2041">
        <f t="shared" si="606"/>
        <v>1.9473370106749515</v>
      </c>
      <c r="T2041">
        <f t="shared" si="589"/>
        <v>20.653153183693295</v>
      </c>
    </row>
    <row r="2042" spans="1:20" x14ac:dyDescent="0.3">
      <c r="A2042">
        <f t="shared" si="590"/>
        <v>12281.974114915551</v>
      </c>
      <c r="B2042">
        <f t="shared" si="607"/>
        <v>1954.7368913155162</v>
      </c>
      <c r="C2042" t="str">
        <f t="shared" si="591"/>
        <v>0.239429560738538-10.7353514288737i</v>
      </c>
      <c r="D2042" t="str">
        <f t="shared" si="592"/>
        <v>4.97909331893882-5.44711939381859i</v>
      </c>
      <c r="E2042" t="str">
        <f t="shared" si="593"/>
        <v>80.6423118336563+1.31160540504561i</v>
      </c>
      <c r="F2042" t="str">
        <f t="shared" si="594"/>
        <v>2.0472396641235-38.214754806699i</v>
      </c>
      <c r="G2042" t="str">
        <f t="shared" si="595"/>
        <v>0.999971849142837-0.00530566345446476i</v>
      </c>
      <c r="H2042" t="str">
        <f t="shared" si="596"/>
        <v>266.953186375897+219.917172689099i</v>
      </c>
      <c r="I2042" t="str">
        <f t="shared" si="597"/>
        <v>50.5000197072531-55.0178018209998i</v>
      </c>
      <c r="K2042" t="str">
        <f t="shared" si="598"/>
        <v>0.0267784284896334-0.0241825086462945i</v>
      </c>
      <c r="L2042" t="str">
        <f t="shared" si="599"/>
        <v>0.0006-0.618694040830187i</v>
      </c>
      <c r="M2042" t="str">
        <f t="shared" si="600"/>
        <v>0.004-0.0586938695020563i</v>
      </c>
      <c r="N2042">
        <f t="shared" si="601"/>
        <v>91.277650713679463</v>
      </c>
      <c r="O2042">
        <f t="shared" si="602"/>
        <v>20.618485047806576</v>
      </c>
      <c r="P2042" s="3">
        <f t="shared" si="603"/>
        <v>20.618485047806576</v>
      </c>
      <c r="Q2042" s="3">
        <f t="shared" si="604"/>
        <v>-88.722349286320537</v>
      </c>
      <c r="R2042">
        <f t="shared" si="605"/>
        <v>91.277650713679463</v>
      </c>
      <c r="S2042">
        <f t="shared" si="606"/>
        <v>1.9547368913155163</v>
      </c>
      <c r="T2042">
        <f t="shared" si="589"/>
        <v>20.618485047806576</v>
      </c>
    </row>
    <row r="2043" spans="1:20" x14ac:dyDescent="0.3">
      <c r="A2043">
        <f t="shared" si="590"/>
        <v>12328.64561655223</v>
      </c>
      <c r="B2043">
        <f t="shared" si="607"/>
        <v>1962.1648915025153</v>
      </c>
      <c r="C2043" t="str">
        <f t="shared" si="591"/>
        <v>0.241842347147578-10.6925156644879i</v>
      </c>
      <c r="D2043" t="str">
        <f t="shared" si="592"/>
        <v>4.97909276044526-5.42664366030416i</v>
      </c>
      <c r="E2043" t="str">
        <f t="shared" si="593"/>
        <v>80.6408980310443+1.31948126009517i</v>
      </c>
      <c r="F2043" t="str">
        <f t="shared" si="594"/>
        <v>2.04723922529162-38.0701708651721i</v>
      </c>
      <c r="G2043" t="str">
        <f t="shared" si="595"/>
        <v>0.999971634795905-0.00532582383398533i</v>
      </c>
      <c r="H2043" t="str">
        <f t="shared" si="596"/>
        <v>267.22829449692+220.796328749207i</v>
      </c>
      <c r="I2043" t="str">
        <f t="shared" si="597"/>
        <v>50.5126366738004-54.8489710702534i</v>
      </c>
      <c r="K2043" t="str">
        <f t="shared" si="598"/>
        <v>0.0266868066709345-0.0241802591579973i</v>
      </c>
      <c r="L2043" t="str">
        <f t="shared" si="599"/>
        <v>0.0006-0.616351903596523i</v>
      </c>
      <c r="M2043" t="str">
        <f t="shared" si="600"/>
        <v>0.004-0.0584716771289663i</v>
      </c>
      <c r="N2043">
        <f t="shared" si="601"/>
        <v>91.295689816625426</v>
      </c>
      <c r="O2043">
        <f t="shared" si="602"/>
        <v>20.583819054748549</v>
      </c>
      <c r="P2043" s="3">
        <f t="shared" si="603"/>
        <v>20.583819054748549</v>
      </c>
      <c r="Q2043" s="3">
        <f t="shared" si="604"/>
        <v>-88.704310183374574</v>
      </c>
      <c r="R2043">
        <f t="shared" si="605"/>
        <v>91.295689816625426</v>
      </c>
      <c r="S2043">
        <f t="shared" si="606"/>
        <v>1.9621648915025154</v>
      </c>
      <c r="T2043">
        <f t="shared" si="589"/>
        <v>20.583819054748549</v>
      </c>
    </row>
    <row r="2044" spans="1:20" x14ac:dyDescent="0.3">
      <c r="A2044">
        <f t="shared" si="590"/>
        <v>12375.494469895129</v>
      </c>
      <c r="B2044">
        <f t="shared" si="607"/>
        <v>1969.6211180902249</v>
      </c>
      <c r="C2044" t="str">
        <f t="shared" si="591"/>
        <v>0.244254308739102-10.6498519791076i</v>
      </c>
      <c r="D2044" t="str">
        <f t="shared" si="592"/>
        <v>4.97909219769919-5.40624599084785i</v>
      </c>
      <c r="E2044" t="str">
        <f t="shared" si="593"/>
        <v>80.6394959307783+1.32739646861976i</v>
      </c>
      <c r="F2044" t="str">
        <f t="shared" si="594"/>
        <v>2.04723878311845-37.9261345757984i</v>
      </c>
      <c r="G2044" t="str">
        <f t="shared" si="595"/>
        <v>0.999971418816933-0.00534606080988477i</v>
      </c>
      <c r="H2044" t="str">
        <f t="shared" si="596"/>
        <v>267.505754990332+221.679324274901i</v>
      </c>
      <c r="I2044" t="str">
        <f t="shared" si="597"/>
        <v>50.5253529871725-54.6809770629359i</v>
      </c>
      <c r="K2044" t="str">
        <f t="shared" si="598"/>
        <v>0.0265952037117495-0.0241776628370003i</v>
      </c>
      <c r="L2044" t="str">
        <f t="shared" si="599"/>
        <v>0.0006-0.614018632791912i</v>
      </c>
      <c r="M2044" t="str">
        <f t="shared" si="600"/>
        <v>0.004-0.0582503258905823i</v>
      </c>
      <c r="N2044">
        <f t="shared" si="601"/>
        <v>91.313848118285549</v>
      </c>
      <c r="O2044">
        <f t="shared" si="602"/>
        <v>20.549155281565547</v>
      </c>
      <c r="P2044" s="3">
        <f t="shared" si="603"/>
        <v>20.549155281565547</v>
      </c>
      <c r="Q2044" s="3">
        <f t="shared" si="604"/>
        <v>-88.686151881714451</v>
      </c>
      <c r="R2044">
        <f t="shared" si="605"/>
        <v>91.313848118285549</v>
      </c>
      <c r="S2044">
        <f t="shared" si="606"/>
        <v>1.9696211180902248</v>
      </c>
      <c r="T2044">
        <f t="shared" si="589"/>
        <v>20.549155281565547</v>
      </c>
    </row>
    <row r="2045" spans="1:20" x14ac:dyDescent="0.3">
      <c r="A2045">
        <f t="shared" si="590"/>
        <v>12422.521348880731</v>
      </c>
      <c r="B2045">
        <f t="shared" si="607"/>
        <v>1977.1056783389677</v>
      </c>
      <c r="C2045" t="str">
        <f t="shared" si="591"/>
        <v>0.246665376824181-10.607359749053i</v>
      </c>
      <c r="D2045" t="str">
        <f t="shared" si="592"/>
        <v>4.97909163066825-5.38592609202197i</v>
      </c>
      <c r="E2045" t="str">
        <f t="shared" si="593"/>
        <v>80.6381056944567+1.33535112088323i</v>
      </c>
      <c r="F2045" t="str">
        <f t="shared" si="594"/>
        <v>2.04723833757859-37.7826438665672i</v>
      </c>
      <c r="G2045" t="str">
        <f t="shared" si="595"/>
        <v>0.999971201193497-0.0053663746730798i</v>
      </c>
      <c r="H2045" t="str">
        <f t="shared" si="596"/>
        <v>267.785589968779+222.56617955839i</v>
      </c>
      <c r="I2045" t="str">
        <f t="shared" si="597"/>
        <v>50.5381694510676-54.5138179849531i</v>
      </c>
      <c r="K2045" t="str">
        <f t="shared" si="598"/>
        <v>0.0265036222407774-0.0241747198754768i</v>
      </c>
      <c r="L2045" t="str">
        <f t="shared" si="599"/>
        <v>0.0006-0.611694194851478i</v>
      </c>
      <c r="M2045" t="str">
        <f t="shared" si="600"/>
        <v>0.004-0.0580298126026918i</v>
      </c>
      <c r="N2045">
        <f t="shared" si="601"/>
        <v>91.33212587497178</v>
      </c>
      <c r="O2045">
        <f t="shared" si="602"/>
        <v>20.514493805467747</v>
      </c>
      <c r="P2045" s="3">
        <f t="shared" si="603"/>
        <v>20.514493805467747</v>
      </c>
      <c r="Q2045" s="3">
        <f t="shared" si="604"/>
        <v>-88.66787412502822</v>
      </c>
      <c r="R2045">
        <f t="shared" si="605"/>
        <v>91.33212587497178</v>
      </c>
      <c r="S2045">
        <f t="shared" si="606"/>
        <v>1.9771056783389676</v>
      </c>
      <c r="T2045">
        <f t="shared" si="589"/>
        <v>20.514493805467747</v>
      </c>
    </row>
    <row r="2046" spans="1:20" x14ac:dyDescent="0.3">
      <c r="A2046">
        <f t="shared" si="590"/>
        <v>12469.726930006478</v>
      </c>
      <c r="B2046">
        <f t="shared" si="607"/>
        <v>1984.6186799166558</v>
      </c>
      <c r="C2046" t="str">
        <f t="shared" si="591"/>
        <v>0.249075482819611-10.5650383523323i</v>
      </c>
      <c r="D2046" t="str">
        <f t="shared" si="592"/>
        <v>4.9790910593198-5.36568367151757i</v>
      </c>
      <c r="E2046" t="str">
        <f t="shared" si="593"/>
        <v>80.6367274841615+1.34334530666698i</v>
      </c>
      <c r="F2046" t="str">
        <f t="shared" si="594"/>
        <v>2.04723788864636-37.6396966733161i</v>
      </c>
      <c r="G2046" t="str">
        <f t="shared" si="595"/>
        <v>0.999970981913076-0.00538676571559097i</v>
      </c>
      <c r="H2046" t="str">
        <f t="shared" si="596"/>
        <v>268.067821783813+223.456915033352i</v>
      </c>
      <c r="I2046" t="str">
        <f t="shared" si="597"/>
        <v>50.5510868759479-54.3474920422635i</v>
      </c>
      <c r="K2046" t="str">
        <f t="shared" si="598"/>
        <v>0.0264120648842471-0.0241714304904679i</v>
      </c>
      <c r="L2046" t="str">
        <f t="shared" si="599"/>
        <v>0.0006-0.609378556337395i</v>
      </c>
      <c r="M2046" t="str">
        <f t="shared" si="600"/>
        <v>0.004-0.057810134093138i</v>
      </c>
      <c r="N2046">
        <f t="shared" si="601"/>
        <v>91.350523340077388</v>
      </c>
      <c r="O2046">
        <f t="shared" si="602"/>
        <v>20.4798347038247</v>
      </c>
      <c r="P2046" s="3">
        <f t="shared" si="603"/>
        <v>20.4798347038247</v>
      </c>
      <c r="Q2046" s="3">
        <f t="shared" si="604"/>
        <v>-88.649476659922612</v>
      </c>
      <c r="R2046">
        <f t="shared" si="605"/>
        <v>91.350523340077388</v>
      </c>
      <c r="S2046">
        <f t="shared" si="606"/>
        <v>1.9846186799166559</v>
      </c>
      <c r="T2046">
        <f t="shared" si="589"/>
        <v>20.4798347038247</v>
      </c>
    </row>
    <row r="2047" spans="1:20" x14ac:dyDescent="0.3">
      <c r="A2047">
        <f t="shared" si="590"/>
        <v>12517.111892340501</v>
      </c>
      <c r="B2047">
        <f t="shared" si="607"/>
        <v>1992.160230900339</v>
      </c>
      <c r="C2047" t="str">
        <f t="shared" si="591"/>
        <v>0.251484558255691-10.5228871686332i</v>
      </c>
      <c r="D2047" t="str">
        <f t="shared" si="592"/>
        <v>4.97909048362101-5.34551843814031i</v>
      </c>
      <c r="E2047" t="str">
        <f t="shared" si="593"/>
        <v>80.6353614624515+1.35137911527176i</v>
      </c>
      <c r="F2047" t="str">
        <f t="shared" si="594"/>
        <v>2.04723743629598-37.4972909397015i</v>
      </c>
      <c r="G2047" t="str">
        <f t="shared" si="595"/>
        <v>0.999970760963055-0.00540723423054677i</v>
      </c>
      <c r="H2047" t="str">
        <f t="shared" si="596"/>
        <v>268.352473028944+224.351551276172i</v>
      </c>
      <c r="I2047" t="str">
        <f t="shared" si="597"/>
        <v>50.5641060791007-54.1819974609691i</v>
      </c>
      <c r="K2047" t="str">
        <f t="shared" si="598"/>
        <v>0.026320534265616-0.0241677949238443i</v>
      </c>
      <c r="L2047" t="str">
        <f t="shared" si="599"/>
        <v>0.0006-0.607071683938428i</v>
      </c>
      <c r="M2047" t="str">
        <f t="shared" si="600"/>
        <v>0.004-0.0575912872017715i</v>
      </c>
      <c r="N2047">
        <f t="shared" si="601"/>
        <v>91.369040764075947</v>
      </c>
      <c r="O2047">
        <f t="shared" si="602"/>
        <v>20.445178054158522</v>
      </c>
      <c r="P2047" s="3">
        <f t="shared" si="603"/>
        <v>20.445178054158522</v>
      </c>
      <c r="Q2047" s="3">
        <f t="shared" si="604"/>
        <v>-88.630959235924053</v>
      </c>
      <c r="R2047">
        <f t="shared" si="605"/>
        <v>91.369040764075947</v>
      </c>
      <c r="S2047">
        <f t="shared" si="606"/>
        <v>1.992160230900339</v>
      </c>
      <c r="T2047">
        <f t="shared" si="589"/>
        <v>20.445178054158522</v>
      </c>
    </row>
    <row r="2048" spans="1:20" x14ac:dyDescent="0.3">
      <c r="A2048">
        <f t="shared" si="590"/>
        <v>12564.676917531395</v>
      </c>
      <c r="B2048">
        <f t="shared" si="607"/>
        <v>1999.7304397777602</v>
      </c>
      <c r="C2048" t="str">
        <f t="shared" si="591"/>
        <v>0.253892534784304-10.4809055793163i</v>
      </c>
      <c r="D2048" t="str">
        <f t="shared" si="592"/>
        <v>4.97908990353872-5.32543010180609i</v>
      </c>
      <c r="E2048" t="str">
        <f t="shared" si="593"/>
        <v>80.6340077923593+1.35945263552049i</v>
      </c>
      <c r="F2048" t="str">
        <f t="shared" si="594"/>
        <v>2.04723698050141-37.3554246171685i</v>
      </c>
      <c r="G2048" t="str">
        <f t="shared" si="595"/>
        <v>0.999970538330721-0.0054277805121878i</v>
      </c>
      <c r="H2048" t="str">
        <f t="shared" si="596"/>
        <v>268.639566542739+225.250109007184i</v>
      </c>
      <c r="I2048" t="str">
        <f t="shared" si="597"/>
        <v>50.5772278846966-54.0173324874074i</v>
      </c>
      <c r="K2048" t="str">
        <f t="shared" si="598"/>
        <v>0.0262290330052704-0.024163813442264i</v>
      </c>
      <c r="L2048" t="str">
        <f t="shared" si="599"/>
        <v>0.0006-0.604773544469445i</v>
      </c>
      <c r="M2048" t="str">
        <f t="shared" si="600"/>
        <v>0.004-0.0573732687804059i</v>
      </c>
      <c r="N2048">
        <f t="shared" si="601"/>
        <v>91.387678394522496</v>
      </c>
      <c r="O2048">
        <f t="shared" si="602"/>
        <v>20.410523934138602</v>
      </c>
      <c r="P2048" s="3">
        <f t="shared" si="603"/>
        <v>20.410523934138602</v>
      </c>
      <c r="Q2048" s="3">
        <f t="shared" si="604"/>
        <v>-88.612321605477504</v>
      </c>
      <c r="R2048">
        <f t="shared" si="605"/>
        <v>91.387678394522496</v>
      </c>
      <c r="S2048">
        <f t="shared" si="606"/>
        <v>1.9997304397777602</v>
      </c>
      <c r="T2048">
        <f t="shared" si="589"/>
        <v>20.410523934138602</v>
      </c>
    </row>
    <row r="2049" spans="1:20" x14ac:dyDescent="0.3">
      <c r="A2049">
        <f t="shared" si="590"/>
        <v>12612.422689818015</v>
      </c>
      <c r="B2049">
        <f t="shared" si="607"/>
        <v>2007.3294154489158</v>
      </c>
      <c r="C2049" t="str">
        <f t="shared" si="591"/>
        <v>0.256299344186421-10.4390929674082i</v>
      </c>
      <c r="D2049" t="str">
        <f t="shared" si="592"/>
        <v>4.97908931903958-5.30541837353708i</v>
      </c>
      <c r="E2049" t="str">
        <f t="shared" si="593"/>
        <v>80.632666637385+1.36756595575879i</v>
      </c>
      <c r="F2049" t="str">
        <f t="shared" si="594"/>
        <v>2.04723652123642-37.2140956649222i</v>
      </c>
      <c r="G2049" t="str">
        <f t="shared" si="595"/>
        <v>0.999970314003268-0.00544840485587104i</v>
      </c>
      <c r="H2049" t="str">
        <f t="shared" si="596"/>
        <v>268.929125411963+226.152609091923i</v>
      </c>
      <c r="I2049" t="str">
        <f t="shared" si="597"/>
        <v>50.5904531238503-53.8534953882463i</v>
      </c>
      <c r="K2049" t="str">
        <f t="shared" si="598"/>
        <v>0.026137563720226-0.0241594863371258i</v>
      </c>
      <c r="L2049" t="str">
        <f t="shared" si="599"/>
        <v>0.0006-0.602484104870935i</v>
      </c>
      <c r="M2049" t="str">
        <f t="shared" si="600"/>
        <v>0.004-0.0571560756927734i</v>
      </c>
      <c r="N2049">
        <f t="shared" si="601"/>
        <v>91.406436476052548</v>
      </c>
      <c r="O2049">
        <f t="shared" si="602"/>
        <v>20.375872421575941</v>
      </c>
      <c r="P2049" s="3">
        <f t="shared" si="603"/>
        <v>20.375872421575941</v>
      </c>
      <c r="Q2049" s="3">
        <f t="shared" si="604"/>
        <v>-88.593563523947452</v>
      </c>
      <c r="R2049">
        <f t="shared" si="605"/>
        <v>91.406436476052548</v>
      </c>
      <c r="S2049">
        <f t="shared" si="606"/>
        <v>2.0073294154489156</v>
      </c>
      <c r="T2049">
        <f t="shared" si="589"/>
        <v>20.375872421575941</v>
      </c>
    </row>
    <row r="2050" spans="1:20" x14ac:dyDescent="0.3">
      <c r="A2050">
        <f t="shared" si="590"/>
        <v>12660.349896039324</v>
      </c>
      <c r="B2050">
        <f t="shared" si="607"/>
        <v>2014.9572672276217</v>
      </c>
      <c r="C2050" t="str">
        <f t="shared" si="591"/>
        <v>0.258704918379919-10.3974487175946i</v>
      </c>
      <c r="D2050" t="str">
        <f t="shared" si="592"/>
        <v>4.97908873008994-5.28548296545745i</v>
      </c>
      <c r="E2050" t="str">
        <f t="shared" si="593"/>
        <v>80.6313381614935+1.3757191638584i</v>
      </c>
      <c r="F2050" t="str">
        <f t="shared" si="594"/>
        <v>2.0472360584746-37.0733020498976i</v>
      </c>
      <c r="G2050" t="str">
        <f t="shared" si="595"/>
        <v>0.999970087967789-0.00546910755807403i</v>
      </c>
      <c r="H2050" t="str">
        <f t="shared" si="596"/>
        <v>269.221172974771+227.059072542395i</v>
      </c>
      <c r="I2050" t="str">
        <f t="shared" si="597"/>
        <v>50.6037826346811-53.6904844505794i</v>
      </c>
      <c r="K2050" t="str">
        <f t="shared" si="598"/>
        <v>0.0260461290238294-0.0241548139245189i</v>
      </c>
      <c r="L2050" t="str">
        <f t="shared" si="599"/>
        <v>0.0006-0.600203332208541i</v>
      </c>
      <c r="M2050" t="str">
        <f t="shared" si="600"/>
        <v>0.004-0.0569397048144784i</v>
      </c>
      <c r="N2050">
        <f t="shared" si="601"/>
        <v>91.425315250383321</v>
      </c>
      <c r="O2050">
        <f t="shared" si="602"/>
        <v>20.341223594417329</v>
      </c>
      <c r="P2050" s="3">
        <f t="shared" si="603"/>
        <v>20.341223594417329</v>
      </c>
      <c r="Q2050" s="3">
        <f t="shared" si="604"/>
        <v>-88.574684749616679</v>
      </c>
      <c r="R2050">
        <f t="shared" si="605"/>
        <v>91.425315250383321</v>
      </c>
      <c r="S2050">
        <f t="shared" si="606"/>
        <v>2.0149572672276217</v>
      </c>
      <c r="T2050">
        <f t="shared" si="589"/>
        <v>20.341223594417329</v>
      </c>
    </row>
    <row r="2051" spans="1:20" x14ac:dyDescent="0.3">
      <c r="A2051">
        <f t="shared" si="590"/>
        <v>12708.459225644274</v>
      </c>
      <c r="B2051">
        <f t="shared" si="607"/>
        <v>2022.6141048430868</v>
      </c>
      <c r="C2051" t="str">
        <f t="shared" si="591"/>
        <v>0.26110918942727-10.3559722162132i</v>
      </c>
      <c r="D2051" t="str">
        <f t="shared" si="592"/>
        <v>4.97908813665589-5.26562359078923i</v>
      </c>
      <c r="E2051" t="str">
        <f t="shared" si="593"/>
        <v>80.6300225291082+1.38391234721855i</v>
      </c>
      <c r="F2051" t="str">
        <f t="shared" si="594"/>
        <v>2.0472355921893-36.9330417467306i</v>
      </c>
      <c r="G2051" t="str">
        <f t="shared" si="595"/>
        <v>0.999969860211279-0.00548988891639908i</v>
      </c>
      <c r="H2051" t="str">
        <f t="shared" si="596"/>
        <v>269.515732823946+227.969520518354i</v>
      </c>
      <c r="I2051" t="str">
        <f t="shared" si="597"/>
        <v>50.6172172623744-53.5282979820255i</v>
      </c>
      <c r="K2051" t="str">
        <f t="shared" si="598"/>
        <v>0.0259547315254604-0.0241497965451675i</v>
      </c>
      <c r="L2051" t="str">
        <f t="shared" si="599"/>
        <v>0.0006-0.597931193672585i</v>
      </c>
      <c r="M2051" t="str">
        <f t="shared" si="600"/>
        <v>0.004-0.0567241530329531i</v>
      </c>
      <c r="N2051">
        <f t="shared" si="601"/>
        <v>91.444314956315324</v>
      </c>
      <c r="O2051">
        <f t="shared" si="602"/>
        <v>20.3065775307393</v>
      </c>
      <c r="P2051" s="3">
        <f t="shared" si="603"/>
        <v>20.3065775307393</v>
      </c>
      <c r="Q2051" s="3">
        <f t="shared" si="604"/>
        <v>-88.555685043684676</v>
      </c>
      <c r="R2051">
        <f t="shared" si="605"/>
        <v>91.444314956315324</v>
      </c>
      <c r="S2051">
        <f t="shared" si="606"/>
        <v>2.022614104843087</v>
      </c>
      <c r="T2051">
        <f t="shared" si="589"/>
        <v>20.3065775307393</v>
      </c>
    </row>
    <row r="2052" spans="1:20" x14ac:dyDescent="0.3">
      <c r="A2052">
        <f t="shared" si="590"/>
        <v>12756.751370701722</v>
      </c>
      <c r="B2052">
        <f t="shared" si="607"/>
        <v>2030.3000384414906</v>
      </c>
      <c r="C2052" t="str">
        <f t="shared" si="591"/>
        <v>0.263512089543226-10.3146628512484i</v>
      </c>
      <c r="D2052" t="str">
        <f t="shared" si="592"/>
        <v>4.97908753870335-5.24583996384831i</v>
      </c>
      <c r="E2052" t="str">
        <f t="shared" si="593"/>
        <v>80.6287199051088+1.39214559276861i</v>
      </c>
      <c r="F2052" t="str">
        <f t="shared" si="594"/>
        <v>2.04723512235374-36.7933127377298i</v>
      </c>
      <c r="G2052" t="str">
        <f t="shared" si="595"/>
        <v>0.999969630720636-0.00551074922957761i</v>
      </c>
      <c r="H2052" t="str">
        <f t="shared" si="596"/>
        <v>269.812828810189+228.88397432859i</v>
      </c>
      <c r="I2052" t="str">
        <f t="shared" si="597"/>
        <v>50.6307578592446-53.3669343108305i</v>
      </c>
      <c r="K2052" t="str">
        <f t="shared" si="598"/>
        <v>0.0258633738302356-0.0241444345643717i</v>
      </c>
      <c r="L2052" t="str">
        <f t="shared" si="599"/>
        <v>0.0006-0.59566765657759i</v>
      </c>
      <c r="M2052" t="str">
        <f t="shared" si="600"/>
        <v>0.004-0.0565094172474129i</v>
      </c>
      <c r="N2052">
        <f t="shared" si="601"/>
        <v>91.463435829734578</v>
      </c>
      <c r="O2052">
        <f t="shared" si="602"/>
        <v>20.27193430874344</v>
      </c>
      <c r="P2052" s="3">
        <f t="shared" si="603"/>
        <v>20.27193430874344</v>
      </c>
      <c r="Q2052" s="3">
        <f t="shared" si="604"/>
        <v>-88.536564170265422</v>
      </c>
      <c r="R2052">
        <f t="shared" si="605"/>
        <v>91.463435829734578</v>
      </c>
      <c r="S2052">
        <f t="shared" si="606"/>
        <v>2.0303000384414904</v>
      </c>
      <c r="T2052">
        <f t="shared" si="589"/>
        <v>20.27193430874344</v>
      </c>
    </row>
    <row r="2053" spans="1:20" x14ac:dyDescent="0.3">
      <c r="A2053">
        <f t="shared" si="590"/>
        <v>12805.227025910392</v>
      </c>
      <c r="B2053">
        <f t="shared" si="607"/>
        <v>2038.0151785875685</v>
      </c>
      <c r="C2053" t="str">
        <f t="shared" si="591"/>
        <v>0.265913551102443-10.2735200123234i</v>
      </c>
      <c r="D2053" t="str">
        <f t="shared" si="592"/>
        <v>4.97908693619786-5.22613180004009i</v>
      </c>
      <c r="E2053" t="str">
        <f t="shared" si="593"/>
        <v>80.6274304548248+1.40041898697061i</v>
      </c>
      <c r="F2053" t="str">
        <f t="shared" si="594"/>
        <v>2.04723464894084-36.6541130128454i</v>
      </c>
      <c r="G2053" t="str">
        <f t="shared" si="595"/>
        <v>0.999969399482656-0.00553168879747432i</v>
      </c>
      <c r="H2053" t="str">
        <f t="shared" si="596"/>
        <v>270.112485045456+229.80245543223i</v>
      </c>
      <c r="I2053" t="str">
        <f t="shared" si="597"/>
        <v>50.6444052847947-53.2063917859683i</v>
      </c>
      <c r="K2053" t="str">
        <f t="shared" si="598"/>
        <v>0.0257720585387123-0.0241387283719436i</v>
      </c>
      <c r="L2053" t="str">
        <f t="shared" si="599"/>
        <v>0.0006-0.593412688361816i</v>
      </c>
      <c r="M2053" t="str">
        <f t="shared" si="600"/>
        <v>0.004-0.0562954943688113i</v>
      </c>
      <c r="N2053">
        <f t="shared" si="601"/>
        <v>91.48267810361537</v>
      </c>
      <c r="O2053">
        <f t="shared" si="602"/>
        <v>20.237294006749437</v>
      </c>
      <c r="P2053" s="3">
        <f t="shared" si="603"/>
        <v>20.237294006749437</v>
      </c>
      <c r="Q2053" s="3">
        <f t="shared" si="604"/>
        <v>-88.51732189638463</v>
      </c>
      <c r="R2053">
        <f t="shared" si="605"/>
        <v>91.48267810361537</v>
      </c>
      <c r="S2053">
        <f t="shared" si="606"/>
        <v>2.0380151785875684</v>
      </c>
      <c r="T2053">
        <f t="shared" si="589"/>
        <v>20.237294006749437</v>
      </c>
    </row>
    <row r="2054" spans="1:20" x14ac:dyDescent="0.3">
      <c r="A2054">
        <f t="shared" si="590"/>
        <v>12853.886888608851</v>
      </c>
      <c r="B2054">
        <f t="shared" si="607"/>
        <v>2045.7596362662014</v>
      </c>
      <c r="C2054" t="str">
        <f t="shared" si="591"/>
        <v>0.268313506647118-10.232543090695i</v>
      </c>
      <c r="D2054" t="str">
        <f t="shared" si="592"/>
        <v>4.97908632910477-5.20649881585564i</v>
      </c>
      <c r="E2054" t="str">
        <f t="shared" si="593"/>
        <v>80.6261543440328+1.4087326158217i</v>
      </c>
      <c r="F2054" t="str">
        <f t="shared" si="594"/>
        <v>2.04723417192339-36.5154405696425i</v>
      </c>
      <c r="G2054" t="str">
        <f t="shared" si="595"/>
        <v>0.999969166484037-0.00555270792109154i</v>
      </c>
      <c r="H2054" t="str">
        <f t="shared" si="596"/>
        <v>270.41472590635+230.724985440046i</v>
      </c>
      <c r="I2054" t="str">
        <f t="shared" si="597"/>
        <v>50.6581604057813-53.0466687772496i</v>
      </c>
      <c r="K2054" t="str">
        <f t="shared" si="598"/>
        <v>0.0256807882465947-0.0241326783821397i</v>
      </c>
      <c r="L2054" t="str">
        <f t="shared" si="599"/>
        <v>0.0006-0.591166256586789i</v>
      </c>
      <c r="M2054" t="str">
        <f t="shared" si="600"/>
        <v>0.004-0.0560823813197961i</v>
      </c>
      <c r="N2054">
        <f t="shared" si="601"/>
        <v>91.502042008023921</v>
      </c>
      <c r="O2054">
        <f t="shared" si="602"/>
        <v>20.202656703190289</v>
      </c>
      <c r="P2054" s="3">
        <f t="shared" si="603"/>
        <v>20.202656703190289</v>
      </c>
      <c r="Q2054" s="3">
        <f t="shared" si="604"/>
        <v>-88.497957991976079</v>
      </c>
      <c r="R2054">
        <f t="shared" si="605"/>
        <v>91.502042008023921</v>
      </c>
      <c r="S2054">
        <f t="shared" si="606"/>
        <v>2.0457596362662014</v>
      </c>
      <c r="T2054">
        <f t="shared" si="589"/>
        <v>20.202656703190289</v>
      </c>
    </row>
    <row r="2055" spans="1:20" x14ac:dyDescent="0.3">
      <c r="A2055">
        <f t="shared" si="590"/>
        <v>12902.731658785566</v>
      </c>
      <c r="B2055">
        <f t="shared" si="607"/>
        <v>2053.5335228840131</v>
      </c>
      <c r="C2055" t="str">
        <f t="shared" si="591"/>
        <v>0.270711888894398-10.191731479247i</v>
      </c>
      <c r="D2055" t="str">
        <f t="shared" si="592"/>
        <v>4.97908571738918-5.18694072886749i</v>
      </c>
      <c r="E2055" t="str">
        <f t="shared" si="593"/>
        <v>80.6248917389516+1.41708656485657i</v>
      </c>
      <c r="F2055" t="str">
        <f t="shared" si="594"/>
        <v>2.04723369127396-36.3772934132712i</v>
      </c>
      <c r="G2055" t="str">
        <f t="shared" si="595"/>
        <v>0.999968931711374-0.00557380690257355i</v>
      </c>
      <c r="H2055" t="str">
        <f t="shared" si="596"/>
        <v>270.719576037556+231.651586115787i</v>
      </c>
      <c r="I2055" t="str">
        <f t="shared" si="597"/>
        <v>50.6720240962785-52.8877636754274i</v>
      </c>
      <c r="K2055" t="str">
        <f t="shared" si="598"/>
        <v>0.0255895655444398-0.024126285033589i</v>
      </c>
      <c r="L2055" t="str">
        <f t="shared" si="599"/>
        <v>0.0006-0.588928328936827i</v>
      </c>
      <c r="M2055" t="str">
        <f t="shared" si="600"/>
        <v>0.004-0.0558700750346645i</v>
      </c>
      <c r="N2055">
        <f t="shared" si="601"/>
        <v>91.521527770121594</v>
      </c>
      <c r="O2055">
        <f t="shared" si="602"/>
        <v>20.168022476606208</v>
      </c>
      <c r="P2055" s="3">
        <f t="shared" si="603"/>
        <v>20.168022476606208</v>
      </c>
      <c r="Q2055" s="3">
        <f t="shared" si="604"/>
        <v>-88.478472229878406</v>
      </c>
      <c r="R2055">
        <f t="shared" si="605"/>
        <v>91.521527770121594</v>
      </c>
      <c r="S2055">
        <f t="shared" si="606"/>
        <v>2.0535335228840133</v>
      </c>
      <c r="T2055">
        <f t="shared" si="589"/>
        <v>20.168022476606208</v>
      </c>
    </row>
    <row r="2056" spans="1:20" x14ac:dyDescent="0.3">
      <c r="A2056">
        <f t="shared" si="590"/>
        <v>12951.762039088951</v>
      </c>
      <c r="B2056">
        <f t="shared" si="607"/>
        <v>2061.3369502709725</v>
      </c>
      <c r="C2056" t="str">
        <f t="shared" si="591"/>
        <v>0.273108630744018-10.1510845724845i</v>
      </c>
      <c r="D2056" t="str">
        <f t="shared" si="592"/>
        <v>4.97908510101585-5.16745725772553i</v>
      </c>
      <c r="E2056" t="str">
        <f t="shared" si="593"/>
        <v>80.6236428062385+1.42548091915056i</v>
      </c>
      <c r="F2056" t="str">
        <f t="shared" si="594"/>
        <v>2.04723320696487-36.2396695564374i</v>
      </c>
      <c r="G2056" t="str">
        <f t="shared" si="595"/>
        <v>0.99996869515116-0.0055949860452108i</v>
      </c>
      <c r="H2056" t="str">
        <f t="shared" si="596"/>
        <v>271.027060355343+232.582279377506i</v>
      </c>
      <c r="I2056" t="str">
        <f t="shared" si="597"/>
        <v>50.6859972377393-52.7296748923083i</v>
      </c>
      <c r="K2056" t="str">
        <f t="shared" si="598"/>
        <v>0.0254983930173656-0.0241195487892164i</v>
      </c>
      <c r="L2056" t="str">
        <f t="shared" si="599"/>
        <v>0.0006-0.586698873218595i</v>
      </c>
      <c r="M2056" t="str">
        <f t="shared" si="600"/>
        <v>0.004-0.0556585724593189i</v>
      </c>
      <c r="N2056">
        <f t="shared" si="601"/>
        <v>91.541135614170216</v>
      </c>
      <c r="O2056">
        <f t="shared" si="602"/>
        <v>20.133391405639202</v>
      </c>
      <c r="P2056" s="3">
        <f t="shared" si="603"/>
        <v>20.133391405639202</v>
      </c>
      <c r="Q2056" s="3">
        <f t="shared" si="604"/>
        <v>-88.458864385829784</v>
      </c>
      <c r="R2056">
        <f t="shared" si="605"/>
        <v>91.541135614170216</v>
      </c>
      <c r="S2056">
        <f t="shared" si="606"/>
        <v>2.0613369502709724</v>
      </c>
      <c r="T2056">
        <f t="shared" si="589"/>
        <v>20.133391405639202</v>
      </c>
    </row>
    <row r="2057" spans="1:20" x14ac:dyDescent="0.3">
      <c r="A2057">
        <f t="shared" si="590"/>
        <v>13000.978734837488</v>
      </c>
      <c r="B2057">
        <f t="shared" si="607"/>
        <v>2069.1700306820021</v>
      </c>
      <c r="C2057" t="str">
        <f t="shared" si="591"/>
        <v>0.275503665285712-10.110601766528i</v>
      </c>
      <c r="D2057" t="str">
        <f t="shared" si="592"/>
        <v>4.97908447994937-5.14804812215309i</v>
      </c>
      <c r="E2057" t="str">
        <f t="shared" si="593"/>
        <v>80.622407712985+1.43391576332262i</v>
      </c>
      <c r="F2057" t="str">
        <f t="shared" si="594"/>
        <v>2.04723271896827-36.1025670193756i</v>
      </c>
      <c r="G2057" t="str">
        <f t="shared" si="595"/>
        <v>0.999968456789786-0.00561624565344435i</v>
      </c>
      <c r="H2057" t="str">
        <f t="shared" si="596"/>
        <v>271.337204051099+233.51708729891i</v>
      </c>
      <c r="I2057" t="str">
        <f t="shared" si="597"/>
        <v>50.7000807190625-52.5724008608652i</v>
      </c>
      <c r="K2057" t="str">
        <f t="shared" si="598"/>
        <v>0.0254072732447605-0.0241124701361631i</v>
      </c>
      <c r="L2057" t="str">
        <f t="shared" si="599"/>
        <v>0.0006-0.584477857360627i</v>
      </c>
      <c r="M2057" t="str">
        <f t="shared" si="600"/>
        <v>0.004-0.0554478705512242i</v>
      </c>
      <c r="N2057">
        <f t="shared" si="601"/>
        <v>91.56086576153703</v>
      </c>
      <c r="O2057">
        <f t="shared" si="602"/>
        <v>20.098763569027408</v>
      </c>
      <c r="P2057" s="3">
        <f t="shared" si="603"/>
        <v>20.098763569027408</v>
      </c>
      <c r="Q2057" s="3">
        <f t="shared" si="604"/>
        <v>-88.43913423846297</v>
      </c>
      <c r="R2057">
        <f t="shared" si="605"/>
        <v>91.56086576153703</v>
      </c>
      <c r="S2057">
        <f t="shared" si="606"/>
        <v>2.069170030682002</v>
      </c>
      <c r="T2057">
        <f t="shared" si="589"/>
        <v>20.098763569027408</v>
      </c>
    </row>
    <row r="2058" spans="1:20" x14ac:dyDescent="0.3">
      <c r="A2058">
        <f t="shared" si="590"/>
        <v>13050.382454029872</v>
      </c>
      <c r="B2058">
        <f t="shared" si="607"/>
        <v>2077.0328767985939</v>
      </c>
      <c r="C2058" t="str">
        <f t="shared" si="591"/>
        <v>0.277896925806772-10.0702824591076i</v>
      </c>
      <c r="D2058" t="str">
        <f t="shared" si="592"/>
        <v>4.97908385415394-5.12871304294277i</v>
      </c>
      <c r="E2058" t="str">
        <f t="shared" si="593"/>
        <v>80.6211866267137+1.44239118153804i</v>
      </c>
      <c r="F2058" t="str">
        <f t="shared" si="594"/>
        <v>2.04723222725609-35.9659838298191i</v>
      </c>
      <c r="G2058" t="str">
        <f t="shared" si="595"/>
        <v>0.999968216613538-0.00563758603287014i</v>
      </c>
      <c r="H2058" t="str">
        <f t="shared" si="596"/>
        <v>271.650032594947+234.456032110712i</v>
      </c>
      <c r="I2058" t="str">
        <f t="shared" si="597"/>
        <v>50.7142754366551-52.4159400353535i</v>
      </c>
      <c r="K2058" t="str">
        <f t="shared" si="598"/>
        <v>0.0253162087999943-0.0241050495857012i</v>
      </c>
      <c r="L2058" t="str">
        <f t="shared" si="599"/>
        <v>0.0006-0.582265249412857i</v>
      </c>
      <c r="M2058" t="str">
        <f t="shared" si="600"/>
        <v>0.004-0.0552379662793628i</v>
      </c>
      <c r="N2058">
        <f t="shared" si="601"/>
        <v>91.580718430701353</v>
      </c>
      <c r="O2058">
        <f t="shared" si="602"/>
        <v>20.064139045599365</v>
      </c>
      <c r="P2058" s="3">
        <f t="shared" si="603"/>
        <v>20.064139045599365</v>
      </c>
      <c r="Q2058" s="3">
        <f t="shared" si="604"/>
        <v>-88.419281569298647</v>
      </c>
      <c r="R2058">
        <f t="shared" si="605"/>
        <v>91.580718430701353</v>
      </c>
      <c r="S2058">
        <f t="shared" si="606"/>
        <v>2.0770328767985937</v>
      </c>
      <c r="T2058">
        <f t="shared" si="589"/>
        <v>20.064139045599365</v>
      </c>
    </row>
    <row r="2059" spans="1:20" x14ac:dyDescent="0.3">
      <c r="A2059">
        <f t="shared" si="590"/>
        <v>13099.973907355188</v>
      </c>
      <c r="B2059">
        <f t="shared" si="607"/>
        <v>2084.9256017304288</v>
      </c>
      <c r="C2059" t="str">
        <f t="shared" si="591"/>
        <v>0.280288345799089-10.0301260495574i</v>
      </c>
      <c r="D2059" t="str">
        <f t="shared" si="592"/>
        <v>4.9790832235936-5.10945174195255i</v>
      </c>
      <c r="E2059" t="str">
        <f t="shared" si="593"/>
        <v>80.6199797153728+1.45090725751153i</v>
      </c>
      <c r="F2059" t="str">
        <f t="shared" si="594"/>
        <v>2.04723173180004-35.8299180229724i</v>
      </c>
      <c r="G2059" t="str">
        <f t="shared" si="595"/>
        <v>0.9999679746086-0.00565900749024342i</v>
      </c>
      <c r="H2059" t="str">
        <f t="shared" si="596"/>
        <v>271.965571739391+235.399136202017i</v>
      </c>
      <c r="I2059" t="str">
        <f t="shared" si="597"/>
        <v>50.7285822945016-52.2602908914277i</v>
      </c>
      <c r="K2059" t="str">
        <f t="shared" si="598"/>
        <v>0.0252252022501287-0.0240972876731458i</v>
      </c>
      <c r="L2059" t="str">
        <f t="shared" si="599"/>
        <v>0.0006-0.580061017546182i</v>
      </c>
      <c r="M2059" t="str">
        <f t="shared" si="600"/>
        <v>0.004-0.0550288566241908i</v>
      </c>
      <c r="N2059">
        <f t="shared" si="601"/>
        <v>91.600693837259087</v>
      </c>
      <c r="O2059">
        <f t="shared" si="602"/>
        <v>20.029517914268386</v>
      </c>
      <c r="P2059" s="3">
        <f t="shared" si="603"/>
        <v>20.029517914268386</v>
      </c>
      <c r="Q2059" s="3">
        <f t="shared" si="604"/>
        <v>-88.399306162740913</v>
      </c>
      <c r="R2059">
        <f t="shared" si="605"/>
        <v>91.600693837259087</v>
      </c>
      <c r="S2059">
        <f t="shared" si="606"/>
        <v>2.0849256017304287</v>
      </c>
      <c r="T2059">
        <f t="shared" si="589"/>
        <v>20.029517914268386</v>
      </c>
    </row>
    <row r="2060" spans="1:20" x14ac:dyDescent="0.3">
      <c r="A2060">
        <f t="shared" si="590"/>
        <v>13149.753808203139</v>
      </c>
      <c r="B2060">
        <f t="shared" si="607"/>
        <v>2092.8483190170045</v>
      </c>
      <c r="C2060" t="str">
        <f t="shared" si="591"/>
        <v>0.282677858966827-9.99013193881049i</v>
      </c>
      <c r="D2060" t="str">
        <f t="shared" si="592"/>
        <v>4.97908258823207-5.0902639421017i</v>
      </c>
      <c r="E2060" t="str">
        <f t="shared" si="593"/>
        <v>80.6187871473348+1.45946407451073i</v>
      </c>
      <c r="F2060" t="str">
        <f t="shared" si="594"/>
        <v>2.04723123257161-35.6943676414829i</v>
      </c>
      <c r="G2060" t="str">
        <f t="shared" si="595"/>
        <v>0.999967730761047-0.00568051033348311i</v>
      </c>
      <c r="H2060" t="str">
        <f t="shared" si="596"/>
        <v>272.283847523031+236.346422121683i</v>
      </c>
      <c r="I2060" t="str">
        <f t="shared" si="597"/>
        <v>50.7430022042259-52.1054519262628i</v>
      </c>
      <c r="K2060" t="str">
        <f t="shared" si="598"/>
        <v>0.0251342561556327-0.0240891849577622i</v>
      </c>
      <c r="L2060" t="str">
        <f t="shared" si="599"/>
        <v>0.0006-0.577865130051985i</v>
      </c>
      <c r="M2060" t="str">
        <f t="shared" si="600"/>
        <v>0.004-0.0548205385775959i</v>
      </c>
      <c r="N2060">
        <f t="shared" si="601"/>
        <v>91.620792193931791</v>
      </c>
      <c r="O2060">
        <f t="shared" si="602"/>
        <v>19.994900254027364</v>
      </c>
      <c r="P2060" s="3">
        <f t="shared" si="603"/>
        <v>19.994900254027364</v>
      </c>
      <c r="Q2060" s="3">
        <f t="shared" si="604"/>
        <v>-88.379207806068209</v>
      </c>
      <c r="R2060">
        <f t="shared" si="605"/>
        <v>91.620792193931791</v>
      </c>
      <c r="S2060">
        <f t="shared" si="606"/>
        <v>2.0928483190170044</v>
      </c>
      <c r="T2060">
        <f t="shared" si="589"/>
        <v>19.994900254027364</v>
      </c>
    </row>
    <row r="2061" spans="1:20" x14ac:dyDescent="0.3">
      <c r="A2061">
        <f t="shared" si="590"/>
        <v>13199.722872674311</v>
      </c>
      <c r="B2061">
        <f t="shared" si="607"/>
        <v>2100.8011426292692</v>
      </c>
      <c r="C2061" t="str">
        <f t="shared" si="591"/>
        <v>0.285065399233536-9.95029952939307i</v>
      </c>
      <c r="D2061" t="str">
        <f t="shared" si="592"/>
        <v>4.97908194803276-5.0711493673668i</v>
      </c>
      <c r="E2061" t="str">
        <f t="shared" si="593"/>
        <v>80.6176090913907+1.4680617153591i</v>
      </c>
      <c r="F2061" t="str">
        <f t="shared" si="594"/>
        <v>2.04723072954207-35.5593307354119i</v>
      </c>
      <c r="G2061" t="str">
        <f t="shared" si="595"/>
        <v>0.999967485056853-0.00570209487167615i</v>
      </c>
      <c r="H2061" t="str">
        <f t="shared" si="596"/>
        <v>272.604886274342+237.297912579728i</v>
      </c>
      <c r="I2061" t="str">
        <f t="shared" si="597"/>
        <v>50.7575360851598-51.9514216586769i</v>
      </c>
      <c r="K2061" t="str">
        <f t="shared" si="598"/>
        <v>0.0250433730700968-0.0240807420226688i</v>
      </c>
      <c r="L2061" t="str">
        <f t="shared" si="599"/>
        <v>0.0006-0.575677555341685i</v>
      </c>
      <c r="M2061" t="str">
        <f t="shared" si="600"/>
        <v>0.004-0.0546130091428531i</v>
      </c>
      <c r="N2061">
        <f t="shared" si="601"/>
        <v>91.641013710573475</v>
      </c>
      <c r="O2061">
        <f t="shared" si="602"/>
        <v>19.960286143942703</v>
      </c>
      <c r="P2061" s="3">
        <f t="shared" si="603"/>
        <v>19.960286143942703</v>
      </c>
      <c r="Q2061" s="3">
        <f t="shared" si="604"/>
        <v>-88.358986289426525</v>
      </c>
      <c r="R2061">
        <f t="shared" si="605"/>
        <v>91.641013710573475</v>
      </c>
      <c r="S2061">
        <f t="shared" si="606"/>
        <v>2.100801142629269</v>
      </c>
      <c r="T2061">
        <f t="shared" si="589"/>
        <v>19.960286143942703</v>
      </c>
    </row>
    <row r="2062" spans="1:20" x14ac:dyDescent="0.3">
      <c r="A2062">
        <f t="shared" si="590"/>
        <v>13249.881819590475</v>
      </c>
      <c r="B2062">
        <f t="shared" si="607"/>
        <v>2108.7841869712606</v>
      </c>
      <c r="C2062" t="str">
        <f t="shared" si="591"/>
        <v>0.287450900749463-9.91062822541983i</v>
      </c>
      <c r="D2062" t="str">
        <f t="shared" si="592"/>
        <v>4.97908130295885-5.05210774277784i</v>
      </c>
      <c r="E2062" t="str">
        <f t="shared" si="593"/>
        <v>80.6164457167474+1.47670026243996i</v>
      </c>
      <c r="F2062" t="str">
        <f t="shared" si="594"/>
        <v>2.04723022268249-35.424805362208i</v>
      </c>
      <c r="G2062" t="str">
        <f t="shared" si="595"/>
        <v>0.999967237481881-0.00572376141508203i</v>
      </c>
      <c r="H2062" t="str">
        <f t="shared" si="596"/>
        <v>272.928714615492+238.253630448728i</v>
      </c>
      <c r="I2062" t="str">
        <f t="shared" si="597"/>
        <v>50.7721848644103-51.7981986292578i</v>
      </c>
      <c r="K2062" t="str">
        <f t="shared" si="598"/>
        <v>0.0249525555399504-0.024071959474737i</v>
      </c>
      <c r="L2062" t="str">
        <f t="shared" si="599"/>
        <v>0.0006-0.573498261946288i</v>
      </c>
      <c r="M2062" t="str">
        <f t="shared" si="600"/>
        <v>0.004-0.0544062653345817i</v>
      </c>
      <c r="N2062">
        <f t="shared" si="601"/>
        <v>91.661358594179276</v>
      </c>
      <c r="O2062">
        <f t="shared" si="602"/>
        <v>19.925675663149278</v>
      </c>
      <c r="P2062" s="3">
        <f t="shared" si="603"/>
        <v>19.925675663149278</v>
      </c>
      <c r="Q2062" s="3">
        <f t="shared" si="604"/>
        <v>-88.338641405820724</v>
      </c>
      <c r="R2062">
        <f t="shared" si="605"/>
        <v>91.661358594179276</v>
      </c>
      <c r="S2062">
        <f t="shared" si="606"/>
        <v>2.1087841869712607</v>
      </c>
      <c r="T2062">
        <f t="shared" si="589"/>
        <v>19.925675663149278</v>
      </c>
    </row>
    <row r="2063" spans="1:20" x14ac:dyDescent="0.3">
      <c r="A2063">
        <f t="shared" si="590"/>
        <v>13300.23137050492</v>
      </c>
      <c r="B2063">
        <f t="shared" si="607"/>
        <v>2116.7975668817517</v>
      </c>
      <c r="C2063" t="str">
        <f t="shared" si="591"/>
        <v>0.289834297898498-9.87111743258873i</v>
      </c>
      <c r="D2063" t="str">
        <f t="shared" si="592"/>
        <v>4.97908065297326-5.03313879441422i</v>
      </c>
      <c r="E2063" t="str">
        <f t="shared" si="593"/>
        <v>80.6152971930248+1.48537979769922i</v>
      </c>
      <c r="F2063" t="str">
        <f t="shared" si="594"/>
        <v>2.04722971196373-35.2907895866783i</v>
      </c>
      <c r="G2063" t="str">
        <f t="shared" si="595"/>
        <v>0.999966988021888-0.00574551027513707i</v>
      </c>
      <c r="H2063" t="str">
        <f t="shared" si="596"/>
        <v>273.255359466236+239.213598765243i</v>
      </c>
      <c r="I2063" t="str">
        <f t="shared" si="597"/>
        <v>50.7869494769279-51.6457814004902i</v>
      </c>
      <c r="K2063" t="str">
        <f t="shared" si="598"/>
        <v>0.0248618061041795-0.0240628379444863i</v>
      </c>
      <c r="L2063" t="str">
        <f t="shared" si="599"/>
        <v>0.0006-0.571327218515928i</v>
      </c>
      <c r="M2063" t="str">
        <f t="shared" si="600"/>
        <v>0.004-0.0542003041787027i</v>
      </c>
      <c r="N2063">
        <f t="shared" si="601"/>
        <v>91.681827048893126</v>
      </c>
      <c r="O2063">
        <f t="shared" si="602"/>
        <v>19.89106889084476</v>
      </c>
      <c r="P2063" s="3">
        <f t="shared" si="603"/>
        <v>19.89106889084476</v>
      </c>
      <c r="Q2063" s="3">
        <f t="shared" si="604"/>
        <v>-88.318172951106874</v>
      </c>
      <c r="R2063">
        <f t="shared" si="605"/>
        <v>91.681827048893126</v>
      </c>
      <c r="S2063">
        <f t="shared" si="606"/>
        <v>2.1167975668817518</v>
      </c>
      <c r="T2063">
        <f t="shared" si="589"/>
        <v>19.89106889084476</v>
      </c>
    </row>
    <row r="2064" spans="1:20" x14ac:dyDescent="0.3">
      <c r="A2064">
        <f t="shared" si="590"/>
        <v>13350.77224971284</v>
      </c>
      <c r="B2064">
        <f t="shared" si="607"/>
        <v>2124.8413976359025</v>
      </c>
      <c r="C2064" t="str">
        <f t="shared" si="591"/>
        <v>0.292215525305468-9.8317665581759i</v>
      </c>
      <c r="D2064" t="str">
        <f t="shared" si="592"/>
        <v>4.97907999803855-5.01424224940076i</v>
      </c>
      <c r="E2064" t="str">
        <f t="shared" si="593"/>
        <v>80.6141636902516+1.49410040264936i</v>
      </c>
      <c r="F2064" t="str">
        <f t="shared" si="594"/>
        <v>2.04722919735639-35.15728148096i</v>
      </c>
      <c r="G2064" t="str">
        <f t="shared" si="595"/>
        <v>0.999966736662522-0.00576734176445901i</v>
      </c>
      <c r="H2064" t="str">
        <f t="shared" si="596"/>
        <v>273.584848047867+240.177840731239i</v>
      </c>
      <c r="I2064" t="str">
        <f t="shared" si="597"/>
        <v>50.801830865573-51.4941685568875i</v>
      </c>
      <c r="K2064" t="str">
        <f t="shared" si="598"/>
        <v>0.0247711272940477-0.0240533780859754i</v>
      </c>
      <c r="L2064" t="str">
        <f t="shared" si="599"/>
        <v>0.0006-0.569164393819415i</v>
      </c>
      <c r="M2064" t="str">
        <f t="shared" si="600"/>
        <v>0.004-0.0539951227123956i</v>
      </c>
      <c r="N2064">
        <f t="shared" si="601"/>
        <v>91.702419276018205</v>
      </c>
      <c r="O2064">
        <f t="shared" si="602"/>
        <v>19.856465906283994</v>
      </c>
      <c r="P2064" s="3">
        <f t="shared" si="603"/>
        <v>19.856465906283994</v>
      </c>
      <c r="Q2064" s="3">
        <f t="shared" si="604"/>
        <v>-88.297580723981795</v>
      </c>
      <c r="R2064">
        <f t="shared" si="605"/>
        <v>91.702419276018205</v>
      </c>
      <c r="S2064">
        <f t="shared" si="606"/>
        <v>2.1248413976359024</v>
      </c>
      <c r="T2064">
        <f t="shared" si="589"/>
        <v>19.856465906283994</v>
      </c>
    </row>
    <row r="2065" spans="1:20" x14ac:dyDescent="0.3">
      <c r="A2065">
        <f t="shared" si="590"/>
        <v>13401.505184261749</v>
      </c>
      <c r="B2065">
        <f t="shared" si="607"/>
        <v>2132.915794946919</v>
      </c>
      <c r="C2065" t="str">
        <f t="shared" si="591"/>
        <v>0.294594517843366-9.79257501103113i</v>
      </c>
      <c r="D2065" t="str">
        <f t="shared" si="592"/>
        <v>4.97907933811707-4.99541783590385i</v>
      </c>
      <c r="E2065" t="str">
        <f t="shared" si="593"/>
        <v>80.6130453788622+1.50286215837356i</v>
      </c>
      <c r="F2065" t="str">
        <f t="shared" si="594"/>
        <v>2.04722867883085-35.0242791244937i</v>
      </c>
      <c r="G2065" t="str">
        <f t="shared" si="595"/>
        <v>0.999966483389324-0.00578925619685137i</v>
      </c>
      <c r="H2065" t="str">
        <f t="shared" si="596"/>
        <v>273.917207887226+241.146379715527i</v>
      </c>
      <c r="I2065" t="str">
        <f t="shared" si="597"/>
        <v>50.8168299811849-51.3433587051261i</v>
      </c>
      <c r="K2065" t="str">
        <f t="shared" si="598"/>
        <v>0.0246805216328185-0.0240435805766896i</v>
      </c>
      <c r="L2065" t="str">
        <f t="shared" si="599"/>
        <v>0.0006-0.567009756743787i</v>
      </c>
      <c r="M2065" t="str">
        <f t="shared" si="600"/>
        <v>0.004-0.0537907179840561i</v>
      </c>
      <c r="N2065">
        <f t="shared" si="601"/>
        <v>91.723135474028055</v>
      </c>
      <c r="O2065">
        <f t="shared" si="602"/>
        <v>19.821866788773768</v>
      </c>
      <c r="P2065" s="3">
        <f t="shared" si="603"/>
        <v>19.821866788773768</v>
      </c>
      <c r="Q2065" s="3">
        <f t="shared" si="604"/>
        <v>-88.276864525971945</v>
      </c>
      <c r="R2065">
        <f t="shared" si="605"/>
        <v>91.723135474028055</v>
      </c>
      <c r="S2065">
        <f t="shared" si="606"/>
        <v>2.1329157949469191</v>
      </c>
      <c r="T2065">
        <f t="shared" si="589"/>
        <v>19.821866788773768</v>
      </c>
    </row>
    <row r="2066" spans="1:20" x14ac:dyDescent="0.3">
      <c r="A2066">
        <f t="shared" si="590"/>
        <v>13452.430903961942</v>
      </c>
      <c r="B2066">
        <f t="shared" si="607"/>
        <v>2141.0208749677172</v>
      </c>
      <c r="C2066" t="str">
        <f t="shared" si="591"/>
        <v>0.296971210639926-9.75354220157329i</v>
      </c>
      <c r="D2066" t="str">
        <f t="shared" si="592"/>
        <v>4.97907867317084-4.97666528312749i</v>
      </c>
      <c r="E2066" t="str">
        <f t="shared" si="593"/>
        <v>80.611942429694+1.51166514552893i</v>
      </c>
      <c r="F2066" t="str">
        <f t="shared" si="594"/>
        <v>2.0472281563573-34.8917806039953i</v>
      </c>
      <c r="G2066" t="str">
        <f t="shared" si="595"/>
        <v>0.999966228187722-0.00581125388730801i</v>
      </c>
      <c r="H2066" t="str">
        <f t="shared" si="596"/>
        <v>274.25246682077+242.119239255222i</v>
      </c>
      <c r="I2066" t="str">
        <f t="shared" si="597"/>
        <v>50.8319477826524-51.1933504741814i</v>
      </c>
      <c r="K2066" t="str">
        <f t="shared" si="598"/>
        <v>0.024589991635479-0.0240334461174253i</v>
      </c>
      <c r="L2066" t="str">
        <f t="shared" si="599"/>
        <v>0.0006-0.564863276293872i</v>
      </c>
      <c r="M2066" t="str">
        <f t="shared" si="600"/>
        <v>0.004-0.0535870870532537i</v>
      </c>
      <c r="N2066">
        <f t="shared" si="601"/>
        <v>91.743975838574698</v>
      </c>
      <c r="O2066">
        <f t="shared" si="602"/>
        <v>19.787271617667496</v>
      </c>
      <c r="P2066" s="3">
        <f t="shared" si="603"/>
        <v>19.787271617667496</v>
      </c>
      <c r="Q2066" s="3">
        <f t="shared" si="604"/>
        <v>-88.256024161425302</v>
      </c>
      <c r="R2066">
        <f t="shared" si="605"/>
        <v>91.743975838574698</v>
      </c>
      <c r="S2066">
        <f t="shared" si="606"/>
        <v>2.1410208749677171</v>
      </c>
      <c r="T2066">
        <f t="shared" si="589"/>
        <v>19.787271617667496</v>
      </c>
    </row>
    <row r="2067" spans="1:20" x14ac:dyDescent="0.3">
      <c r="A2067">
        <f t="shared" si="590"/>
        <v>13503.550141396998</v>
      </c>
      <c r="B2067">
        <f t="shared" si="607"/>
        <v>2149.1567542925945</v>
      </c>
      <c r="C2067" t="str">
        <f t="shared" si="591"/>
        <v>0.299345539084835-9.71466754178554i</v>
      </c>
      <c r="D2067" t="str">
        <f t="shared" si="592"/>
        <v>4.97907800316157-4.95798432130943i</v>
      </c>
      <c r="E2067" t="str">
        <f t="shared" si="593"/>
        <v>80.6108550139845+1.52050944435021i</v>
      </c>
      <c r="F2067" t="str">
        <f t="shared" si="594"/>
        <v>2.04722762990568-34.7597840134286i</v>
      </c>
      <c r="G2067" t="str">
        <f t="shared" si="595"/>
        <v>0.999965971043034-0.00583333515201759i</v>
      </c>
      <c r="H2067" t="str">
        <f t="shared" si="596"/>
        <v>274.590652998719+243.096443057205i</v>
      </c>
      <c r="I2067" t="str">
        <f t="shared" si="597"/>
        <v>50.8471852369831-51.0441425154688i</v>
      </c>
      <c r="K2067" t="str">
        <f t="shared" si="598"/>
        <v>0.0244995398084661-0.0240229754321683i</v>
      </c>
      <c r="L2067" t="str">
        <f t="shared" si="599"/>
        <v>0.0006-0.562724921591821i</v>
      </c>
      <c r="M2067" t="str">
        <f t="shared" si="600"/>
        <v>0.004-0.0533842269906891i</v>
      </c>
      <c r="N2067">
        <f t="shared" si="601"/>
        <v>91.764940562501479</v>
      </c>
      <c r="O2067">
        <f t="shared" si="602"/>
        <v>19.752680472359565</v>
      </c>
      <c r="P2067" s="3">
        <f t="shared" si="603"/>
        <v>19.752680472359565</v>
      </c>
      <c r="Q2067" s="3">
        <f t="shared" si="604"/>
        <v>-88.235059437498521</v>
      </c>
      <c r="R2067">
        <f t="shared" si="605"/>
        <v>91.764940562501479</v>
      </c>
      <c r="S2067">
        <f t="shared" si="606"/>
        <v>2.1491567542925947</v>
      </c>
      <c r="T2067">
        <f t="shared" si="589"/>
        <v>19.752680472359565</v>
      </c>
    </row>
    <row r="2068" spans="1:20" x14ac:dyDescent="0.3">
      <c r="A2068">
        <f t="shared" si="590"/>
        <v>13554.863631934306</v>
      </c>
      <c r="B2068">
        <f t="shared" si="607"/>
        <v>2157.3235499589064</v>
      </c>
      <c r="C2068" t="str">
        <f t="shared" si="591"/>
        <v>0.301717438836591-9.67595044521125i</v>
      </c>
      <c r="D2068" t="str">
        <f t="shared" si="592"/>
        <v>4.9790773280507-4.93937468171732i</v>
      </c>
      <c r="E2068" t="str">
        <f t="shared" si="593"/>
        <v>80.6097833033675+1.52939513465491i</v>
      </c>
      <c r="F2068" t="str">
        <f t="shared" si="594"/>
        <v>2.04722709944569-34.6282874539781i</v>
      </c>
      <c r="G2068" t="str">
        <f t="shared" si="595"/>
        <v>0.999965711940468-0.00585550030836808i</v>
      </c>
      <c r="H2068" t="str">
        <f t="shared" si="596"/>
        <v>274.93179488925+244.078014999599i</v>
      </c>
      <c r="I2068" t="str">
        <f t="shared" si="597"/>
        <v>50.8625433193734-50.8957335029857i</v>
      </c>
      <c r="K2068" t="str">
        <f t="shared" si="598"/>
        <v>0.0244091686493948-0.0240121692679708i</v>
      </c>
      <c r="L2068" t="str">
        <f t="shared" si="599"/>
        <v>0.0006-0.560594661876693i</v>
      </c>
      <c r="M2068" t="str">
        <f t="shared" si="600"/>
        <v>0.004-0.053182134878152i</v>
      </c>
      <c r="N2068">
        <f t="shared" si="601"/>
        <v>91.78602983585472</v>
      </c>
      <c r="O2068">
        <f t="shared" si="602"/>
        <v>19.71809343228032</v>
      </c>
      <c r="P2068" s="3">
        <f t="shared" si="603"/>
        <v>19.71809343228032</v>
      </c>
      <c r="Q2068" s="3">
        <f t="shared" si="604"/>
        <v>-88.21397016414528</v>
      </c>
      <c r="R2068">
        <f t="shared" si="605"/>
        <v>91.78602983585472</v>
      </c>
      <c r="S2068">
        <f t="shared" si="606"/>
        <v>2.1573235499589063</v>
      </c>
      <c r="T2068">
        <f t="shared" si="589"/>
        <v>19.71809343228032</v>
      </c>
    </row>
    <row r="2069" spans="1:20" x14ac:dyDescent="0.3">
      <c r="A2069">
        <f t="shared" si="590"/>
        <v>13606.372113735659</v>
      </c>
      <c r="B2069">
        <f t="shared" si="607"/>
        <v>2165.5213794487504</v>
      </c>
      <c r="C2069" t="str">
        <f t="shared" si="591"/>
        <v>0.304086845829309-9.63739032694966i</v>
      </c>
      <c r="D2069" t="str">
        <f t="shared" si="592"/>
        <v>4.97907664779945-4.9208360966447i</v>
      </c>
      <c r="E2069" t="str">
        <f t="shared" si="593"/>
        <v>80.6087274698714+1.53832229584592i</v>
      </c>
      <c r="F2069" t="str">
        <f t="shared" si="594"/>
        <v>2.04722656494682-34.4972890340206i</v>
      </c>
      <c r="G2069" t="str">
        <f t="shared" si="595"/>
        <v>0.999965450865116-0.0058777496749513i</v>
      </c>
      <c r="H2069" t="str">
        <f t="shared" si="596"/>
        <v>275.27592128277+245.063979133259i</v>
      </c>
      <c r="I2069" t="str">
        <f t="shared" si="597"/>
        <v>50.8780230132789-50.7481221334558i</v>
      </c>
      <c r="K2069" t="str">
        <f t="shared" si="598"/>
        <v>0.0243188806467882-0.0240010283948234i</v>
      </c>
      <c r="L2069" t="str">
        <f t="shared" si="599"/>
        <v>0.0006-0.558472466503977i</v>
      </c>
      <c r="M2069" t="str">
        <f t="shared" si="600"/>
        <v>0.004-0.0529808078084799i</v>
      </c>
      <c r="N2069">
        <f t="shared" si="601"/>
        <v>91.807243845896195</v>
      </c>
      <c r="O2069">
        <f t="shared" si="602"/>
        <v>19.683510576890683</v>
      </c>
      <c r="P2069" s="3">
        <f t="shared" si="603"/>
        <v>19.683510576890683</v>
      </c>
      <c r="Q2069" s="3">
        <f t="shared" si="604"/>
        <v>-88.192756154103805</v>
      </c>
      <c r="R2069">
        <f t="shared" si="605"/>
        <v>91.807243845896195</v>
      </c>
      <c r="S2069">
        <f t="shared" si="606"/>
        <v>2.1655213794487502</v>
      </c>
      <c r="T2069">
        <f t="shared" si="589"/>
        <v>19.683510576890683</v>
      </c>
    </row>
    <row r="2070" spans="1:20" x14ac:dyDescent="0.3">
      <c r="A2070">
        <f t="shared" si="590"/>
        <v>13658.076327767854</v>
      </c>
      <c r="B2070">
        <f t="shared" si="607"/>
        <v>2173.7503606906557</v>
      </c>
      <c r="C2070" t="str">
        <f t="shared" si="591"/>
        <v>0.306453696279466-9.59898660365155i</v>
      </c>
      <c r="D2070" t="str">
        <f t="shared" si="592"/>
        <v>4.97907596236869-4.90236829940734i</v>
      </c>
      <c r="E2070" t="str">
        <f t="shared" si="593"/>
        <v>80.6076876859152+1.54729100691688i</v>
      </c>
      <c r="F2070" t="str">
        <f t="shared" si="594"/>
        <v>2.04722602637833-34.3667868690998i</v>
      </c>
      <c r="G2070" t="str">
        <f t="shared" si="595"/>
        <v>0.999965187801959-0.00590008357156746i</v>
      </c>
      <c r="H2070" t="str">
        <f t="shared" si="596"/>
        <v>275.62306129625+246.054359683274i</v>
      </c>
      <c r="I2070" t="str">
        <f t="shared" si="597"/>
        <v>50.8936253104881-50.6013071264806i</v>
      </c>
      <c r="K2070" t="str">
        <f t="shared" si="598"/>
        <v>0.0242286782798101-0.0239895536055229i</v>
      </c>
      <c r="L2070" t="str">
        <f t="shared" si="599"/>
        <v>0.0006-0.556358304945184i</v>
      </c>
      <c r="M2070" t="str">
        <f t="shared" si="600"/>
        <v>0.004-0.0527802428855148i</v>
      </c>
      <c r="N2070">
        <f t="shared" si="601"/>
        <v>91.828582777115912</v>
      </c>
      <c r="O2070">
        <f t="shared" si="602"/>
        <v>19.648931985676718</v>
      </c>
      <c r="P2070" s="3">
        <f t="shared" si="603"/>
        <v>19.648931985676718</v>
      </c>
      <c r="Q2070" s="3">
        <f t="shared" si="604"/>
        <v>-88.171417222884088</v>
      </c>
      <c r="R2070">
        <f t="shared" si="605"/>
        <v>91.828582777115912</v>
      </c>
      <c r="S2070">
        <f t="shared" si="606"/>
        <v>2.1737503606906556</v>
      </c>
      <c r="T2070">
        <f t="shared" si="589"/>
        <v>19.648931985676718</v>
      </c>
    </row>
    <row r="2071" spans="1:20" x14ac:dyDescent="0.3">
      <c r="A2071">
        <f t="shared" si="590"/>
        <v>13709.977017813373</v>
      </c>
      <c r="B2071">
        <f t="shared" si="607"/>
        <v>2182.0106120612804</v>
      </c>
      <c r="C2071" t="str">
        <f t="shared" si="591"/>
        <v>0.308817926692392-9.56073869351551i</v>
      </c>
      <c r="D2071" t="str">
        <f t="shared" si="592"/>
        <v>4.97907527171893-4.88397102433927i</v>
      </c>
      <c r="E2071" t="str">
        <f t="shared" si="593"/>
        <v>80.6066641243077+1.55630134645576i</v>
      </c>
      <c r="F2071" t="str">
        <f t="shared" si="594"/>
        <v>2.04722548370923-34.2367790818975i</v>
      </c>
      <c r="G2071" t="str">
        <f t="shared" si="595"/>
        <v>0.999964922735864-0.0059225023192298i</v>
      </c>
      <c r="H2071" t="str">
        <f t="shared" si="596"/>
        <v>275.973244377631+247.04918105048i</v>
      </c>
      <c r="I2071" t="str">
        <f t="shared" si="597"/>
        <v>50.9093512111922-50.4552872246888i</v>
      </c>
      <c r="K2071" t="str">
        <f t="shared" si="598"/>
        <v>0.0241385640179993-0.023977745715538i</v>
      </c>
      <c r="L2071" t="str">
        <f t="shared" si="599"/>
        <v>0.0006-0.554252146787393i</v>
      </c>
      <c r="M2071" t="str">
        <f t="shared" si="600"/>
        <v>0.004-0.0525804372240635i</v>
      </c>
      <c r="N2071">
        <f t="shared" si="601"/>
        <v>91.850046811244539</v>
      </c>
      <c r="O2071">
        <f t="shared" si="602"/>
        <v>19.61435773814468</v>
      </c>
      <c r="P2071" s="3">
        <f t="shared" si="603"/>
        <v>19.61435773814468</v>
      </c>
      <c r="Q2071" s="3">
        <f t="shared" si="604"/>
        <v>-88.149953188755461</v>
      </c>
      <c r="R2071">
        <f t="shared" si="605"/>
        <v>91.850046811244539</v>
      </c>
      <c r="S2071">
        <f t="shared" si="606"/>
        <v>2.1820106120612803</v>
      </c>
      <c r="T2071">
        <f t="shared" si="589"/>
        <v>19.61435773814468</v>
      </c>
    </row>
    <row r="2072" spans="1:20" x14ac:dyDescent="0.3">
      <c r="A2072">
        <f t="shared" si="590"/>
        <v>13762.074930481063</v>
      </c>
      <c r="B2072">
        <f t="shared" si="607"/>
        <v>2190.3022523871132</v>
      </c>
      <c r="C2072" t="str">
        <f t="shared" si="591"/>
        <v>0.311179473869197-9.52264601628384i</v>
      </c>
      <c r="D2072" t="str">
        <f t="shared" si="592"/>
        <v>4.97907457581046-4.86564400678898i</v>
      </c>
      <c r="E2072" t="str">
        <f t="shared" si="593"/>
        <v>80.6056569582437+1.56535339264956i</v>
      </c>
      <c r="F2072" t="str">
        <f t="shared" si="594"/>
        <v>2.0472249369083-34.1072638022074i</v>
      </c>
      <c r="G2072" t="str">
        <f t="shared" si="595"/>
        <v>0.999964655651581-0.00594500624016901i</v>
      </c>
      <c r="H2072" t="str">
        <f t="shared" si="596"/>
        <v>276.326500310294+248.048467812983i</v>
      </c>
      <c r="I2072" t="str">
        <f t="shared" si="597"/>
        <v>50.9252017240585-50.3100611938915i</v>
      </c>
      <c r="K2072" t="str">
        <f t="shared" si="598"/>
        <v>0.0240485403210066-0.0239656055628697i</v>
      </c>
      <c r="L2072" t="str">
        <f t="shared" si="599"/>
        <v>0.0006-0.552153961732807i</v>
      </c>
      <c r="M2072" t="str">
        <f t="shared" si="600"/>
        <v>0.004-0.0523813879498541i</v>
      </c>
      <c r="N2072">
        <f t="shared" si="601"/>
        <v>91.871636127269412</v>
      </c>
      <c r="O2072">
        <f t="shared" si="602"/>
        <v>19.579787913815679</v>
      </c>
      <c r="P2072" s="3">
        <f t="shared" si="603"/>
        <v>19.579787913815679</v>
      </c>
      <c r="Q2072" s="3">
        <f t="shared" si="604"/>
        <v>-88.128363872730588</v>
      </c>
      <c r="R2072">
        <f t="shared" si="605"/>
        <v>91.871636127269412</v>
      </c>
      <c r="S2072">
        <f t="shared" si="606"/>
        <v>2.1903022523871134</v>
      </c>
      <c r="T2072">
        <f t="shared" si="589"/>
        <v>19.579787913815679</v>
      </c>
    </row>
    <row r="2073" spans="1:20" x14ac:dyDescent="0.3">
      <c r="A2073">
        <f t="shared" si="590"/>
        <v>13814.370815216891</v>
      </c>
      <c r="B2073">
        <f t="shared" si="607"/>
        <v>2198.6254009461841</v>
      </c>
      <c r="C2073" t="str">
        <f t="shared" si="591"/>
        <v>0.313538274913177-9.48470799323895i</v>
      </c>
      <c r="D2073" t="str">
        <f t="shared" si="592"/>
        <v>4.97907387460326-4.84738698311567i</v>
      </c>
      <c r="E2073" t="str">
        <f t="shared" si="593"/>
        <v>80.6046663613017+1.57444722328846i</v>
      </c>
      <c r="F2073" t="str">
        <f t="shared" si="594"/>
        <v>2.04722438594409-33.9782391669083i</v>
      </c>
      <c r="G2073" t="str">
        <f t="shared" si="595"/>
        <v>0.999964386533746-0.00596759565783804i</v>
      </c>
      <c r="H2073" t="str">
        <f t="shared" si="596"/>
        <v>276.682859217612+249.052244727694i</v>
      </c>
      <c r="I2073" t="str">
        <f t="shared" si="597"/>
        <v>50.9411778663033-50.165627823242i</v>
      </c>
      <c r="K2073" t="str">
        <f t="shared" si="598"/>
        <v>0.0239586096383345-0.0239531340079092i</v>
      </c>
      <c r="L2073" t="str">
        <f t="shared" si="599"/>
        <v>0.0006-0.550063719598335i</v>
      </c>
      <c r="M2073" t="str">
        <f t="shared" si="600"/>
        <v>0.004-0.0521830921994959i</v>
      </c>
      <c r="N2073">
        <f t="shared" si="601"/>
        <v>91.89335090144823</v>
      </c>
      <c r="O2073">
        <f t="shared" si="602"/>
        <v>19.545222592220682</v>
      </c>
      <c r="P2073" s="3">
        <f t="shared" si="603"/>
        <v>19.545222592220682</v>
      </c>
      <c r="Q2073" s="3">
        <f t="shared" si="604"/>
        <v>-88.10664909855177</v>
      </c>
      <c r="R2073">
        <f t="shared" si="605"/>
        <v>91.89335090144823</v>
      </c>
      <c r="S2073">
        <f t="shared" si="606"/>
        <v>2.1986254009461841</v>
      </c>
      <c r="T2073">
        <f t="shared" si="589"/>
        <v>19.545222592220682</v>
      </c>
    </row>
    <row r="2074" spans="1:20" x14ac:dyDescent="0.3">
      <c r="A2074">
        <f t="shared" si="590"/>
        <v>13866.865424314716</v>
      </c>
      <c r="B2074">
        <f t="shared" si="607"/>
        <v>2206.9801774697798</v>
      </c>
      <c r="C2074" t="str">
        <f t="shared" si="591"/>
        <v>0.315894267236152-9.44692404719959i</v>
      </c>
      <c r="D2074" t="str">
        <f t="shared" si="592"/>
        <v>4.9790731680569-4.82919969068541i</v>
      </c>
      <c r="E2074" t="str">
        <f t="shared" si="593"/>
        <v>80.6036925074427+1.58358291577069i</v>
      </c>
      <c r="F2074" t="str">
        <f t="shared" si="594"/>
        <v>2.04722383078489-33.8497033199369i</v>
      </c>
      <c r="G2074" t="str">
        <f t="shared" si="595"/>
        <v>0.999964115366875-0.00599027089691651i</v>
      </c>
      <c r="H2074" t="str">
        <f t="shared" si="596"/>
        <v>277.042351567561+250.060536731884i</v>
      </c>
      <c r="I2074" t="str">
        <f t="shared" si="597"/>
        <v>50.9572806637661-50.0219859253952i</v>
      </c>
      <c r="K2074" t="str">
        <f t="shared" si="598"/>
        <v>0.0238687744090781-0.0239403319332918i</v>
      </c>
      <c r="L2074" t="str">
        <f t="shared" si="599"/>
        <v>0.0006-0.547981390315136i</v>
      </c>
      <c r="M2074" t="str">
        <f t="shared" si="600"/>
        <v>0.004-0.0519855471204382i</v>
      </c>
      <c r="N2074">
        <f t="shared" si="601"/>
        <v>91.915191307323497</v>
      </c>
      <c r="O2074">
        <f t="shared" si="602"/>
        <v>19.510661852895335</v>
      </c>
      <c r="P2074" s="3">
        <f t="shared" si="603"/>
        <v>19.510661852895335</v>
      </c>
      <c r="Q2074" s="3">
        <f t="shared" si="604"/>
        <v>-88.084808692676503</v>
      </c>
      <c r="R2074">
        <f t="shared" si="605"/>
        <v>91.915191307323497</v>
      </c>
      <c r="S2074">
        <f t="shared" si="606"/>
        <v>2.2069801774697799</v>
      </c>
      <c r="T2074">
        <f t="shared" si="589"/>
        <v>19.510661852895335</v>
      </c>
    </row>
    <row r="2075" spans="1:20" x14ac:dyDescent="0.3">
      <c r="A2075">
        <f t="shared" si="590"/>
        <v>13919.559512927113</v>
      </c>
      <c r="B2075">
        <f t="shared" si="607"/>
        <v>2215.3667021441652</v>
      </c>
      <c r="C2075" t="str">
        <f t="shared" si="591"/>
        <v>0.318247388565237-9.40929360251734i</v>
      </c>
      <c r="D2075" t="str">
        <f t="shared" si="592"/>
        <v>4.97907245613081-4.81108186786734i</v>
      </c>
      <c r="E2075" t="str">
        <f t="shared" si="593"/>
        <v>80.6027355710069+1.59276054710679i</v>
      </c>
      <c r="F2075" t="str">
        <f t="shared" si="594"/>
        <v>2.04722327139876-33.7216544122611i</v>
      </c>
      <c r="G2075" t="str">
        <f t="shared" si="595"/>
        <v>0.999963842135369-0.00601303228331552i</v>
      </c>
      <c r="H2075" t="str">
        <f t="shared" si="596"/>
        <v>277.405008177414+251.073368944742i</v>
      </c>
      <c r="I2075" t="str">
        <f t="shared" si="597"/>
        <v>50.9735111509833-49.8791343366728i</v>
      </c>
      <c r="K2075" t="str">
        <f t="shared" si="598"/>
        <v>0.0237790370616696-0.0239272002437472i</v>
      </c>
      <c r="L2075" t="str">
        <f t="shared" si="599"/>
        <v>0.0006-0.545906943928209i</v>
      </c>
      <c r="M2075" t="str">
        <f t="shared" si="600"/>
        <v>0.004-0.0517887498709287i</v>
      </c>
      <c r="N2075">
        <f t="shared" si="601"/>
        <v>91.937157515740452</v>
      </c>
      <c r="O2075">
        <f t="shared" si="602"/>
        <v>19.476105775374986</v>
      </c>
      <c r="P2075" s="3">
        <f t="shared" si="603"/>
        <v>19.476105775374986</v>
      </c>
      <c r="Q2075" s="3">
        <f t="shared" si="604"/>
        <v>-88.062842484259548</v>
      </c>
      <c r="R2075">
        <f t="shared" si="605"/>
        <v>91.937157515740452</v>
      </c>
      <c r="S2075">
        <f t="shared" si="606"/>
        <v>2.215366702144165</v>
      </c>
      <c r="T2075">
        <f t="shared" si="589"/>
        <v>19.476105775374986</v>
      </c>
    </row>
    <row r="2076" spans="1:20" x14ac:dyDescent="0.3">
      <c r="A2076">
        <f t="shared" si="590"/>
        <v>13972.453839076235</v>
      </c>
      <c r="B2076">
        <f t="shared" si="607"/>
        <v>2223.7850956123129</v>
      </c>
      <c r="C2076" t="str">
        <f t="shared" si="591"/>
        <v>0.320597576948726-9.37181608507326i</v>
      </c>
      <c r="D2076" t="str">
        <f t="shared" si="592"/>
        <v>4.97907173878406-4.79303325402998i</v>
      </c>
      <c r="E2076" t="str">
        <f t="shared" si="593"/>
        <v>80.6017957267127+1.60198019392462i</v>
      </c>
      <c r="F2076" t="str">
        <f t="shared" si="594"/>
        <v>2.04722270775354-33.5940906018542i</v>
      </c>
      <c r="G2076" t="str">
        <f t="shared" si="595"/>
        <v>0.999963566823509-0.00603588014418218i</v>
      </c>
      <c r="H2076" t="str">
        <f t="shared" si="596"/>
        <v>277.770860218509+252.090766668952i</v>
      </c>
      <c r="I2076" t="str">
        <f t="shared" si="597"/>
        <v>50.9898703712649-49.737071917233i</v>
      </c>
      <c r="K2076" t="str">
        <f t="shared" si="598"/>
        <v>0.0236894000136242-0.0239137398659469i</v>
      </c>
      <c r="L2076" t="str">
        <f t="shared" si="599"/>
        <v>0.0006-0.543840350595946i</v>
      </c>
      <c r="M2076" t="str">
        <f t="shared" si="600"/>
        <v>0.004-0.0515926976199727i</v>
      </c>
      <c r="N2076">
        <f t="shared" si="601"/>
        <v>91.959249694860588</v>
      </c>
      <c r="O2076">
        <f t="shared" si="602"/>
        <v>19.441554439189719</v>
      </c>
      <c r="P2076" s="3">
        <f t="shared" si="603"/>
        <v>19.441554439189719</v>
      </c>
      <c r="Q2076" s="3">
        <f t="shared" si="604"/>
        <v>-88.040750305139412</v>
      </c>
      <c r="R2076">
        <f t="shared" si="605"/>
        <v>91.959249694860588</v>
      </c>
      <c r="S2076">
        <f t="shared" si="606"/>
        <v>2.2237850956123131</v>
      </c>
      <c r="T2076">
        <f t="shared" si="589"/>
        <v>19.441554439189719</v>
      </c>
    </row>
    <row r="2077" spans="1:20" x14ac:dyDescent="0.3">
      <c r="A2077">
        <f t="shared" si="590"/>
        <v>14025.549163664724</v>
      </c>
      <c r="B2077">
        <f t="shared" si="607"/>
        <v>2232.2354789756396</v>
      </c>
      <c r="C2077" t="str">
        <f t="shared" si="591"/>
        <v>0.322944770762615-9.33449092227442i</v>
      </c>
      <c r="D2077" t="str">
        <f t="shared" si="592"/>
        <v>4.97907101597524-4.77505358953741i</v>
      </c>
      <c r="E2077" t="str">
        <f t="shared" si="593"/>
        <v>80.6008731496539+1.61124193247374i</v>
      </c>
      <c r="F2077" t="str">
        <f t="shared" si="594"/>
        <v>2.04722213981678-33.4670100536669i</v>
      </c>
      <c r="G2077" t="str">
        <f t="shared" si="595"/>
        <v>0.999963289415457-0.00605881480790436i</v>
      </c>
      <c r="H2077" t="str">
        <f t="shared" si="596"/>
        <v>278.139939221083+253.112755392265i</v>
      </c>
      <c r="I2077" t="str">
        <f t="shared" si="597"/>
        <v>51.0063593767652-49.5957975512379i</v>
      </c>
      <c r="K2077" t="str">
        <f t="shared" si="598"/>
        <v>0.0235998656712908-0.0238999517483476i</v>
      </c>
      <c r="L2077" t="str">
        <f t="shared" si="599"/>
        <v>0.0006-0.541781580589703i</v>
      </c>
      <c r="M2077" t="str">
        <f t="shared" si="600"/>
        <v>0.004-0.0513973875472932i</v>
      </c>
      <c r="N2077">
        <f t="shared" si="601"/>
        <v>91.981468010180208</v>
      </c>
      <c r="O2077">
        <f t="shared" si="602"/>
        <v>19.407007923859311</v>
      </c>
      <c r="P2077" s="3">
        <f t="shared" si="603"/>
        <v>19.407007923859311</v>
      </c>
      <c r="Q2077" s="3">
        <f t="shared" si="604"/>
        <v>-88.018531989819792</v>
      </c>
      <c r="R2077">
        <f t="shared" si="605"/>
        <v>91.981468010180208</v>
      </c>
      <c r="S2077">
        <f t="shared" si="606"/>
        <v>2.2322354789756398</v>
      </c>
      <c r="T2077">
        <f t="shared" si="589"/>
        <v>19.407007923859311</v>
      </c>
    </row>
    <row r="2078" spans="1:20" x14ac:dyDescent="0.3">
      <c r="A2078">
        <f t="shared" si="590"/>
        <v>14078.846250486651</v>
      </c>
      <c r="B2078">
        <f t="shared" si="607"/>
        <v>2240.7179737957472</v>
      </c>
      <c r="C2078" t="str">
        <f t="shared" si="591"/>
        <v>0.325288908716914-9.2973175430508i</v>
      </c>
      <c r="D2078" t="str">
        <f t="shared" si="592"/>
        <v>4.97907028766288-4.75714261574556i</v>
      </c>
      <c r="E2078" t="str">
        <f t="shared" si="593"/>
        <v>80.5999680152989+1.62054583863078i</v>
      </c>
      <c r="F2078" t="str">
        <f t="shared" si="594"/>
        <v>2.04722156755582-33.3404109396025i</v>
      </c>
      <c r="G2078" t="str">
        <f t="shared" si="595"/>
        <v>0.999963009895253-0.0060818366041153i</v>
      </c>
      <c r="H2078" t="str">
        <f t="shared" si="596"/>
        <v>278.51227707921+254.139360789117i</v>
      </c>
      <c r="I2078" t="str">
        <f t="shared" si="597"/>
        <v>51.0229792285649-49.4553101470345i</v>
      </c>
      <c r="K2078" t="str">
        <f t="shared" si="598"/>
        <v>0.0235104364296016-0.0238858368610309i</v>
      </c>
      <c r="L2078" t="str">
        <f t="shared" si="599"/>
        <v>0.0006-0.53973060429339i</v>
      </c>
      <c r="M2078" t="str">
        <f t="shared" si="600"/>
        <v>0.004-0.0512028168432886i</v>
      </c>
      <c r="N2078">
        <f t="shared" si="601"/>
        <v>92.003812624548445</v>
      </c>
      <c r="O2078">
        <f t="shared" si="602"/>
        <v>19.37246630888842</v>
      </c>
      <c r="P2078" s="3">
        <f t="shared" si="603"/>
        <v>19.37246630888842</v>
      </c>
      <c r="Q2078" s="3">
        <f t="shared" si="604"/>
        <v>-87.996187375451555</v>
      </c>
      <c r="R2078">
        <f t="shared" si="605"/>
        <v>92.003812624548445</v>
      </c>
      <c r="S2078">
        <f t="shared" si="606"/>
        <v>2.2407179737957472</v>
      </c>
      <c r="T2078">
        <f t="shared" si="589"/>
        <v>19.37246630888842</v>
      </c>
    </row>
    <row r="2079" spans="1:20" x14ac:dyDescent="0.3">
      <c r="A2079">
        <f t="shared" si="590"/>
        <v>14132.345866238502</v>
      </c>
      <c r="B2079">
        <f t="shared" si="607"/>
        <v>2249.2327020961711</v>
      </c>
      <c r="C2079" t="str">
        <f t="shared" si="591"/>
        <v>0.327629929861264-9.26029537785241i</v>
      </c>
      <c r="D2079" t="str">
        <f t="shared" si="592"/>
        <v>4.97906955380508-4.73930007499857i</v>
      </c>
      <c r="E2079" t="str">
        <f t="shared" si="593"/>
        <v>80.5990804994887+1.62989198790386i</v>
      </c>
      <c r="F2079" t="str">
        <f t="shared" si="594"/>
        <v>2.04722099093774-33.2142914384899i</v>
      </c>
      <c r="G2079" t="str">
        <f t="shared" si="595"/>
        <v>0.999962728246818-0.0061049458636984i</v>
      </c>
      <c r="H2079" t="str">
        <f t="shared" si="596"/>
        <v>278.887906055775+255.170608722222i</v>
      </c>
      <c r="I2079" t="str">
        <f t="shared" si="597"/>
        <v>51.0397309967434-49.3156086373272i</v>
      </c>
      <c r="K2079" t="str">
        <f t="shared" si="598"/>
        <v>0.0234211146718279-0.0238713961955417i</v>
      </c>
      <c r="L2079" t="str">
        <f t="shared" si="599"/>
        <v>0.0006-0.537687392203017i</v>
      </c>
      <c r="M2079" t="str">
        <f t="shared" si="600"/>
        <v>0.004-0.0510089827089943i</v>
      </c>
      <c r="N2079">
        <f t="shared" si="601"/>
        <v>92.026283698182155</v>
      </c>
      <c r="O2079">
        <f t="shared" si="602"/>
        <v>19.337929673761934</v>
      </c>
      <c r="P2079" s="3">
        <f t="shared" si="603"/>
        <v>19.337929673761934</v>
      </c>
      <c r="Q2079" s="3">
        <f t="shared" si="604"/>
        <v>-87.973716301817845</v>
      </c>
      <c r="R2079">
        <f t="shared" si="605"/>
        <v>92.026283698182155</v>
      </c>
      <c r="S2079">
        <f t="shared" si="606"/>
        <v>2.2492327020961711</v>
      </c>
      <c r="T2079">
        <f t="shared" si="589"/>
        <v>19.337929673761934</v>
      </c>
    </row>
    <row r="2080" spans="1:20" x14ac:dyDescent="0.3">
      <c r="A2080">
        <f t="shared" si="590"/>
        <v>14186.048780530209</v>
      </c>
      <c r="B2080">
        <f t="shared" si="607"/>
        <v>2257.7797863641367</v>
      </c>
      <c r="C2080" t="str">
        <f t="shared" si="591"/>
        <v>0.329967773591578-9.22342385864594i</v>
      </c>
      <c r="D2080" t="str">
        <f t="shared" si="592"/>
        <v>4.97906881435957-4.72152571062489i</v>
      </c>
      <c r="E2080" t="str">
        <f t="shared" si="593"/>
        <v>80.5982107784353+1.63928045543738i</v>
      </c>
      <c r="F2080" t="str">
        <f t="shared" si="594"/>
        <v>2.04722040992937-33.0886497360567i</v>
      </c>
      <c r="G2080" t="str">
        <f t="shared" si="595"/>
        <v>0.999962444453948-0.00612814291879187i</v>
      </c>
      <c r="H2080" t="str">
        <f t="shared" si="596"/>
        <v>279.266858787575+256.206525244192i</v>
      </c>
      <c r="I2080" t="str">
        <f t="shared" si="597"/>
        <v>51.0566157604551-49.1766919793625i</v>
      </c>
      <c r="K2080" t="str">
        <f t="shared" si="598"/>
        <v>0.0233319027693376-0.0238566307647203i</v>
      </c>
      <c r="L2080" t="str">
        <f t="shared" si="599"/>
        <v>0.0006-0.535651914926296i</v>
      </c>
      <c r="M2080" t="str">
        <f t="shared" si="600"/>
        <v>0.004-0.0508158823560415i</v>
      </c>
      <c r="N2080">
        <f t="shared" si="601"/>
        <v>92.048881388688201</v>
      </c>
      <c r="O2080">
        <f t="shared" si="602"/>
        <v>19.303398097939869</v>
      </c>
      <c r="P2080" s="3">
        <f t="shared" si="603"/>
        <v>19.303398097939869</v>
      </c>
      <c r="Q2080" s="3">
        <f t="shared" si="604"/>
        <v>-87.951118611311799</v>
      </c>
      <c r="R2080">
        <f t="shared" si="605"/>
        <v>92.048881388688201</v>
      </c>
      <c r="S2080">
        <f t="shared" si="606"/>
        <v>2.2577797863641367</v>
      </c>
      <c r="T2080">
        <f t="shared" si="589"/>
        <v>19.303398097939869</v>
      </c>
    </row>
    <row r="2081" spans="1:20" x14ac:dyDescent="0.3">
      <c r="A2081">
        <f t="shared" si="590"/>
        <v>14239.955765896224</v>
      </c>
      <c r="B2081">
        <f t="shared" si="607"/>
        <v>2266.3593495523205</v>
      </c>
      <c r="C2081" t="str">
        <f t="shared" si="591"/>
        <v>0.33230237965542-9.18670241891197i</v>
      </c>
      <c r="D2081" t="str">
        <f t="shared" si="592"/>
        <v>4.9790680692838-4.70381926693376i</v>
      </c>
      <c r="E2081" t="str">
        <f t="shared" si="593"/>
        <v>80.5973590287205+1.64871131601786i</v>
      </c>
      <c r="F2081" t="str">
        <f t="shared" si="594"/>
        <v>2.04721982449727-32.9634840249045i</v>
      </c>
      <c r="G2081" t="str">
        <f t="shared" si="595"/>
        <v>0.999962158500317-0.00615142810279352i</v>
      </c>
      <c r="H2081" t="str">
        <f t="shared" si="596"/>
        <v>279.649168290474+257.247136599189i</v>
      </c>
      <c r="I2081" t="str">
        <f t="shared" si="597"/>
        <v>51.073634608012-49.0385591551162i</v>
      </c>
      <c r="K2081" t="str">
        <f t="shared" si="598"/>
        <v>0.0232428030813531-0.0238415416025338i</v>
      </c>
      <c r="L2081" t="str">
        <f t="shared" si="599"/>
        <v>0.0006-0.533624143182206i</v>
      </c>
      <c r="M2081" t="str">
        <f t="shared" si="600"/>
        <v>0.004-0.0506235130066165i</v>
      </c>
      <c r="N2081">
        <f t="shared" si="601"/>
        <v>92.071605851078743</v>
      </c>
      <c r="O2081">
        <f t="shared" si="602"/>
        <v>19.26887166085271</v>
      </c>
      <c r="P2081" s="3">
        <f t="shared" si="603"/>
        <v>19.26887166085271</v>
      </c>
      <c r="Q2081" s="3">
        <f t="shared" si="604"/>
        <v>-87.928394148921257</v>
      </c>
      <c r="R2081">
        <f t="shared" si="605"/>
        <v>92.071605851078743</v>
      </c>
      <c r="S2081">
        <f t="shared" si="606"/>
        <v>2.2663593495523204</v>
      </c>
      <c r="T2081">
        <f t="shared" si="589"/>
        <v>19.26887166085271</v>
      </c>
    </row>
    <row r="2082" spans="1:20" x14ac:dyDescent="0.3">
      <c r="A2082">
        <f t="shared" si="590"/>
        <v>14294.067597806632</v>
      </c>
      <c r="B2082">
        <f t="shared" si="607"/>
        <v>2274.9715150806196</v>
      </c>
      <c r="C2082" t="str">
        <f t="shared" si="591"/>
        <v>0.334633688158414-9.15013049364246i</v>
      </c>
      <c r="D2082" t="str">
        <f t="shared" si="592"/>
        <v>4.97906731853492-4.68618048921148i</v>
      </c>
      <c r="E2082" t="str">
        <f t="shared" si="593"/>
        <v>80.5965254272951+1.65818464407898i</v>
      </c>
      <c r="F2082" t="str">
        <f t="shared" si="594"/>
        <v>2.04721923460778-32.8387925044817i</v>
      </c>
      <c r="G2082" t="str">
        <f t="shared" si="595"/>
        <v>0.999961870369475-0.00617480175036547i</v>
      </c>
      <c r="H2082" t="str">
        <f t="shared" si="596"/>
        <v>280.034867964646+258.292469224547i</v>
      </c>
      <c r="I2082" t="str">
        <f t="shared" si="597"/>
        <v>51.090788636956-48.9012091714799i</v>
      </c>
      <c r="K2082" t="str">
        <f t="shared" si="598"/>
        <v>0.023153817954716-0.0238261297639029i</v>
      </c>
      <c r="L2082" t="str">
        <f t="shared" si="599"/>
        <v>0.0006-0.531604047800564i</v>
      </c>
      <c r="M2082" t="str">
        <f t="shared" si="600"/>
        <v>0.004-0.0504318718934212i</v>
      </c>
      <c r="N2082">
        <f t="shared" si="601"/>
        <v>92.094457237793947</v>
      </c>
      <c r="O2082">
        <f t="shared" si="602"/>
        <v>19.234350441896979</v>
      </c>
      <c r="P2082" s="3">
        <f t="shared" si="603"/>
        <v>19.234350441896979</v>
      </c>
      <c r="Q2082" s="3">
        <f t="shared" si="604"/>
        <v>-87.905542762206053</v>
      </c>
      <c r="R2082">
        <f t="shared" si="605"/>
        <v>92.094457237793947</v>
      </c>
      <c r="S2082">
        <f t="shared" si="606"/>
        <v>2.2749715150806198</v>
      </c>
      <c r="T2082">
        <f t="shared" si="589"/>
        <v>19.234350441896979</v>
      </c>
    </row>
    <row r="2083" spans="1:20" x14ac:dyDescent="0.3">
      <c r="A2083">
        <f t="shared" si="590"/>
        <v>14348.385054678298</v>
      </c>
      <c r="B2083">
        <f t="shared" si="607"/>
        <v>2283.6164068379262</v>
      </c>
      <c r="C2083" t="str">
        <f t="shared" si="591"/>
        <v>0.336961639569568-9.11370751933793i</v>
      </c>
      <c r="D2083" t="str">
        <f t="shared" si="592"/>
        <v>4.97906656206971-4.66860912371772i</v>
      </c>
      <c r="E2083" t="str">
        <f t="shared" si="593"/>
        <v>80.5957101514767+1.66770051370566i</v>
      </c>
      <c r="F2083" t="str">
        <f t="shared" si="594"/>
        <v>2.04721864022695-32.7145733810583i</v>
      </c>
      <c r="G2083" t="str">
        <f t="shared" si="595"/>
        <v>0.999961580044846-0.00619826419743896i</v>
      </c>
      <c r="H2083" t="str">
        <f t="shared" si="596"/>
        <v>280.423991599902+259.342549752437i</v>
      </c>
      <c r="I2083" t="str">
        <f t="shared" si="597"/>
        <v>51.1080789541402-48.7646410604553i</v>
      </c>
      <c r="K2083" t="str">
        <f t="shared" si="598"/>
        <v>0.023064949723652-0.023810396324527i</v>
      </c>
      <c r="L2083" t="str">
        <f t="shared" si="599"/>
        <v>0.0006-0.529591599721622i</v>
      </c>
      <c r="M2083" t="str">
        <f t="shared" si="600"/>
        <v>0.004-0.0502409562596348i</v>
      </c>
      <c r="N2083">
        <f t="shared" si="601"/>
        <v>92.117435698719149</v>
      </c>
      <c r="O2083">
        <f t="shared" si="602"/>
        <v>19.199834520430478</v>
      </c>
      <c r="P2083" s="3">
        <f t="shared" si="603"/>
        <v>19.199834520430478</v>
      </c>
      <c r="Q2083" s="3">
        <f t="shared" si="604"/>
        <v>-87.882564301280851</v>
      </c>
      <c r="R2083">
        <f t="shared" si="605"/>
        <v>92.117435698719149</v>
      </c>
      <c r="S2083">
        <f t="shared" si="606"/>
        <v>2.2836164068379263</v>
      </c>
      <c r="T2083">
        <f t="shared" si="589"/>
        <v>19.199834520430478</v>
      </c>
    </row>
    <row r="2084" spans="1:20" x14ac:dyDescent="0.3">
      <c r="A2084">
        <f t="shared" si="590"/>
        <v>14402.908917886078</v>
      </c>
      <c r="B2084">
        <f t="shared" si="607"/>
        <v>2292.2941491839106</v>
      </c>
      <c r="C2084" t="str">
        <f t="shared" si="591"/>
        <v>0.339286174727275-9.0774329340048i</v>
      </c>
      <c r="D2084" t="str">
        <f t="shared" si="592"/>
        <v>4.97906579984473-4.65110491768193i</v>
      </c>
      <c r="E2084" t="str">
        <f t="shared" si="593"/>
        <v>80.5949133789505+1.67725899864059i</v>
      </c>
      <c r="F2084" t="str">
        <f t="shared" si="594"/>
        <v>2.04721804132059-32.5908248677001i</v>
      </c>
      <c r="G2084" t="str">
        <f t="shared" si="595"/>
        <v>0.999961287509728-0.00622181578121915i</v>
      </c>
      <c r="H2084" t="str">
        <f t="shared" si="596"/>
        <v>280.816573381127+260.397405011549i</v>
      </c>
      <c r="I2084" t="str">
        <f t="shared" si="597"/>
        <v>51.1255066758109-48.6288538793541i</v>
      </c>
      <c r="K2084" t="str">
        <f t="shared" si="598"/>
        <v>0.0229762007095382-0.0237943423807038i</v>
      </c>
      <c r="L2084" t="str">
        <f t="shared" si="599"/>
        <v>0.0006-0.527586769995637i</v>
      </c>
      <c r="M2084" t="str">
        <f t="shared" si="600"/>
        <v>0.004-0.0500507633588709i</v>
      </c>
      <c r="N2084">
        <f t="shared" si="601"/>
        <v>92.140541381207058</v>
      </c>
      <c r="O2084">
        <f t="shared" si="602"/>
        <v>19.165323975767649</v>
      </c>
      <c r="P2084" s="3">
        <f t="shared" si="603"/>
        <v>19.165323975767649</v>
      </c>
      <c r="Q2084" s="3">
        <f t="shared" si="604"/>
        <v>-87.859458618792942</v>
      </c>
      <c r="R2084">
        <f t="shared" si="605"/>
        <v>92.140541381207058</v>
      </c>
      <c r="S2084">
        <f t="shared" si="606"/>
        <v>2.2922941491839106</v>
      </c>
      <c r="T2084">
        <f t="shared" si="589"/>
        <v>19.165323975767649</v>
      </c>
    </row>
    <row r="2085" spans="1:20" x14ac:dyDescent="0.3">
      <c r="A2085">
        <f t="shared" si="590"/>
        <v>14457.639971774046</v>
      </c>
      <c r="B2085">
        <f t="shared" si="607"/>
        <v>2301.0048669508096</v>
      </c>
      <c r="C2085" t="str">
        <f t="shared" si="591"/>
        <v>0.341607234844778-9.04130617715309i</v>
      </c>
      <c r="D2085" t="str">
        <f t="shared" si="592"/>
        <v>4.97906503181603-4.63366761929964i</v>
      </c>
      <c r="E2085" t="str">
        <f t="shared" si="593"/>
        <v>80.5941352877668+1.68686017228874i</v>
      </c>
      <c r="F2085" t="str">
        <f t="shared" si="594"/>
        <v>2.04721743785426-32.4675451842425i</v>
      </c>
      <c r="G2085" t="str">
        <f t="shared" si="595"/>
        <v>0.999960992747292-0.0062454568401899i</v>
      </c>
      <c r="H2085" t="str">
        <f t="shared" si="596"/>
        <v>281.21264789376+261.457062028742i</v>
      </c>
      <c r="I2085" t="str">
        <f t="shared" si="597"/>
        <v>51.1430729276807-48.4938467109947i</v>
      </c>
      <c r="K2085" t="str">
        <f t="shared" si="598"/>
        <v>0.0228875732206767-0.0237779690491491i</v>
      </c>
      <c r="L2085" t="str">
        <f t="shared" si="599"/>
        <v>0.0006-0.525589529782465i</v>
      </c>
      <c r="M2085" t="str">
        <f t="shared" si="600"/>
        <v>0.004-0.0498612904551414i</v>
      </c>
      <c r="N2085">
        <f t="shared" si="601"/>
        <v>92.16377443009759</v>
      </c>
      <c r="O2085">
        <f t="shared" si="602"/>
        <v>19.13081888717522</v>
      </c>
      <c r="P2085" s="3">
        <f t="shared" si="603"/>
        <v>19.13081888717522</v>
      </c>
      <c r="Q2085" s="3">
        <f t="shared" si="604"/>
        <v>-87.83622556990241</v>
      </c>
      <c r="R2085">
        <f t="shared" si="605"/>
        <v>92.16377443009759</v>
      </c>
      <c r="S2085">
        <f t="shared" si="606"/>
        <v>2.3010048669508096</v>
      </c>
      <c r="T2085">
        <f t="shared" si="589"/>
        <v>19.13081888717522</v>
      </c>
    </row>
    <row r="2086" spans="1:20" x14ac:dyDescent="0.3">
      <c r="A2086">
        <f t="shared" si="590"/>
        <v>14512.579003666788</v>
      </c>
      <c r="B2086">
        <f t="shared" si="607"/>
        <v>2309.7486854452227</v>
      </c>
      <c r="C2086" t="str">
        <f t="shared" si="591"/>
        <v>0.343924761515873-9.00532668979392i</v>
      </c>
      <c r="D2086" t="str">
        <f t="shared" si="592"/>
        <v>4.97906425793948-4.61629697772881i</v>
      </c>
      <c r="E2086" t="str">
        <f t="shared" si="593"/>
        <v>80.5933760563412+1.69650410772321i</v>
      </c>
      <c r="F2086" t="str">
        <f t="shared" si="594"/>
        <v>2.04721682979322-32.3447325572648i</v>
      </c>
      <c r="G2086" t="str">
        <f t="shared" si="595"/>
        <v>0.99996069574058-0.00626918771411861i</v>
      </c>
      <c r="H2086" t="str">
        <f t="shared" si="596"/>
        <v>281.612250129405+262.521548030765i</v>
      </c>
      <c r="I2086" t="str">
        <f t="shared" si="597"/>
        <v>51.1607788450141-48.3596186639089i</v>
      </c>
      <c r="K2086" t="str">
        <f t="shared" si="598"/>
        <v>0.0227990695520669-0.023761277466811i</v>
      </c>
      <c r="L2086" t="str">
        <f t="shared" si="599"/>
        <v>0.0006-0.523599850351129i</v>
      </c>
      <c r="M2086" t="str">
        <f t="shared" si="600"/>
        <v>0.004-0.0496725348228147i</v>
      </c>
      <c r="N2086">
        <f t="shared" si="601"/>
        <v>92.187134987740379</v>
      </c>
      <c r="O2086">
        <f t="shared" si="602"/>
        <v>19.096319333867665</v>
      </c>
      <c r="P2086" s="3">
        <f t="shared" si="603"/>
        <v>19.096319333867665</v>
      </c>
      <c r="Q2086" s="3">
        <f t="shared" si="604"/>
        <v>-87.812865012259621</v>
      </c>
      <c r="R2086">
        <f t="shared" si="605"/>
        <v>92.187134987740379</v>
      </c>
      <c r="S2086">
        <f t="shared" si="606"/>
        <v>2.3097486854452227</v>
      </c>
      <c r="T2086">
        <f t="shared" si="589"/>
        <v>19.096319333867665</v>
      </c>
    </row>
    <row r="2087" spans="1:20" x14ac:dyDescent="0.3">
      <c r="A2087">
        <f t="shared" si="590"/>
        <v>14567.726803880721</v>
      </c>
      <c r="B2087">
        <f t="shared" si="607"/>
        <v>2318.5257304499146</v>
      </c>
      <c r="C2087" t="str">
        <f t="shared" si="591"/>
        <v>0.346238696720047-8.96949391443745i</v>
      </c>
      <c r="D2087" t="str">
        <f t="shared" si="592"/>
        <v>4.97906347817051-4.59899274308639i</v>
      </c>
      <c r="E2087" t="str">
        <f t="shared" si="593"/>
        <v>80.5926358634544+1.70619087769041i</v>
      </c>
      <c r="F2087" t="str">
        <f t="shared" si="594"/>
        <v>2.0472162171025-32.2223852200661i</v>
      </c>
      <c r="G2087" t="str">
        <f t="shared" si="595"/>
        <v>0.999960396472508-0.00629300874406107i</v>
      </c>
      <c r="H2087" t="str">
        <f t="shared" si="596"/>
        <v>282.015415491515+263.590890445945i</v>
      </c>
      <c r="I2087" t="str">
        <f t="shared" si="597"/>
        <v>51.1786255727081-48.2261688725532i</v>
      </c>
      <c r="K2087" t="str">
        <f t="shared" si="598"/>
        <v>0.022710691985184-0.0237442687906828i</v>
      </c>
      <c r="L2087" t="str">
        <f t="shared" si="599"/>
        <v>0.0006-0.521617703079429i</v>
      </c>
      <c r="M2087" t="str">
        <f t="shared" si="600"/>
        <v>0.004-0.0494844937465779i</v>
      </c>
      <c r="N2087">
        <f t="shared" si="601"/>
        <v>92.210623194014573</v>
      </c>
      <c r="O2087">
        <f t="shared" si="602"/>
        <v>19.061825395002984</v>
      </c>
      <c r="P2087" s="3">
        <f t="shared" si="603"/>
        <v>19.061825395002984</v>
      </c>
      <c r="Q2087" s="3">
        <f t="shared" si="604"/>
        <v>-87.789376805985427</v>
      </c>
      <c r="R2087">
        <f t="shared" si="605"/>
        <v>92.210623194014573</v>
      </c>
      <c r="S2087">
        <f t="shared" si="606"/>
        <v>2.3185257304499145</v>
      </c>
      <c r="T2087">
        <f t="shared" si="589"/>
        <v>19.061825395002984</v>
      </c>
    </row>
    <row r="2088" spans="1:20" x14ac:dyDescent="0.3">
      <c r="A2088">
        <f t="shared" si="590"/>
        <v>14623.084165735467</v>
      </c>
      <c r="B2088">
        <f t="shared" si="607"/>
        <v>2327.3361282256242</v>
      </c>
      <c r="C2088" t="str">
        <f t="shared" si="591"/>
        <v>0.348548982828398-8.93380729509043i</v>
      </c>
      <c r="D2088" t="str">
        <f t="shared" si="592"/>
        <v>4.97906269246431-4.58175466644448i</v>
      </c>
      <c r="E2088" t="str">
        <f t="shared" si="593"/>
        <v>80.5919148882509+1.71592055461558i</v>
      </c>
      <c r="F2088" t="str">
        <f t="shared" si="594"/>
        <v>2.04721559974685-32.1005014126377i</v>
      </c>
      <c r="G2088" t="str">
        <f t="shared" si="595"/>
        <v>0.999960094925858-0.00631692027236634i</v>
      </c>
      <c r="H2088" t="str">
        <f t="shared" si="596"/>
        <v>282.422179801176+264.665116905902i</v>
      </c>
      <c r="I2088" t="str">
        <f t="shared" si="597"/>
        <v>51.1966142653698-48.0934964975192i</v>
      </c>
      <c r="K2088" t="str">
        <f t="shared" si="598"/>
        <v>0.0226224427877593-0.0237269441976116i</v>
      </c>
      <c r="L2088" t="str">
        <f t="shared" si="599"/>
        <v>0.0006-0.519643059453504i</v>
      </c>
      <c r="M2088" t="str">
        <f t="shared" si="600"/>
        <v>0.004-0.0492971645213966i</v>
      </c>
      <c r="N2088">
        <f t="shared" si="601"/>
        <v>92.234239186354756</v>
      </c>
      <c r="O2088">
        <f t="shared" si="602"/>
        <v>19.027337149678186</v>
      </c>
      <c r="P2088" s="3">
        <f t="shared" si="603"/>
        <v>19.027337149678186</v>
      </c>
      <c r="Q2088" s="3">
        <f t="shared" si="604"/>
        <v>-87.765760813645244</v>
      </c>
      <c r="R2088">
        <f t="shared" si="605"/>
        <v>92.234239186354756</v>
      </c>
      <c r="S2088">
        <f t="shared" si="606"/>
        <v>2.3273361282256242</v>
      </c>
      <c r="T2088">
        <f t="shared" si="589"/>
        <v>19.027337149678186</v>
      </c>
    </row>
    <row r="2089" spans="1:20" x14ac:dyDescent="0.3">
      <c r="A2089">
        <f t="shared" si="590"/>
        <v>14678.651885565261</v>
      </c>
      <c r="B2089">
        <f t="shared" si="607"/>
        <v>2336.1800055128815</v>
      </c>
      <c r="C2089" t="str">
        <f t="shared" si="591"/>
        <v>0.350855562608208-8.89826627725439i</v>
      </c>
      <c r="D2089" t="str">
        <f t="shared" si="592"/>
        <v>4.97906190077562-4.564582499827i</v>
      </c>
      <c r="E2089" t="str">
        <f t="shared" si="593"/>
        <v>80.5912133102391+1.72569321060837i</v>
      </c>
      <c r="F2089" t="str">
        <f t="shared" si="594"/>
        <v>2.04721497769077-31.9790793816397i</v>
      </c>
      <c r="G2089" t="str">
        <f t="shared" si="595"/>
        <v>0.999959791083282-0.0063409226426816i</v>
      </c>
      <c r="H2089" t="str">
        <f t="shared" si="596"/>
        <v>282.832579302973+265.74425524728i</v>
      </c>
      <c r="I2089" t="str">
        <f t="shared" si="597"/>
        <v>51.2147460874028-47.9616007257523i</v>
      </c>
      <c r="K2089" t="str">
        <f t="shared" si="598"/>
        <v>0.0225343242135637-0.0237093048841065i</v>
      </c>
      <c r="L2089" t="str">
        <f t="shared" si="599"/>
        <v>0.0006-0.517675891067448i</v>
      </c>
      <c r="M2089" t="str">
        <f t="shared" si="600"/>
        <v>0.004-0.0491105444524771i</v>
      </c>
      <c r="N2089">
        <f t="shared" si="601"/>
        <v>92.257983099769007</v>
      </c>
      <c r="O2089">
        <f t="shared" si="602"/>
        <v>18.992854676925251</v>
      </c>
      <c r="P2089" s="3">
        <f t="shared" si="603"/>
        <v>18.992854676925251</v>
      </c>
      <c r="Q2089" s="3">
        <f t="shared" si="604"/>
        <v>-87.742016900230993</v>
      </c>
      <c r="R2089">
        <f t="shared" si="605"/>
        <v>92.257983099769007</v>
      </c>
      <c r="S2089">
        <f t="shared" si="606"/>
        <v>2.3361800055128814</v>
      </c>
      <c r="T2089">
        <f t="shared" si="589"/>
        <v>18.992854676925251</v>
      </c>
    </row>
    <row r="2090" spans="1:20" x14ac:dyDescent="0.3">
      <c r="A2090">
        <f t="shared" si="590"/>
        <v>14734.43076273041</v>
      </c>
      <c r="B2090">
        <f t="shared" si="607"/>
        <v>2345.0574895338304</v>
      </c>
      <c r="C2090" t="str">
        <f t="shared" si="591"/>
        <v>0.353158379228782-8.86287030792361i</v>
      </c>
      <c r="D2090" t="str">
        <f t="shared" si="592"/>
        <v>4.97906110305898-4.54747599620593i</v>
      </c>
      <c r="E2090" t="str">
        <f t="shared" si="593"/>
        <v>80.5905313092924+1.73550891746861i</v>
      </c>
      <c r="F2090" t="str">
        <f t="shared" si="594"/>
        <v>2.04721435089846-31.8581173803748i</v>
      </c>
      <c r="G2090" t="str">
        <f t="shared" si="595"/>
        <v>0.999959484927303-0.00636501619995707i</v>
      </c>
      <c r="H2090" t="str">
        <f t="shared" si="596"/>
        <v>283.246650670974+266.82833351348i</v>
      </c>
      <c r="I2090" t="str">
        <f t="shared" si="597"/>
        <v>51.2330222130866-47.8304807707741i</v>
      </c>
      <c r="K2090" t="str">
        <f t="shared" si="598"/>
        <v>0.0224463385021943-0.0236913520661412i</v>
      </c>
      <c r="L2090" t="str">
        <f t="shared" si="599"/>
        <v>0.0006-0.515716169622882i</v>
      </c>
      <c r="M2090" t="str">
        <f t="shared" si="600"/>
        <v>0.004-0.0489246308552273i</v>
      </c>
      <c r="N2090">
        <f t="shared" si="601"/>
        <v>92.281855066866484</v>
      </c>
      <c r="O2090">
        <f t="shared" si="602"/>
        <v>18.958378055706952</v>
      </c>
      <c r="P2090" s="3">
        <f t="shared" si="603"/>
        <v>18.958378055706952</v>
      </c>
      <c r="Q2090" s="3">
        <f t="shared" si="604"/>
        <v>-87.718144933133516</v>
      </c>
      <c r="R2090">
        <f t="shared" si="605"/>
        <v>92.281855066866484</v>
      </c>
      <c r="S2090">
        <f t="shared" si="606"/>
        <v>2.3450574895338305</v>
      </c>
      <c r="T2090">
        <f t="shared" si="589"/>
        <v>18.958378055706952</v>
      </c>
    </row>
    <row r="2091" spans="1:20" x14ac:dyDescent="0.3">
      <c r="A2091">
        <f t="shared" si="590"/>
        <v>14790.421599628786</v>
      </c>
      <c r="B2091">
        <f t="shared" si="607"/>
        <v>2353.9687079940591</v>
      </c>
      <c r="C2091" t="str">
        <f t="shared" si="591"/>
        <v>0.355457376266155-8.82761883558294i</v>
      </c>
      <c r="D2091" t="str">
        <f t="shared" si="592"/>
        <v>4.97906029926839-4.5304349094978i</v>
      </c>
      <c r="E2091" t="str">
        <f t="shared" si="593"/>
        <v>80.5898690656468+1.74536774669143i</v>
      </c>
      <c r="F2091" t="str">
        <f t="shared" si="594"/>
        <v>2.04721371933387-31.7376136687631i</v>
      </c>
      <c r="G2091" t="str">
        <f t="shared" si="595"/>
        <v>0.999959176440307-0.00638920129045093i</v>
      </c>
      <c r="H2091" t="str">
        <f t="shared" si="596"/>
        <v>283.664431014795+267.917379956406i</v>
      </c>
      <c r="I2091" t="str">
        <f t="shared" si="597"/>
        <v>51.2514438266599-47.7001358729073i</v>
      </c>
      <c r="K2091" t="str">
        <f t="shared" si="598"/>
        <v>0.0223584878788651-0.0236730869789562i</v>
      </c>
      <c r="L2091" t="str">
        <f t="shared" si="599"/>
        <v>0.0006-0.513763866928552i</v>
      </c>
      <c r="M2091" t="str">
        <f t="shared" si="600"/>
        <v>0.004-0.0487394210552175i</v>
      </c>
      <c r="N2091">
        <f t="shared" si="601"/>
        <v>92.305855217878474</v>
      </c>
      <c r="O2091">
        <f t="shared" si="602"/>
        <v>18.923907364912434</v>
      </c>
      <c r="P2091" s="3">
        <f t="shared" si="603"/>
        <v>18.923907364912434</v>
      </c>
      <c r="Q2091" s="3">
        <f t="shared" si="604"/>
        <v>-87.694144782121526</v>
      </c>
      <c r="R2091">
        <f t="shared" si="605"/>
        <v>92.305855217878474</v>
      </c>
      <c r="S2091">
        <f t="shared" si="606"/>
        <v>2.353968707994059</v>
      </c>
      <c r="T2091">
        <f t="shared" si="589"/>
        <v>18.923907364912434</v>
      </c>
    </row>
    <row r="2092" spans="1:20" x14ac:dyDescent="0.3">
      <c r="A2092">
        <f t="shared" si="590"/>
        <v>14846.625201707377</v>
      </c>
      <c r="B2092">
        <f t="shared" si="607"/>
        <v>2362.9137890844368</v>
      </c>
      <c r="C2092" t="str">
        <f t="shared" si="591"/>
        <v>0.35775249770824-8.79251131020655i</v>
      </c>
      <c r="D2092" t="str">
        <f t="shared" si="592"/>
        <v>4.97905948935763-4.51345899456025i</v>
      </c>
      <c r="E2092" t="str">
        <f t="shared" si="593"/>
        <v>80.5892267599042+1.75526976947331i</v>
      </c>
      <c r="F2092" t="str">
        <f t="shared" si="594"/>
        <v>2.04721308296066-31.6175665133177i</v>
      </c>
      <c r="G2092" t="str">
        <f t="shared" si="595"/>
        <v>0.999958865604548-0.00641347826173425i</v>
      </c>
      <c r="H2092" t="str">
        <f t="shared" si="596"/>
        <v>284.085957885772+269.011423038227i</v>
      </c>
      <c r="I2092" t="str">
        <f t="shared" si="597"/>
        <v>51.2700121224049-47.5705652995074i</v>
      </c>
      <c r="K2092" t="str">
        <f t="shared" si="598"/>
        <v>0.0222707745541994-0.0236545108768573i</v>
      </c>
      <c r="L2092" t="str">
        <f t="shared" si="599"/>
        <v>0.0006-0.511818954899933i</v>
      </c>
      <c r="M2092" t="str">
        <f t="shared" si="600"/>
        <v>0.004-0.0485549123881424i</v>
      </c>
      <c r="N2092">
        <f t="shared" si="601"/>
        <v>92.329983680683227</v>
      </c>
      <c r="O2092">
        <f t="shared" si="602"/>
        <v>18.889442683353728</v>
      </c>
      <c r="P2092" s="3">
        <f t="shared" si="603"/>
        <v>18.889442683353728</v>
      </c>
      <c r="Q2092" s="3">
        <f t="shared" si="604"/>
        <v>-87.670016319316773</v>
      </c>
      <c r="R2092">
        <f t="shared" si="605"/>
        <v>92.329983680683227</v>
      </c>
      <c r="S2092">
        <f t="shared" si="606"/>
        <v>2.3629137890844367</v>
      </c>
      <c r="T2092">
        <f t="shared" ref="T2092:T2155" si="608">P2092</f>
        <v>18.889442683353728</v>
      </c>
    </row>
    <row r="2093" spans="1:20" x14ac:dyDescent="0.3">
      <c r="A2093">
        <f t="shared" ref="A2093:A2156" si="609">2*PI()*B2093</f>
        <v>14903.042377473867</v>
      </c>
      <c r="B2093">
        <f t="shared" si="607"/>
        <v>2371.8928614829579</v>
      </c>
      <c r="C2093" t="str">
        <f t="shared" ref="C2093:C2156" si="610">IMPRODUCT(D2093,E2093,$C$40,,K2093,$C$41)</f>
        <v>0.360043687959775-8.75754718325571i</v>
      </c>
      <c r="D2093" t="str">
        <f t="shared" ref="D2093:D2156" si="611">IMDIV(IMPRODUCT($C$37,$C$38,COMPLEX(1,A2093/$C$38)),IMSUM(-1*A2093*A2093/$C$39,COMPLEX(0,1*A2093)))</f>
        <v>4.97905867328015-4.49654800718839i</v>
      </c>
      <c r="E2093" t="str">
        <f t="shared" ref="E2093:E2156" si="612">IMDIV(IMPRODUCT(IMSUM(F2093,G2093),$C$29,H2093),IMSUM(1,I2093))</f>
        <v>80.5886045730299+1.76521505671799i</v>
      </c>
      <c r="F2093" t="str">
        <f t="shared" ref="F2093:F2156" si="613">IMDIV(IMPRODUCT($C$14,$C$15,COMPLEX(1,A2093/$C$15)),IMSUM(-1*A2093*A2093/$C$16,COMPLEX(0,A2093)))</f>
        <v>2.04721244174222-31.4979741871192i</v>
      </c>
      <c r="G2093" t="str">
        <f t="shared" ref="G2093:G2156" si="614">IMDIV(1,COMPLEX(1,A2093*$C$9*$C$10))</f>
        <v>0.999958552402144-0.00643784746269596i</v>
      </c>
      <c r="H2093" t="str">
        <f t="shared" ref="H2093:H2156" si="615">IMDIV($C$3,IMSUM(K2093,COMPLEX(0,$C$28*A2093)))</f>
        <v>284.511269283238+270.110491433151i</v>
      </c>
      <c r="I2093" t="str">
        <f t="shared" ref="I2093:I2156" si="616">IMPRODUCT(F2093,$C$29,H2093,$C$31)</f>
        <v>51.2887283047316-47.4417683451975i</v>
      </c>
      <c r="K2093" t="str">
        <f t="shared" ref="K2093:K2156" si="617">IF($C$26&lt;=0,IMDIV(1,IMSUM(IMDIV(1,L2093),1/$C$18)),IMDIV(1,IMSUM(IMDIV(1,L2093),1/$C$18,IMDIV(1,M2093))))</f>
        <v>0.0221832007240263-0.0236356250330118i</v>
      </c>
      <c r="L2093" t="str">
        <f t="shared" ref="L2093:L2156" si="618">IMSUM($C$21/$C$22,IMDIV(1,COMPLEX(0,$C$20*$C$22*A2093)))</f>
        <v>0.0006-0.50988140555881i</v>
      </c>
      <c r="M2093" t="str">
        <f t="shared" ref="M2093:M2156" si="619">IMSUM($C$25/$C$26,IMDIV(1,COMPLEX(0,$C$24*$C$26*A2093)))</f>
        <v>0.004-0.0483711021997833i</v>
      </c>
      <c r="N2093">
        <f t="shared" ref="N2093:N2156" si="620">ABS(R2093)</f>
        <v>92.354240580830833</v>
      </c>
      <c r="O2093">
        <f t="shared" ref="O2093:O2156" si="621">ABS(P2093)</f>
        <v>18.854984089761295</v>
      </c>
      <c r="P2093" s="3">
        <f t="shared" ref="P2093:P2156" si="622">20*LOG10(IMABS(C2093))</f>
        <v>18.854984089761295</v>
      </c>
      <c r="Q2093" s="3">
        <f t="shared" ref="Q2093:Q2156" si="623">IMARGUMENT(C2093)*180/PI()</f>
        <v>-87.645759419169167</v>
      </c>
      <c r="R2093">
        <f t="shared" ref="R2093:R2156" si="624">IF(Q2093&lt;0,Q2093+180,Q2093-180)</f>
        <v>92.354240580830833</v>
      </c>
      <c r="S2093">
        <f t="shared" ref="S2093:S2156" si="625">B2093/1000</f>
        <v>2.3718928614829577</v>
      </c>
      <c r="T2093">
        <f t="shared" si="608"/>
        <v>18.854984089761295</v>
      </c>
    </row>
    <row r="2094" spans="1:20" x14ac:dyDescent="0.3">
      <c r="A2094">
        <f t="shared" si="609"/>
        <v>14959.673938508269</v>
      </c>
      <c r="B2094">
        <f t="shared" ref="B2094:B2157" si="626">B2093*(1+B$42)</f>
        <v>2380.9060543565934</v>
      </c>
      <c r="C2094" t="str">
        <f t="shared" si="610"/>
        <v>0.362330891847153-8.72272590767735i</v>
      </c>
      <c r="D2094" t="str">
        <f t="shared" si="611"/>
        <v>4.97905785098896-4.47970170411134i</v>
      </c>
      <c r="E2094" t="str">
        <f t="shared" si="612"/>
        <v>80.5880026863542+1.77520367904208i</v>
      </c>
      <c r="F2094" t="str">
        <f t="shared" si="613"/>
        <v>2.04721179564167-31.3788349697911i</v>
      </c>
      <c r="G2094" t="str">
        <f t="shared" si="614"/>
        <v>0.999958236815077-0.00646230924354781i</v>
      </c>
      <c r="H2094" t="str">
        <f t="shared" si="615"/>
        <v>284.940403660897+271.214614029193i</v>
      </c>
      <c r="I2094" t="str">
        <f t="shared" si="616"/>
        <v>51.3075935882602-47.3137443321079i</v>
      </c>
      <c r="K2094" t="str">
        <f t="shared" si="617"/>
        <v>0.0220957685691812-0.0236164307392423i</v>
      </c>
      <c r="L2094" t="str">
        <f t="shared" si="618"/>
        <v>0.0006-0.507951191032884i</v>
      </c>
      <c r="M2094" t="str">
        <f t="shared" si="619"/>
        <v>0.004-0.0481879878459685i</v>
      </c>
      <c r="N2094">
        <f t="shared" si="620"/>
        <v>92.378626041568012</v>
      </c>
      <c r="O2094">
        <f t="shared" si="621"/>
        <v>18.820531662780311</v>
      </c>
      <c r="P2094" s="3">
        <f t="shared" si="622"/>
        <v>18.820531662780311</v>
      </c>
      <c r="Q2094" s="3">
        <f t="shared" si="623"/>
        <v>-87.621373958431988</v>
      </c>
      <c r="R2094">
        <f t="shared" si="624"/>
        <v>92.378626041568012</v>
      </c>
      <c r="S2094">
        <f t="shared" si="625"/>
        <v>2.3809060543565934</v>
      </c>
      <c r="T2094">
        <f t="shared" si="608"/>
        <v>18.820531662780311</v>
      </c>
    </row>
    <row r="2095" spans="1:20" x14ac:dyDescent="0.3">
      <c r="A2095">
        <f t="shared" si="609"/>
        <v>15016.5206994746</v>
      </c>
      <c r="B2095">
        <f t="shared" si="626"/>
        <v>2389.9534973631485</v>
      </c>
      <c r="C2095" t="str">
        <f t="shared" si="610"/>
        <v>0.364614054622995-8.68804693790261i</v>
      </c>
      <c r="D2095" t="str">
        <f t="shared" si="611"/>
        <v>4.97905702243679-4.46291984298872i</v>
      </c>
      <c r="E2095" t="str">
        <f t="shared" si="612"/>
        <v>80.5874212815742+1.78523570678016i</v>
      </c>
      <c r="F2095" t="str">
        <f t="shared" si="613"/>
        <v>2.04721114462185-31.2601471474753i</v>
      </c>
      <c r="G2095" t="str">
        <f t="shared" si="614"/>
        <v>0.999957918825193-0.00648686395582937i</v>
      </c>
      <c r="H2095" t="str">
        <f t="shared" si="615"/>
        <v>285.373399933316+272.323819929983i</v>
      </c>
      <c r="I2095" t="str">
        <f t="shared" si="616"/>
        <v>51.3266091979094-47.1864926101216i</v>
      </c>
      <c r="K2095" t="str">
        <f t="shared" si="617"/>
        <v>0.0220084802553078-0.0235969293058181i</v>
      </c>
      <c r="L2095" t="str">
        <f t="shared" si="618"/>
        <v>0.0006-0.506028283555373i</v>
      </c>
      <c r="M2095" t="str">
        <f t="shared" si="619"/>
        <v>0.004-0.0480055666925368i</v>
      </c>
      <c r="N2095">
        <f t="shared" si="620"/>
        <v>92.403140183862462</v>
      </c>
      <c r="O2095">
        <f t="shared" si="621"/>
        <v>18.786085480966925</v>
      </c>
      <c r="P2095" s="3">
        <f t="shared" si="622"/>
        <v>18.786085480966925</v>
      </c>
      <c r="Q2095" s="3">
        <f t="shared" si="623"/>
        <v>-87.596859816137538</v>
      </c>
      <c r="R2095">
        <f t="shared" si="624"/>
        <v>92.403140183862462</v>
      </c>
      <c r="S2095">
        <f t="shared" si="625"/>
        <v>2.3899534973631487</v>
      </c>
      <c r="T2095">
        <f t="shared" si="608"/>
        <v>18.786085480966925</v>
      </c>
    </row>
    <row r="2096" spans="1:20" x14ac:dyDescent="0.3">
      <c r="A2096">
        <f t="shared" si="609"/>
        <v>15073.583478132605</v>
      </c>
      <c r="B2096">
        <f t="shared" si="626"/>
        <v>2399.0353206531286</v>
      </c>
      <c r="C2096" t="str">
        <f t="shared" si="610"/>
        <v>0.366893121971136-8.65350972984524i</v>
      </c>
      <c r="D2096" t="str">
        <f t="shared" si="611"/>
        <v>4.9790561875759-4.44620218240713i</v>
      </c>
      <c r="E2096" t="str">
        <f t="shared" si="612"/>
        <v>80.5868605407528+1.79531120999191i</v>
      </c>
      <c r="F2096" t="str">
        <f t="shared" si="613"/>
        <v>2.04721048864529-31.1419090128065i</v>
      </c>
      <c r="G2096" t="str">
        <f t="shared" si="614"/>
        <v>0.999957598414199-0.00651151195241304i</v>
      </c>
      <c r="H2096" t="str">
        <f t="shared" si="615"/>
        <v>285.81029748251+273.438138456545i</v>
      </c>
      <c r="I2096" t="str">
        <f t="shared" si="616"/>
        <v>51.3457763689766-47.0600125571216i</v>
      </c>
      <c r="K2096" t="str">
        <f t="shared" si="617"/>
        <v>0.0219213379326661-0.0235771220612441i</v>
      </c>
      <c r="L2096" t="str">
        <f t="shared" si="618"/>
        <v>0.0006-0.504112655464609i</v>
      </c>
      <c r="M2096" t="str">
        <f t="shared" si="619"/>
        <v>0.004-0.0478238361152989i</v>
      </c>
      <c r="N2096">
        <f t="shared" si="620"/>
        <v>92.427783126430754</v>
      </c>
      <c r="O2096">
        <f t="shared" si="621"/>
        <v>18.751645622784388</v>
      </c>
      <c r="P2096" s="3">
        <f t="shared" si="622"/>
        <v>18.751645622784388</v>
      </c>
      <c r="Q2096" s="3">
        <f t="shared" si="623"/>
        <v>-87.572216873569246</v>
      </c>
      <c r="R2096">
        <f t="shared" si="624"/>
        <v>92.427783126430754</v>
      </c>
      <c r="S2096">
        <f t="shared" si="625"/>
        <v>2.3990353206531285</v>
      </c>
      <c r="T2096">
        <f t="shared" si="608"/>
        <v>18.751645622784388</v>
      </c>
    </row>
    <row r="2097" spans="1:20" x14ac:dyDescent="0.3">
      <c r="A2097">
        <f t="shared" si="609"/>
        <v>15130.863095349509</v>
      </c>
      <c r="B2097">
        <f t="shared" si="626"/>
        <v>2408.1516548716104</v>
      </c>
      <c r="C2097" t="str">
        <f t="shared" si="610"/>
        <v>0.369168040010865-8.61911374090015i</v>
      </c>
      <c r="D2097" t="str">
        <f t="shared" si="611"/>
        <v>4.97905534635827-4.42954848187674i</v>
      </c>
      <c r="E2097" t="str">
        <f t="shared" si="612"/>
        <v>80.5863206463203+1.80543025846722i</v>
      </c>
      <c r="F2097" t="str">
        <f t="shared" si="613"/>
        <v>2.04720982767426-31.024118864889i</v>
      </c>
      <c r="G2097" t="str">
        <f t="shared" si="614"/>
        <v>0.999957275563662-0.00653625358750906i</v>
      </c>
      <c r="H2097" t="str">
        <f t="shared" si="615"/>
        <v>286.251136164655+274.557599149132i</v>
      </c>
      <c r="I2097" t="str">
        <f t="shared" si="616"/>
        <v>51.3650963472301-46.9343035792483i</v>
      </c>
      <c r="K2097" t="str">
        <f t="shared" si="617"/>
        <v>0.0218343437359404-0.0235570103520473i</v>
      </c>
      <c r="L2097" t="str">
        <f t="shared" si="618"/>
        <v>0.0006-0.502204279203633i</v>
      </c>
      <c r="M2097" t="str">
        <f t="shared" si="619"/>
        <v>0.004-0.0476427934999989i</v>
      </c>
      <c r="N2097">
        <f t="shared" si="620"/>
        <v>92.452554985762461</v>
      </c>
      <c r="O2097">
        <f t="shared" si="621"/>
        <v>18.717212166599296</v>
      </c>
      <c r="P2097" s="3">
        <f t="shared" si="622"/>
        <v>18.717212166599296</v>
      </c>
      <c r="Q2097" s="3">
        <f t="shared" si="623"/>
        <v>-87.547445014237539</v>
      </c>
      <c r="R2097">
        <f t="shared" si="624"/>
        <v>92.452554985762461</v>
      </c>
      <c r="S2097">
        <f t="shared" si="625"/>
        <v>2.4081516548716104</v>
      </c>
      <c r="T2097">
        <f t="shared" si="608"/>
        <v>18.717212166599296</v>
      </c>
    </row>
    <row r="2098" spans="1:20" x14ac:dyDescent="0.3">
      <c r="A2098">
        <f t="shared" si="609"/>
        <v>15188.360375111835</v>
      </c>
      <c r="B2098">
        <f t="shared" si="626"/>
        <v>2417.3026311601225</v>
      </c>
      <c r="C2098" t="str">
        <f t="shared" si="610"/>
        <v>0.371438755301521-8.58485842994249i</v>
      </c>
      <c r="D2098" t="str">
        <f t="shared" si="611"/>
        <v>4.97905449873559-4.41295850182781i</v>
      </c>
      <c r="E2098" t="str">
        <f t="shared" si="612"/>
        <v>80.5858017810762+1.81559292173238i</v>
      </c>
      <c r="F2098" t="str">
        <f t="shared" si="613"/>
        <v>2.04720916167073-30.9067750092711i</v>
      </c>
      <c r="G2098" t="str">
        <f t="shared" si="614"/>
        <v>0.99995695025501-0.00656108921667062i</v>
      </c>
      <c r="H2098" t="str">
        <f t="shared" si="615"/>
        <v>286.695956316891+275.682231769035i</v>
      </c>
      <c r="I2098" t="str">
        <f t="shared" si="616"/>
        <v>51.3845703889911-46.8093651111544i</v>
      </c>
      <c r="K2098" t="str">
        <f t="shared" si="617"/>
        <v>0.0217474997840537-0.023536595542562i</v>
      </c>
      <c r="L2098" t="str">
        <f t="shared" si="618"/>
        <v>0.0006-0.500303127319819i</v>
      </c>
      <c r="M2098" t="str">
        <f t="shared" si="619"/>
        <v>0.004-0.0474624362422782i</v>
      </c>
      <c r="N2098">
        <f t="shared" si="620"/>
        <v>92.477455876147573</v>
      </c>
      <c r="O2098">
        <f t="shared" si="621"/>
        <v>18.682785190678381</v>
      </c>
      <c r="P2098" s="3">
        <f t="shared" si="622"/>
        <v>18.682785190678381</v>
      </c>
      <c r="Q2098" s="3">
        <f t="shared" si="623"/>
        <v>-87.522544123852427</v>
      </c>
      <c r="R2098">
        <f t="shared" si="624"/>
        <v>92.477455876147573</v>
      </c>
      <c r="S2098">
        <f t="shared" si="625"/>
        <v>2.4173026311601227</v>
      </c>
      <c r="T2098">
        <f t="shared" si="608"/>
        <v>18.682785190678381</v>
      </c>
    </row>
    <row r="2099" spans="1:20" x14ac:dyDescent="0.3">
      <c r="A2099">
        <f t="shared" si="609"/>
        <v>15246.076144537261</v>
      </c>
      <c r="B2099">
        <f t="shared" si="626"/>
        <v>2426.488381158531</v>
      </c>
      <c r="C2099" t="str">
        <f t="shared" si="610"/>
        <v>0.373705214846852-8.55074325732575i</v>
      </c>
      <c r="D2099" t="str">
        <f t="shared" si="611"/>
        <v>4.97905364465894-4.39643200360716i</v>
      </c>
      <c r="E2099" t="str">
        <f t="shared" si="612"/>
        <v>80.5853041281891+1.82579926905546i</v>
      </c>
      <c r="F2099" t="str">
        <f t="shared" si="613"/>
        <v>2.04720849059639-30.7898757579211i</v>
      </c>
      <c r="G2099" t="str">
        <f t="shared" si="614"/>
        <v>0.999956622469529-0.00658601919679885i</v>
      </c>
      <c r="H2099" t="str">
        <f t="shared" si="615"/>
        <v>287.144798764268+276.812066300411i</v>
      </c>
      <c r="I2099" t="str">
        <f t="shared" si="616"/>
        <v>51.4041997612216-46.685196616273i</v>
      </c>
      <c r="K2099" t="str">
        <f t="shared" si="617"/>
        <v>0.0216608081799848-0.023515879014711i</v>
      </c>
      <c r="L2099" t="str">
        <f t="shared" si="618"/>
        <v>0.0006-0.498409172464455i</v>
      </c>
      <c r="M2099" t="str">
        <f t="shared" si="619"/>
        <v>0.004-0.0472827617476371i</v>
      </c>
      <c r="N2099">
        <f t="shared" si="620"/>
        <v>92.502485909703381</v>
      </c>
      <c r="O2099">
        <f t="shared" si="621"/>
        <v>18.648364773184294</v>
      </c>
      <c r="P2099" s="3">
        <f t="shared" si="622"/>
        <v>18.648364773184294</v>
      </c>
      <c r="Q2099" s="3">
        <f t="shared" si="623"/>
        <v>-87.497514090296619</v>
      </c>
      <c r="R2099">
        <f t="shared" si="624"/>
        <v>92.502485909703381</v>
      </c>
      <c r="S2099">
        <f t="shared" si="625"/>
        <v>2.4264883811585309</v>
      </c>
      <c r="T2099">
        <f t="shared" si="608"/>
        <v>18.648364773184294</v>
      </c>
    </row>
    <row r="2100" spans="1:20" x14ac:dyDescent="0.3">
      <c r="A2100">
        <f t="shared" si="609"/>
        <v>15304.011233886504</v>
      </c>
      <c r="B2100">
        <f t="shared" si="626"/>
        <v>2435.7090370069336</v>
      </c>
      <c r="C2100" t="str">
        <f t="shared" si="610"/>
        <v>0.375967366099457-8.51676768488151i</v>
      </c>
      <c r="D2100" t="str">
        <f t="shared" si="611"/>
        <v>4.97905278407938-4.37996874947494i</v>
      </c>
      <c r="E2100" t="str">
        <f t="shared" si="612"/>
        <v>80.5848278711997+1.83604936945316i</v>
      </c>
      <c r="F2100" t="str">
        <f t="shared" si="613"/>
        <v>2.04720781441266-30.6734194292038i</v>
      </c>
      <c r="G2100" t="str">
        <f t="shared" si="614"/>
        <v>0.999956292188363-0.00661104388614796i</v>
      </c>
      <c r="H2100" t="str">
        <f t="shared" si="615"/>
        <v>287.597704826786+277.947132952129i</v>
      </c>
      <c r="I2100" t="str">
        <f t="shared" si="616"/>
        <v>51.4239857416128-46.5617975870864i</v>
      </c>
      <c r="K2100" t="str">
        <f t="shared" si="617"/>
        <v>0.0215742710105877-0.0234948621677864i</v>
      </c>
      <c r="L2100" t="str">
        <f t="shared" si="618"/>
        <v>0.0006-0.496522387392364i</v>
      </c>
      <c r="M2100" t="str">
        <f t="shared" si="619"/>
        <v>0.004-0.0471037674313977i</v>
      </c>
      <c r="N2100">
        <f t="shared" si="620"/>
        <v>92.527645196402787</v>
      </c>
      <c r="O2100">
        <f t="shared" si="621"/>
        <v>18.613950992173098</v>
      </c>
      <c r="P2100" s="3">
        <f t="shared" si="622"/>
        <v>18.613950992173098</v>
      </c>
      <c r="Q2100" s="3">
        <f t="shared" si="623"/>
        <v>-87.472354803597213</v>
      </c>
      <c r="R2100">
        <f t="shared" si="624"/>
        <v>92.527645196402787</v>
      </c>
      <c r="S2100">
        <f t="shared" si="625"/>
        <v>2.4357090370069336</v>
      </c>
      <c r="T2100">
        <f t="shared" si="608"/>
        <v>18.613950992173098</v>
      </c>
    </row>
    <row r="2101" spans="1:20" x14ac:dyDescent="0.3">
      <c r="A2101">
        <f t="shared" si="609"/>
        <v>15362.166476575276</v>
      </c>
      <c r="B2101">
        <f t="shared" si="626"/>
        <v>2444.9647313475602</v>
      </c>
      <c r="C2101" t="str">
        <f t="shared" si="610"/>
        <v>0.378225156964504-8.48293117591746i</v>
      </c>
      <c r="D2101" t="str">
        <f t="shared" si="611"/>
        <v>4.97905191694723-4.36356850260095i</v>
      </c>
      <c r="E2101" t="str">
        <f t="shared" si="612"/>
        <v>80.5843731940213+1.84634329169627i</v>
      </c>
      <c r="F2101" t="str">
        <f t="shared" si="613"/>
        <v>2.04720713308061-30.5574043478545i</v>
      </c>
      <c r="G2101" t="str">
        <f t="shared" si="614"/>
        <v>0.999955959392511-0.00663616364433032i</v>
      </c>
      <c r="H2101" t="str">
        <f t="shared" si="615"/>
        <v>288.054716326553+279.087462159621i</v>
      </c>
      <c r="I2101" t="str">
        <f t="shared" si="616"/>
        <v>51.4439296186707-46.4391675453965i</v>
      </c>
      <c r="K2101" t="str">
        <f t="shared" si="617"/>
        <v>0.0214878903464157-0.0234735464182281i</v>
      </c>
      <c r="L2101" t="str">
        <f t="shared" si="618"/>
        <v>0.0006-0.494642744961509i</v>
      </c>
      <c r="M2101" t="str">
        <f t="shared" si="619"/>
        <v>0.004-0.0469254507186669i</v>
      </c>
      <c r="N2101">
        <f t="shared" si="620"/>
        <v>92.552933844099002</v>
      </c>
      <c r="O2101">
        <f t="shared" si="621"/>
        <v>18.579543925589942</v>
      </c>
      <c r="P2101" s="3">
        <f t="shared" si="622"/>
        <v>18.579543925589942</v>
      </c>
      <c r="Q2101" s="3">
        <f t="shared" si="623"/>
        <v>-87.447066155900998</v>
      </c>
      <c r="R2101">
        <f t="shared" si="624"/>
        <v>92.552933844099002</v>
      </c>
      <c r="S2101">
        <f t="shared" si="625"/>
        <v>2.4449647313475604</v>
      </c>
      <c r="T2101">
        <f t="shared" si="608"/>
        <v>18.579543925589942</v>
      </c>
    </row>
    <row r="2102" spans="1:20" x14ac:dyDescent="0.3">
      <c r="A2102">
        <f t="shared" si="609"/>
        <v>15420.542709186262</v>
      </c>
      <c r="B2102">
        <f t="shared" si="626"/>
        <v>2454.2555973266813</v>
      </c>
      <c r="C2102" t="str">
        <f t="shared" si="610"/>
        <v>0.380478535804298-8.4492331952169i</v>
      </c>
      <c r="D2102" t="str">
        <f t="shared" si="611"/>
        <v>4.97905104321264-4.34723102706143i</v>
      </c>
      <c r="E2102" t="str">
        <f t="shared" si="612"/>
        <v>80.5839402809418+1.8566811043155i</v>
      </c>
      <c r="F2102" t="str">
        <f t="shared" si="613"/>
        <v>2.04720644656106-30.4418288449568i</v>
      </c>
      <c r="G2102" t="str">
        <f t="shared" si="614"/>
        <v>0.999955624062828-0.0066613788323216i</v>
      </c>
      <c r="H2102" t="str">
        <f t="shared" si="615"/>
        <v>288.515875595093+280.233084586738i</v>
      </c>
      <c r="I2102" t="str">
        <f t="shared" si="616"/>
        <v>51.4640326918069-46.3173060426111i</v>
      </c>
      <c r="K2102" t="str">
        <f t="shared" si="617"/>
        <v>0.0214016682415486-0.0234519331993989i</v>
      </c>
      <c r="L2102" t="str">
        <f t="shared" si="618"/>
        <v>0.0006-0.492770218132606i</v>
      </c>
      <c r="M2102" t="str">
        <f t="shared" si="619"/>
        <v>0.004-0.0467478090442985i</v>
      </c>
      <c r="N2102">
        <f t="shared" si="620"/>
        <v>92.578351958556752</v>
      </c>
      <c r="O2102">
        <f t="shared" si="621"/>
        <v>18.545143651266308</v>
      </c>
      <c r="P2102" s="3">
        <f t="shared" si="622"/>
        <v>18.545143651266308</v>
      </c>
      <c r="Q2102" s="3">
        <f t="shared" si="623"/>
        <v>-87.421648041443248</v>
      </c>
      <c r="R2102">
        <f t="shared" si="624"/>
        <v>92.578351958556752</v>
      </c>
      <c r="S2102">
        <f t="shared" si="625"/>
        <v>2.4542555973266813</v>
      </c>
      <c r="T2102">
        <f t="shared" si="608"/>
        <v>18.545143651266308</v>
      </c>
    </row>
    <row r="2103" spans="1:20" x14ac:dyDescent="0.3">
      <c r="A2103">
        <f t="shared" si="609"/>
        <v>15479.14077148117</v>
      </c>
      <c r="B2103">
        <f t="shared" si="626"/>
        <v>2463.5817685965226</v>
      </c>
      <c r="C2103" t="str">
        <f t="shared" si="610"/>
        <v>0.38272745144209-8.41567320903777i</v>
      </c>
      <c r="D2103" t="str">
        <f t="shared" si="611"/>
        <v>4.9790501628254-4.33095608783559i</v>
      </c>
      <c r="E2103" t="str">
        <f t="shared" si="612"/>
        <v>80.5835293166251+1.86706287560823i</v>
      </c>
      <c r="F2103" t="str">
        <f t="shared" si="613"/>
        <v>2.04720575481451-30.3266912579175i</v>
      </c>
      <c r="G2103" t="str">
        <f t="shared" si="614"/>
        <v>0.999955286180026-0.00668668981246591i</v>
      </c>
      <c r="H2103" t="str">
        <f t="shared" si="615"/>
        <v>288.981225480739+281.384031127619i</v>
      </c>
      <c r="I2103" t="str">
        <f t="shared" si="616"/>
        <v>51.4842962714255-46.196212660025i</v>
      </c>
      <c r="K2103" t="str">
        <f t="shared" si="617"/>
        <v>0.0213156067334237-0.0234300239613598i</v>
      </c>
      <c r="L2103" t="str">
        <f t="shared" si="618"/>
        <v>0.0006-0.490904779968725i</v>
      </c>
      <c r="M2103" t="str">
        <f t="shared" si="619"/>
        <v>0.004-0.0465708398528576i</v>
      </c>
      <c r="N2103">
        <f t="shared" si="620"/>
        <v>92.60389964347938</v>
      </c>
      <c r="O2103">
        <f t="shared" si="621"/>
        <v>18.510750246916778</v>
      </c>
      <c r="P2103" s="3">
        <f t="shared" si="622"/>
        <v>18.510750246916778</v>
      </c>
      <c r="Q2103" s="3">
        <f t="shared" si="623"/>
        <v>-87.39610035652062</v>
      </c>
      <c r="R2103">
        <f t="shared" si="624"/>
        <v>92.60389964347938</v>
      </c>
      <c r="S2103">
        <f t="shared" si="625"/>
        <v>2.4635817685965224</v>
      </c>
      <c r="T2103">
        <f t="shared" si="608"/>
        <v>18.510750246916778</v>
      </c>
    </row>
    <row r="2104" spans="1:20" x14ac:dyDescent="0.3">
      <c r="A2104">
        <f t="shared" si="609"/>
        <v>15537.961506412797</v>
      </c>
      <c r="B2104">
        <f t="shared" si="626"/>
        <v>2472.9433793171893</v>
      </c>
      <c r="C2104" t="str">
        <f t="shared" si="610"/>
        <v>0.384971853165795-8.38225068511163i</v>
      </c>
      <c r="D2104" t="str">
        <f t="shared" si="611"/>
        <v>4.97904927573481-4.31474345080224i</v>
      </c>
      <c r="E2104" t="str">
        <f t="shared" si="612"/>
        <v>80.5831404861142+1.87748867364396i</v>
      </c>
      <c r="F2104" t="str">
        <f t="shared" si="613"/>
        <v>2.04720505780118-30.2119899304429i</v>
      </c>
      <c r="G2104" t="str">
        <f t="shared" si="614"/>
        <v>0.999954945724666-0.00671209694848093i</v>
      </c>
      <c r="H2104" t="str">
        <f t="shared" si="615"/>
        <v>289.450809356178+282.540332908569i</v>
      </c>
      <c r="I2104" t="str">
        <f t="shared" si="616"/>
        <v>51.5047216790127-46.0758870091115i</v>
      </c>
      <c r="K2104" t="str">
        <f t="shared" si="617"/>
        <v>0.0212297078426699-0.0234078201706419i</v>
      </c>
      <c r="L2104" t="str">
        <f t="shared" si="618"/>
        <v>0.0006-0.489046403634913i</v>
      </c>
      <c r="M2104" t="str">
        <f t="shared" si="619"/>
        <v>0.004-0.0463945405985831i</v>
      </c>
      <c r="N2104">
        <f t="shared" si="620"/>
        <v>92.629577000536472</v>
      </c>
      <c r="O2104">
        <f t="shared" si="621"/>
        <v>18.476363790135714</v>
      </c>
      <c r="P2104" s="3">
        <f t="shared" si="622"/>
        <v>18.476363790135714</v>
      </c>
      <c r="Q2104" s="3">
        <f t="shared" si="623"/>
        <v>-87.370422999463528</v>
      </c>
      <c r="R2104">
        <f t="shared" si="624"/>
        <v>92.629577000536472</v>
      </c>
      <c r="S2104">
        <f t="shared" si="625"/>
        <v>2.4729433793171891</v>
      </c>
      <c r="T2104">
        <f t="shared" si="608"/>
        <v>18.476363790135714</v>
      </c>
    </row>
    <row r="2105" spans="1:20" x14ac:dyDescent="0.3">
      <c r="A2105">
        <f t="shared" si="609"/>
        <v>15597.005760137166</v>
      </c>
      <c r="B2105">
        <f t="shared" si="626"/>
        <v>2482.3405641585946</v>
      </c>
      <c r="C2105" t="str">
        <f t="shared" si="610"/>
        <v>0.387211690732149-8.34896509264281i</v>
      </c>
      <c r="D2105" t="str">
        <f t="shared" si="611"/>
        <v>4.97904838188984-4.29859288273638i</v>
      </c>
      <c r="E2105" t="str">
        <f t="shared" si="612"/>
        <v>80.5827739748325+1.88795856627051i</v>
      </c>
      <c r="F2105" t="str">
        <f t="shared" si="613"/>
        <v>2.04720435548095-30.0977232125151i</v>
      </c>
      <c r="G2105" t="str">
        <f t="shared" si="614"/>
        <v>0.999954602677164-0.00673760060546317i</v>
      </c>
      <c r="H2105" t="str">
        <f t="shared" si="615"/>
        <v>289.924671126126+283.70202128994i</v>
      </c>
      <c r="I2105" t="str">
        <f t="shared" si="616"/>
        <v>51.5253102472261-45.9563287318218i</v>
      </c>
      <c r="K2105" t="str">
        <f t="shared" si="617"/>
        <v>0.0211439735729461-0.0233853233100165i</v>
      </c>
      <c r="L2105" t="str">
        <f t="shared" si="618"/>
        <v>0.0006-0.4871950623978i</v>
      </c>
      <c r="M2105" t="str">
        <f t="shared" si="619"/>
        <v>0.004-0.0462189087453507i</v>
      </c>
      <c r="N2105">
        <f t="shared" si="620"/>
        <v>92.655384129395188</v>
      </c>
      <c r="O2105">
        <f t="shared" si="621"/>
        <v>18.441984358394198</v>
      </c>
      <c r="P2105" s="3">
        <f t="shared" si="622"/>
        <v>18.441984358394198</v>
      </c>
      <c r="Q2105" s="3">
        <f t="shared" si="623"/>
        <v>-87.344615870604812</v>
      </c>
      <c r="R2105">
        <f t="shared" si="624"/>
        <v>92.655384129395188</v>
      </c>
      <c r="S2105">
        <f t="shared" si="625"/>
        <v>2.4823405641585947</v>
      </c>
      <c r="T2105">
        <f t="shared" si="608"/>
        <v>18.441984358394198</v>
      </c>
    </row>
    <row r="2106" spans="1:20" x14ac:dyDescent="0.3">
      <c r="A2106">
        <f t="shared" si="609"/>
        <v>15656.274382025687</v>
      </c>
      <c r="B2106">
        <f t="shared" si="626"/>
        <v>2491.7734583023971</v>
      </c>
      <c r="C2106" t="str">
        <f t="shared" si="610"/>
        <v>0.389446914370062-8.31581590230802i</v>
      </c>
      <c r="D2106" t="str">
        <f t="shared" si="611"/>
        <v>4.97904748123907-4.28250415130595i</v>
      </c>
      <c r="E2106" t="str">
        <f t="shared" si="612"/>
        <v>80.5824299685866+1.89847262112065i</v>
      </c>
      <c r="F2106" t="str">
        <f t="shared" si="613"/>
        <v>2.04720364781344-29.9838894603682i</v>
      </c>
      <c r="G2106" t="str">
        <f t="shared" si="614"/>
        <v>0.999954257017786-0.00676320114989308i</v>
      </c>
      <c r="H2106" t="str">
        <f t="shared" si="615"/>
        <v>290.402855235102+284.869127868023i</v>
      </c>
      <c r="I2106" t="str">
        <f t="shared" si="616"/>
        <v>51.5460633199841-45.8375375008826i</v>
      </c>
      <c r="K2106" t="str">
        <f t="shared" si="617"/>
        <v>0.0210584059107827-0.0233625348782653i</v>
      </c>
      <c r="L2106" t="str">
        <f t="shared" si="618"/>
        <v>0.0006-0.485350729625224i</v>
      </c>
      <c r="M2106" t="str">
        <f t="shared" si="619"/>
        <v>0.004-0.0460439417666376i</v>
      </c>
      <c r="N2106">
        <f t="shared" si="620"/>
        <v>92.681321127747339</v>
      </c>
      <c r="O2106">
        <f t="shared" si="621"/>
        <v>18.407612029037381</v>
      </c>
      <c r="P2106" s="3">
        <f t="shared" si="622"/>
        <v>18.407612029037381</v>
      </c>
      <c r="Q2106" s="3">
        <f t="shared" si="623"/>
        <v>-87.318678872252661</v>
      </c>
      <c r="R2106">
        <f t="shared" si="624"/>
        <v>92.681321127747339</v>
      </c>
      <c r="S2106">
        <f t="shared" si="625"/>
        <v>2.4917734583023972</v>
      </c>
      <c r="T2106">
        <f t="shared" si="608"/>
        <v>18.407612029037381</v>
      </c>
    </row>
    <row r="2107" spans="1:20" x14ac:dyDescent="0.3">
      <c r="A2107">
        <f t="shared" si="609"/>
        <v>15715.768224677384</v>
      </c>
      <c r="B2107">
        <f t="shared" si="626"/>
        <v>2501.2421974439462</v>
      </c>
      <c r="C2107" t="str">
        <f t="shared" si="610"/>
        <v>0.391677474784387-8.28280258625511i</v>
      </c>
      <c r="D2107" t="str">
        <f t="shared" si="611"/>
        <v>4.97904657373064-4.26647702506836i</v>
      </c>
      <c r="E2107" t="str">
        <f t="shared" si="612"/>
        <v>80.5821086535686+1.90903090561755i</v>
      </c>
      <c r="F2107" t="str">
        <f t="shared" si="613"/>
        <v>2.04720293475793-29.8704870364646i</v>
      </c>
      <c r="G2107" t="str">
        <f t="shared" si="614"/>
        <v>0.999953908726646-0.00678889894964033i</v>
      </c>
      <c r="H2107" t="str">
        <f t="shared" si="615"/>
        <v>290.885406675388+286.041684476957i</v>
      </c>
      <c r="I2107" t="str">
        <f t="shared" si="616"/>
        <v>51.5669822525577-45.7195130201098i</v>
      </c>
      <c r="K2107" t="str">
        <f t="shared" si="617"/>
        <v>0.0209730068254264-0.023339456389946i</v>
      </c>
      <c r="L2107" t="str">
        <f t="shared" si="618"/>
        <v>0.0006-0.483513378785839i</v>
      </c>
      <c r="M2107" t="str">
        <f t="shared" si="619"/>
        <v>0.004-0.0458696371454846i</v>
      </c>
      <c r="N2107">
        <f t="shared" si="620"/>
        <v>92.707388091340135</v>
      </c>
      <c r="O2107">
        <f t="shared" si="621"/>
        <v>18.373246879281069</v>
      </c>
      <c r="P2107" s="3">
        <f t="shared" si="622"/>
        <v>18.373246879281069</v>
      </c>
      <c r="Q2107" s="3">
        <f t="shared" si="623"/>
        <v>-87.292611908659865</v>
      </c>
      <c r="R2107">
        <f t="shared" si="624"/>
        <v>92.707388091340135</v>
      </c>
      <c r="S2107">
        <f t="shared" si="625"/>
        <v>2.501242197443946</v>
      </c>
      <c r="T2107">
        <f t="shared" si="608"/>
        <v>18.373246879281069</v>
      </c>
    </row>
    <row r="2108" spans="1:20" x14ac:dyDescent="0.3">
      <c r="A2108">
        <f t="shared" si="609"/>
        <v>15775.488143931159</v>
      </c>
      <c r="B2108">
        <f t="shared" si="626"/>
        <v>2510.7469177942335</v>
      </c>
      <c r="C2108" t="str">
        <f t="shared" si="610"/>
        <v>0.393903323159493-8.2499246181032i</v>
      </c>
      <c r="D2108" t="str">
        <f t="shared" si="611"/>
        <v>4.97904565931243-4.25051127346726i</v>
      </c>
      <c r="E2108" t="str">
        <f t="shared" si="612"/>
        <v>80.5818102163594+1.91963348698074i</v>
      </c>
      <c r="F2108" t="str">
        <f t="shared" si="613"/>
        <v>2.0472022162734-29.7575143094715i</v>
      </c>
      <c r="G2108" t="str">
        <f t="shared" si="614"/>
        <v>0.99995355778371-0.00681469437396904i</v>
      </c>
      <c r="H2108" t="str">
        <f t="shared" si="615"/>
        <v>291.372370995068+287.219723190621i</v>
      </c>
      <c r="I2108" t="str">
        <f t="shared" si="616"/>
        <v>51.5880684116586-45.6022550247176i</v>
      </c>
      <c r="K2108" t="str">
        <f t="shared" si="617"/>
        <v>0.0208877782686903-0.0233160893751593i</v>
      </c>
      <c r="L2108" t="str">
        <f t="shared" si="618"/>
        <v>0.0006-0.481682983448733i</v>
      </c>
      <c r="M2108" t="str">
        <f t="shared" si="619"/>
        <v>0.004-0.0456959923744617i</v>
      </c>
      <c r="N2108">
        <f t="shared" si="620"/>
        <v>92.733585114006516</v>
      </c>
      <c r="O2108">
        <f t="shared" si="621"/>
        <v>18.338888986209653</v>
      </c>
      <c r="P2108" s="3">
        <f t="shared" si="622"/>
        <v>18.338888986209653</v>
      </c>
      <c r="Q2108" s="3">
        <f t="shared" si="623"/>
        <v>-87.266414885993484</v>
      </c>
      <c r="R2108">
        <f t="shared" si="624"/>
        <v>92.733585114006516</v>
      </c>
      <c r="S2108">
        <f t="shared" si="625"/>
        <v>2.5107469177942336</v>
      </c>
      <c r="T2108">
        <f t="shared" si="608"/>
        <v>18.338888986209653</v>
      </c>
    </row>
    <row r="2109" spans="1:20" x14ac:dyDescent="0.3">
      <c r="A2109">
        <f t="shared" si="609"/>
        <v>15835.434998878098</v>
      </c>
      <c r="B2109">
        <f t="shared" si="626"/>
        <v>2520.2877560818515</v>
      </c>
      <c r="C2109" t="str">
        <f t="shared" si="610"/>
        <v>0.396124411162377-8.21718147294123i</v>
      </c>
      <c r="D2109" t="str">
        <f t="shared" si="611"/>
        <v>4.97904473793176-4.2346066668292i</v>
      </c>
      <c r="E2109" t="str">
        <f t="shared" si="612"/>
        <v>80.5815348439297+1.93028043223319i</v>
      </c>
      <c r="F2109" t="str">
        <f t="shared" si="613"/>
        <v>2.04720149231853-29.6449696542376i</v>
      </c>
      <c r="G2109" t="str">
        <f t="shared" si="614"/>
        <v>0.999953204168789-0.00684058779354301i</v>
      </c>
      <c r="H2109" t="str">
        <f t="shared" si="615"/>
        <v>291.863794306251+288.403276324563i</v>
      </c>
      <c r="I2109" t="str">
        <f t="shared" si="616"/>
        <v>51.6093231755328-45.4857632816425i</v>
      </c>
      <c r="K2109" t="str">
        <f t="shared" si="617"/>
        <v>0.020802722174805-0.023292435379312i</v>
      </c>
      <c r="L2109" t="str">
        <f t="shared" si="618"/>
        <v>0.0006-0.479859517283057i</v>
      </c>
      <c r="M2109" t="str">
        <f t="shared" si="619"/>
        <v>0.004-0.0455230049556303i</v>
      </c>
      <c r="N2109">
        <f t="shared" si="620"/>
        <v>92.759912287693581</v>
      </c>
      <c r="O2109">
        <f t="shared" si="621"/>
        <v>18.304538426772474</v>
      </c>
      <c r="P2109" s="3">
        <f t="shared" si="622"/>
        <v>18.304538426772474</v>
      </c>
      <c r="Q2109" s="3">
        <f t="shared" si="623"/>
        <v>-87.240087712306419</v>
      </c>
      <c r="R2109">
        <f t="shared" si="624"/>
        <v>92.759912287693581</v>
      </c>
      <c r="S2109">
        <f t="shared" si="625"/>
        <v>2.5202877560818515</v>
      </c>
      <c r="T2109">
        <f t="shared" si="608"/>
        <v>18.304538426772474</v>
      </c>
    </row>
    <row r="2110" spans="1:20" x14ac:dyDescent="0.3">
      <c r="A2110">
        <f t="shared" si="609"/>
        <v>15895.609651873836</v>
      </c>
      <c r="B2110">
        <f t="shared" si="626"/>
        <v>2529.8648495549628</v>
      </c>
      <c r="C2110" t="str">
        <f t="shared" si="610"/>
        <v>0.398340690946235-8.18457262732815i</v>
      </c>
      <c r="D2110" t="str">
        <f t="shared" si="611"/>
        <v>4.97904380953564-4.21876297636026i</v>
      </c>
      <c r="E2110" t="str">
        <f t="shared" si="612"/>
        <v>80.5812827236459+1.94097180820648i</v>
      </c>
      <c r="F2110" t="str">
        <f t="shared" si="613"/>
        <v>2.04720076285167-29.5328514517693i</v>
      </c>
      <c r="G2110" t="str">
        <f t="shared" si="614"/>
        <v>0.999952847861541-0.00686657958043103i</v>
      </c>
      <c r="H2110" t="str">
        <f t="shared" si="615"/>
        <v>292.359723293415+289.592376437919i</v>
      </c>
      <c r="I2110" t="str">
        <f t="shared" si="616"/>
        <v>51.630747934051-45.3700375898686i</v>
      </c>
      <c r="K2110" t="str">
        <f t="shared" si="617"/>
        <v>0.0207178404602757-0.0232684959628801i</v>
      </c>
      <c r="L2110" t="str">
        <f t="shared" si="618"/>
        <v>0.0006-0.478042954057638i</v>
      </c>
      <c r="M2110" t="str">
        <f t="shared" si="619"/>
        <v>0.004-0.0453506724005083i</v>
      </c>
      <c r="N2110">
        <f t="shared" si="620"/>
        <v>92.786369702494639</v>
      </c>
      <c r="O2110">
        <f t="shared" si="621"/>
        <v>18.270195277781919</v>
      </c>
      <c r="P2110" s="3">
        <f t="shared" si="622"/>
        <v>18.270195277781919</v>
      </c>
      <c r="Q2110" s="3">
        <f t="shared" si="623"/>
        <v>-87.213630297505361</v>
      </c>
      <c r="R2110">
        <f t="shared" si="624"/>
        <v>92.786369702494639</v>
      </c>
      <c r="S2110">
        <f t="shared" si="625"/>
        <v>2.5298648495549627</v>
      </c>
      <c r="T2110">
        <f t="shared" si="608"/>
        <v>18.270195277781919</v>
      </c>
    </row>
    <row r="2111" spans="1:20" x14ac:dyDescent="0.3">
      <c r="A2111">
        <f t="shared" si="609"/>
        <v>15956.012968550958</v>
      </c>
      <c r="B2111">
        <f t="shared" si="626"/>
        <v>2539.4783359832718</v>
      </c>
      <c r="C2111" t="str">
        <f t="shared" si="610"/>
        <v>0.400552115153706-8.15209755929216i</v>
      </c>
      <c r="D2111" t="str">
        <f t="shared" si="611"/>
        <v>4.97904287407061-4.20297997414282i</v>
      </c>
      <c r="E2111" t="str">
        <f t="shared" si="612"/>
        <v>80.5810540432703+1.95170768154773i</v>
      </c>
      <c r="F2111" t="str">
        <f t="shared" si="613"/>
        <v>2.04720002783085-29.4211580892075i</v>
      </c>
      <c r="G2111" t="str">
        <f t="shared" si="614"/>
        <v>0.999952488841471-0.00689267010811218i</v>
      </c>
      <c r="H2111" t="str">
        <f t="shared" si="615"/>
        <v>292.86020522189+290.787056335322i</v>
      </c>
      <c r="I2111" t="str">
        <f t="shared" si="616"/>
        <v>51.6523440887972-45.2550777807592i</v>
      </c>
      <c r="K2111" t="str">
        <f t="shared" si="617"/>
        <v>0.0206331350237428-0.0232442727011699i</v>
      </c>
      <c r="L2111" t="str">
        <f t="shared" si="618"/>
        <v>0.0006-0.476233267640603i</v>
      </c>
      <c r="M2111" t="str">
        <f t="shared" si="619"/>
        <v>0.004-0.0451789922300342i</v>
      </c>
      <c r="N2111">
        <f t="shared" si="620"/>
        <v>92.812957446680414</v>
      </c>
      <c r="O2111">
        <f t="shared" si="621"/>
        <v>18.235859615910552</v>
      </c>
      <c r="P2111" s="3">
        <f t="shared" si="622"/>
        <v>18.235859615910552</v>
      </c>
      <c r="Q2111" s="3">
        <f t="shared" si="623"/>
        <v>-87.187042553319586</v>
      </c>
      <c r="R2111">
        <f t="shared" si="624"/>
        <v>92.812957446680414</v>
      </c>
      <c r="S2111">
        <f t="shared" si="625"/>
        <v>2.5394783359832718</v>
      </c>
      <c r="T2111">
        <f t="shared" si="608"/>
        <v>18.235859615910552</v>
      </c>
    </row>
    <row r="2112" spans="1:20" x14ac:dyDescent="0.3">
      <c r="A2112">
        <f t="shared" si="609"/>
        <v>16016.645817831451</v>
      </c>
      <c r="B2112">
        <f t="shared" si="626"/>
        <v>2549.1283536600081</v>
      </c>
      <c r="C2112" t="str">
        <f t="shared" si="610"/>
        <v>0.402758636919666-8.11975574833046i</v>
      </c>
      <c r="D2112" t="str">
        <f t="shared" si="611"/>
        <v>4.97904193148294-4.18725743313233i</v>
      </c>
      <c r="E2112" t="str">
        <f t="shared" si="612"/>
        <v>80.580848990967+1.96248811872494i</v>
      </c>
      <c r="F2112" t="str">
        <f t="shared" si="613"/>
        <v>2.04719928721379-29.3098879598052i</v>
      </c>
      <c r="G2112" t="str">
        <f t="shared" si="614"/>
        <v>0.999952127087924-0.00691885975148113i</v>
      </c>
      <c r="H2112" t="str">
        <f t="shared" si="615"/>
        <v>293.365287946505+291.987349068866i</v>
      </c>
      <c r="I2112" t="str">
        <f t="shared" si="616"/>
        <v>51.6741130531673-45.1408837183988i</v>
      </c>
      <c r="K2112" t="str">
        <f t="shared" si="617"/>
        <v>0.0205486077458437-0.0232197671840777i</v>
      </c>
      <c r="L2112" t="str">
        <f t="shared" si="618"/>
        <v>0.0006-0.474430431999007i</v>
      </c>
      <c r="M2112" t="str">
        <f t="shared" si="619"/>
        <v>0.004-0.045007961974531i</v>
      </c>
      <c r="N2112">
        <f t="shared" si="620"/>
        <v>92.839675606727724</v>
      </c>
      <c r="O2112">
        <f t="shared" si="621"/>
        <v>18.201531517688771</v>
      </c>
      <c r="P2112" s="3">
        <f t="shared" si="622"/>
        <v>18.201531517688771</v>
      </c>
      <c r="Q2112" s="3">
        <f t="shared" si="623"/>
        <v>-87.160324393272276</v>
      </c>
      <c r="R2112">
        <f t="shared" si="624"/>
        <v>92.839675606727724</v>
      </c>
      <c r="S2112">
        <f t="shared" si="625"/>
        <v>2.549128353660008</v>
      </c>
      <c r="T2112">
        <f t="shared" si="608"/>
        <v>18.201531517688771</v>
      </c>
    </row>
    <row r="2113" spans="1:20" x14ac:dyDescent="0.3">
      <c r="A2113">
        <f t="shared" si="609"/>
        <v>16077.50907193921</v>
      </c>
      <c r="B2113">
        <f t="shared" si="626"/>
        <v>2558.815041403916</v>
      </c>
      <c r="C2113" t="str">
        <f t="shared" si="610"/>
        <v>0.404960209874587-8.08754667540875i</v>
      </c>
      <c r="D2113" t="str">
        <f t="shared" si="611"/>
        <v>4.97904098171835-4.17159512715396i</v>
      </c>
      <c r="E2113" t="str">
        <f t="shared" si="612"/>
        <v>80.5806677553029+1.97331318603367i</v>
      </c>
      <c r="F2113" t="str">
        <f t="shared" si="613"/>
        <v>2.04719854095789-29.1990394629034i</v>
      </c>
      <c r="G2113" t="str">
        <f t="shared" si="614"/>
        <v>0.999951762580091-0.00694514888685346i</v>
      </c>
      <c r="H2113" t="str">
        <f t="shared" si="615"/>
        <v>293.875019920372+293.193287940008i</v>
      </c>
      <c r="I2113" t="str">
        <f t="shared" si="616"/>
        <v>51.6960562524538-45.0274552999369i</v>
      </c>
      <c r="K2113" t="str">
        <f t="shared" si="617"/>
        <v>0.0204642604890826-0.0231949810158486i</v>
      </c>
      <c r="L2113" t="str">
        <f t="shared" si="618"/>
        <v>0.0006-0.472634421198454i</v>
      </c>
      <c r="M2113" t="str">
        <f t="shared" si="619"/>
        <v>0.004-0.044837579173671i</v>
      </c>
      <c r="N2113">
        <f t="shared" si="620"/>
        <v>92.866524267353299</v>
      </c>
      <c r="O2113">
        <f t="shared" si="621"/>
        <v>18.167211059502304</v>
      </c>
      <c r="P2113" s="3">
        <f t="shared" si="622"/>
        <v>18.167211059502304</v>
      </c>
      <c r="Q2113" s="3">
        <f t="shared" si="623"/>
        <v>-87.133475732646701</v>
      </c>
      <c r="R2113">
        <f t="shared" si="624"/>
        <v>92.866524267353299</v>
      </c>
      <c r="S2113">
        <f t="shared" si="625"/>
        <v>2.5588150414039159</v>
      </c>
      <c r="T2113">
        <f t="shared" si="608"/>
        <v>18.167211059502304</v>
      </c>
    </row>
    <row r="2114" spans="1:20" x14ac:dyDescent="0.3">
      <c r="A2114">
        <f t="shared" si="609"/>
        <v>16138.603606412578</v>
      </c>
      <c r="B2114">
        <f t="shared" si="626"/>
        <v>2568.5385385612508</v>
      </c>
      <c r="C2114" t="str">
        <f t="shared" si="610"/>
        <v>0.407156788147136-8.05546982296096i</v>
      </c>
      <c r="D2114" t="str">
        <f t="shared" si="611"/>
        <v>4.97904002472218-4.1559928308993i</v>
      </c>
      <c r="E2114" t="str">
        <f t="shared" si="612"/>
        <v>80.5805105252536+1.98418294960291i</v>
      </c>
      <c r="F2114" t="str">
        <f t="shared" si="613"/>
        <v>2.04719778902022-29.0886110039079i</v>
      </c>
      <c r="G2114" t="str">
        <f t="shared" si="614"/>
        <v>0.999951395297004-0.00697153789197108i</v>
      </c>
      <c r="H2114" t="str">
        <f t="shared" si="615"/>
        <v>294.389450203823+294.404906501544i</v>
      </c>
      <c r="I2114" t="str">
        <f t="shared" si="616"/>
        <v>51.718175123943-44.9147924559398i</v>
      </c>
      <c r="K2114" t="str">
        <f t="shared" si="617"/>
        <v>0.0203800950976994-0.023169915814834i</v>
      </c>
      <c r="L2114" t="str">
        <f t="shared" si="618"/>
        <v>0.0006-0.470845209402722i</v>
      </c>
      <c r="M2114" t="str">
        <f t="shared" si="619"/>
        <v>0.004-0.0446678413764406i</v>
      </c>
      <c r="N2114">
        <f t="shared" si="620"/>
        <v>92.893503511543017</v>
      </c>
      <c r="O2114">
        <f t="shared" si="621"/>
        <v>18.132898317589927</v>
      </c>
      <c r="P2114" s="3">
        <f t="shared" si="622"/>
        <v>18.132898317589927</v>
      </c>
      <c r="Q2114" s="3">
        <f t="shared" si="623"/>
        <v>-87.106496488456983</v>
      </c>
      <c r="R2114">
        <f t="shared" si="624"/>
        <v>92.893503511543017</v>
      </c>
      <c r="S2114">
        <f t="shared" si="625"/>
        <v>2.5685385385612509</v>
      </c>
      <c r="T2114">
        <f t="shared" si="608"/>
        <v>18.132898317589927</v>
      </c>
    </row>
    <row r="2115" spans="1:20" x14ac:dyDescent="0.3">
      <c r="A2115">
        <f t="shared" si="609"/>
        <v>16199.930300116948</v>
      </c>
      <c r="B2115">
        <f t="shared" si="626"/>
        <v>2578.2989850077838</v>
      </c>
      <c r="C2115" t="str">
        <f t="shared" si="610"/>
        <v>0.409348326367337-8.02352467488919i</v>
      </c>
      <c r="D2115" t="str">
        <f t="shared" si="611"/>
        <v>4.97903906043943-4.14045031992331i</v>
      </c>
      <c r="E2115" t="str">
        <f t="shared" si="612"/>
        <v>80.5803774902058+1.9950974754018i</v>
      </c>
      <c r="F2115" t="str">
        <f t="shared" si="613"/>
        <v>2.04719703135752-28.9786009942678i</v>
      </c>
      <c r="G2115" t="str">
        <f t="shared" si="614"/>
        <v>0.999951025217535-0.00699802714600756i</v>
      </c>
      <c r="H2115" t="str">
        <f t="shared" si="615"/>
        <v>294.908628473516+295.622238559533i</v>
      </c>
      <c r="I2115" t="str">
        <f t="shared" si="616"/>
        <v>51.7404711170069-44.8028951507537i</v>
      </c>
      <c r="K2115" t="str">
        <f t="shared" si="617"/>
        <v>0.0202961133975462-0.0231445732132472i</v>
      </c>
      <c r="L2115" t="str">
        <f t="shared" si="618"/>
        <v>0.0006-0.469062770873404i</v>
      </c>
      <c r="M2115" t="str">
        <f t="shared" si="619"/>
        <v>0.004-0.0444987461411044i</v>
      </c>
      <c r="N2115">
        <f t="shared" si="620"/>
        <v>92.920613420586079</v>
      </c>
      <c r="O2115">
        <f t="shared" si="621"/>
        <v>18.098593368041456</v>
      </c>
      <c r="P2115" s="3">
        <f t="shared" si="622"/>
        <v>18.098593368041456</v>
      </c>
      <c r="Q2115" s="3">
        <f t="shared" si="623"/>
        <v>-87.079386579413921</v>
      </c>
      <c r="R2115">
        <f t="shared" si="624"/>
        <v>92.920613420586079</v>
      </c>
      <c r="S2115">
        <f t="shared" si="625"/>
        <v>2.578298985007784</v>
      </c>
      <c r="T2115">
        <f t="shared" si="608"/>
        <v>18.098593368041456</v>
      </c>
    </row>
    <row r="2116" spans="1:20" x14ac:dyDescent="0.3">
      <c r="A2116">
        <f t="shared" si="609"/>
        <v>16261.490035257391</v>
      </c>
      <c r="B2116">
        <f t="shared" si="626"/>
        <v>2588.0965211508133</v>
      </c>
      <c r="C2116" t="str">
        <f t="shared" si="610"/>
        <v>0.411534779668842-7.99171071656323i</v>
      </c>
      <c r="D2116" t="str">
        <f t="shared" si="611"/>
        <v>4.97903808881453-4.12496737064085i</v>
      </c>
      <c r="E2116" t="str">
        <f t="shared" si="612"/>
        <v>80.580268839962+2.00605682924438i</v>
      </c>
      <c r="F2116" t="str">
        <f t="shared" si="613"/>
        <v>2.04719626792621-28.8690078514509i</v>
      </c>
      <c r="G2116" t="str">
        <f t="shared" si="614"/>
        <v>0.999950652320394-0.00702461702957352i</v>
      </c>
      <c r="H2116" t="str">
        <f t="shared" si="615"/>
        <v>295.432605031679+296.845318175257i</v>
      </c>
      <c r="I2116" t="str">
        <f t="shared" si="616"/>
        <v>51.7629456931945-44.6917633828664i</v>
      </c>
      <c r="K2116" t="str">
        <f t="shared" si="617"/>
        <v>0.020212317195965-0.0231189548569195i</v>
      </c>
      <c r="L2116" t="str">
        <f t="shared" si="618"/>
        <v>0.0006-0.467287079969521i</v>
      </c>
      <c r="M2116" t="str">
        <f t="shared" si="619"/>
        <v>0.004-0.0443302910351706i</v>
      </c>
      <c r="N2116">
        <f t="shared" si="620"/>
        <v>92.947854074103901</v>
      </c>
      <c r="O2116">
        <f t="shared" si="621"/>
        <v>18.064296286795344</v>
      </c>
      <c r="P2116" s="3">
        <f t="shared" si="622"/>
        <v>18.064296286795344</v>
      </c>
      <c r="Q2116" s="3">
        <f t="shared" si="623"/>
        <v>-87.052145925896099</v>
      </c>
      <c r="R2116">
        <f t="shared" si="624"/>
        <v>92.947854074103901</v>
      </c>
      <c r="S2116">
        <f t="shared" si="625"/>
        <v>2.5880965211508133</v>
      </c>
      <c r="T2116">
        <f t="shared" si="608"/>
        <v>18.064296286795344</v>
      </c>
    </row>
    <row r="2117" spans="1:20" x14ac:dyDescent="0.3">
      <c r="A2117">
        <f t="shared" si="609"/>
        <v>16323.283697391371</v>
      </c>
      <c r="B2117">
        <f t="shared" si="626"/>
        <v>2597.9312879311865</v>
      </c>
      <c r="C2117" t="str">
        <f t="shared" si="610"/>
        <v>0.413716103692035-7.96002743482065i</v>
      </c>
      <c r="D2117" t="str">
        <f t="shared" si="611"/>
        <v>4.97903710979167-4.10954376032368i</v>
      </c>
      <c r="E2117" t="str">
        <f t="shared" si="612"/>
        <v>80.5801847647437+2.01706107679742i</v>
      </c>
      <c r="F2117" t="str">
        <f t="shared" si="613"/>
        <v>2.04719549868238-28.7598299989224i</v>
      </c>
      <c r="G2117" t="str">
        <f t="shared" si="614"/>
        <v>0.999950276584133-0.00705130792472207i</v>
      </c>
      <c r="H2117" t="str">
        <f t="shared" si="615"/>
        <v>295.961430815534+298.074179667173i</v>
      </c>
      <c r="I2117" t="str">
        <f t="shared" si="616"/>
        <v>51.7856003263269-44.5813971852845i</v>
      </c>
      <c r="K2117" t="str">
        <f t="shared" si="617"/>
        <v>0.0201287082816706-0.0230930624050535i</v>
      </c>
      <c r="L2117" t="str">
        <f t="shared" si="618"/>
        <v>0.0006-0.465518111147162i</v>
      </c>
      <c r="M2117" t="str">
        <f t="shared" si="619"/>
        <v>0.004-0.0441624736353564i</v>
      </c>
      <c r="N2117">
        <f t="shared" si="620"/>
        <v>92.975225550085653</v>
      </c>
      <c r="O2117">
        <f t="shared" si="621"/>
        <v>18.030007149636919</v>
      </c>
      <c r="P2117" s="3">
        <f t="shared" si="622"/>
        <v>18.030007149636919</v>
      </c>
      <c r="Q2117" s="3">
        <f t="shared" si="623"/>
        <v>-87.024774449914347</v>
      </c>
      <c r="R2117">
        <f t="shared" si="624"/>
        <v>92.975225550085653</v>
      </c>
      <c r="S2117">
        <f t="shared" si="625"/>
        <v>2.5979312879311864</v>
      </c>
      <c r="T2117">
        <f t="shared" si="608"/>
        <v>18.030007149636919</v>
      </c>
    </row>
    <row r="2118" spans="1:20" x14ac:dyDescent="0.3">
      <c r="A2118">
        <f t="shared" si="609"/>
        <v>16385.312175441457</v>
      </c>
      <c r="B2118">
        <f t="shared" si="626"/>
        <v>2607.803426825325</v>
      </c>
      <c r="C2118" t="str">
        <f t="shared" si="610"/>
        <v>0.415892254586125-7.92847431796654i</v>
      </c>
      <c r="D2118" t="str">
        <f t="shared" si="611"/>
        <v>4.97903612331449-4.09417926709713i</v>
      </c>
      <c r="E2118" t="str">
        <f t="shared" si="612"/>
        <v>80.5801254551974+2.0281102835848i</v>
      </c>
      <c r="F2118" t="str">
        <f t="shared" si="613"/>
        <v>2.04719472358177-28.6510658661211i</v>
      </c>
      <c r="G2118" t="str">
        <f t="shared" si="614"/>
        <v>0.999949897987135-0.00707810021495426i</v>
      </c>
      <c r="H2118" t="str">
        <f t="shared" si="615"/>
        <v>296.495157406883+299.308857612869i</v>
      </c>
      <c r="I2118" t="str">
        <f t="shared" si="616"/>
        <v>51.808436502589-44.4717966259123i</v>
      </c>
      <c r="K2118" t="str">
        <f t="shared" si="617"/>
        <v>0.0200452884246363-0.0230668975299765i</v>
      </c>
      <c r="L2118" t="str">
        <f t="shared" si="618"/>
        <v>0.0006-0.463755838959115i</v>
      </c>
      <c r="M2118" t="str">
        <f t="shared" si="619"/>
        <v>0.004-0.0439952915275517i</v>
      </c>
      <c r="N2118">
        <f t="shared" si="620"/>
        <v>93.002727924917664</v>
      </c>
      <c r="O2118">
        <f t="shared" si="621"/>
        <v>17.995726032196288</v>
      </c>
      <c r="P2118" s="3">
        <f t="shared" si="622"/>
        <v>17.995726032196288</v>
      </c>
      <c r="Q2118" s="3">
        <f t="shared" si="623"/>
        <v>-86.997272075082336</v>
      </c>
      <c r="R2118">
        <f t="shared" si="624"/>
        <v>93.002727924917664</v>
      </c>
      <c r="S2118">
        <f t="shared" si="625"/>
        <v>2.607803426825325</v>
      </c>
      <c r="T2118">
        <f t="shared" si="608"/>
        <v>17.995726032196288</v>
      </c>
    </row>
    <row r="2119" spans="1:20" x14ac:dyDescent="0.3">
      <c r="A2119">
        <f t="shared" si="609"/>
        <v>16447.576361708136</v>
      </c>
      <c r="B2119">
        <f t="shared" si="626"/>
        <v>2617.7130798472613</v>
      </c>
      <c r="C2119" t="str">
        <f t="shared" si="610"/>
        <v>0.418063189011722-7.89705085577338i</v>
      </c>
      <c r="D2119" t="str">
        <f t="shared" si="611"/>
        <v>4.97903512932625-4.07887366993695i</v>
      </c>
      <c r="E2119" t="str">
        <f t="shared" si="612"/>
        <v>80.5800911023969+2.03920451499511i</v>
      </c>
      <c r="F2119" t="str">
        <f t="shared" si="613"/>
        <v>2.0471939425798-28.5427138884379i</v>
      </c>
      <c r="G2119" t="str">
        <f t="shared" si="614"/>
        <v>0.999949516507624-0.00710499428522451i</v>
      </c>
      <c r="H2119" t="str">
        <f t="shared" si="615"/>
        <v>297.033837041849+300.549386851031i</v>
      </c>
      <c r="I2119" t="str">
        <f t="shared" si="616"/>
        <v>51.8314557206255-44.3629618079404i</v>
      </c>
      <c r="K2119" t="str">
        <f t="shared" si="617"/>
        <v>0.0199620593759837-0.0230404619168932i</v>
      </c>
      <c r="L2119" t="str">
        <f t="shared" si="618"/>
        <v>0.0006-0.462000238054509i</v>
      </c>
      <c r="M2119" t="str">
        <f t="shared" si="619"/>
        <v>0.004-0.0438287423067859i</v>
      </c>
      <c r="N2119">
        <f t="shared" si="620"/>
        <v>93.030361273417085</v>
      </c>
      <c r="O2119">
        <f t="shared" si="621"/>
        <v>17.961453009946421</v>
      </c>
      <c r="P2119" s="3">
        <f t="shared" si="622"/>
        <v>17.961453009946421</v>
      </c>
      <c r="Q2119" s="3">
        <f t="shared" si="623"/>
        <v>-86.969638726582915</v>
      </c>
      <c r="R2119">
        <f t="shared" si="624"/>
        <v>93.030361273417085</v>
      </c>
      <c r="S2119">
        <f t="shared" si="625"/>
        <v>2.6177130798472614</v>
      </c>
      <c r="T2119">
        <f t="shared" si="608"/>
        <v>17.961453009946421</v>
      </c>
    </row>
    <row r="2120" spans="1:20" x14ac:dyDescent="0.3">
      <c r="A2120">
        <f t="shared" si="609"/>
        <v>16510.077151882626</v>
      </c>
      <c r="B2120">
        <f t="shared" si="626"/>
        <v>2627.660389550681</v>
      </c>
      <c r="C2120" t="str">
        <f t="shared" si="610"/>
        <v>0.420228864143231-7.86575653948119i</v>
      </c>
      <c r="D2120" t="str">
        <f t="shared" si="611"/>
        <v>4.97903412776973-4.06362674866607i</v>
      </c>
      <c r="E2120" t="str">
        <f t="shared" si="612"/>
        <v>80.5800818978498+2.05034383628682i</v>
      </c>
      <c r="F2120" t="str">
        <f t="shared" si="613"/>
        <v>2.04719315563154-28.4347725071917i</v>
      </c>
      <c r="G2120" t="str">
        <f t="shared" si="614"/>
        <v>0.999949132123654-0.00713199052194606i</v>
      </c>
      <c r="H2120" t="str">
        <f t="shared" si="615"/>
        <v>297.577522620802+301.795802483387i</v>
      </c>
      <c r="I2120" t="str">
        <f t="shared" si="616"/>
        <v>51.8546594916299-44.2548928702393i</v>
      </c>
      <c r="K2120" t="str">
        <f t="shared" si="617"/>
        <v>0.019879022867877-0.0230137572636369i</v>
      </c>
      <c r="L2120" t="str">
        <f t="shared" si="618"/>
        <v>0.0006-0.460251283178432i</v>
      </c>
      <c r="M2120" t="str">
        <f t="shared" si="619"/>
        <v>0.004-0.0436628235771925i</v>
      </c>
      <c r="N2120">
        <f t="shared" si="620"/>
        <v>93.058125668865074</v>
      </c>
      <c r="O2120">
        <f t="shared" si="621"/>
        <v>17.927188158201616</v>
      </c>
      <c r="P2120" s="3">
        <f t="shared" si="622"/>
        <v>17.927188158201616</v>
      </c>
      <c r="Q2120" s="3">
        <f t="shared" si="623"/>
        <v>-86.941874331134926</v>
      </c>
      <c r="R2120">
        <f t="shared" si="624"/>
        <v>93.058125668865074</v>
      </c>
      <c r="S2120">
        <f t="shared" si="625"/>
        <v>2.6276603895506812</v>
      </c>
      <c r="T2120">
        <f t="shared" si="608"/>
        <v>17.927188158201616</v>
      </c>
    </row>
    <row r="2121" spans="1:20" x14ac:dyDescent="0.3">
      <c r="A2121">
        <f t="shared" si="609"/>
        <v>16572.815445059779</v>
      </c>
      <c r="B2121">
        <f t="shared" si="626"/>
        <v>2637.6454990309735</v>
      </c>
      <c r="C2121" t="str">
        <f t="shared" si="610"/>
        <v>0.422389237671015-7.83459086179744i</v>
      </c>
      <c r="D2121" t="str">
        <f t="shared" si="611"/>
        <v>4.97903311858728-4.04843828395152i</v>
      </c>
      <c r="E2121" t="str">
        <f t="shared" si="612"/>
        <v>80.5800980335014+2.06152831259417i</v>
      </c>
      <c r="F2121" t="str">
        <f t="shared" si="613"/>
        <v>2.04719236269171-28.3272401696088i</v>
      </c>
      <c r="G2121" t="str">
        <f t="shared" si="614"/>
        <v>0.999948744813114-0.0071590893129966i</v>
      </c>
      <c r="H2121" t="str">
        <f t="shared" si="615"/>
        <v>298.126267718464+303.048139876676i</v>
      </c>
      <c r="I2121" t="str">
        <f t="shared" si="616"/>
        <v>51.8780493394421-44.1475899877665i</v>
      </c>
      <c r="K2121" t="str">
        <f t="shared" si="617"/>
        <v>0.0197961806134202-0.02298678528042i</v>
      </c>
      <c r="L2121" t="str">
        <f t="shared" si="618"/>
        <v>0.0006-0.458508949171578i</v>
      </c>
      <c r="M2121" t="str">
        <f t="shared" si="619"/>
        <v>0.004-0.0434975329519751i</v>
      </c>
      <c r="N2121">
        <f t="shared" si="620"/>
        <v>93.086021183039392</v>
      </c>
      <c r="O2121">
        <f t="shared" si="621"/>
        <v>17.892931552115702</v>
      </c>
      <c r="P2121" s="3">
        <f t="shared" si="622"/>
        <v>17.892931552115702</v>
      </c>
      <c r="Q2121" s="3">
        <f t="shared" si="623"/>
        <v>-86.913978816960608</v>
      </c>
      <c r="R2121">
        <f t="shared" si="624"/>
        <v>93.086021183039392</v>
      </c>
      <c r="S2121">
        <f t="shared" si="625"/>
        <v>2.6376454990309735</v>
      </c>
      <c r="T2121">
        <f t="shared" si="608"/>
        <v>17.892931552115702</v>
      </c>
    </row>
    <row r="2122" spans="1:20" x14ac:dyDescent="0.3">
      <c r="A2122">
        <f t="shared" si="609"/>
        <v>16635.792143751009</v>
      </c>
      <c r="B2122">
        <f t="shared" si="626"/>
        <v>2647.6685519272914</v>
      </c>
      <c r="C2122" t="str">
        <f t="shared" si="610"/>
        <v>0.424544267803393-7.80355331689706i</v>
      </c>
      <c r="D2122" t="str">
        <f t="shared" si="611"/>
        <v>4.97903210172096-4.03330805730127i</v>
      </c>
      <c r="E2122" t="str">
        <f t="shared" si="612"/>
        <v>80.5801397017396+2.07275800893386i</v>
      </c>
      <c r="F2122" t="str">
        <f t="shared" si="613"/>
        <v>2.04719156371472-28.2201153287995i</v>
      </c>
      <c r="G2122" t="str">
        <f t="shared" si="614"/>
        <v>0.999948354553725-0.00718629104772358i</v>
      </c>
      <c r="H2122" t="str">
        <f t="shared" si="615"/>
        <v>298.680126594182+304.306434664623i</v>
      </c>
      <c r="I2122" t="str">
        <f t="shared" si="616"/>
        <v>51.9016268006429-44.0410533719746i</v>
      </c>
      <c r="K2122" t="str">
        <f t="shared" si="617"/>
        <v>0.019713534306557-0.0229595476895843i</v>
      </c>
      <c r="L2122" t="str">
        <f t="shared" si="618"/>
        <v>0.0006-0.456773210969894i</v>
      </c>
      <c r="M2122" t="str">
        <f t="shared" si="619"/>
        <v>0.004-0.0433328680533722i</v>
      </c>
      <c r="N2122">
        <f t="shared" si="620"/>
        <v>93.114047886246397</v>
      </c>
      <c r="O2122">
        <f t="shared" si="621"/>
        <v>17.858683266680462</v>
      </c>
      <c r="P2122" s="3">
        <f t="shared" si="622"/>
        <v>17.858683266680462</v>
      </c>
      <c r="Q2122" s="3">
        <f t="shared" si="623"/>
        <v>-86.885952113753603</v>
      </c>
      <c r="R2122">
        <f t="shared" si="624"/>
        <v>93.114047886246397</v>
      </c>
      <c r="S2122">
        <f t="shared" si="625"/>
        <v>2.6476685519272913</v>
      </c>
      <c r="T2122">
        <f t="shared" si="608"/>
        <v>17.858683266680462</v>
      </c>
    </row>
    <row r="2123" spans="1:20" x14ac:dyDescent="0.3">
      <c r="A2123">
        <f t="shared" si="609"/>
        <v>16699.008153897263</v>
      </c>
      <c r="B2123">
        <f t="shared" si="626"/>
        <v>2657.7296924246152</v>
      </c>
      <c r="C2123" t="str">
        <f t="shared" si="610"/>
        <v>0.426693913268879-7.77264340042245i</v>
      </c>
      <c r="D2123" t="str">
        <f t="shared" si="611"/>
        <v>4.97903107711211-4.01823585106099i</v>
      </c>
      <c r="E2123" t="str">
        <f t="shared" si="612"/>
        <v>80.5802070954005+2.08403299021062i</v>
      </c>
      <c r="F2123" t="str">
        <f t="shared" si="613"/>
        <v>2.0471907586546-28.1133964437358i</v>
      </c>
      <c r="G2123" t="str">
        <f t="shared" si="614"/>
        <v>0.999947961323038-0.00721359611694995i</v>
      </c>
      <c r="H2123" t="str">
        <f t="shared" si="615"/>
        <v>299.239154202379+305.570722749871i</v>
      </c>
      <c r="I2123" t="str">
        <f t="shared" si="616"/>
        <v>51.9253934246426-43.9352832712303i</v>
      </c>
      <c r="K2123" t="str">
        <f t="shared" si="617"/>
        <v>0.0196310856219781-0.0229320462253502i</v>
      </c>
      <c r="L2123" t="str">
        <f t="shared" si="618"/>
        <v>0.0006-0.455044043604197i</v>
      </c>
      <c r="M2123" t="str">
        <f t="shared" si="619"/>
        <v>0.004-0.0431688265126242i</v>
      </c>
      <c r="N2123">
        <f t="shared" si="620"/>
        <v>93.142205847356053</v>
      </c>
      <c r="O2123">
        <f t="shared" si="621"/>
        <v>17.824443376724059</v>
      </c>
      <c r="P2123" s="3">
        <f t="shared" si="622"/>
        <v>17.824443376724059</v>
      </c>
      <c r="Q2123" s="3">
        <f t="shared" si="623"/>
        <v>-86.857794152643947</v>
      </c>
      <c r="R2123">
        <f t="shared" si="624"/>
        <v>93.142205847356053</v>
      </c>
      <c r="S2123">
        <f t="shared" si="625"/>
        <v>2.6577296924246152</v>
      </c>
      <c r="T2123">
        <f t="shared" si="608"/>
        <v>17.824443376724059</v>
      </c>
    </row>
    <row r="2124" spans="1:20" x14ac:dyDescent="0.3">
      <c r="A2124">
        <f t="shared" si="609"/>
        <v>16762.464384882074</v>
      </c>
      <c r="B2124">
        <f t="shared" si="626"/>
        <v>2667.8290652558289</v>
      </c>
      <c r="C2124" t="str">
        <f t="shared" si="610"/>
        <v>0.428838133317941-7.74186060948385i</v>
      </c>
      <c r="D2124" t="str">
        <f t="shared" si="611"/>
        <v>4.97903004470195-4.00322144841103i</v>
      </c>
      <c r="E2124" t="str">
        <f t="shared" si="612"/>
        <v>80.5803004077729+2.09535332122292i</v>
      </c>
      <c r="F2124" t="str">
        <f t="shared" si="613"/>
        <v>2.04718994746503-28.00708197923i</v>
      </c>
      <c r="G2124" t="str">
        <f t="shared" si="614"/>
        <v>0.999947565098431-0.00724100491297959i</v>
      </c>
      <c r="H2124" t="str">
        <f t="shared" si="615"/>
        <v>299.803406203213+306.841040305966i</v>
      </c>
      <c r="I2124" t="str">
        <f t="shared" si="616"/>
        <v>51.9493507737811-43.8302799712437i</v>
      </c>
      <c r="K2124" t="str">
        <f t="shared" si="617"/>
        <v>0.0195488362150275-0.0229042826335658i</v>
      </c>
      <c r="L2124" t="str">
        <f t="shared" si="618"/>
        <v>0.0006-0.453321422199838i</v>
      </c>
      <c r="M2124" t="str">
        <f t="shared" si="619"/>
        <v>0.004-0.0430054059699385i</v>
      </c>
      <c r="N2124">
        <f t="shared" si="620"/>
        <v>93.170495133833697</v>
      </c>
      <c r="O2124">
        <f t="shared" si="621"/>
        <v>17.790211956909936</v>
      </c>
      <c r="P2124" s="3">
        <f t="shared" si="622"/>
        <v>17.790211956909936</v>
      </c>
      <c r="Q2124" s="3">
        <f t="shared" si="623"/>
        <v>-86.829504866166303</v>
      </c>
      <c r="R2124">
        <f t="shared" si="624"/>
        <v>93.170495133833697</v>
      </c>
      <c r="S2124">
        <f t="shared" si="625"/>
        <v>2.667829065255829</v>
      </c>
      <c r="T2124">
        <f t="shared" si="608"/>
        <v>17.790211956909936</v>
      </c>
    </row>
    <row r="2125" spans="1:20" x14ac:dyDescent="0.3">
      <c r="A2125">
        <f t="shared" si="609"/>
        <v>16826.161749544626</v>
      </c>
      <c r="B2125">
        <f t="shared" si="626"/>
        <v>2677.9668157038013</v>
      </c>
      <c r="C2125" t="str">
        <f t="shared" si="610"/>
        <v>0.430976887724809-7.71120444265905i</v>
      </c>
      <c r="D2125" t="str">
        <f t="shared" si="611"/>
        <v>4.97902900443097-3.98826463336323i</v>
      </c>
      <c r="E2125" t="str">
        <f t="shared" si="612"/>
        <v>80.5804198326046+2.10671906666954i</v>
      </c>
      <c r="F2125" t="str">
        <f t="shared" si="613"/>
        <v>2.04718913009936-27.9011704059117i</v>
      </c>
      <c r="G2125" t="str">
        <f t="shared" si="614"/>
        <v>0.999947165857114-0.00726851782960295i</v>
      </c>
      <c r="H2125" t="str">
        <f t="shared" si="615"/>
        <v>300.372938973402+308.1174237793i</v>
      </c>
      <c r="I2125" t="str">
        <f t="shared" si="616"/>
        <v>51.9735004234171-43.7260437955014i</v>
      </c>
      <c r="K2125" t="str">
        <f t="shared" si="617"/>
        <v>0.0194667877216164-0.0228762586714549i</v>
      </c>
      <c r="L2125" t="str">
        <f t="shared" si="618"/>
        <v>0.0006-0.451605321976329i</v>
      </c>
      <c r="M2125" t="str">
        <f t="shared" si="619"/>
        <v>0.004-0.0428426040744556i</v>
      </c>
      <c r="N2125">
        <f t="shared" si="620"/>
        <v>93.198915811773759</v>
      </c>
      <c r="O2125">
        <f t="shared" si="621"/>
        <v>17.755989081735063</v>
      </c>
      <c r="P2125" s="3">
        <f t="shared" si="622"/>
        <v>17.755989081735063</v>
      </c>
      <c r="Q2125" s="3">
        <f t="shared" si="623"/>
        <v>-86.801084188226241</v>
      </c>
      <c r="R2125">
        <f t="shared" si="624"/>
        <v>93.198915811773759</v>
      </c>
      <c r="S2125">
        <f t="shared" si="625"/>
        <v>2.6779668157038015</v>
      </c>
      <c r="T2125">
        <f t="shared" si="608"/>
        <v>17.755989081735063</v>
      </c>
    </row>
    <row r="2126" spans="1:20" x14ac:dyDescent="0.3">
      <c r="A2126">
        <f t="shared" si="609"/>
        <v>16890.101164192896</v>
      </c>
      <c r="B2126">
        <f t="shared" si="626"/>
        <v>2688.1430896034758</v>
      </c>
      <c r="C2126" t="str">
        <f t="shared" si="610"/>
        <v>0.433110136789296-7.680674399994i</v>
      </c>
      <c r="D2126" t="str">
        <f t="shared" si="611"/>
        <v>4.97902795623933-3.97336519075783i</v>
      </c>
      <c r="E2126" t="str">
        <f t="shared" si="612"/>
        <v>80.5805655641083+2.11813029115478i</v>
      </c>
      <c r="F2126" t="str">
        <f t="shared" si="613"/>
        <v>2.04718830651057-27.7956602002062i</v>
      </c>
      <c r="G2126" t="str">
        <f t="shared" si="614"/>
        <v>0.99994676357612-0.00729613526210263i</v>
      </c>
      <c r="H2126" t="str">
        <f t="shared" si="615"/>
        <v>300.947809617252+309.399909891072i</v>
      </c>
      <c r="I2126" t="str">
        <f t="shared" si="616"/>
        <v>51.9978439620239-43.6225751057104i</v>
      </c>
      <c r="K2126" t="str">
        <f t="shared" si="617"/>
        <v>0.0193849417581388-0.0228479761073651i</v>
      </c>
      <c r="L2126" t="str">
        <f t="shared" si="618"/>
        <v>0.0006-0.449895718246988i</v>
      </c>
      <c r="M2126" t="str">
        <f t="shared" si="619"/>
        <v>0.004-0.0426804184842155i</v>
      </c>
      <c r="N2126">
        <f t="shared" si="620"/>
        <v>93.227467945933611</v>
      </c>
      <c r="O2126">
        <f t="shared" si="621"/>
        <v>17.721774825529195</v>
      </c>
      <c r="P2126" s="3">
        <f t="shared" si="622"/>
        <v>17.721774825529195</v>
      </c>
      <c r="Q2126" s="3">
        <f t="shared" si="623"/>
        <v>-86.772532054066389</v>
      </c>
      <c r="R2126">
        <f t="shared" si="624"/>
        <v>93.227467945933611</v>
      </c>
      <c r="S2126">
        <f t="shared" si="625"/>
        <v>2.6881430896034759</v>
      </c>
      <c r="T2126">
        <f t="shared" si="608"/>
        <v>17.721774825529195</v>
      </c>
    </row>
    <row r="2127" spans="1:20" x14ac:dyDescent="0.3">
      <c r="A2127">
        <f t="shared" si="609"/>
        <v>16954.28354861683</v>
      </c>
      <c r="B2127">
        <f t="shared" si="626"/>
        <v>2698.3580333439691</v>
      </c>
      <c r="C2127" t="str">
        <f t="shared" si="610"/>
        <v>0.435237841338473-7.65026998300265i</v>
      </c>
      <c r="D2127" t="str">
        <f t="shared" si="611"/>
        <v>4.97902690006674-3.95852290626041i</v>
      </c>
      <c r="E2127" t="str">
        <f t="shared" si="612"/>
        <v>80.5807377969658+2.12958705919477i</v>
      </c>
      <c r="F2127" t="str">
        <f t="shared" si="613"/>
        <v>2.04718747665129-27.6905498443129i</v>
      </c>
      <c r="G2127" t="str">
        <f t="shared" si="614"/>
        <v>0.999946358232309-0.00732385760725902i</v>
      </c>
      <c r="H2127" t="str">
        <f t="shared" si="615"/>
        <v>301.528075977895+310.688535639232i</v>
      </c>
      <c r="I2127" t="str">
        <f t="shared" si="616"/>
        <v>52.0223829912828-43.5198743022537i</v>
      </c>
      <c r="K2127" t="str">
        <f t="shared" si="617"/>
        <v>0.0193032999213917-0.0228194367205148i</v>
      </c>
      <c r="L2127" t="str">
        <f t="shared" si="618"/>
        <v>0.0006-0.4481925864186i</v>
      </c>
      <c r="M2127" t="str">
        <f t="shared" si="619"/>
        <v>0.004-0.0425188468661242i</v>
      </c>
      <c r="N2127">
        <f t="shared" si="620"/>
        <v>93.256151599767819</v>
      </c>
      <c r="O2127">
        <f t="shared" si="621"/>
        <v>17.68756926245339</v>
      </c>
      <c r="P2127" s="3">
        <f t="shared" si="622"/>
        <v>17.68756926245339</v>
      </c>
      <c r="Q2127" s="3">
        <f t="shared" si="623"/>
        <v>-86.743848400232181</v>
      </c>
      <c r="R2127">
        <f t="shared" si="624"/>
        <v>93.256151599767819</v>
      </c>
      <c r="S2127">
        <f t="shared" si="625"/>
        <v>2.6983580333439692</v>
      </c>
      <c r="T2127">
        <f t="shared" si="608"/>
        <v>17.68756926245339</v>
      </c>
    </row>
    <row r="2128" spans="1:20" x14ac:dyDescent="0.3">
      <c r="A2128">
        <f t="shared" si="609"/>
        <v>17018.709826101574</v>
      </c>
      <c r="B2128">
        <f t="shared" si="626"/>
        <v>2708.6117938706761</v>
      </c>
      <c r="C2128" t="str">
        <f t="shared" si="610"/>
        <v>0.437359962728033-7.6199906946674i</v>
      </c>
      <c r="D2128" t="str">
        <f t="shared" si="611"/>
        <v>4.97902583585245-3.94373756635873i</v>
      </c>
      <c r="E2128" t="str">
        <f t="shared" si="612"/>
        <v>80.5809367263354+2.14108943522309i</v>
      </c>
      <c r="F2128" t="str">
        <f t="shared" si="613"/>
        <v>2.04718664047376-27.5858378261828i</v>
      </c>
      <c r="G2128" t="str">
        <f t="shared" si="614"/>
        <v>0.999945949802365-0.00735168526335589i</v>
      </c>
      <c r="H2128" t="str">
        <f t="shared" si="615"/>
        <v>302.113796648694+311.983338300432i</v>
      </c>
      <c r="I2128" t="str">
        <f t="shared" si="616"/>
        <v>52.0471191261758-43.4179418246463i</v>
      </c>
      <c r="K2128" t="str">
        <f t="shared" si="617"/>
        <v>0.0192218637884984-0.0227906423007413i</v>
      </c>
      <c r="L2128" t="str">
        <f t="shared" si="618"/>
        <v>0.0006-0.446495901991032i</v>
      </c>
      <c r="M2128" t="str">
        <f t="shared" si="619"/>
        <v>0.004-0.0423578868959198i</v>
      </c>
      <c r="N2128">
        <f t="shared" si="620"/>
        <v>93.284966835460594</v>
      </c>
      <c r="O2128">
        <f t="shared" si="621"/>
        <v>17.653372466499228</v>
      </c>
      <c r="P2128" s="3">
        <f t="shared" si="622"/>
        <v>17.653372466499228</v>
      </c>
      <c r="Q2128" s="3">
        <f t="shared" si="623"/>
        <v>-86.715033164539406</v>
      </c>
      <c r="R2128">
        <f t="shared" si="624"/>
        <v>93.284966835460594</v>
      </c>
      <c r="S2128">
        <f t="shared" si="625"/>
        <v>2.7086117938706762</v>
      </c>
      <c r="T2128">
        <f t="shared" si="608"/>
        <v>17.653372466499228</v>
      </c>
    </row>
    <row r="2129" spans="1:20" x14ac:dyDescent="0.3">
      <c r="A2129">
        <f t="shared" si="609"/>
        <v>17083.38092344076</v>
      </c>
      <c r="B2129">
        <f t="shared" si="626"/>
        <v>2718.9045186873846</v>
      </c>
      <c r="C2129" t="str">
        <f t="shared" si="610"/>
        <v>0.439476462843874-7.58983603943913i</v>
      </c>
      <c r="D2129" t="str">
        <f t="shared" si="611"/>
        <v>4.97902476353523-3.92900895835977i</v>
      </c>
      <c r="E2129" t="str">
        <f t="shared" si="612"/>
        <v>80.5811625478573+2.15263748359671i</v>
      </c>
      <c r="F2129" t="str">
        <f t="shared" si="613"/>
        <v>2.0471857979299-27.4815226394976i</v>
      </c>
      <c r="G2129" t="str">
        <f t="shared" si="614"/>
        <v>0.999945538262792-0.00737961863018614i</v>
      </c>
      <c r="H2129" t="str">
        <f t="shared" si="615"/>
        <v>302.705030984903+313.284355431967i</v>
      </c>
      <c r="I2129" t="str">
        <f t="shared" si="616"/>
        <v>52.0720539950812-43.3167781520116i</v>
      </c>
      <c r="K2129" t="str">
        <f t="shared" si="617"/>
        <v>0.0191406349168361-0.0227615946482464i</v>
      </c>
      <c r="L2129" t="str">
        <f t="shared" si="618"/>
        <v>0.0006-0.444805640556917i</v>
      </c>
      <c r="M2129" t="str">
        <f t="shared" si="619"/>
        <v>0.004-0.0421975362581389i</v>
      </c>
      <c r="N2129">
        <f t="shared" si="620"/>
        <v>93.313913713960687</v>
      </c>
      <c r="O2129">
        <f t="shared" si="621"/>
        <v>17.619184511487639</v>
      </c>
      <c r="P2129" s="3">
        <f t="shared" si="622"/>
        <v>17.619184511487639</v>
      </c>
      <c r="Q2129" s="3">
        <f t="shared" si="623"/>
        <v>-86.686086286039313</v>
      </c>
      <c r="R2129">
        <f t="shared" si="624"/>
        <v>93.313913713960687</v>
      </c>
      <c r="S2129">
        <f t="shared" si="625"/>
        <v>2.7189045186873844</v>
      </c>
      <c r="T2129">
        <f t="shared" si="608"/>
        <v>17.619184511487639</v>
      </c>
    </row>
    <row r="2130" spans="1:20" x14ac:dyDescent="0.3">
      <c r="A2130">
        <f t="shared" si="609"/>
        <v>17148.297770949834</v>
      </c>
      <c r="B2130">
        <f t="shared" si="626"/>
        <v>2729.2363558583966</v>
      </c>
      <c r="C2130" t="str">
        <f t="shared" si="610"/>
        <v>0.441587304103277-7.55980552323772i</v>
      </c>
      <c r="D2130" t="str">
        <f t="shared" si="611"/>
        <v>4.97902368305339-3.91433687038659i</v>
      </c>
      <c r="E2130" t="str">
        <f t="shared" si="612"/>
        <v>80.5814154576604+2.16423126860138i</v>
      </c>
      <c r="F2130" t="str">
        <f t="shared" si="613"/>
        <v>2.04718494897126-27.3776027836472i</v>
      </c>
      <c r="G2130" t="str">
        <f t="shared" si="614"/>
        <v>0.999945123589919-0.0074076581090574i</v>
      </c>
      <c r="H2130" t="str">
        <f t="shared" si="615"/>
        <v>303.30183911548+314.591624873706i</v>
      </c>
      <c r="I2130" t="str">
        <f t="shared" si="616"/>
        <v>52.0971892398644-43.2163838035546i</v>
      </c>
      <c r="K2130" t="str">
        <f t="shared" si="617"/>
        <v>0.0190596148439669-0.0227322955733444i</v>
      </c>
      <c r="L2130" t="str">
        <f t="shared" si="618"/>
        <v>0.0006-0.443121777801271i</v>
      </c>
      <c r="M2130" t="str">
        <f t="shared" si="619"/>
        <v>0.004-0.0420377926460838i</v>
      </c>
      <c r="N2130">
        <f t="shared" si="620"/>
        <v>93.342992295014085</v>
      </c>
      <c r="O2130">
        <f t="shared" si="621"/>
        <v>17.585005471068357</v>
      </c>
      <c r="P2130" s="3">
        <f t="shared" si="622"/>
        <v>17.585005471068357</v>
      </c>
      <c r="Q2130" s="3">
        <f t="shared" si="623"/>
        <v>-86.657007704985915</v>
      </c>
      <c r="R2130">
        <f t="shared" si="624"/>
        <v>93.342992295014085</v>
      </c>
      <c r="S2130">
        <f t="shared" si="625"/>
        <v>2.7292363558583967</v>
      </c>
      <c r="T2130">
        <f t="shared" si="608"/>
        <v>17.585005471068357</v>
      </c>
    </row>
    <row r="2131" spans="1:20" x14ac:dyDescent="0.3">
      <c r="A2131">
        <f t="shared" si="609"/>
        <v>17213.461302479442</v>
      </c>
      <c r="B2131">
        <f t="shared" si="626"/>
        <v>2739.6074540106583</v>
      </c>
      <c r="C2131" t="str">
        <f t="shared" si="610"/>
        <v>0.443692449456392-7.52989865345197i</v>
      </c>
      <c r="D2131" t="str">
        <f t="shared" si="611"/>
        <v>4.97902259434475-3.89972109137523i</v>
      </c>
      <c r="E2131" t="str">
        <f t="shared" si="612"/>
        <v>80.581695652368+2.17587085445781i</v>
      </c>
      <c r="F2131" t="str">
        <f t="shared" si="613"/>
        <v>2.04718409354897-27.2740767637083i</v>
      </c>
      <c r="G2131" t="str">
        <f t="shared" si="614"/>
        <v>0.999944705759892-0.00743580410279778i</v>
      </c>
      <c r="H2131" t="str">
        <f t="shared" si="615"/>
        <v>303.904281955167+315.905184750018i</v>
      </c>
      <c r="I2131" t="str">
        <f t="shared" si="616"/>
        <v>52.1225265159713-43.1167593390546i</v>
      </c>
      <c r="K2131" t="str">
        <f t="shared" si="617"/>
        <v>0.0189788050875727-0.0227027468962077i</v>
      </c>
      <c r="L2131" t="str">
        <f t="shared" si="618"/>
        <v>0.0006-0.441444289501168i</v>
      </c>
      <c r="M2131" t="str">
        <f t="shared" si="619"/>
        <v>0.004-0.0418786537617889i</v>
      </c>
      <c r="N2131">
        <f t="shared" si="620"/>
        <v>93.372202637199976</v>
      </c>
      <c r="O2131">
        <f t="shared" si="621"/>
        <v>17.550835418718783</v>
      </c>
      <c r="P2131" s="3">
        <f t="shared" si="622"/>
        <v>17.550835418718783</v>
      </c>
      <c r="Q2131" s="3">
        <f t="shared" si="623"/>
        <v>-86.627797362800024</v>
      </c>
      <c r="R2131">
        <f t="shared" si="624"/>
        <v>93.372202637199976</v>
      </c>
      <c r="S2131">
        <f t="shared" si="625"/>
        <v>2.7396074540106583</v>
      </c>
      <c r="T2131">
        <f t="shared" si="608"/>
        <v>17.550835418718783</v>
      </c>
    </row>
    <row r="2132" spans="1:20" x14ac:dyDescent="0.3">
      <c r="A2132">
        <f t="shared" si="609"/>
        <v>17278.872455428864</v>
      </c>
      <c r="B2132">
        <f t="shared" si="626"/>
        <v>2750.017962335899</v>
      </c>
      <c r="C2132" t="str">
        <f t="shared" si="610"/>
        <v>0.445791862387165-7.50011493894036i</v>
      </c>
      <c r="D2132" t="str">
        <f t="shared" si="611"/>
        <v>4.97902149734668-3.8851614110718i</v>
      </c>
      <c r="E2132" t="str">
        <f t="shared" si="612"/>
        <v>80.5820033291057+2.18755630532641i</v>
      </c>
      <c r="F2132" t="str">
        <f t="shared" si="613"/>
        <v>2.04718323161384-27.1709430904232i</v>
      </c>
      <c r="G2132" t="str">
        <f t="shared" si="614"/>
        <v>0.999944284748676-0.00746405701576161i</v>
      </c>
      <c r="H2132" t="str">
        <f t="shared" si="615"/>
        <v>304.512421216751+317.225073471686i</v>
      </c>
      <c r="I2132" t="str">
        <f t="shared" si="616"/>
        <v>52.148067492521-43.0179053593618i</v>
      </c>
      <c r="K2132" t="str">
        <f t="shared" si="617"/>
        <v>0.0188982071453938-0.0226729504466138i</v>
      </c>
      <c r="L2132" t="str">
        <f t="shared" si="618"/>
        <v>0.0006-0.439773151525371i</v>
      </c>
      <c r="M2132" t="str">
        <f t="shared" si="619"/>
        <v>0.004-0.0417201173159882i</v>
      </c>
      <c r="N2132">
        <f t="shared" si="620"/>
        <v>93.401544797962785</v>
      </c>
      <c r="O2132">
        <f t="shared" si="621"/>
        <v>17.516674427743808</v>
      </c>
      <c r="P2132" s="3">
        <f t="shared" si="622"/>
        <v>17.516674427743808</v>
      </c>
      <c r="Q2132" s="3">
        <f t="shared" si="623"/>
        <v>-86.598455202037215</v>
      </c>
      <c r="R2132">
        <f t="shared" si="624"/>
        <v>93.401544797962785</v>
      </c>
      <c r="S2132">
        <f t="shared" si="625"/>
        <v>2.7500179623358991</v>
      </c>
      <c r="T2132">
        <f t="shared" si="608"/>
        <v>17.516674427743808</v>
      </c>
    </row>
    <row r="2133" spans="1:20" x14ac:dyDescent="0.3">
      <c r="A2133">
        <f t="shared" si="609"/>
        <v>17344.532170759496</v>
      </c>
      <c r="B2133">
        <f t="shared" si="626"/>
        <v>2760.4680305927754</v>
      </c>
      <c r="C2133" t="str">
        <f t="shared" si="610"/>
        <v>0.447885506914499-7.47045389003083i</v>
      </c>
      <c r="D2133" t="str">
        <f t="shared" si="611"/>
        <v>4.97902039199605-3.87065762002943i</v>
      </c>
      <c r="E2133" t="str">
        <f t="shared" si="612"/>
        <v>80.5823386855061+2.19928768531458i</v>
      </c>
      <c r="F2133" t="str">
        <f t="shared" si="613"/>
        <v>2.0471823631163-27.0682002801785i</v>
      </c>
      <c r="G2133" t="str">
        <f t="shared" si="614"/>
        <v>0.999943860532055-0.00749241725383512i</v>
      </c>
      <c r="H2133" t="str">
        <f t="shared" si="615"/>
        <v>305.126319423567+318.551329737827i</v>
      </c>
      <c r="I2133" t="str">
        <f t="shared" si="616"/>
        <v>52.1738138524-42.9198225069067i</v>
      </c>
      <c r="K2133" t="str">
        <f t="shared" si="617"/>
        <v>0.0188178224951705-0.0226429080636912i</v>
      </c>
      <c r="L2133" t="str">
        <f t="shared" si="618"/>
        <v>0.0006-0.438108339834002i</v>
      </c>
      <c r="M2133" t="str">
        <f t="shared" si="619"/>
        <v>0.004-0.0415621810280814i</v>
      </c>
      <c r="N2133">
        <f t="shared" si="620"/>
        <v>93.431018833647514</v>
      </c>
      <c r="O2133">
        <f t="shared" si="621"/>
        <v>17.482522571274664</v>
      </c>
      <c r="P2133" s="3">
        <f t="shared" si="622"/>
        <v>17.482522571274664</v>
      </c>
      <c r="Q2133" s="3">
        <f t="shared" si="623"/>
        <v>-86.568981166352486</v>
      </c>
      <c r="R2133">
        <f t="shared" si="624"/>
        <v>93.431018833647514</v>
      </c>
      <c r="S2133">
        <f t="shared" si="625"/>
        <v>2.7604680305927753</v>
      </c>
      <c r="T2133">
        <f t="shared" si="608"/>
        <v>17.482522571274664</v>
      </c>
    </row>
    <row r="2134" spans="1:20" x14ac:dyDescent="0.3">
      <c r="A2134">
        <f t="shared" si="609"/>
        <v>17410.441393008379</v>
      </c>
      <c r="B2134">
        <f t="shared" si="626"/>
        <v>2770.9578091090279</v>
      </c>
      <c r="C2134" t="str">
        <f t="shared" si="610"/>
        <v>0.449973347593185-7.44091501852173i</v>
      </c>
      <c r="D2134" t="str">
        <f t="shared" si="611"/>
        <v>4.97901927822933-3.85620950960515i</v>
      </c>
      <c r="E2134" t="str">
        <f t="shared" si="612"/>
        <v>80.582701919718+2.21106505848011i</v>
      </c>
      <c r="F2134" t="str">
        <f t="shared" si="613"/>
        <v>2.04718148800638-26.9658468549832i</v>
      </c>
      <c r="G2134" t="str">
        <f t="shared" si="614"/>
        <v>0.999943433085625-0.0075208852244423i</v>
      </c>
      <c r="H2134" t="str">
        <f t="shared" si="615"/>
        <v>305.746039922213+319.883992537778i</v>
      </c>
      <c r="I2134" t="str">
        <f t="shared" si="616"/>
        <v>52.1997672923518-42.8225114662149i</v>
      </c>
      <c r="K2134" t="str">
        <f t="shared" si="617"/>
        <v>0.0187376525945896-0.0226126215956669i</v>
      </c>
      <c r="L2134" t="str">
        <f t="shared" si="618"/>
        <v>0.0006-0.436449830478185i</v>
      </c>
      <c r="M2134" t="str">
        <f t="shared" si="619"/>
        <v>0.004-0.0414048426261023i</v>
      </c>
      <c r="N2134">
        <f t="shared" si="620"/>
        <v>93.460624799533193</v>
      </c>
      <c r="O2134">
        <f t="shared" si="621"/>
        <v>17.448379922269158</v>
      </c>
      <c r="P2134" s="3">
        <f t="shared" si="622"/>
        <v>17.448379922269158</v>
      </c>
      <c r="Q2134" s="3">
        <f t="shared" si="623"/>
        <v>-86.539375200466807</v>
      </c>
      <c r="R2134">
        <f t="shared" si="624"/>
        <v>93.460624799533193</v>
      </c>
      <c r="S2134">
        <f t="shared" si="625"/>
        <v>2.7709578091090279</v>
      </c>
      <c r="T2134">
        <f t="shared" si="608"/>
        <v>17.448379922269158</v>
      </c>
    </row>
    <row r="2135" spans="1:20" x14ac:dyDescent="0.3">
      <c r="A2135">
        <f t="shared" si="609"/>
        <v>17476.601070301815</v>
      </c>
      <c r="B2135">
        <f t="shared" si="626"/>
        <v>2781.4874487836423</v>
      </c>
      <c r="C2135" t="str">
        <f t="shared" si="610"/>
        <v>0.45205534951477-7.41149783768161i</v>
      </c>
      <c r="D2135" t="str">
        <f t="shared" si="611"/>
        <v>4.97901815598241-3.84181687195701i</v>
      </c>
      <c r="E2135" t="str">
        <f t="shared" si="612"/>
        <v>80.5830932304123+2.22288848883817i</v>
      </c>
      <c r="F2135" t="str">
        <f t="shared" si="613"/>
        <v>2.04718060623375-26.8638813424479i</v>
      </c>
      <c r="G2135" t="str">
        <f t="shared" si="614"/>
        <v>0.9999430023848-0.00754946133655061i</v>
      </c>
      <c r="H2135" t="str">
        <f t="shared" si="615"/>
        <v>306.371646895517+321.223101152983i</v>
      </c>
      <c r="I2135" t="str">
        <f t="shared" si="616"/>
        <v>52.2259295230691-42.725972964438i</v>
      </c>
      <c r="K2135" t="str">
        <f t="shared" si="617"/>
        <v>0.0186576988812336-0.0225820928996118i</v>
      </c>
      <c r="L2135" t="str">
        <f t="shared" si="618"/>
        <v>0.0006-0.434797599599705i</v>
      </c>
      <c r="M2135" t="str">
        <f t="shared" si="619"/>
        <v>0.004-0.0412480998466848i</v>
      </c>
      <c r="N2135">
        <f t="shared" si="620"/>
        <v>93.490362749867487</v>
      </c>
      <c r="O2135">
        <f t="shared" si="621"/>
        <v>17.414246553510633</v>
      </c>
      <c r="P2135" s="3">
        <f t="shared" si="622"/>
        <v>17.414246553510633</v>
      </c>
      <c r="Q2135" s="3">
        <f t="shared" si="623"/>
        <v>-86.509637250132513</v>
      </c>
      <c r="R2135">
        <f t="shared" si="624"/>
        <v>93.490362749867487</v>
      </c>
      <c r="S2135">
        <f t="shared" si="625"/>
        <v>2.7814874487836425</v>
      </c>
      <c r="T2135">
        <f t="shared" si="608"/>
        <v>17.414246553510633</v>
      </c>
    </row>
    <row r="2136" spans="1:20" x14ac:dyDescent="0.3">
      <c r="A2136">
        <f t="shared" si="609"/>
        <v>17543.01215436896</v>
      </c>
      <c r="B2136">
        <f t="shared" si="626"/>
        <v>2792.0571010890203</v>
      </c>
      <c r="C2136" t="str">
        <f t="shared" si="610"/>
        <v>0.454131478308311-7.38220186224976i</v>
      </c>
      <c r="D2136" t="str">
        <f t="shared" si="611"/>
        <v>4.97901702519066-3.82747950004102i</v>
      </c>
      <c r="E2136" t="str">
        <f t="shared" si="612"/>
        <v>80.5835128167882+2.23475804036636i</v>
      </c>
      <c r="F2136" t="str">
        <f t="shared" si="613"/>
        <v>2.04717971774767-26.762302275763i</v>
      </c>
      <c r="G2136" t="str">
        <f t="shared" si="614"/>
        <v>0.999942568404804-0.00757814600067684i</v>
      </c>
      <c r="H2136" t="str">
        <f t="shared" si="615"/>
        <v>307.003205375724+322.568695158863i</v>
      </c>
      <c r="I2136" t="str">
        <f t="shared" si="616"/>
        <v>52.2523022692839-42.6302077718896i</v>
      </c>
      <c r="K2136" t="str">
        <f t="shared" si="617"/>
        <v>0.018577962772534-0.0225513238411883i</v>
      </c>
      <c r="L2136" t="str">
        <f t="shared" si="618"/>
        <v>0.0006-0.433151623430668i</v>
      </c>
      <c r="M2136" t="str">
        <f t="shared" si="619"/>
        <v>0.004-0.0410919504350318i</v>
      </c>
      <c r="N2136">
        <f t="shared" si="620"/>
        <v>93.5202327379004</v>
      </c>
      <c r="O2136">
        <f t="shared" si="621"/>
        <v>17.380122537607903</v>
      </c>
      <c r="P2136" s="3">
        <f t="shared" si="622"/>
        <v>17.380122537607903</v>
      </c>
      <c r="Q2136" s="3">
        <f t="shared" si="623"/>
        <v>-86.4797672620996</v>
      </c>
      <c r="R2136">
        <f t="shared" si="624"/>
        <v>93.5202327379004</v>
      </c>
      <c r="S2136">
        <f t="shared" si="625"/>
        <v>2.7920571010890205</v>
      </c>
      <c r="T2136">
        <f t="shared" si="608"/>
        <v>17.380122537607903</v>
      </c>
    </row>
    <row r="2137" spans="1:20" x14ac:dyDescent="0.3">
      <c r="A2137">
        <f t="shared" si="609"/>
        <v>17609.675600555565</v>
      </c>
      <c r="B2137">
        <f t="shared" si="626"/>
        <v>2802.6669180731587</v>
      </c>
      <c r="C2137" t="str">
        <f t="shared" si="610"/>
        <v>0.45620170014115-7.35302660843684i</v>
      </c>
      <c r="D2137" t="str">
        <f t="shared" si="611"/>
        <v>4.97901588578915-3.81319718760822i</v>
      </c>
      <c r="E2137" t="str">
        <f t="shared" si="612"/>
        <v>80.5839608785831+2.24667377701007i</v>
      </c>
      <c r="F2137" t="str">
        <f t="shared" si="613"/>
        <v>2.04717882249705-26.6611081936786i</v>
      </c>
      <c r="G2137" t="str">
        <f t="shared" si="614"/>
        <v>0.999942131120675-0.00760693962889295i</v>
      </c>
      <c r="H2137" t="str">
        <f t="shared" si="615"/>
        <v>307.640781257923+323.920814426684i</v>
      </c>
      <c r="I2137" t="str">
        <f t="shared" si="616"/>
        <v>52.278887269861-42.5352167025949i</v>
      </c>
      <c r="K2137" t="str">
        <f t="shared" si="617"/>
        <v>0.0184984456657275-0.0225203162943968i</v>
      </c>
      <c r="L2137" t="str">
        <f t="shared" si="618"/>
        <v>0.0006-0.431511878293156i</v>
      </c>
      <c r="M2137" t="str">
        <f t="shared" si="619"/>
        <v>0.004-0.0409363921448812i</v>
      </c>
      <c r="N2137">
        <f t="shared" si="620"/>
        <v>93.550234815919353</v>
      </c>
      <c r="O2137">
        <f t="shared" si="621"/>
        <v>17.346007946995364</v>
      </c>
      <c r="P2137" s="3">
        <f t="shared" si="622"/>
        <v>17.346007946995364</v>
      </c>
      <c r="Q2137" s="3">
        <f t="shared" si="623"/>
        <v>-86.449765184080647</v>
      </c>
      <c r="R2137">
        <f t="shared" si="624"/>
        <v>93.550234815919353</v>
      </c>
      <c r="S2137">
        <f t="shared" si="625"/>
        <v>2.8026669180731587</v>
      </c>
      <c r="T2137">
        <f t="shared" si="608"/>
        <v>17.346007946995364</v>
      </c>
    </row>
    <row r="2138" spans="1:20" x14ac:dyDescent="0.3">
      <c r="A2138">
        <f t="shared" si="609"/>
        <v>17676.592367837675</v>
      </c>
      <c r="B2138">
        <f t="shared" si="626"/>
        <v>2813.3170523618369</v>
      </c>
      <c r="C2138" t="str">
        <f t="shared" si="610"/>
        <v>0.458265981719304-7.32397159392484i</v>
      </c>
      <c r="D2138" t="str">
        <f t="shared" si="611"/>
        <v>4.97901473771224-3.79896972920166i</v>
      </c>
      <c r="E2138" t="str">
        <f t="shared" si="612"/>
        <v>80.5844376160786+2.2586357626875i</v>
      </c>
      <c r="F2138" t="str">
        <f t="shared" si="613"/>
        <v>2.0471779204304-26.5602976404827i</v>
      </c>
      <c r="G2138" t="str">
        <f t="shared" si="614"/>
        <v>0.999941690507259-0.00763584263483184i</v>
      </c>
      <c r="H2138" t="str">
        <f t="shared" si="615"/>
        <v>308.284441313745+325.279499125385i</v>
      </c>
      <c r="I2138" t="str">
        <f t="shared" si="616"/>
        <v>52.3056862778848-42.4410006148507i</v>
      </c>
      <c r="K2138" t="str">
        <f t="shared" si="617"/>
        <v>0.018419148937817-0.0224890721413231i</v>
      </c>
      <c r="L2138" t="str">
        <f t="shared" si="618"/>
        <v>0.0006-0.429878340598879i</v>
      </c>
      <c r="M2138" t="str">
        <f t="shared" si="619"/>
        <v>0.004-0.040781422738475i</v>
      </c>
      <c r="N2138">
        <f t="shared" si="620"/>
        <v>93.580369035281791</v>
      </c>
      <c r="O2138">
        <f t="shared" si="621"/>
        <v>17.311902853932374</v>
      </c>
      <c r="P2138" s="3">
        <f t="shared" si="622"/>
        <v>17.311902853932374</v>
      </c>
      <c r="Q2138" s="3">
        <f t="shared" si="623"/>
        <v>-86.419630964718209</v>
      </c>
      <c r="R2138">
        <f t="shared" si="624"/>
        <v>93.580369035281791</v>
      </c>
      <c r="S2138">
        <f t="shared" si="625"/>
        <v>2.8133170523618367</v>
      </c>
      <c r="T2138">
        <f t="shared" si="608"/>
        <v>17.311902853932374</v>
      </c>
    </row>
    <row r="2139" spans="1:20" x14ac:dyDescent="0.3">
      <c r="A2139">
        <f t="shared" si="609"/>
        <v>17743.76341883546</v>
      </c>
      <c r="B2139">
        <f t="shared" si="626"/>
        <v>2824.007657160812</v>
      </c>
      <c r="C2139" t="str">
        <f t="shared" si="610"/>
        <v>0.460324290288183-7.29503633786782i</v>
      </c>
      <c r="D2139" t="str">
        <f t="shared" si="611"/>
        <v>4.97901358089388-3.78479692015348i</v>
      </c>
      <c r="E2139" t="str">
        <f t="shared" si="612"/>
        <v>80.5849432301083+2.27064406129521i</v>
      </c>
      <c r="F2139" t="str">
        <f t="shared" si="613"/>
        <v>2.04717701149581-26.4598691659803i</v>
      </c>
      <c r="G2139" t="str">
        <f t="shared" si="614"/>
        <v>0.999941246539211-0.00766485543369335i</v>
      </c>
      <c r="H2139" t="str">
        <f t="shared" si="615"/>
        <v>308.934253205271+326.644789723403i</v>
      </c>
      <c r="I2139" t="str">
        <f t="shared" si="616"/>
        <v>52.3327010607488-42.3475604117935i</v>
      </c>
      <c r="K2139" t="str">
        <f t="shared" si="617"/>
        <v>0.0183400739455356-0.0224575932718861i</v>
      </c>
      <c r="L2139" t="str">
        <f t="shared" si="618"/>
        <v>0.0006-0.428250986848853i</v>
      </c>
      <c r="M2139" t="str">
        <f t="shared" si="619"/>
        <v>0.004-0.0406270399865263i</v>
      </c>
      <c r="N2139">
        <f t="shared" si="620"/>
        <v>93.61063544645107</v>
      </c>
      <c r="O2139">
        <f t="shared" si="621"/>
        <v>17.277807330503681</v>
      </c>
      <c r="P2139" s="3">
        <f t="shared" si="622"/>
        <v>17.277807330503681</v>
      </c>
      <c r="Q2139" s="3">
        <f t="shared" si="623"/>
        <v>-86.38936455354893</v>
      </c>
      <c r="R2139">
        <f t="shared" si="624"/>
        <v>93.61063544645107</v>
      </c>
      <c r="S2139">
        <f t="shared" si="625"/>
        <v>2.8240076571608119</v>
      </c>
      <c r="T2139">
        <f t="shared" si="608"/>
        <v>17.277807330503681</v>
      </c>
    </row>
    <row r="2140" spans="1:20" x14ac:dyDescent="0.3">
      <c r="A2140">
        <f t="shared" si="609"/>
        <v>17811.189719827034</v>
      </c>
      <c r="B2140">
        <f t="shared" si="626"/>
        <v>2834.7388862580233</v>
      </c>
      <c r="C2140" t="str">
        <f t="shared" si="610"/>
        <v>0.462376593632827-7.26622036089206i</v>
      </c>
      <c r="D2140" t="str">
        <f t="shared" si="611"/>
        <v>4.97901241526759-3.77067855658198i</v>
      </c>
      <c r="E2140" t="str">
        <f t="shared" si="612"/>
        <v>80.5854779220658+2.2826987367135i</v>
      </c>
      <c r="F2140" t="str">
        <f t="shared" si="613"/>
        <v>2.04717609564102-26.3598213254732i</v>
      </c>
      <c r="G2140" t="str">
        <f t="shared" si="614"/>
        <v>0.999940799190994-0.00769397844225007i</v>
      </c>
      <c r="H2140" t="str">
        <f t="shared" si="615"/>
        <v>309.59028549924+328.016726990494i</v>
      </c>
      <c r="I2140" t="str">
        <f t="shared" si="616"/>
        <v>52.3599334002476-42.2548970419837i</v>
      </c>
      <c r="K2140" t="str">
        <f t="shared" si="617"/>
        <v>0.018261222025313-0.0224258815835853i</v>
      </c>
      <c r="L2140" t="str">
        <f t="shared" si="618"/>
        <v>0.0006-0.426629793633048i</v>
      </c>
      <c r="M2140" t="str">
        <f t="shared" si="619"/>
        <v>0.004-0.040473241668187i</v>
      </c>
      <c r="N2140">
        <f t="shared" si="620"/>
        <v>93.641034099029312</v>
      </c>
      <c r="O2140">
        <f t="shared" si="621"/>
        <v>17.243721448619215</v>
      </c>
      <c r="P2140" s="3">
        <f t="shared" si="622"/>
        <v>17.243721448619215</v>
      </c>
      <c r="Q2140" s="3">
        <f t="shared" si="623"/>
        <v>-86.358965900970688</v>
      </c>
      <c r="R2140">
        <f t="shared" si="624"/>
        <v>93.641034099029312</v>
      </c>
      <c r="S2140">
        <f t="shared" si="625"/>
        <v>2.8347388862580232</v>
      </c>
      <c r="T2140">
        <f t="shared" si="608"/>
        <v>17.243721448619215</v>
      </c>
    </row>
    <row r="2141" spans="1:20" x14ac:dyDescent="0.3">
      <c r="A2141">
        <f t="shared" si="609"/>
        <v>17878.872240762379</v>
      </c>
      <c r="B2141">
        <f t="shared" si="626"/>
        <v>2845.5108940258037</v>
      </c>
      <c r="C2141" t="str">
        <f t="shared" si="610"/>
        <v>0.464422860078356-7.23752318509657i</v>
      </c>
      <c r="D2141" t="str">
        <f t="shared" si="611"/>
        <v>4.97901124076621-3.7566144353886i</v>
      </c>
      <c r="E2141" t="str">
        <f t="shared" si="612"/>
        <v>80.5860418939129+2.29479985281078i</v>
      </c>
      <c r="F2141" t="str">
        <f t="shared" si="613"/>
        <v>2.04717517281333-26.2601526797379i</v>
      </c>
      <c r="G2141" t="str">
        <f t="shared" si="614"/>
        <v>0.999940348436876-0.00772321207885329i</v>
      </c>
      <c r="H2141" t="str">
        <f t="shared" si="615"/>
        <v>310.252607681491+329.395351999486i</v>
      </c>
      <c r="I2141" t="str">
        <f t="shared" si="616"/>
        <v>52.3873850926575-42.1630114999959i</v>
      </c>
      <c r="K2141" t="str">
        <f t="shared" si="617"/>
        <v>0.0181825944932485-0.0223939389812497i</v>
      </c>
      <c r="L2141" t="str">
        <f t="shared" si="618"/>
        <v>0.0006-0.425014737630054i</v>
      </c>
      <c r="M2141" t="str">
        <f t="shared" si="619"/>
        <v>0.004-0.0403200255710172i</v>
      </c>
      <c r="N2141">
        <f t="shared" si="620"/>
        <v>93.671565041792576</v>
      </c>
      <c r="O2141">
        <f t="shared" si="621"/>
        <v>17.209645280014378</v>
      </c>
      <c r="P2141" s="3">
        <f t="shared" si="622"/>
        <v>17.209645280014378</v>
      </c>
      <c r="Q2141" s="3">
        <f t="shared" si="623"/>
        <v>-86.328434958207424</v>
      </c>
      <c r="R2141">
        <f t="shared" si="624"/>
        <v>93.671565041792576</v>
      </c>
      <c r="S2141">
        <f t="shared" si="625"/>
        <v>2.8455108940258036</v>
      </c>
      <c r="T2141">
        <f t="shared" si="608"/>
        <v>17.209645280014378</v>
      </c>
    </row>
    <row r="2142" spans="1:20" x14ac:dyDescent="0.3">
      <c r="A2142">
        <f t="shared" si="609"/>
        <v>17946.811955277277</v>
      </c>
      <c r="B2142">
        <f t="shared" si="626"/>
        <v>2856.3238354231021</v>
      </c>
      <c r="C2142" t="str">
        <f t="shared" si="610"/>
        <v>0.466463058490099-7.20894433405354i</v>
      </c>
      <c r="D2142" t="str">
        <f t="shared" si="611"/>
        <v>4.97901005732226-3.74260435425514i</v>
      </c>
      <c r="E2142" t="str">
        <f t="shared" si="612"/>
        <v>80.5866353481878+2.30694747344972i</v>
      </c>
      <c r="F2142" t="str">
        <f t="shared" si="613"/>
        <v>2.04717424295967-26.1608617950067i</v>
      </c>
      <c r="G2142" t="str">
        <f t="shared" si="614"/>
        <v>0.999939894250929-0.00775255676343894i</v>
      </c>
      <c r="H2142" t="str">
        <f t="shared" si="615"/>
        <v>310.921290171679+330.780706128078i</v>
      </c>
      <c r="I2142" t="str">
        <f t="shared" si="616"/>
        <v>52.4150579488324-42.0719048270258i</v>
      </c>
      <c r="K2142" t="str">
        <f t="shared" si="617"/>
        <v>0.0181041926450835-0.0223617673767862i</v>
      </c>
      <c r="L2142" t="str">
        <f t="shared" si="618"/>
        <v>0.0006-0.423405795606748i</v>
      </c>
      <c r="M2142" t="str">
        <f t="shared" si="619"/>
        <v>0.004-0.0401673894909517i</v>
      </c>
      <c r="N2142">
        <f t="shared" si="620"/>
        <v>93.702228322724082</v>
      </c>
      <c r="O2142">
        <f t="shared" si="621"/>
        <v>17.175578896250364</v>
      </c>
      <c r="P2142" s="3">
        <f t="shared" si="622"/>
        <v>17.175578896250364</v>
      </c>
      <c r="Q2142" s="3">
        <f t="shared" si="623"/>
        <v>-86.297771677275918</v>
      </c>
      <c r="R2142">
        <f t="shared" si="624"/>
        <v>93.702228322724082</v>
      </c>
      <c r="S2142">
        <f t="shared" si="625"/>
        <v>2.856323835423102</v>
      </c>
      <c r="T2142">
        <f t="shared" si="608"/>
        <v>17.175578896250364</v>
      </c>
    </row>
    <row r="2143" spans="1:20" x14ac:dyDescent="0.3">
      <c r="A2143">
        <f t="shared" si="609"/>
        <v>18015.009840707331</v>
      </c>
      <c r="B2143">
        <f t="shared" si="626"/>
        <v>2867.1778659977099</v>
      </c>
      <c r="C2143" t="str">
        <f t="shared" si="610"/>
        <v>0.468497158273711-7.18048333280867i</v>
      </c>
      <c r="D2143" t="str">
        <f t="shared" si="611"/>
        <v>4.97900886486759-3.72864811164073i</v>
      </c>
      <c r="E2143" t="str">
        <f t="shared" si="612"/>
        <v>80.587258488014+2.31914166249125i</v>
      </c>
      <c r="F2143" t="str">
        <f t="shared" si="613"/>
        <v>2.04717330602655-26.0619472429455i</v>
      </c>
      <c r="G2143" t="str">
        <f t="shared" si="614"/>
        <v>0.999939436607027-0.00778201291753356i</v>
      </c>
      <c r="H2143" t="str">
        <f t="shared" si="615"/>
        <v>311.596404338264+332.17283106055i</v>
      </c>
      <c r="I2143" t="str">
        <f t="shared" si="616"/>
        <v>52.4429537942822-41.981578111504i</v>
      </c>
      <c r="K2143" t="str">
        <f t="shared" si="617"/>
        <v>0.018026017756181-0.0223293686889294i</v>
      </c>
      <c r="L2143" t="str">
        <f t="shared" si="618"/>
        <v>0.0006-0.421802944417961i</v>
      </c>
      <c r="M2143" t="str">
        <f t="shared" si="619"/>
        <v>0.004-0.040015331232269i</v>
      </c>
      <c r="N2143">
        <f t="shared" si="620"/>
        <v>93.733023989048263</v>
      </c>
      <c r="O2143">
        <f t="shared" si="621"/>
        <v>17.14152236871444</v>
      </c>
      <c r="P2143" s="3">
        <f t="shared" si="622"/>
        <v>17.14152236871444</v>
      </c>
      <c r="Q2143" s="3">
        <f t="shared" si="623"/>
        <v>-86.266976010951737</v>
      </c>
      <c r="R2143">
        <f t="shared" si="624"/>
        <v>93.733023989048263</v>
      </c>
      <c r="S2143">
        <f t="shared" si="625"/>
        <v>2.8671778659977099</v>
      </c>
      <c r="T2143">
        <f t="shared" si="608"/>
        <v>17.14152236871444</v>
      </c>
    </row>
    <row r="2144" spans="1:20" x14ac:dyDescent="0.3">
      <c r="A2144">
        <f t="shared" si="609"/>
        <v>18083.466878102019</v>
      </c>
      <c r="B2144">
        <f t="shared" si="626"/>
        <v>2878.0731418885011</v>
      </c>
      <c r="C2144" t="str">
        <f t="shared" si="610"/>
        <v>0.470525129375284-7.15213970788153i</v>
      </c>
      <c r="D2144" t="str">
        <f t="shared" si="611"/>
        <v>4.97900766333362-3.71474550677896i</v>
      </c>
      <c r="E2144" t="str">
        <f t="shared" si="612"/>
        <v>80.5879115171076+2.33138248379991i</v>
      </c>
      <c r="F2144" t="str">
        <f t="shared" si="613"/>
        <v>2.04717236196007-25.9634076006339i</v>
      </c>
      <c r="G2144" t="str">
        <f t="shared" si="614"/>
        <v>0.999938975478847-0.00781158096426023i</v>
      </c>
      <c r="H2144" t="str">
        <f t="shared" si="615"/>
        <v>312.278022513786+333.571768789497i</v>
      </c>
      <c r="I2144" t="str">
        <f t="shared" si="616"/>
        <v>52.4710744692625-41.8920324897258i</v>
      </c>
      <c r="K2144" t="str">
        <f t="shared" si="617"/>
        <v>0.0179480710815063-0.0222967448429913i</v>
      </c>
      <c r="L2144" t="str">
        <f t="shared" si="618"/>
        <v>0.0006-0.420206161006136i</v>
      </c>
      <c r="M2144" t="str">
        <f t="shared" si="619"/>
        <v>0.004-0.0398638486075603i</v>
      </c>
      <c r="N2144">
        <f t="shared" si="620"/>
        <v>93.763952087265068</v>
      </c>
      <c r="O2144">
        <f t="shared" si="621"/>
        <v>17.107475768620318</v>
      </c>
      <c r="P2144" s="3">
        <f t="shared" si="622"/>
        <v>17.107475768620318</v>
      </c>
      <c r="Q2144" s="3">
        <f t="shared" si="623"/>
        <v>-86.236047912734932</v>
      </c>
      <c r="R2144">
        <f t="shared" si="624"/>
        <v>93.763952087265068</v>
      </c>
      <c r="S2144">
        <f t="shared" si="625"/>
        <v>2.8780731418885011</v>
      </c>
      <c r="T2144">
        <f t="shared" si="608"/>
        <v>17.107475768620318</v>
      </c>
    </row>
    <row r="2145" spans="1:20" x14ac:dyDescent="0.3">
      <c r="A2145">
        <f t="shared" si="609"/>
        <v>18152.184052238805</v>
      </c>
      <c r="B2145">
        <f t="shared" si="626"/>
        <v>2889.0098198276773</v>
      </c>
      <c r="C2145" t="str">
        <f t="shared" si="610"/>
        <v>0.472546942281349-7.12391298726605i</v>
      </c>
      <c r="D2145" t="str">
        <f t="shared" si="611"/>
        <v>4.97900645265124-3.70089633967504i</v>
      </c>
      <c r="E2145" t="str">
        <f t="shared" si="612"/>
        <v>80.5885946397862+2.34367000124863i</v>
      </c>
      <c r="F2145" t="str">
        <f t="shared" si="613"/>
        <v>2.04717141070594-25.8652414505448i</v>
      </c>
      <c r="G2145" t="str">
        <f t="shared" si="614"/>
        <v>0.999938510839864-0.00784126132834469i</v>
      </c>
      <c r="H2145" t="str">
        <f t="shared" si="615"/>
        <v>312.966218010417+334.977561617497i</v>
      </c>
      <c r="I2145" t="str">
        <f t="shared" si="616"/>
        <v>52.4994218288556-41.8032691464925i</v>
      </c>
      <c r="K2145" t="str">
        <f t="shared" si="617"/>
        <v>0.0178703538556128-0.022263897770612i</v>
      </c>
      <c r="L2145" t="str">
        <f t="shared" si="618"/>
        <v>0.0006-0.418615422401012i</v>
      </c>
      <c r="M2145" t="str">
        <f t="shared" si="619"/>
        <v>0.004-0.039712939437697i</v>
      </c>
      <c r="N2145">
        <f t="shared" si="620"/>
        <v>93.795012663184281</v>
      </c>
      <c r="O2145">
        <f t="shared" si="621"/>
        <v>17.073439167008818</v>
      </c>
      <c r="P2145" s="3">
        <f t="shared" si="622"/>
        <v>17.073439167008818</v>
      </c>
      <c r="Q2145" s="3">
        <f t="shared" si="623"/>
        <v>-86.204987336815719</v>
      </c>
      <c r="R2145">
        <f t="shared" si="624"/>
        <v>93.795012663184281</v>
      </c>
      <c r="S2145">
        <f t="shared" si="625"/>
        <v>2.8890098198276775</v>
      </c>
      <c r="T2145">
        <f t="shared" si="608"/>
        <v>17.073439167008818</v>
      </c>
    </row>
    <row r="2146" spans="1:20" x14ac:dyDescent="0.3">
      <c r="A2146">
        <f t="shared" si="609"/>
        <v>18221.162351637315</v>
      </c>
      <c r="B2146">
        <f t="shared" si="626"/>
        <v>2899.9880571430226</v>
      </c>
      <c r="C2146" t="str">
        <f t="shared" si="610"/>
        <v>0.474562568018642-7.09580270043103i</v>
      </c>
      <c r="D2146" t="str">
        <f t="shared" si="611"/>
        <v>4.97900523275079-3.68710041110286i</v>
      </c>
      <c r="E2146" t="str">
        <f t="shared" si="612"/>
        <v>80.5893080609799+2.3560042787236i</v>
      </c>
      <c r="F2146" t="str">
        <f t="shared" si="613"/>
        <v>2.04717045220943-25.7674473805241i</v>
      </c>
      <c r="G2146" t="str">
        <f t="shared" si="614"/>
        <v>0.999938042663352-0.00787105443612127i</v>
      </c>
      <c r="H2146" t="str">
        <f t="shared" si="615"/>
        <v>313.661065135796+336.390252158783i</v>
      </c>
      <c r="I2146" t="str">
        <f t="shared" si="616"/>
        <v>52.5279977430558-41.7152893157635i</v>
      </c>
      <c r="K2146" t="str">
        <f t="shared" si="617"/>
        <v>0.0177928672926298-0.0222308294095113i</v>
      </c>
      <c r="L2146" t="str">
        <f t="shared" si="618"/>
        <v>0.0006-0.41703070571928i</v>
      </c>
      <c r="M2146" t="str">
        <f t="shared" si="619"/>
        <v>0.004-0.0395626015518001i</v>
      </c>
      <c r="N2146">
        <f t="shared" si="620"/>
        <v>93.82620576195832</v>
      </c>
      <c r="O2146">
        <f t="shared" si="621"/>
        <v>17.039412634748597</v>
      </c>
      <c r="P2146" s="3">
        <f t="shared" si="622"/>
        <v>17.039412634748597</v>
      </c>
      <c r="Q2146" s="3">
        <f t="shared" si="623"/>
        <v>-86.17379423804168</v>
      </c>
      <c r="R2146">
        <f t="shared" si="624"/>
        <v>93.82620576195832</v>
      </c>
      <c r="S2146">
        <f t="shared" si="625"/>
        <v>2.8999880571430228</v>
      </c>
      <c r="T2146">
        <f t="shared" si="608"/>
        <v>17.039412634748597</v>
      </c>
    </row>
    <row r="2147" spans="1:20" x14ac:dyDescent="0.3">
      <c r="A2147">
        <f t="shared" si="609"/>
        <v>18290.402768573535</v>
      </c>
      <c r="B2147">
        <f t="shared" si="626"/>
        <v>2911.008011760166</v>
      </c>
      <c r="C2147" t="str">
        <f t="shared" si="610"/>
        <v>0.47657197815395-7.06780837832029i</v>
      </c>
      <c r="D2147" t="str">
        <f t="shared" si="611"/>
        <v>4.9790040035621-3.67335752260217i</v>
      </c>
      <c r="E2147" t="str">
        <f t="shared" si="612"/>
        <v>80.5900519862367+2.36838538012852i</v>
      </c>
      <c r="F2147" t="str">
        <f t="shared" si="613"/>
        <v>2.04716948641542-25.6700239837698i</v>
      </c>
      <c r="G2147" t="str">
        <f t="shared" si="614"/>
        <v>0.999937570922382-0.00790096071553895i</v>
      </c>
      <c r="H2147" t="str">
        <f t="shared" si="615"/>
        <v>314.36263920918+337.809883340858i</v>
      </c>
      <c r="I2147" t="str">
        <f t="shared" si="616"/>
        <v>52.5568040968482-41.6280942813231i</v>
      </c>
      <c r="K2147" t="str">
        <f t="shared" si="617"/>
        <v>0.0177156125862548-0.0221975417032406i</v>
      </c>
      <c r="L2147" t="str">
        <f t="shared" si="618"/>
        <v>0.0006-0.415451988164255i</v>
      </c>
      <c r="M2147" t="str">
        <f t="shared" si="619"/>
        <v>0.004-0.0394128327872088i</v>
      </c>
      <c r="N2147">
        <f t="shared" si="620"/>
        <v>93.857531428116658</v>
      </c>
      <c r="O2147">
        <f t="shared" si="621"/>
        <v>17.005396242536587</v>
      </c>
      <c r="P2147" s="3">
        <f t="shared" si="622"/>
        <v>17.005396242536587</v>
      </c>
      <c r="Q2147" s="3">
        <f t="shared" si="623"/>
        <v>-86.142468571883342</v>
      </c>
      <c r="R2147">
        <f t="shared" si="624"/>
        <v>93.857531428116658</v>
      </c>
      <c r="S2147">
        <f t="shared" si="625"/>
        <v>2.911008011760166</v>
      </c>
      <c r="T2147">
        <f t="shared" si="608"/>
        <v>17.005396242536587</v>
      </c>
    </row>
    <row r="2148" spans="1:20" x14ac:dyDescent="0.3">
      <c r="A2148">
        <f t="shared" si="609"/>
        <v>18359.906299094117</v>
      </c>
      <c r="B2148">
        <f t="shared" si="626"/>
        <v>2922.0698422048549</v>
      </c>
      <c r="C2148" t="str">
        <f t="shared" si="610"/>
        <v>0.478575144793787-7.03992955335314i</v>
      </c>
      <c r="D2148" t="str">
        <f t="shared" si="611"/>
        <v>4.97900276501441-3.65966747647567i</v>
      </c>
      <c r="E2148" t="str">
        <f t="shared" si="612"/>
        <v>80.5908266217352+2.38081336939006i</v>
      </c>
      <c r="F2148" t="str">
        <f t="shared" si="613"/>
        <v>2.04716851326835-25.5729698588123i</v>
      </c>
      <c r="G2148" t="str">
        <f t="shared" si="614"/>
        <v>0.999937095589818-0.00793098059616751i</v>
      </c>
      <c r="H2148" t="str">
        <f t="shared" si="615"/>
        <v>315.071016577884+339.236498406103i</v>
      </c>
      <c r="I2148" t="str">
        <f t="shared" si="616"/>
        <v>52.5858427902923-41.5416853774605i</v>
      </c>
      <c r="K2148" t="str">
        <f t="shared" si="617"/>
        <v>0.017638590909748-0.0221640366009356i</v>
      </c>
      <c r="L2148" t="str">
        <f t="shared" si="618"/>
        <v>0.0006-0.413879247025557i</v>
      </c>
      <c r="M2148" t="str">
        <f t="shared" si="619"/>
        <v>0.004-0.0392636309894488i</v>
      </c>
      <c r="N2148">
        <f t="shared" si="620"/>
        <v>93.888989705599144</v>
      </c>
      <c r="O2148">
        <f t="shared" si="621"/>
        <v>16.971390060898884</v>
      </c>
      <c r="P2148" s="3">
        <f t="shared" si="622"/>
        <v>16.971390060898884</v>
      </c>
      <c r="Q2148" s="3">
        <f t="shared" si="623"/>
        <v>-86.111010294400856</v>
      </c>
      <c r="R2148">
        <f t="shared" si="624"/>
        <v>93.888989705599144</v>
      </c>
      <c r="S2148">
        <f t="shared" si="625"/>
        <v>2.9220698422048548</v>
      </c>
      <c r="T2148">
        <f t="shared" si="608"/>
        <v>16.971390060898884</v>
      </c>
    </row>
    <row r="2149" spans="1:20" x14ac:dyDescent="0.3">
      <c r="A2149">
        <f t="shared" si="609"/>
        <v>18429.673943030677</v>
      </c>
      <c r="B2149">
        <f t="shared" si="626"/>
        <v>2933.1737076052336</v>
      </c>
      <c r="C2149" t="str">
        <f t="shared" si="610"/>
        <v>0.480572040584016-7.01216575942493i</v>
      </c>
      <c r="D2149" t="str">
        <f t="shared" si="611"/>
        <v>4.97900151703648-3.64603007578624i</v>
      </c>
      <c r="E2149" t="str">
        <f t="shared" si="612"/>
        <v>80.5916321742908+2.39328831046109i</v>
      </c>
      <c r="F2149" t="str">
        <f t="shared" si="613"/>
        <v>2.04716753271223-25.4762836094941i</v>
      </c>
      <c r="G2149" t="str">
        <f t="shared" si="614"/>
        <v>0.999936616638321-0.00796111450920353i</v>
      </c>
      <c r="H2149" t="str">
        <f t="shared" si="615"/>
        <v>315.78627463402+340.670140913316i</v>
      </c>
      <c r="I2149" t="str">
        <f t="shared" si="616"/>
        <v>52.6151157385974-41.4560639896603i</v>
      </c>
      <c r="K2149" t="str">
        <f t="shared" si="617"/>
        <v>0.0175618034159319-0.0221303160570707i</v>
      </c>
      <c r="L2149" t="str">
        <f t="shared" si="618"/>
        <v>0.0006-0.412312459678778i</v>
      </c>
      <c r="M2149" t="str">
        <f t="shared" si="619"/>
        <v>0.004-0.0391149940122024i</v>
      </c>
      <c r="N2149">
        <f t="shared" si="620"/>
        <v>93.920580637789371</v>
      </c>
      <c r="O2149">
        <f t="shared" si="621"/>
        <v>16.937394160191843</v>
      </c>
      <c r="P2149" s="3">
        <f t="shared" si="622"/>
        <v>16.937394160191843</v>
      </c>
      <c r="Q2149" s="3">
        <f t="shared" si="623"/>
        <v>-86.079419362210629</v>
      </c>
      <c r="R2149">
        <f t="shared" si="624"/>
        <v>93.920580637789371</v>
      </c>
      <c r="S2149">
        <f t="shared" si="625"/>
        <v>2.9331737076052335</v>
      </c>
      <c r="T2149">
        <f t="shared" si="608"/>
        <v>16.937394160191843</v>
      </c>
    </row>
    <row r="2150" spans="1:20" x14ac:dyDescent="0.3">
      <c r="A2150">
        <f t="shared" si="609"/>
        <v>18499.706704014192</v>
      </c>
      <c r="B2150">
        <f t="shared" si="626"/>
        <v>2944.3197676941336</v>
      </c>
      <c r="C2150" t="str">
        <f t="shared" si="610"/>
        <v>0.482562638709496-6.9845165319074i</v>
      </c>
      <c r="D2150" t="str">
        <f t="shared" si="611"/>
        <v>4.97900025955655-3.63244512435408i</v>
      </c>
      <c r="E2150" t="str">
        <f t="shared" si="612"/>
        <v>80.592468851368+2.40581026732634i</v>
      </c>
      <c r="F2150" t="str">
        <f t="shared" si="613"/>
        <v>2.0471665446907-25.3799638449498i</v>
      </c>
      <c r="G2150" t="str">
        <f t="shared" si="614"/>
        <v>0.99993613404034-0.00799136288747659i</v>
      </c>
      <c r="H2150" t="str">
        <f t="shared" si="615"/>
        <v>316.508491831585+342.110854739241i</v>
      </c>
      <c r="I2150" t="str">
        <f t="shared" si="616"/>
        <v>52.644624872202-41.3712315553127i</v>
      </c>
      <c r="K2150" t="str">
        <f t="shared" si="617"/>
        <v>0.0174852512371926-0.0220963820312129i</v>
      </c>
      <c r="L2150" t="str">
        <f t="shared" si="618"/>
        <v>0.0006-0.410751603585155i</v>
      </c>
      <c r="M2150" t="str">
        <f t="shared" si="619"/>
        <v>0.004-0.0389669197172768i</v>
      </c>
      <c r="N2150">
        <f t="shared" si="620"/>
        <v>93.952304267549252</v>
      </c>
      <c r="O2150">
        <f t="shared" si="621"/>
        <v>16.90340861060303</v>
      </c>
      <c r="P2150" s="3">
        <f t="shared" si="622"/>
        <v>16.90340861060303</v>
      </c>
      <c r="Q2150" s="3">
        <f t="shared" si="623"/>
        <v>-86.047695732450748</v>
      </c>
      <c r="R2150">
        <f t="shared" si="624"/>
        <v>93.952304267549252</v>
      </c>
      <c r="S2150">
        <f t="shared" si="625"/>
        <v>2.9443197676941337</v>
      </c>
      <c r="T2150">
        <f t="shared" si="608"/>
        <v>16.90340861060303</v>
      </c>
    </row>
    <row r="2151" spans="1:20" x14ac:dyDescent="0.3">
      <c r="A2151">
        <f t="shared" si="609"/>
        <v>18570.005589489447</v>
      </c>
      <c r="B2151">
        <f t="shared" si="626"/>
        <v>2955.5081828113712</v>
      </c>
      <c r="C2151" t="str">
        <f t="shared" si="610"/>
        <v>0.484546912893317-6.9569814076489i</v>
      </c>
      <c r="D2151" t="str">
        <f t="shared" si="611"/>
        <v>4.9789989925023-3.61891242675382i</v>
      </c>
      <c r="E2151" t="str">
        <f t="shared" si="612"/>
        <v>80.5933368610877+2.41837930400597i</v>
      </c>
      <c r="F2151" t="str">
        <f t="shared" si="613"/>
        <v>2.04716554914689-25.2840091795859i</v>
      </c>
      <c r="G2151" t="str">
        <f t="shared" si="614"/>
        <v>0.999935647768117-0.00802172616545535i</v>
      </c>
      <c r="H2151" t="str">
        <f t="shared" si="615"/>
        <v>317.237747703831+343.558684080058i</v>
      </c>
      <c r="I2151" t="str">
        <f t="shared" si="616"/>
        <v>52.6743721368502-41.2871895644305i</v>
      </c>
      <c r="K2151" t="str">
        <f t="shared" si="617"/>
        <v>0.0174089354854848-0.0220622364877783i</v>
      </c>
      <c r="L2151" t="str">
        <f t="shared" si="618"/>
        <v>0.0006-0.409196656291249i</v>
      </c>
      <c r="M2151" t="str">
        <f t="shared" si="619"/>
        <v>0.004-0.0388194059745734i</v>
      </c>
      <c r="N2151">
        <f t="shared" si="620"/>
        <v>93.984160637250355</v>
      </c>
      <c r="O2151">
        <f t="shared" si="621"/>
        <v>16.869433482152093</v>
      </c>
      <c r="P2151" s="3">
        <f t="shared" si="622"/>
        <v>16.869433482152093</v>
      </c>
      <c r="Q2151" s="3">
        <f t="shared" si="623"/>
        <v>-86.015839362749645</v>
      </c>
      <c r="R2151">
        <f t="shared" si="624"/>
        <v>93.984160637250355</v>
      </c>
      <c r="S2151">
        <f t="shared" si="625"/>
        <v>2.955508182811371</v>
      </c>
      <c r="T2151">
        <f t="shared" si="608"/>
        <v>16.869433482152093</v>
      </c>
    </row>
    <row r="2152" spans="1:20" x14ac:dyDescent="0.3">
      <c r="A2152">
        <f t="shared" si="609"/>
        <v>18640.571610729508</v>
      </c>
      <c r="B2152">
        <f t="shared" si="626"/>
        <v>2966.7391139060546</v>
      </c>
      <c r="C2152" t="str">
        <f t="shared" si="610"/>
        <v>0.486524837396311-6.92955992497468i</v>
      </c>
      <c r="D2152" t="str">
        <f t="shared" si="611"/>
        <v>4.97899771580073-3.60543178831179i</v>
      </c>
      <c r="E2152" t="str">
        <f t="shared" si="612"/>
        <v>80.5942364122385+2.43099548456024i</v>
      </c>
      <c r="F2152" t="str">
        <f t="shared" si="613"/>
        <v>2.04716454602355-25.1884182330608i</v>
      </c>
      <c r="G2152" t="str">
        <f t="shared" si="614"/>
        <v>0.999935157793681-0.00805220477925375i</v>
      </c>
      <c r="H2152" t="str">
        <f t="shared" si="615"/>
        <v>317.974122880995+345.013673452807i</v>
      </c>
      <c r="I2152" t="str">
        <f t="shared" si="616"/>
        <v>52.7043594936636-41.2039395603855i</v>
      </c>
      <c r="K2152" t="str">
        <f t="shared" si="617"/>
        <v>0.0173328572523407-0.0220278813957876i</v>
      </c>
      <c r="L2152" t="str">
        <f t="shared" si="618"/>
        <v>0.0006-0.40764759542862i</v>
      </c>
      <c r="M2152" t="str">
        <f t="shared" si="619"/>
        <v>0.004-0.0386724506620576i</v>
      </c>
      <c r="N2152">
        <f t="shared" si="620"/>
        <v>94.016149788808406</v>
      </c>
      <c r="O2152">
        <f t="shared" si="621"/>
        <v>16.83546884469186</v>
      </c>
      <c r="P2152" s="3">
        <f t="shared" si="622"/>
        <v>16.83546884469186</v>
      </c>
      <c r="Q2152" s="3">
        <f t="shared" si="623"/>
        <v>-85.983850211191594</v>
      </c>
      <c r="R2152">
        <f t="shared" si="624"/>
        <v>94.016149788808406</v>
      </c>
      <c r="S2152">
        <f t="shared" si="625"/>
        <v>2.9667391139060548</v>
      </c>
      <c r="T2152">
        <f t="shared" si="608"/>
        <v>16.83546884469186</v>
      </c>
    </row>
    <row r="2153" spans="1:20" x14ac:dyDescent="0.3">
      <c r="A2153">
        <f t="shared" si="609"/>
        <v>18711.405782850281</v>
      </c>
      <c r="B2153">
        <f t="shared" si="626"/>
        <v>2978.0127225388978</v>
      </c>
      <c r="C2153" t="str">
        <f t="shared" si="610"/>
        <v>0.488496387016399-6.90225162368769i</v>
      </c>
      <c r="D2153" t="str">
        <f t="shared" si="611"/>
        <v>4.97899642937848-3.59200301510322i</v>
      </c>
      <c r="E2153" t="str">
        <f t="shared" si="612"/>
        <v>80.5951677142858+2.44365887309361i</v>
      </c>
      <c r="F2153" t="str">
        <f t="shared" si="613"/>
        <v>2.04716353526298-25.0931896302653i</v>
      </c>
      <c r="G2153" t="str">
        <f t="shared" si="614"/>
        <v>0.99993466408885-0.00808279916663717i</v>
      </c>
      <c r="H2153" t="str">
        <f t="shared" si="615"/>
        <v>318.717699108341+346.475867696789i</v>
      </c>
      <c r="I2153" t="str">
        <f t="shared" si="616"/>
        <v>52.734588919215-41.1214831406569i</v>
      </c>
      <c r="K2153" t="str">
        <f t="shared" si="617"/>
        <v>0.0172570176088816-0.0219933187286248i</v>
      </c>
      <c r="L2153" t="str">
        <f t="shared" si="618"/>
        <v>0.0006-0.406104398713508i</v>
      </c>
      <c r="M2153" t="str">
        <f t="shared" si="619"/>
        <v>0.004-0.0385260516657279i</v>
      </c>
      <c r="N2153">
        <f t="shared" si="620"/>
        <v>94.048271763716471</v>
      </c>
      <c r="O2153">
        <f t="shared" si="621"/>
        <v>16.801514767910128</v>
      </c>
      <c r="P2153" s="3">
        <f t="shared" si="622"/>
        <v>16.801514767910128</v>
      </c>
      <c r="Q2153" s="3">
        <f t="shared" si="623"/>
        <v>-85.951728236283529</v>
      </c>
      <c r="R2153">
        <f t="shared" si="624"/>
        <v>94.048271763716471</v>
      </c>
      <c r="S2153">
        <f t="shared" si="625"/>
        <v>2.9780127225388977</v>
      </c>
      <c r="T2153">
        <f t="shared" si="608"/>
        <v>16.801514767910128</v>
      </c>
    </row>
    <row r="2154" spans="1:20" x14ac:dyDescent="0.3">
      <c r="A2154">
        <f t="shared" si="609"/>
        <v>18782.509124825112</v>
      </c>
      <c r="B2154">
        <f t="shared" si="626"/>
        <v>2989.3291708845459</v>
      </c>
      <c r="C2154" t="str">
        <f t="shared" si="610"/>
        <v>0.490461537087587-6.87505604506852i</v>
      </c>
      <c r="D2154" t="str">
        <f t="shared" si="611"/>
        <v>4.97899513316152-3.5786259139494i</v>
      </c>
      <c r="E2154" t="str">
        <f t="shared" si="612"/>
        <v>80.5961309773825+2.45636953375829i</v>
      </c>
      <c r="F2154" t="str">
        <f t="shared" si="613"/>
        <v>2.04716251680705-24.9983220013028i</v>
      </c>
      <c r="G2154" t="str">
        <f t="shared" si="614"/>
        <v>0.999934166625227-0.0081135097670287i</v>
      </c>
      <c r="H2154" t="str">
        <f t="shared" si="615"/>
        <v>319.468559264569+347.945311974914i</v>
      </c>
      <c r="I2154" t="str">
        <f t="shared" si="616"/>
        <v>52.7650624055998-41.0398219575973i</v>
      </c>
      <c r="K2154" t="str">
        <f t="shared" si="617"/>
        <v>0.0171814176058325-0.0219585504637955i</v>
      </c>
      <c r="L2154" t="str">
        <f t="shared" si="618"/>
        <v>0.0006-0.404567043946512i</v>
      </c>
      <c r="M2154" t="str">
        <f t="shared" si="619"/>
        <v>0.004-0.0383802068795854i</v>
      </c>
      <c r="N2154">
        <f t="shared" si="620"/>
        <v>94.080526603076294</v>
      </c>
      <c r="O2154">
        <f t="shared" si="621"/>
        <v>16.76757132133049</v>
      </c>
      <c r="P2154" s="3">
        <f t="shared" si="622"/>
        <v>16.76757132133049</v>
      </c>
      <c r="Q2154" s="3">
        <f t="shared" si="623"/>
        <v>-85.919473396923706</v>
      </c>
      <c r="R2154">
        <f t="shared" si="624"/>
        <v>94.080526603076294</v>
      </c>
      <c r="S2154">
        <f t="shared" si="625"/>
        <v>2.9893291708845457</v>
      </c>
      <c r="T2154">
        <f t="shared" si="608"/>
        <v>16.76757132133049</v>
      </c>
    </row>
    <row r="2155" spans="1:20" x14ac:dyDescent="0.3">
      <c r="A2155">
        <f t="shared" si="609"/>
        <v>18853.88265949945</v>
      </c>
      <c r="B2155">
        <f t="shared" si="626"/>
        <v>3000.6886217339074</v>
      </c>
      <c r="C2155" t="str">
        <f t="shared" si="610"/>
        <v>0.492420263479377-6.84797273187591i</v>
      </c>
      <c r="D2155" t="str">
        <f t="shared" si="611"/>
        <v>4.97899382707531-3.56530029241492i</v>
      </c>
      <c r="E2155" t="str">
        <f t="shared" si="612"/>
        <v>80.5971264123785+2.46912753075898i</v>
      </c>
      <c r="F2155" t="str">
        <f t="shared" si="613"/>
        <v>2.04716149059718-24.9038139814689i</v>
      </c>
      <c r="G2155" t="str">
        <f t="shared" si="614"/>
        <v>0.999933665374197-0.00814433702151527i</v>
      </c>
      <c r="H2155" t="str">
        <f t="shared" si="615"/>
        <v>320.226787380548+349.422051774991i</v>
      </c>
      <c r="I2155" t="str">
        <f t="shared" si="616"/>
        <v>52.795781960501-40.9589577192086i</v>
      </c>
      <c r="K2155" t="str">
        <f t="shared" si="617"/>
        <v>0.0171060582735408-0.0219235785826868i</v>
      </c>
      <c r="L2155" t="str">
        <f t="shared" si="618"/>
        <v>0.0006-0.403035509012264i</v>
      </c>
      <c r="M2155" t="str">
        <f t="shared" si="619"/>
        <v>0.004-0.0382349142056042i</v>
      </c>
      <c r="N2155">
        <f t="shared" si="620"/>
        <v>94.112914347633136</v>
      </c>
      <c r="O2155">
        <f t="shared" si="621"/>
        <v>16.733638574314032</v>
      </c>
      <c r="P2155" s="3">
        <f t="shared" si="622"/>
        <v>16.733638574314032</v>
      </c>
      <c r="Q2155" s="3">
        <f t="shared" si="623"/>
        <v>-85.887085652366864</v>
      </c>
      <c r="R2155">
        <f t="shared" si="624"/>
        <v>94.112914347633136</v>
      </c>
      <c r="S2155">
        <f t="shared" si="625"/>
        <v>3.0006886217339073</v>
      </c>
      <c r="T2155">
        <f t="shared" si="608"/>
        <v>16.733638574314032</v>
      </c>
    </row>
    <row r="2156" spans="1:20" x14ac:dyDescent="0.3">
      <c r="A2156">
        <f t="shared" si="609"/>
        <v>18925.527413605549</v>
      </c>
      <c r="B2156">
        <f t="shared" si="626"/>
        <v>3012.0912384964963</v>
      </c>
      <c r="C2156" t="str">
        <f t="shared" si="610"/>
        <v>0.494372542595525-6.82100122834688i</v>
      </c>
      <c r="D2156" t="str">
        <f t="shared" si="611"/>
        <v>4.97899251104465-3.55202595880492i</v>
      </c>
      <c r="E2156" t="str">
        <f t="shared" si="612"/>
        <v>80.5981542308321+2.48193292835643i</v>
      </c>
      <c r="F2156" t="str">
        <f t="shared" si="613"/>
        <v>2.04716045657433-24.8096642112326i</v>
      </c>
      <c r="G2156" t="str">
        <f t="shared" si="614"/>
        <v>0.99993316030693-0.008175281372854i</v>
      </c>
      <c r="H2156" t="str">
        <f t="shared" si="615"/>
        <v>320.992468658433+350.906132910986i</v>
      </c>
      <c r="I2156" t="str">
        <f t="shared" si="616"/>
        <v>52.8267496072598-40.8788921899403i</v>
      </c>
      <c r="K2156" t="str">
        <f t="shared" si="617"/>
        <v>0.0170309406219966-0.0218884050703282i</v>
      </c>
      <c r="L2156" t="str">
        <f t="shared" si="618"/>
        <v>0.0006-0.401509771879124i</v>
      </c>
      <c r="M2156" t="str">
        <f t="shared" si="619"/>
        <v>0.004-0.0380901715537001i</v>
      </c>
      <c r="N2156">
        <f t="shared" si="620"/>
        <v>94.145435037806067</v>
      </c>
      <c r="O2156">
        <f t="shared" si="621"/>
        <v>16.699716596060572</v>
      </c>
      <c r="P2156" s="3">
        <f t="shared" si="622"/>
        <v>16.699716596060572</v>
      </c>
      <c r="Q2156" s="3">
        <f t="shared" si="623"/>
        <v>-85.854564962193933</v>
      </c>
      <c r="R2156">
        <f t="shared" si="624"/>
        <v>94.145435037806067</v>
      </c>
      <c r="S2156">
        <f t="shared" si="625"/>
        <v>3.0120912384964962</v>
      </c>
      <c r="T2156">
        <f t="shared" ref="T2156:T2219" si="627">P2156</f>
        <v>16.699716596060572</v>
      </c>
    </row>
    <row r="2157" spans="1:20" x14ac:dyDescent="0.3">
      <c r="A2157">
        <f t="shared" ref="A2157:A2220" si="628">2*PI()*B2157</f>
        <v>18997.444417777249</v>
      </c>
      <c r="B2157">
        <f t="shared" si="626"/>
        <v>3023.5371852027829</v>
      </c>
      <c r="C2157" t="str">
        <f t="shared" ref="C2157:C2220" si="629">IMPRODUCT(D2157,E2157,$C$40,,K2157,$C$41)</f>
        <v>0.496318351373242-6.79414108019724i</v>
      </c>
      <c r="D2157" t="str">
        <f t="shared" ref="D2157:D2220" si="630">IMDIV(IMPRODUCT($C$37,$C$38,COMPLEX(1,A2157/$C$38)),IMSUM(-1*A2157*A2157/$C$39,COMPLEX(0,1*A2157)))</f>
        <v>4.97899118499383-3.5388027221623i</v>
      </c>
      <c r="E2157" t="str">
        <f t="shared" ref="E2157:E2220" si="631">IMDIV(IMPRODUCT(IMSUM(F2157,G2157),$C$29,H2157),IMSUM(1,I2157))</f>
        <v>80.5992146450187+2.49478579087092i</v>
      </c>
      <c r="F2157" t="str">
        <f t="shared" ref="F2157:F2220" si="632">IMDIV(IMPRODUCT($C$14,$C$15,COMPLEX(1,A2157/$C$15)),IMSUM(-1*A2157*A2157/$C$16,COMPLEX(0,A2157)))</f>
        <v>2.04715941467903-24.7158713362165i</v>
      </c>
      <c r="G2157" t="str">
        <f t="shared" ref="G2157:G2220" si="633">IMDIV(1,COMPLEX(1,A2157*$C$9*$C$10))</f>
        <v>0.999932651394374-0.00820634326547843i</v>
      </c>
      <c r="H2157" t="str">
        <f t="shared" ref="H2157:H2220" si="634">IMDIV($C$3,IMSUM(K2157,COMPLEX(0,$C$28*A2157)))</f>
        <v>321.765689491125+352.397601524194i</v>
      </c>
      <c r="I2157" t="str">
        <f t="shared" ref="I2157:I2220" si="635">IMPRODUCT(F2157,$C$29,H2157,$C$31)</f>
        <v>52.8579673849363-40.7996271914986i</v>
      </c>
      <c r="K2157" t="str">
        <f t="shared" ref="K2157:K2220" si="636">IF($C$26&lt;=0,IMDIV(1,IMSUM(IMDIV(1,L2157),1/$C$18)),IMDIV(1,IMSUM(IMDIV(1,L2157),1/$C$18,IMDIV(1,M2157))))</f>
        <v>0.016956065640858-0.0218530319151544i</v>
      </c>
      <c r="L2157" t="str">
        <f t="shared" ref="L2157:L2220" si="637">IMSUM($C$21/$C$22,IMDIV(1,COMPLEX(0,$C$20*$C$22*A2157)))</f>
        <v>0.0006-0.399989810598848i</v>
      </c>
      <c r="M2157" t="str">
        <f t="shared" ref="M2157:M2220" si="638">IMSUM($C$25/$C$26,IMDIV(1,COMPLEX(0,$C$24*$C$26*A2157)))</f>
        <v>0.004-0.0379459768417016i</v>
      </c>
      <c r="N2157">
        <f t="shared" ref="N2157:N2220" si="639">ABS(R2157)</f>
        <v>94.178088713722019</v>
      </c>
      <c r="O2157">
        <f t="shared" ref="O2157:O2220" si="640">ABS(P2157)</f>
        <v>16.665805455610545</v>
      </c>
      <c r="P2157" s="3">
        <f t="shared" ref="P2157:P2220" si="641">20*LOG10(IMABS(C2157))</f>
        <v>16.665805455610545</v>
      </c>
      <c r="Q2157" s="3">
        <f t="shared" ref="Q2157:Q2220" si="642">IMARGUMENT(C2157)*180/PI()</f>
        <v>-85.821911286277981</v>
      </c>
      <c r="R2157">
        <f t="shared" ref="R2157:R2220" si="643">IF(Q2157&lt;0,Q2157+180,Q2157-180)</f>
        <v>94.178088713722019</v>
      </c>
      <c r="S2157">
        <f t="shared" ref="S2157:S2220" si="644">B2157/1000</f>
        <v>3.023537185202783</v>
      </c>
      <c r="T2157">
        <f t="shared" si="627"/>
        <v>16.665805455610545</v>
      </c>
    </row>
    <row r="2158" spans="1:20" x14ac:dyDescent="0.3">
      <c r="A2158">
        <f t="shared" si="628"/>
        <v>19069.634706564801</v>
      </c>
      <c r="B2158">
        <f t="shared" ref="B2158:B2221" si="645">B2157*(1+B$42)</f>
        <v>3035.0266265065534</v>
      </c>
      <c r="C2158" t="str">
        <f t="shared" si="629"/>
        <v>0.49825766728206-6.76739183462185i</v>
      </c>
      <c r="D2158" t="str">
        <f t="shared" si="630"/>
        <v>4.97898984884661-3.52563039226501i</v>
      </c>
      <c r="E2158" t="str">
        <f t="shared" si="631"/>
        <v>80.6003078679437+2.50768618268657i</v>
      </c>
      <c r="F2158" t="str">
        <f t="shared" si="632"/>
        <v>2.04715836485135-24.622434007177i</v>
      </c>
      <c r="G2158" t="str">
        <f t="shared" si="633"/>
        <v>0.999932138607259-0.00823752314550484i</v>
      </c>
      <c r="H2158" t="str">
        <f t="shared" si="634"/>
        <v>322.546537482116+353.896504084381i</v>
      </c>
      <c r="I2158" t="str">
        <f t="shared" si="635"/>
        <v>52.8894373483727-40.7211646036729i</v>
      </c>
      <c r="K2158" t="str">
        <f t="shared" si="636"/>
        <v>0.0168814342994778-0.0218174611087682i</v>
      </c>
      <c r="L2158" t="str">
        <f t="shared" si="637"/>
        <v>0.0006-0.398475603306284i</v>
      </c>
      <c r="M2158" t="str">
        <f t="shared" si="638"/>
        <v>0.004-0.0378023279953194i</v>
      </c>
      <c r="N2158">
        <f t="shared" si="639"/>
        <v>94.210875415247713</v>
      </c>
      <c r="O2158">
        <f t="shared" si="640"/>
        <v>16.631905221846669</v>
      </c>
      <c r="P2158" s="3">
        <f t="shared" si="641"/>
        <v>16.631905221846669</v>
      </c>
      <c r="Q2158" s="3">
        <f t="shared" si="642"/>
        <v>-85.789124584752287</v>
      </c>
      <c r="R2158">
        <f t="shared" si="643"/>
        <v>94.210875415247713</v>
      </c>
      <c r="S2158">
        <f t="shared" si="644"/>
        <v>3.0350266265065535</v>
      </c>
      <c r="T2158">
        <f t="shared" si="627"/>
        <v>16.631905221846669</v>
      </c>
    </row>
    <row r="2159" spans="1:20" x14ac:dyDescent="0.3">
      <c r="A2159">
        <f t="shared" si="628"/>
        <v>19142.099318449746</v>
      </c>
      <c r="B2159">
        <f t="shared" si="645"/>
        <v>3046.5597276872782</v>
      </c>
      <c r="C2159" t="str">
        <f t="shared" si="629"/>
        <v>0.500190468322486-6.74075304029484i</v>
      </c>
      <c r="D2159" t="str">
        <f t="shared" si="630"/>
        <v>4.97898850252611-3.51250877962332i</v>
      </c>
      <c r="E2159" t="str">
        <f t="shared" si="631"/>
        <v>80.6014341133521+2.52063416825432i</v>
      </c>
      <c r="F2159" t="str">
        <f t="shared" si="632"/>
        <v>2.04715730703091-24.5293508799854i</v>
      </c>
      <c r="G2159" t="str">
        <f t="shared" si="633"/>
        <v>0.999931621916088-0.00826882146073856i</v>
      </c>
      <c r="H2159" t="str">
        <f t="shared" si="634"/>
        <v>323.335101465709+355.402887390851i</v>
      </c>
      <c r="I2159" t="str">
        <f t="shared" si="635"/>
        <v>52.9211615682525-40.6435063651796i</v>
      </c>
      <c r="K2159" t="str">
        <f t="shared" si="636"/>
        <v>0.0168070475469342-0.021781694645706i</v>
      </c>
      <c r="L2159" t="str">
        <f t="shared" si="637"/>
        <v>0.0006-0.396967128219052i</v>
      </c>
      <c r="M2159" t="str">
        <f t="shared" si="638"/>
        <v>0.004-0.0376592229481165i</v>
      </c>
      <c r="N2159">
        <f t="shared" si="639"/>
        <v>94.243795182020222</v>
      </c>
      <c r="O2159">
        <f t="shared" si="640"/>
        <v>16.598015963495641</v>
      </c>
      <c r="P2159" s="3">
        <f t="shared" si="641"/>
        <v>16.598015963495641</v>
      </c>
      <c r="Q2159" s="3">
        <f t="shared" si="642"/>
        <v>-85.756204817979778</v>
      </c>
      <c r="R2159">
        <f t="shared" si="643"/>
        <v>94.243795182020222</v>
      </c>
      <c r="S2159">
        <f t="shared" si="644"/>
        <v>3.0465597276872782</v>
      </c>
      <c r="T2159">
        <f t="shared" si="627"/>
        <v>16.598015963495641</v>
      </c>
    </row>
    <row r="2160" spans="1:20" x14ac:dyDescent="0.3">
      <c r="A2160">
        <f t="shared" si="628"/>
        <v>19214.83929585986</v>
      </c>
      <c r="B2160">
        <f t="shared" si="645"/>
        <v>3058.1366546524901</v>
      </c>
      <c r="C2160" t="str">
        <f t="shared" si="629"/>
        <v>0.502116733024922-6.71422424736978i</v>
      </c>
      <c r="D2160" t="str">
        <f t="shared" si="630"/>
        <v>4.97898714595484-3.49943769547699i</v>
      </c>
      <c r="E2160" t="str">
        <f t="shared" si="631"/>
        <v>80.6025935957399+2.53362981209548i</v>
      </c>
      <c r="F2160" t="str">
        <f t="shared" si="632"/>
        <v>2.04715624115687-24.436620615608i</v>
      </c>
      <c r="G2160" t="str">
        <f t="shared" si="633"/>
        <v>0.999931101291144-0.00830023866068032i</v>
      </c>
      <c r="H2160" t="str">
        <f t="shared" si="634"/>
        <v>324.131471527636+356.916798573444i</v>
      </c>
      <c r="I2160" t="str">
        <f t="shared" si="635"/>
        <v>52.9531421311558-40.566654474522i</v>
      </c>
      <c r="K2160" t="str">
        <f t="shared" si="636"/>
        <v>0.0167329063120642-0.0217457345232036i</v>
      </c>
      <c r="L2160" t="str">
        <f t="shared" si="637"/>
        <v>0.0006-0.39546436363723i</v>
      </c>
      <c r="M2160" t="str">
        <f t="shared" si="638"/>
        <v>0.004-0.0375166596414789i</v>
      </c>
      <c r="N2160">
        <f t="shared" si="639"/>
        <v>94.276848053480208</v>
      </c>
      <c r="O2160">
        <f t="shared" si="640"/>
        <v>16.564137749129905</v>
      </c>
      <c r="P2160" s="3">
        <f t="shared" si="641"/>
        <v>16.564137749129905</v>
      </c>
      <c r="Q2160" s="3">
        <f t="shared" si="642"/>
        <v>-85.723151946519792</v>
      </c>
      <c r="R2160">
        <f t="shared" si="643"/>
        <v>94.276848053480208</v>
      </c>
      <c r="S2160">
        <f t="shared" si="644"/>
        <v>3.0581366546524902</v>
      </c>
      <c r="T2160">
        <f t="shared" si="627"/>
        <v>16.564137749129905</v>
      </c>
    </row>
    <row r="2161" spans="1:20" x14ac:dyDescent="0.3">
      <c r="A2161">
        <f t="shared" si="628"/>
        <v>19287.855685184124</v>
      </c>
      <c r="B2161">
        <f t="shared" si="645"/>
        <v>3069.7575739401696</v>
      </c>
      <c r="C2161" t="str">
        <f t="shared" si="629"/>
        <v>0.504036440448364-6.68780500748008i</v>
      </c>
      <c r="D2161" t="str">
        <f t="shared" si="630"/>
        <v>4.97898577905484-3.48641695179274i</v>
      </c>
      <c r="E2161" t="str">
        <f t="shared" si="631"/>
        <v>80.603786530364+2.54667317880547i</v>
      </c>
      <c r="F2161" t="str">
        <f t="shared" si="632"/>
        <v>2.04715516716792-24.3442418800875i</v>
      </c>
      <c r="G2161" t="str">
        <f t="shared" si="633"/>
        <v>0.99993057670248-0.00833177519653264i</v>
      </c>
      <c r="H2161" t="str">
        <f t="shared" si="634"/>
        <v>324.935739026065+358.438285093473i</v>
      </c>
      <c r="I2161" t="str">
        <f t="shared" si="635"/>
        <v>52.9853811396143-40.4906109908689i</v>
      </c>
      <c r="K2161" t="str">
        <f t="shared" si="636"/>
        <v>0.0166590115035003-0.0217095827409638i</v>
      </c>
      <c r="L2161" t="str">
        <f t="shared" si="637"/>
        <v>0.0006-0.393967287943047i</v>
      </c>
      <c r="M2161" t="str">
        <f t="shared" si="638"/>
        <v>0.004-0.0373746360245855i</v>
      </c>
      <c r="N2161">
        <f t="shared" si="639"/>
        <v>94.310034068903676</v>
      </c>
      <c r="O2161">
        <f t="shared" si="640"/>
        <v>16.530270647169814</v>
      </c>
      <c r="P2161" s="3">
        <f t="shared" si="641"/>
        <v>16.530270647169814</v>
      </c>
      <c r="Q2161" s="3">
        <f t="shared" si="642"/>
        <v>-85.689965931096324</v>
      </c>
      <c r="R2161">
        <f t="shared" si="643"/>
        <v>94.310034068903676</v>
      </c>
      <c r="S2161">
        <f t="shared" si="644"/>
        <v>3.0697575739401697</v>
      </c>
      <c r="T2161">
        <f t="shared" si="627"/>
        <v>16.530270647169814</v>
      </c>
    </row>
    <row r="2162" spans="1:20" x14ac:dyDescent="0.3">
      <c r="A2162">
        <f t="shared" si="628"/>
        <v>19361.149536787827</v>
      </c>
      <c r="B2162">
        <f t="shared" si="645"/>
        <v>3081.4226527211422</v>
      </c>
      <c r="C2162" t="str">
        <f t="shared" si="629"/>
        <v>0.505949570178768-6.66149487373895i</v>
      </c>
      <c r="D2162" t="str">
        <f t="shared" si="630"/>
        <v>4.97898440174739-3.47344636126133i</v>
      </c>
      <c r="E2162" t="str">
        <f t="shared" si="631"/>
        <v>80.6050131332555+2.55976433305691i</v>
      </c>
      <c r="F2162" t="str">
        <f t="shared" si="632"/>
        <v>2.04715408500228-24.2522133445231i</v>
      </c>
      <c r="G2162" t="str">
        <f t="shared" si="633"/>
        <v>0.999930048119925-0.0083634315212062i</v>
      </c>
      <c r="H2162" t="str">
        <f t="shared" si="634"/>
        <v>325.747996613012+359.967394744599i</v>
      </c>
      <c r="I2162" t="str">
        <f t="shared" si="635"/>
        <v>53.0178807121623-40.4153780349476i</v>
      </c>
      <c r="K2162" t="str">
        <f t="shared" si="636"/>
        <v>0.016585364009709-0.0216732413009257i</v>
      </c>
      <c r="L2162" t="str">
        <f t="shared" si="637"/>
        <v>0.0006-0.392475879600565i</v>
      </c>
      <c r="M2162" t="str">
        <f t="shared" si="638"/>
        <v>0.004-0.0372331500543788i</v>
      </c>
      <c r="N2162">
        <f t="shared" si="639"/>
        <v>94.343353267431269</v>
      </c>
      <c r="O2162">
        <f t="shared" si="640"/>
        <v>16.49641472588533</v>
      </c>
      <c r="P2162" s="3">
        <f t="shared" si="641"/>
        <v>16.49641472588533</v>
      </c>
      <c r="Q2162" s="3">
        <f t="shared" si="642"/>
        <v>-85.656646732568731</v>
      </c>
      <c r="R2162">
        <f t="shared" si="643"/>
        <v>94.343353267431269</v>
      </c>
      <c r="S2162">
        <f t="shared" si="644"/>
        <v>3.0814226527211424</v>
      </c>
      <c r="T2162">
        <f t="shared" si="627"/>
        <v>16.49641472588533</v>
      </c>
    </row>
    <row r="2163" spans="1:20" x14ac:dyDescent="0.3">
      <c r="A2163">
        <f t="shared" si="628"/>
        <v>19434.721905027622</v>
      </c>
      <c r="B2163">
        <f t="shared" si="645"/>
        <v>3093.1320588014828</v>
      </c>
      <c r="C2163" t="str">
        <f t="shared" si="629"/>
        <v>0.507856102327909-6.63529340073997i</v>
      </c>
      <c r="D2163" t="str">
        <f t="shared" si="630"/>
        <v>4.97898301395327-3.46052573729505i</v>
      </c>
      <c r="E2163" t="str">
        <f t="shared" si="631"/>
        <v>80.6062736212297+2.57290333960261i</v>
      </c>
      <c r="F2163" t="str">
        <f t="shared" si="632"/>
        <v>2.04715299459772-24.1605336850519i</v>
      </c>
      <c r="G2163" t="str">
        <f t="shared" si="633"/>
        <v>0.999929515513074-0.00839520808932626i</v>
      </c>
      <c r="H2163" t="str">
        <f t="shared" si="634"/>
        <v>326.568338256173+361.50417565359i</v>
      </c>
      <c r="I2163" t="str">
        <f t="shared" si="635"/>
        <v>53.0506429833814-40.340957789958i</v>
      </c>
      <c r="K2163" t="str">
        <f t="shared" si="636"/>
        <v>0.0165119646990345-0.0216367122070351i</v>
      </c>
      <c r="L2163" t="str">
        <f t="shared" si="637"/>
        <v>0.0006-0.390990117155375i</v>
      </c>
      <c r="M2163" t="str">
        <f t="shared" si="638"/>
        <v>0.004-0.0370921996955359i</v>
      </c>
      <c r="N2163">
        <f t="shared" si="639"/>
        <v>94.376805688102124</v>
      </c>
      <c r="O2163">
        <f t="shared" si="640"/>
        <v>16.462570053398643</v>
      </c>
      <c r="P2163" s="3">
        <f t="shared" si="641"/>
        <v>16.462570053398643</v>
      </c>
      <c r="Q2163" s="3">
        <f t="shared" si="642"/>
        <v>-85.623194311897876</v>
      </c>
      <c r="R2163">
        <f t="shared" si="643"/>
        <v>94.376805688102124</v>
      </c>
      <c r="S2163">
        <f t="shared" si="644"/>
        <v>3.093132058801483</v>
      </c>
      <c r="T2163">
        <f t="shared" si="627"/>
        <v>16.462570053398643</v>
      </c>
    </row>
    <row r="2164" spans="1:20" x14ac:dyDescent="0.3">
      <c r="A2164">
        <f t="shared" si="628"/>
        <v>19508.573848266726</v>
      </c>
      <c r="B2164">
        <f t="shared" si="645"/>
        <v>3104.8859606249284</v>
      </c>
      <c r="C2164" t="str">
        <f t="shared" si="629"/>
        <v>0.509756017531583-6.60920014455685i</v>
      </c>
      <c r="D2164" t="str">
        <f t="shared" si="630"/>
        <v>4.97898161559267-3.44765489402493i</v>
      </c>
      <c r="E2164" t="str">
        <f t="shared" si="631"/>
        <v>80.6075682118973+2.58609026327875i</v>
      </c>
      <c r="F2164" t="str">
        <f t="shared" si="632"/>
        <v>2.0471518958915-24.0692015828297i</v>
      </c>
      <c r="G2164" t="str">
        <f t="shared" si="633"/>
        <v>0.999928978851294-0.00842710535723913i</v>
      </c>
      <c r="H2164" t="str">
        <f t="shared" si="634"/>
        <v>327.396859261179+363.048676281062i</v>
      </c>
      <c r="I2164" t="str">
        <f t="shared" si="635"/>
        <v>53.0836701039495-40.2673525025041i</v>
      </c>
      <c r="K2164" t="str">
        <f t="shared" si="636"/>
        <v>0.0164388144197423-0.0215999974650163i</v>
      </c>
      <c r="L2164" t="str">
        <f t="shared" si="637"/>
        <v>0.0006-0.389509979234285i</v>
      </c>
      <c r="M2164" t="str">
        <f t="shared" si="638"/>
        <v>0.004-0.0369517829204382i</v>
      </c>
      <c r="N2164">
        <f t="shared" si="639"/>
        <v>94.410391369882674</v>
      </c>
      <c r="O2164">
        <f t="shared" si="640"/>
        <v>16.42873669768581</v>
      </c>
      <c r="P2164" s="3">
        <f t="shared" si="641"/>
        <v>16.42873669768581</v>
      </c>
      <c r="Q2164" s="3">
        <f t="shared" si="642"/>
        <v>-85.589608630117326</v>
      </c>
      <c r="R2164">
        <f t="shared" si="643"/>
        <v>94.410391369882674</v>
      </c>
      <c r="S2164">
        <f t="shared" si="644"/>
        <v>3.1048859606249284</v>
      </c>
      <c r="T2164">
        <f t="shared" si="627"/>
        <v>16.42873669768581</v>
      </c>
    </row>
    <row r="2165" spans="1:20" x14ac:dyDescent="0.3">
      <c r="A2165">
        <f t="shared" si="628"/>
        <v>19582.706428890138</v>
      </c>
      <c r="B2165">
        <f t="shared" si="645"/>
        <v>3116.684527275303</v>
      </c>
      <c r="C2165" t="str">
        <f t="shared" si="629"/>
        <v>0.511649296948121-6.58321466274392i</v>
      </c>
      <c r="D2165" t="str">
        <f t="shared" si="630"/>
        <v>4.97898020658516-3.4348336462981i</v>
      </c>
      <c r="E2165" t="str">
        <f t="shared" si="631"/>
        <v>80.6088971236783+2.59932516900791i</v>
      </c>
      <c r="F2165" t="str">
        <f t="shared" si="632"/>
        <v>2.04715078882045-23.9782157240118i</v>
      </c>
      <c r="G2165" t="str">
        <f t="shared" si="633"/>
        <v>0.999928438103719-0.00845912378301859i</v>
      </c>
      <c r="H2165" t="str">
        <f t="shared" si="634"/>
        <v>328.233656294279+364.600945422083i</v>
      </c>
      <c r="I2165" t="str">
        <f t="shared" si="635"/>
        <v>53.1169642406779-40.1945644835429i</v>
      </c>
      <c r="K2165" t="str">
        <f t="shared" si="636"/>
        <v>0.016365914000068-0.0215630990821459i</v>
      </c>
      <c r="L2165" t="str">
        <f t="shared" si="637"/>
        <v>0.0006-0.388035444545014i</v>
      </c>
      <c r="M2165" t="str">
        <f t="shared" si="638"/>
        <v>0.004-0.0368118977091434i</v>
      </c>
      <c r="N2165">
        <f t="shared" si="639"/>
        <v>94.444110351698171</v>
      </c>
      <c r="O2165">
        <f t="shared" si="640"/>
        <v>16.394914726579518</v>
      </c>
      <c r="P2165" s="3">
        <f t="shared" si="641"/>
        <v>16.394914726579518</v>
      </c>
      <c r="Q2165" s="3">
        <f t="shared" si="642"/>
        <v>-85.555889648301829</v>
      </c>
      <c r="R2165">
        <f t="shared" si="643"/>
        <v>94.444110351698171</v>
      </c>
      <c r="S2165">
        <f t="shared" si="644"/>
        <v>3.1166845272753032</v>
      </c>
      <c r="T2165">
        <f t="shared" si="627"/>
        <v>16.394914726579518</v>
      </c>
    </row>
    <row r="2166" spans="1:20" x14ac:dyDescent="0.3">
      <c r="A2166">
        <f t="shared" si="628"/>
        <v>19657.120713319924</v>
      </c>
      <c r="B2166">
        <f t="shared" si="645"/>
        <v>3128.5279284789494</v>
      </c>
      <c r="C2166" t="str">
        <f t="shared" si="629"/>
        <v>0.51353592225662-6.55733651433584i</v>
      </c>
      <c r="D2166" t="str">
        <f t="shared" si="630"/>
        <v>4.97897878684961-3.42206180967511i</v>
      </c>
      <c r="E2166" t="str">
        <f t="shared" si="631"/>
        <v>80.6102605758109+2.61260812180136i</v>
      </c>
      <c r="F2166" t="str">
        <f t="shared" si="632"/>
        <v>2.04714967332089-23.8875747997345i</v>
      </c>
      <c r="G2166" t="str">
        <f t="shared" si="633"/>
        <v>0.999927893239244-0.00849126382647243i</v>
      </c>
      <c r="H2166" t="str">
        <f t="shared" si="634"/>
        <v>329.078827405477+366.161032206716i</v>
      </c>
      <c r="I2166" t="str">
        <f t="shared" si="635"/>
        <v>53.1505275765513-40.1225961093553i</v>
      </c>
      <c r="K2166" t="str">
        <f t="shared" si="636"/>
        <v>0.0162932642482679-0.0215260190670277i</v>
      </c>
      <c r="L2166" t="str">
        <f t="shared" si="637"/>
        <v>0.0006-0.386566491875885i</v>
      </c>
      <c r="M2166" t="str">
        <f t="shared" si="638"/>
        <v>0.004-0.0366725420493559i</v>
      </c>
      <c r="N2166">
        <f t="shared" si="639"/>
        <v>94.477962672462453</v>
      </c>
      <c r="O2166">
        <f t="shared" si="640"/>
        <v>16.361104207770861</v>
      </c>
      <c r="P2166" s="3">
        <f t="shared" si="641"/>
        <v>16.361104207770861</v>
      </c>
      <c r="Q2166" s="3">
        <f t="shared" si="642"/>
        <v>-85.522037327537547</v>
      </c>
      <c r="R2166">
        <f t="shared" si="643"/>
        <v>94.477962672462453</v>
      </c>
      <c r="S2166">
        <f t="shared" si="644"/>
        <v>3.1285279284789493</v>
      </c>
      <c r="T2166">
        <f t="shared" si="627"/>
        <v>16.361104207770861</v>
      </c>
    </row>
    <row r="2167" spans="1:20" x14ac:dyDescent="0.3">
      <c r="A2167">
        <f t="shared" si="628"/>
        <v>19731.817772030539</v>
      </c>
      <c r="B2167">
        <f t="shared" si="645"/>
        <v>3140.4163346071696</v>
      </c>
      <c r="C2167" t="str">
        <f t="shared" si="629"/>
        <v>0.515415875655379-6.53156525984817i</v>
      </c>
      <c r="D2167" t="str">
        <f t="shared" si="630"/>
        <v>4.97897735630442-3.40933920042732i</v>
      </c>
      <c r="E2167" t="str">
        <f t="shared" si="631"/>
        <v>80.6116587883649+2.62593918676256i</v>
      </c>
      <c r="F2167" t="str">
        <f t="shared" si="632"/>
        <v>2.04714854932865-23.7972775060961i</v>
      </c>
      <c r="G2167" t="str">
        <f t="shared" si="633"/>
        <v>0.999927344226533-0.00852352594914891i</v>
      </c>
      <c r="H2167" t="str">
        <f t="shared" si="634"/>
        <v>329.932472052097+367.72898610046i</v>
      </c>
      <c r="I2167" t="str">
        <f t="shared" si="635"/>
        <v>53.1843623107593-40.0514498225332i</v>
      </c>
      <c r="K2167" t="str">
        <f t="shared" si="636"/>
        <v>0.0162208659526726-0.0214887594293697i</v>
      </c>
      <c r="L2167" t="str">
        <f t="shared" si="637"/>
        <v>0.0006-0.385103100095522i</v>
      </c>
      <c r="M2167" t="str">
        <f t="shared" si="638"/>
        <v>0.004-0.0365337139363975i</v>
      </c>
      <c r="N2167">
        <f t="shared" si="639"/>
        <v>94.51194837110944</v>
      </c>
      <c r="O2167">
        <f t="shared" si="640"/>
        <v>16.327305208812454</v>
      </c>
      <c r="P2167" s="3">
        <f t="shared" si="641"/>
        <v>16.327305208812454</v>
      </c>
      <c r="Q2167" s="3">
        <f t="shared" si="642"/>
        <v>-85.48805162889056</v>
      </c>
      <c r="R2167">
        <f t="shared" si="643"/>
        <v>94.51194837110944</v>
      </c>
      <c r="S2167">
        <f t="shared" si="644"/>
        <v>3.1404163346071696</v>
      </c>
      <c r="T2167">
        <f t="shared" si="627"/>
        <v>16.327305208812454</v>
      </c>
    </row>
    <row r="2168" spans="1:20" x14ac:dyDescent="0.3">
      <c r="A2168">
        <f t="shared" si="628"/>
        <v>19806.798679564257</v>
      </c>
      <c r="B2168">
        <f t="shared" si="645"/>
        <v>3152.3499166786769</v>
      </c>
      <c r="C2168" t="str">
        <f t="shared" si="629"/>
        <v>0.517289139859866-6.50590046127711i</v>
      </c>
      <c r="D2168" t="str">
        <f t="shared" si="630"/>
        <v>4.97897591486723-3.39666563553419i</v>
      </c>
      <c r="E2168" t="str">
        <f t="shared" si="631"/>
        <v>80.6130919822549+2.63931842908933i</v>
      </c>
      <c r="F2168" t="str">
        <f t="shared" si="632"/>
        <v>2.04714741677908-23.707322544138i</v>
      </c>
      <c r="G2168" t="str">
        <f t="shared" si="633"/>
        <v>0.999926791034007-0.00855591061434334i</v>
      </c>
      <c r="H2168" t="str">
        <f t="shared" si="634"/>
        <v>330.794691122833+369.304856904602i</v>
      </c>
      <c r="I2168" t="str">
        <f t="shared" si="635"/>
        <v>53.2184706587272-39.9811281329886i</v>
      </c>
      <c r="K2168" t="str">
        <f t="shared" si="636"/>
        <v>0.0161487198817429-0.0214513221797624i</v>
      </c>
      <c r="L2168" t="str">
        <f t="shared" si="637"/>
        <v>0.0006-0.383645248152542i</v>
      </c>
      <c r="M2168" t="str">
        <f t="shared" si="638"/>
        <v>0.004-0.0363954113731795i</v>
      </c>
      <c r="N2168">
        <f t="shared" si="639"/>
        <v>94.546067486621183</v>
      </c>
      <c r="O2168">
        <f t="shared" si="640"/>
        <v>16.293517797120465</v>
      </c>
      <c r="P2168" s="3">
        <f t="shared" si="641"/>
        <v>16.293517797120465</v>
      </c>
      <c r="Q2168" s="3">
        <f t="shared" si="642"/>
        <v>-85.453932513378817</v>
      </c>
      <c r="R2168">
        <f t="shared" si="643"/>
        <v>94.546067486621183</v>
      </c>
      <c r="S2168">
        <f t="shared" si="644"/>
        <v>3.152349916678677</v>
      </c>
      <c r="T2168">
        <f t="shared" si="627"/>
        <v>16.293517797120465</v>
      </c>
    </row>
    <row r="2169" spans="1:20" x14ac:dyDescent="0.3">
      <c r="A2169">
        <f t="shared" si="628"/>
        <v>19882.064514546601</v>
      </c>
      <c r="B2169">
        <f t="shared" si="645"/>
        <v>3164.3288463620561</v>
      </c>
      <c r="C2169" t="str">
        <f t="shared" si="629"/>
        <v>0.519155698101051-6.48034168209972i</v>
      </c>
      <c r="D2169" t="str">
        <f t="shared" si="630"/>
        <v>4.9789744624552-3.38404093268071i</v>
      </c>
      <c r="E2169" t="str">
        <f t="shared" si="631"/>
        <v>80.6145603792506+2.65274591407587i</v>
      </c>
      <c r="F2169" t="str">
        <f t="shared" si="632"/>
        <v>2.04714627560706-23.6177086198264i</v>
      </c>
      <c r="G2169" t="str">
        <f t="shared" si="633"/>
        <v>0.999926233629848-0.00858841828710461i</v>
      </c>
      <c r="H2169" t="str">
        <f t="shared" si="634"/>
        <v>331.665586962268+370.888694756466i</v>
      </c>
      <c r="I2169" t="str">
        <f t="shared" si="635"/>
        <v>53.2528548521423-39.9116336189842i</v>
      </c>
      <c r="K2169" t="str">
        <f t="shared" si="636"/>
        <v>0.016076826784129-0.0214137093294586i</v>
      </c>
      <c r="L2169" t="str">
        <f t="shared" si="637"/>
        <v>0.0006-0.382192915075257i</v>
      </c>
      <c r="M2169" t="str">
        <f t="shared" si="638"/>
        <v>0.004-0.0362576323701729i</v>
      </c>
      <c r="N2169">
        <f t="shared" si="639"/>
        <v>94.580320058059186</v>
      </c>
      <c r="O2169">
        <f t="shared" si="640"/>
        <v>16.2597420399775</v>
      </c>
      <c r="P2169" s="3">
        <f t="shared" si="641"/>
        <v>16.2597420399775</v>
      </c>
      <c r="Q2169" s="3">
        <f t="shared" si="642"/>
        <v>-85.419679941940814</v>
      </c>
      <c r="R2169">
        <f t="shared" si="643"/>
        <v>94.580320058059186</v>
      </c>
      <c r="S2169">
        <f t="shared" si="644"/>
        <v>3.1643288463620562</v>
      </c>
      <c r="T2169">
        <f t="shared" si="627"/>
        <v>16.2597420399775</v>
      </c>
    </row>
    <row r="2170" spans="1:20" x14ac:dyDescent="0.3">
      <c r="A2170">
        <f t="shared" si="628"/>
        <v>19957.616359701879</v>
      </c>
      <c r="B2170">
        <f t="shared" si="645"/>
        <v>3176.3532959782319</v>
      </c>
      <c r="C2170" t="str">
        <f t="shared" si="629"/>
        <v>0.52101553412316-6.45488848727358i</v>
      </c>
      <c r="D2170" t="str">
        <f t="shared" si="630"/>
        <v>4.97897299898466-3.37146491025473i</v>
      </c>
      <c r="E2170" t="str">
        <f t="shared" si="631"/>
        <v>80.6160642019898+2.66622170711593i</v>
      </c>
      <c r="F2170" t="str">
        <f t="shared" si="632"/>
        <v>2.04714512574693-23.528434444033i</v>
      </c>
      <c r="G2170" t="str">
        <f t="shared" si="633"/>
        <v>0.999925671981998-0.00862104943424181i</v>
      </c>
      <c r="H2170" t="str">
        <f t="shared" si="634"/>
        <v>332.545263395852+372.48055012956i</v>
      </c>
      <c r="I2170" t="str">
        <f t="shared" si="635"/>
        <v>53.2875171389738-39.8429689281801i</v>
      </c>
      <c r="K2170" t="str">
        <f t="shared" si="636"/>
        <v>0.0160051873887314-0.0213759228901555i</v>
      </c>
      <c r="L2170" t="str">
        <f t="shared" si="637"/>
        <v>0.0006-0.380746079971365i</v>
      </c>
      <c r="M2170" t="str">
        <f t="shared" si="638"/>
        <v>0.004-0.0361203749453804i</v>
      </c>
      <c r="N2170">
        <f t="shared" si="639"/>
        <v>94.614706124591322</v>
      </c>
      <c r="O2170">
        <f t="shared" si="640"/>
        <v>16.225978004534745</v>
      </c>
      <c r="P2170" s="3">
        <f t="shared" si="641"/>
        <v>16.225978004534745</v>
      </c>
      <c r="Q2170" s="3">
        <f t="shared" si="642"/>
        <v>-85.385293875408678</v>
      </c>
      <c r="R2170">
        <f t="shared" si="643"/>
        <v>94.614706124591322</v>
      </c>
      <c r="S2170">
        <f t="shared" si="644"/>
        <v>3.1763532959782319</v>
      </c>
      <c r="T2170">
        <f t="shared" si="627"/>
        <v>16.225978004534745</v>
      </c>
    </row>
    <row r="2171" spans="1:20" x14ac:dyDescent="0.3">
      <c r="A2171">
        <f t="shared" si="628"/>
        <v>20033.455301868747</v>
      </c>
      <c r="B2171">
        <f t="shared" si="645"/>
        <v>3188.4234385029495</v>
      </c>
      <c r="C2171" t="str">
        <f t="shared" si="629"/>
        <v>0.522868632182149-6.42954044323739i</v>
      </c>
      <c r="D2171" t="str">
        <f t="shared" si="630"/>
        <v>4.97897152437154-3.35893738734438i</v>
      </c>
      <c r="E2171" t="str">
        <f t="shared" si="631"/>
        <v>80.6176036739918+2.67974587370451i</v>
      </c>
      <c r="F2171" t="str">
        <f t="shared" si="632"/>
        <v>2.04714396713257-23.4394987325172i</v>
      </c>
      <c r="G2171" t="str">
        <f t="shared" si="633"/>
        <v>0.999925106058152-0.00865380452433078i</v>
      </c>
      <c r="H2171" t="str">
        <f t="shared" si="634"/>
        <v>333.433825755405+374.080473833586i</v>
      </c>
      <c r="I2171" t="str">
        <f t="shared" si="635"/>
        <v>53.3224597834886-39.7751367787087i</v>
      </c>
      <c r="K2171" t="str">
        <f t="shared" si="636"/>
        <v>0.0159338024047661-0.0213379648737781i</v>
      </c>
      <c r="L2171" t="str">
        <f t="shared" si="637"/>
        <v>0.0006-0.37930472202766i</v>
      </c>
      <c r="M2171" t="str">
        <f t="shared" si="638"/>
        <v>0.004-0.035983637124308i</v>
      </c>
      <c r="N2171">
        <f t="shared" si="639"/>
        <v>94.649225725524474</v>
      </c>
      <c r="O2171">
        <f t="shared" si="640"/>
        <v>16.192225757815603</v>
      </c>
      <c r="P2171" s="3">
        <f t="shared" si="641"/>
        <v>16.192225757815603</v>
      </c>
      <c r="Q2171" s="3">
        <f t="shared" si="642"/>
        <v>-85.350774274475526</v>
      </c>
      <c r="R2171">
        <f t="shared" si="643"/>
        <v>94.649225725524474</v>
      </c>
      <c r="S2171">
        <f t="shared" si="644"/>
        <v>3.1884234385029493</v>
      </c>
      <c r="T2171">
        <f t="shared" si="627"/>
        <v>16.192225757815603</v>
      </c>
    </row>
    <row r="2172" spans="1:20" x14ac:dyDescent="0.3">
      <c r="A2172">
        <f t="shared" si="628"/>
        <v>20109.582432015846</v>
      </c>
      <c r="B2172">
        <f t="shared" si="645"/>
        <v>3200.5394475692606</v>
      </c>
      <c r="C2172" t="str">
        <f t="shared" si="629"/>
        <v>0.524714977043192-6.4042971179103i</v>
      </c>
      <c r="D2172" t="str">
        <f t="shared" si="630"/>
        <v>4.9789700385309-3.34645818373543i</v>
      </c>
      <c r="E2172" t="str">
        <f t="shared" si="631"/>
        <v>80.6191790196688+2.69331847944024i</v>
      </c>
      <c r="F2172" t="str">
        <f t="shared" si="632"/>
        <v>2.04714279969734-23.3509002059072i</v>
      </c>
      <c r="G2172" t="str">
        <f t="shared" si="633"/>
        <v>0.999924535825761-0.0086866840277208i</v>
      </c>
      <c r="H2172" t="str">
        <f t="shared" si="634"/>
        <v>334.331380905096+375.688517014377i</v>
      </c>
      <c r="I2172" t="str">
        <f t="shared" si="635"/>
        <v>53.3576850662649-39.7081399602657i</v>
      </c>
      <c r="K2172" t="str">
        <f t="shared" si="636"/>
        <v>0.0158626725218304-0.0212998372922645i</v>
      </c>
      <c r="L2172" t="str">
        <f t="shared" si="637"/>
        <v>0.0006-0.377868820509722i</v>
      </c>
      <c r="M2172" t="str">
        <f t="shared" si="638"/>
        <v>0.004-0.0358474169399362i</v>
      </c>
      <c r="N2172">
        <f t="shared" si="639"/>
        <v>94.683878900329944</v>
      </c>
      <c r="O2172">
        <f t="shared" si="640"/>
        <v>16.158485366717638</v>
      </c>
      <c r="P2172" s="3">
        <f t="shared" si="641"/>
        <v>16.158485366717638</v>
      </c>
      <c r="Q2172" s="3">
        <f t="shared" si="642"/>
        <v>-85.316121099670056</v>
      </c>
      <c r="R2172">
        <f t="shared" si="643"/>
        <v>94.683878900329944</v>
      </c>
      <c r="S2172">
        <f t="shared" si="644"/>
        <v>3.2005394475692608</v>
      </c>
      <c r="T2172">
        <f t="shared" si="627"/>
        <v>16.158485366717638</v>
      </c>
    </row>
    <row r="2173" spans="1:20" x14ac:dyDescent="0.3">
      <c r="A2173">
        <f t="shared" si="628"/>
        <v>20185.998845257509</v>
      </c>
      <c r="B2173">
        <f t="shared" si="645"/>
        <v>3212.7014974700237</v>
      </c>
      <c r="C2173" t="str">
        <f t="shared" si="629"/>
        <v>0.526554553978775-6.37915808069221i</v>
      </c>
      <c r="D2173" t="str">
        <f t="shared" si="630"/>
        <v>4.97896854137731-3.33402711990874i</v>
      </c>
      <c r="E2173" t="str">
        <f t="shared" si="631"/>
        <v>80.6207904643393+2.70693959002701i</v>
      </c>
      <c r="F2173" t="str">
        <f t="shared" si="632"/>
        <v>2.04714162337408-23.2626375896816i</v>
      </c>
      <c r="G2173" t="str">
        <f t="shared" si="633"/>
        <v>0.999923961252027-0.00871968841654121i</v>
      </c>
      <c r="H2173" t="str">
        <f t="shared" si="634"/>
        <v>335.238037267949+377.304731153685i</v>
      </c>
      <c r="I2173" t="str">
        <f t="shared" si="635"/>
        <v>53.3931952841983-39.6419813352253i</v>
      </c>
      <c r="K2173" t="str">
        <f t="shared" si="636"/>
        <v>0.0157917984099722-0.021261542157353i</v>
      </c>
      <c r="L2173" t="str">
        <f t="shared" si="637"/>
        <v>0.0006-0.376438354761629i</v>
      </c>
      <c r="M2173" t="str">
        <f t="shared" si="638"/>
        <v>0.004-0.035711712432692i</v>
      </c>
      <c r="N2173">
        <f t="shared" si="639"/>
        <v>94.718665688673468</v>
      </c>
      <c r="O2173">
        <f t="shared" si="640"/>
        <v>16.124756898015995</v>
      </c>
      <c r="P2173" s="3">
        <f t="shared" si="641"/>
        <v>16.124756898015995</v>
      </c>
      <c r="Q2173" s="3">
        <f t="shared" si="642"/>
        <v>-85.281334311326532</v>
      </c>
      <c r="R2173">
        <f t="shared" si="643"/>
        <v>94.718665688673468</v>
      </c>
      <c r="S2173">
        <f t="shared" si="644"/>
        <v>3.2127014974700239</v>
      </c>
      <c r="T2173">
        <f t="shared" si="627"/>
        <v>16.124756898015995</v>
      </c>
    </row>
    <row r="2174" spans="1:20" x14ac:dyDescent="0.3">
      <c r="A2174">
        <f t="shared" si="628"/>
        <v>20262.705640869488</v>
      </c>
      <c r="B2174">
        <f t="shared" si="645"/>
        <v>3224.90976316041</v>
      </c>
      <c r="C2174" t="str">
        <f t="shared" si="629"/>
        <v>0.528387348766401-6.35412290246361i</v>
      </c>
      <c r="D2174" t="str">
        <f t="shared" si="630"/>
        <v>4.97896703282467-3.32164401703767i</v>
      </c>
      <c r="E2174" t="str">
        <f t="shared" si="631"/>
        <v>80.6224382342415+2.72060927127583i</v>
      </c>
      <c r="F2174" t="str">
        <f t="shared" si="632"/>
        <v>2.04714043809516-23.1747096141514i</v>
      </c>
      <c r="G2174" t="str">
        <f t="shared" si="633"/>
        <v>0.999923382303904-0.00875281816470814i</v>
      </c>
      <c r="H2174" t="str">
        <f t="shared" si="634"/>
        <v>336.153904852867+378.929168068847i</v>
      </c>
      <c r="I2174" t="str">
        <f t="shared" si="635"/>
        <v>53.4289927505038-39.5766638397783i</v>
      </c>
      <c r="K2174" t="str">
        <f t="shared" si="636"/>
        <v>0.0157211807197617-0.0212230814803711i</v>
      </c>
      <c r="L2174" t="str">
        <f t="shared" si="637"/>
        <v>0.0006-0.375013304205648i</v>
      </c>
      <c r="M2174" t="str">
        <f t="shared" si="638"/>
        <v>0.004-0.0355765216504203i</v>
      </c>
      <c r="N2174">
        <f t="shared" si="639"/>
        <v>94.753586130442415</v>
      </c>
      <c r="O2174">
        <f t="shared" si="640"/>
        <v>16.091040418366308</v>
      </c>
      <c r="P2174" s="3">
        <f t="shared" si="641"/>
        <v>16.091040418366308</v>
      </c>
      <c r="Q2174" s="3">
        <f t="shared" si="642"/>
        <v>-85.246413869557585</v>
      </c>
      <c r="R2174">
        <f t="shared" si="643"/>
        <v>94.753586130442415</v>
      </c>
      <c r="S2174">
        <f t="shared" si="644"/>
        <v>3.2249097631604098</v>
      </c>
      <c r="T2174">
        <f t="shared" si="627"/>
        <v>16.091040418366308</v>
      </c>
    </row>
    <row r="2175" spans="1:20" x14ac:dyDescent="0.3">
      <c r="A2175">
        <f t="shared" si="628"/>
        <v>20339.703922304794</v>
      </c>
      <c r="B2175">
        <f t="shared" si="645"/>
        <v>3237.1644202604198</v>
      </c>
      <c r="C2175" t="str">
        <f t="shared" si="629"/>
        <v>0.530213347686596-6.32919115558538i</v>
      </c>
      <c r="D2175" t="str">
        <f t="shared" si="630"/>
        <v>4.97896551278619-3.30930869698547i</v>
      </c>
      <c r="E2175" t="str">
        <f t="shared" si="631"/>
        <v>80.6241225565449+2.73432758910707i</v>
      </c>
      <c r="F2175" t="str">
        <f t="shared" si="632"/>
        <v>2.04713924379238-23.0871150144413i</v>
      </c>
      <c r="G2175" t="str">
        <f t="shared" si="633"/>
        <v>0.999922798948093-0.00878607374793114i</v>
      </c>
      <c r="H2175" t="str">
        <f t="shared" si="634"/>
        <v>337.079095282203+380.5618799123i</v>
      </c>
      <c r="I2175" t="str">
        <f t="shared" si="635"/>
        <v>53.4650797947086-39.5121904850943i</v>
      </c>
      <c r="K2175" t="str">
        <f t="shared" si="636"/>
        <v>0.0156508200823664-0.0211844572720263i</v>
      </c>
      <c r="L2175" t="str">
        <f t="shared" si="637"/>
        <v>0.0006-0.373593648341948i</v>
      </c>
      <c r="M2175" t="str">
        <f t="shared" si="638"/>
        <v>0.004-0.0354418426483567i</v>
      </c>
      <c r="N2175">
        <f t="shared" si="639"/>
        <v>94.78864026577584</v>
      </c>
      <c r="O2175">
        <f t="shared" si="640"/>
        <v>16.057335994307675</v>
      </c>
      <c r="P2175" s="3">
        <f t="shared" si="641"/>
        <v>16.057335994307675</v>
      </c>
      <c r="Q2175" s="3">
        <f t="shared" si="642"/>
        <v>-85.21135973422416</v>
      </c>
      <c r="R2175">
        <f t="shared" si="643"/>
        <v>94.78864026577584</v>
      </c>
      <c r="S2175">
        <f t="shared" si="644"/>
        <v>3.2371644202604197</v>
      </c>
      <c r="T2175">
        <f t="shared" si="627"/>
        <v>16.057335994307675</v>
      </c>
    </row>
    <row r="2176" spans="1:20" x14ac:dyDescent="0.3">
      <c r="A2176">
        <f t="shared" si="628"/>
        <v>20416.994797209551</v>
      </c>
      <c r="B2176">
        <f t="shared" si="645"/>
        <v>3249.4656450574093</v>
      </c>
      <c r="C2176" t="str">
        <f t="shared" si="629"/>
        <v>0.532032537520175-6.30436241389846i</v>
      </c>
      <c r="D2176" t="str">
        <f t="shared" si="630"/>
        <v>4.97896398117438-3.29702098230276i</v>
      </c>
      <c r="E2176" t="str">
        <f t="shared" si="631"/>
        <v>80.6258436593653+2.74809460955158i</v>
      </c>
      <c r="F2176" t="str">
        <f t="shared" si="632"/>
        <v>2.04713804039706-22.9998525304717i</v>
      </c>
      <c r="G2176" t="str">
        <f t="shared" si="633"/>
        <v>0.999922211151043-0.00881945564371998i</v>
      </c>
      <c r="H2176" t="str">
        <f t="shared" si="634"/>
        <v>338.013721819872+382.202919171019i</v>
      </c>
      <c r="I2176" t="str">
        <f t="shared" si="635"/>
        <v>53.501458762648-39.4485643585052i</v>
      </c>
      <c r="K2176" t="str">
        <f t="shared" si="636"/>
        <v>0.0155807171096257-0.0211456715421985i</v>
      </c>
      <c r="L2176" t="str">
        <f t="shared" si="637"/>
        <v>0.0006-0.372179366748304i</v>
      </c>
      <c r="M2176" t="str">
        <f t="shared" si="638"/>
        <v>0.004-0.0353076734890981i</v>
      </c>
      <c r="N2176">
        <f t="shared" si="639"/>
        <v>94.82382813508832</v>
      </c>
      <c r="O2176">
        <f t="shared" si="640"/>
        <v>16.023643692265534</v>
      </c>
      <c r="P2176" s="3">
        <f t="shared" si="641"/>
        <v>16.023643692265534</v>
      </c>
      <c r="Q2176" s="3">
        <f t="shared" si="642"/>
        <v>-85.17617186491168</v>
      </c>
      <c r="R2176">
        <f t="shared" si="643"/>
        <v>94.82382813508832</v>
      </c>
      <c r="S2176">
        <f t="shared" si="644"/>
        <v>3.2494656450574095</v>
      </c>
      <c r="T2176">
        <f t="shared" si="627"/>
        <v>16.023643692265534</v>
      </c>
    </row>
    <row r="2177" spans="1:20" x14ac:dyDescent="0.3">
      <c r="A2177">
        <f t="shared" si="628"/>
        <v>20494.579377438949</v>
      </c>
      <c r="B2177">
        <f t="shared" si="645"/>
        <v>3261.8136145086278</v>
      </c>
      <c r="C2177" t="str">
        <f t="shared" si="629"/>
        <v>0.533844905546275-6.27963625272406i</v>
      </c>
      <c r="D2177" t="str">
        <f t="shared" si="630"/>
        <v>4.97896243790119-3.28478069622498i</v>
      </c>
      <c r="E2177" t="str">
        <f t="shared" si="631"/>
        <v>80.6276017717768+2.76191039875188i</v>
      </c>
      <c r="F2177" t="str">
        <f t="shared" si="632"/>
        <v>2.04713682784001-22.912920906941i</v>
      </c>
      <c r="G2177" t="str">
        <f t="shared" si="633"/>
        <v>0.999921618878947-0.00885296433139136i</v>
      </c>
      <c r="H2177" t="str">
        <f t="shared" si="634"/>
        <v>338.957899400022+383.85233866572i</v>
      </c>
      <c r="I2177" t="str">
        <f t="shared" si="635"/>
        <v>53.5381320164452-39.3857886247162i</v>
      </c>
      <c r="K2177" t="str">
        <f t="shared" si="636"/>
        <v>0.0155108723941316-0.0211067262997351i</v>
      </c>
      <c r="L2177" t="str">
        <f t="shared" si="637"/>
        <v>0.0006-0.3707704390798i</v>
      </c>
      <c r="M2177" t="str">
        <f t="shared" si="638"/>
        <v>0.004-0.0351740122425763i</v>
      </c>
      <c r="N2177">
        <f t="shared" si="639"/>
        <v>94.859149779100278</v>
      </c>
      <c r="O2177">
        <f t="shared" si="640"/>
        <v>15.989963578555466</v>
      </c>
      <c r="P2177" s="3">
        <f t="shared" si="641"/>
        <v>15.989963578555466</v>
      </c>
      <c r="Q2177" s="3">
        <f t="shared" si="642"/>
        <v>-85.140850220899722</v>
      </c>
      <c r="R2177">
        <f t="shared" si="643"/>
        <v>94.859149779100278</v>
      </c>
      <c r="S2177">
        <f t="shared" si="644"/>
        <v>3.2618136145086276</v>
      </c>
      <c r="T2177">
        <f t="shared" si="627"/>
        <v>15.989963578555466</v>
      </c>
    </row>
    <row r="2178" spans="1:20" x14ac:dyDescent="0.3">
      <c r="A2178">
        <f t="shared" si="628"/>
        <v>20572.458779073215</v>
      </c>
      <c r="B2178">
        <f t="shared" si="645"/>
        <v>3274.2085062437604</v>
      </c>
      <c r="C2178" t="str">
        <f t="shared" si="629"/>
        <v>0.535650439539773-6.25501224886296i</v>
      </c>
      <c r="D2178" t="str">
        <f t="shared" si="630"/>
        <v>4.97896088287776-3.27258766266976i</v>
      </c>
      <c r="E2178" t="str">
        <f t="shared" si="631"/>
        <v>80.6293971238253+2.77577502296422i</v>
      </c>
      <c r="F2178" t="str">
        <f t="shared" si="632"/>
        <v>2.04713560605145-22.8263188933063i</v>
      </c>
      <c r="G2178" t="str">
        <f t="shared" si="633"/>
        <v>0.99992102209774-0.00888660029207571i</v>
      </c>
      <c r="H2178" t="str">
        <f t="shared" si="634"/>
        <v>339.911744656281+385.510191549984i</v>
      </c>
      <c r="I2178" t="str">
        <f t="shared" si="635"/>
        <v>53.5751019344893-39.3238665270372i</v>
      </c>
      <c r="K2178" t="str">
        <f t="shared" si="636"/>
        <v>0.015441286509309-0.0210676235522472i</v>
      </c>
      <c r="L2178" t="str">
        <f t="shared" si="637"/>
        <v>0.0006-0.369366845068541i</v>
      </c>
      <c r="M2178" t="str">
        <f t="shared" si="638"/>
        <v>0.004-0.0350408569860293i</v>
      </c>
      <c r="N2178">
        <f t="shared" si="639"/>
        <v>94.894605238863505</v>
      </c>
      <c r="O2178">
        <f t="shared" si="640"/>
        <v>15.956295719385793</v>
      </c>
      <c r="P2178" s="3">
        <f t="shared" si="641"/>
        <v>15.956295719385793</v>
      </c>
      <c r="Q2178" s="3">
        <f t="shared" si="642"/>
        <v>-85.105394761136495</v>
      </c>
      <c r="R2178">
        <f t="shared" si="643"/>
        <v>94.894605238863505</v>
      </c>
      <c r="S2178">
        <f t="shared" si="644"/>
        <v>3.2742085062437605</v>
      </c>
      <c r="T2178">
        <f t="shared" si="627"/>
        <v>15.956295719385793</v>
      </c>
    </row>
    <row r="2179" spans="1:20" x14ac:dyDescent="0.3">
      <c r="A2179">
        <f t="shared" si="628"/>
        <v>20650.634122433694</v>
      </c>
      <c r="B2179">
        <f t="shared" si="645"/>
        <v>3286.6504985674869</v>
      </c>
      <c r="C2179" t="str">
        <f t="shared" si="629"/>
        <v>0.537449127768884-6.23048998059565i</v>
      </c>
      <c r="D2179" t="str">
        <f t="shared" si="630"/>
        <v>4.97895931601472-3.26044170623451i</v>
      </c>
      <c r="E2179" t="str">
        <f t="shared" si="631"/>
        <v>80.6312299465427+2.78968854855935i</v>
      </c>
      <c r="F2179" t="str">
        <f t="shared" si="632"/>
        <v>2.04713437496114-22.7400452437669i</v>
      </c>
      <c r="G2179" t="str">
        <f t="shared" si="633"/>
        <v>0.999920420773099-0.00892036400872401i</v>
      </c>
      <c r="H2179" t="str">
        <f t="shared" si="634"/>
        <v>340.875375951582+387.176531309187i</v>
      </c>
      <c r="I2179" t="str">
        <f t="shared" si="635"/>
        <v>53.6123709114089-39.2628013886434i</v>
      </c>
      <c r="K2179" t="str">
        <f t="shared" si="636"/>
        <v>0.0153719600094993-0.0210283653059084i</v>
      </c>
      <c r="L2179" t="str">
        <f t="shared" si="637"/>
        <v>0.0006-0.367968564523352i</v>
      </c>
      <c r="M2179" t="str">
        <f t="shared" si="638"/>
        <v>0.004-0.0349082058039743i</v>
      </c>
      <c r="N2179">
        <f t="shared" si="639"/>
        <v>94.93019455578829</v>
      </c>
      <c r="O2179">
        <f t="shared" si="640"/>
        <v>15.922640180861512</v>
      </c>
      <c r="P2179" s="3">
        <f t="shared" si="641"/>
        <v>15.922640180861512</v>
      </c>
      <c r="Q2179" s="3">
        <f t="shared" si="642"/>
        <v>-85.06980544421171</v>
      </c>
      <c r="R2179">
        <f t="shared" si="643"/>
        <v>94.93019455578829</v>
      </c>
      <c r="S2179">
        <f t="shared" si="644"/>
        <v>3.2866504985674867</v>
      </c>
      <c r="T2179">
        <f t="shared" si="627"/>
        <v>15.922640180861512</v>
      </c>
    </row>
    <row r="2180" spans="1:20" x14ac:dyDescent="0.3">
      <c r="A2180">
        <f t="shared" si="628"/>
        <v>20729.106532098944</v>
      </c>
      <c r="B2180">
        <f t="shared" si="645"/>
        <v>3299.1397704620435</v>
      </c>
      <c r="C2180" t="str">
        <f t="shared" si="629"/>
        <v>0.539240958992484-6.20606902768174i</v>
      </c>
      <c r="D2180" t="str">
        <f t="shared" si="630"/>
        <v>4.97895773722187-3.24834265219385i</v>
      </c>
      <c r="E2180" t="str">
        <f t="shared" si="631"/>
        <v>80.6331004719607+2.80365104202346i</v>
      </c>
      <c r="F2180" t="str">
        <f t="shared" si="632"/>
        <v>2.04713313449827-22.6540987172455i</v>
      </c>
      <c r="G2180" t="str">
        <f t="shared" si="633"/>
        <v>0.999919814870438-0.00895425596611459i</v>
      </c>
      <c r="H2180" t="str">
        <f t="shared" si="634"/>
        <v>341.848913408608+388.851411759278i</v>
      </c>
      <c r="I2180" t="str">
        <f t="shared" si="635"/>
        <v>53.6499413580354-39.2025966138618i</v>
      </c>
      <c r="K2180" t="str">
        <f t="shared" si="636"/>
        <v>0.0153028934300459-0.0209889535652549i</v>
      </c>
      <c r="L2180" t="str">
        <f t="shared" si="637"/>
        <v>0.0006-0.3665755773295i</v>
      </c>
      <c r="M2180" t="str">
        <f t="shared" si="638"/>
        <v>0.004-0.0347760567881791i</v>
      </c>
      <c r="N2180">
        <f t="shared" si="639"/>
        <v>94.965917771667947</v>
      </c>
      <c r="O2180">
        <f t="shared" si="640"/>
        <v>15.888997028987276</v>
      </c>
      <c r="P2180" s="3">
        <f t="shared" si="641"/>
        <v>15.888997028987276</v>
      </c>
      <c r="Q2180" s="3">
        <f t="shared" si="642"/>
        <v>-85.034082228332053</v>
      </c>
      <c r="R2180">
        <f t="shared" si="643"/>
        <v>94.965917771667947</v>
      </c>
      <c r="S2180">
        <f t="shared" si="644"/>
        <v>3.2991397704620438</v>
      </c>
      <c r="T2180">
        <f t="shared" si="627"/>
        <v>15.888997028987276</v>
      </c>
    </row>
    <row r="2181" spans="1:20" x14ac:dyDescent="0.3">
      <c r="A2181">
        <f t="shared" si="628"/>
        <v>20807.877136920921</v>
      </c>
      <c r="B2181">
        <f t="shared" si="645"/>
        <v>3311.6765015897995</v>
      </c>
      <c r="C2181" t="str">
        <f t="shared" si="629"/>
        <v>0.541025922457758-6.18174897135972i</v>
      </c>
      <c r="D2181" t="str">
        <f t="shared" si="630"/>
        <v>4.97895614640841-3.23629032649703i</v>
      </c>
      <c r="E2181" t="str">
        <f t="shared" si="631"/>
        <v>80.6350089331238+2.81766256995926i</v>
      </c>
      <c r="F2181" t="str">
        <f t="shared" si="632"/>
        <v>2.04713188459148-22.5684780773705i</v>
      </c>
      <c r="G2181" t="str">
        <f t="shared" si="633"/>
        <v>0.999919204354911-0.00898827665085996i</v>
      </c>
      <c r="H2181" t="str">
        <f t="shared" si="634"/>
        <v>342.832478940811+390.534887045375i</v>
      </c>
      <c r="I2181" t="str">
        <f t="shared" si="635"/>
        <v>53.6878157013597-39.1432556894794i</v>
      </c>
      <c r="K2181" t="str">
        <f t="shared" si="636"/>
        <v>0.0152340872873824-0.0209493903329885i</v>
      </c>
      <c r="L2181" t="str">
        <f t="shared" si="637"/>
        <v>0.0006-0.365187863448396i</v>
      </c>
      <c r="M2181" t="str">
        <f t="shared" si="638"/>
        <v>0.004-0.0346444080376362i</v>
      </c>
      <c r="N2181">
        <f t="shared" si="639"/>
        <v>95.00177492870688</v>
      </c>
      <c r="O2181">
        <f t="shared" si="640"/>
        <v>15.855366329671064</v>
      </c>
      <c r="P2181" s="3">
        <f t="shared" si="641"/>
        <v>15.855366329671064</v>
      </c>
      <c r="Q2181" s="3">
        <f t="shared" si="642"/>
        <v>-84.99822507129312</v>
      </c>
      <c r="R2181">
        <f t="shared" si="643"/>
        <v>95.00177492870688</v>
      </c>
      <c r="S2181">
        <f t="shared" si="644"/>
        <v>3.3116765015897993</v>
      </c>
      <c r="T2181">
        <f t="shared" si="627"/>
        <v>15.855366329671064</v>
      </c>
    </row>
    <row r="2182" spans="1:20" x14ac:dyDescent="0.3">
      <c r="A2182">
        <f t="shared" si="628"/>
        <v>20886.94707004122</v>
      </c>
      <c r="B2182">
        <f t="shared" si="645"/>
        <v>3324.2608722958407</v>
      </c>
      <c r="C2182" t="str">
        <f t="shared" si="629"/>
        <v>0.542804007897384-6.15752939434653i</v>
      </c>
      <c r="D2182" t="str">
        <f t="shared" si="630"/>
        <v>4.9789545434828-3.22428455576554i</v>
      </c>
      <c r="E2182" t="str">
        <f t="shared" si="631"/>
        <v>80.6369555641033+2.83172319908664i</v>
      </c>
      <c r="F2182" t="str">
        <f t="shared" si="632"/>
        <v>2.0471306251689-22.4831820924583i</v>
      </c>
      <c r="G2182" t="str">
        <f t="shared" si="633"/>
        <v>0.999918589191405-0.00902242655141378i</v>
      </c>
      <c r="H2182" t="str">
        <f t="shared" si="634"/>
        <v>343.826196284104+392.227011640185i</v>
      </c>
      <c r="I2182" t="str">
        <f t="shared" si="635"/>
        <v>53.7259963844825-39.0847821860856i</v>
      </c>
      <c r="K2182" t="str">
        <f t="shared" si="636"/>
        <v>0.0151655420791223-0.0209096776097807i</v>
      </c>
      <c r="L2182" t="str">
        <f t="shared" si="637"/>
        <v>0.0006-0.363805402917311i</v>
      </c>
      <c r="M2182" t="str">
        <f t="shared" si="638"/>
        <v>0.004-0.0345132576585337i</v>
      </c>
      <c r="N2182">
        <f t="shared" si="639"/>
        <v>95.037766069544176</v>
      </c>
      <c r="O2182">
        <f t="shared" si="640"/>
        <v>15.82174814872759</v>
      </c>
      <c r="P2182" s="3">
        <f t="shared" si="641"/>
        <v>15.82174814872759</v>
      </c>
      <c r="Q2182" s="3">
        <f t="shared" si="642"/>
        <v>-84.962233930455824</v>
      </c>
      <c r="R2182">
        <f t="shared" si="643"/>
        <v>95.037766069544176</v>
      </c>
      <c r="S2182">
        <f t="shared" si="644"/>
        <v>3.3242608722958407</v>
      </c>
      <c r="T2182">
        <f t="shared" si="627"/>
        <v>15.82174814872759</v>
      </c>
    </row>
    <row r="2183" spans="1:20" x14ac:dyDescent="0.3">
      <c r="A2183">
        <f t="shared" si="628"/>
        <v>20966.317468907378</v>
      </c>
      <c r="B2183">
        <f t="shared" si="645"/>
        <v>3336.8930636105652</v>
      </c>
      <c r="C2183" t="str">
        <f t="shared" si="629"/>
        <v>0.544575205527075-6.13340988083737i</v>
      </c>
      <c r="D2183" t="str">
        <f t="shared" si="630"/>
        <v>4.97895292835288-3.21232516729052i</v>
      </c>
      <c r="E2183" t="str">
        <f t="shared" si="631"/>
        <v>80.6389406000126+2.84583299624351i</v>
      </c>
      <c r="F2183" t="str">
        <f t="shared" si="632"/>
        <v>2.04712935615808-22.3982095354956i</v>
      </c>
      <c r="G2183" t="str">
        <f t="shared" si="633"/>
        <v>0.999917969344538-0.00905670615807768i</v>
      </c>
      <c r="H2183" t="str">
        <f t="shared" si="634"/>
        <v>344.83019102914+393.927840342231i</v>
      </c>
      <c r="I2183" t="str">
        <f t="shared" si="635"/>
        <v>53.7644858665555-39.0271797594355i</v>
      </c>
      <c r="K2183" t="str">
        <f t="shared" si="636"/>
        <v>0.0150972582841516-0.0208698173940798i</v>
      </c>
      <c r="L2183" t="str">
        <f t="shared" si="637"/>
        <v>0.0006-0.362428175849084i</v>
      </c>
      <c r="M2183" t="str">
        <f t="shared" si="638"/>
        <v>0.004-0.0343826037642297i</v>
      </c>
      <c r="N2183">
        <f t="shared" si="639"/>
        <v>95.073891237280449</v>
      </c>
      <c r="O2183">
        <f t="shared" si="640"/>
        <v>15.788142551882302</v>
      </c>
      <c r="P2183" s="3">
        <f t="shared" si="641"/>
        <v>15.788142551882302</v>
      </c>
      <c r="Q2183" s="3">
        <f t="shared" si="642"/>
        <v>-84.926108762719551</v>
      </c>
      <c r="R2183">
        <f t="shared" si="643"/>
        <v>95.073891237280449</v>
      </c>
      <c r="S2183">
        <f t="shared" si="644"/>
        <v>3.3368930636105651</v>
      </c>
      <c r="T2183">
        <f t="shared" si="627"/>
        <v>15.788142551882302</v>
      </c>
    </row>
    <row r="2184" spans="1:20" x14ac:dyDescent="0.3">
      <c r="A2184">
        <f t="shared" si="628"/>
        <v>21045.989475289225</v>
      </c>
      <c r="B2184">
        <f t="shared" si="645"/>
        <v>3349.5732572522852</v>
      </c>
      <c r="C2184" t="str">
        <f t="shared" si="629"/>
        <v>0.546339506042576-6.10939001650485i</v>
      </c>
      <c r="D2184" t="str">
        <f t="shared" si="630"/>
        <v>4.97895130092571-3.20041198903035i</v>
      </c>
      <c r="E2184" t="str">
        <f t="shared" si="631"/>
        <v>80.6409642770195+2.85999202838633i</v>
      </c>
      <c r="F2184" t="str">
        <f t="shared" si="632"/>
        <v>2.04712807748605-22.3135591841218i</v>
      </c>
      <c r="G2184" t="str">
        <f t="shared" si="633"/>
        <v>0.999917344778662-0.00909111596300822i</v>
      </c>
      <c r="H2184" t="str">
        <f t="shared" si="634"/>
        <v>345.844590654289+395.637428273899i</v>
      </c>
      <c r="I2184" t="str">
        <f t="shared" si="635"/>
        <v>53.8032866227171-38.9704521518464i</v>
      </c>
      <c r="K2184" t="str">
        <f t="shared" si="636"/>
        <v>0.0150292363627221-0.0208298116819191i</v>
      </c>
      <c r="L2184" t="str">
        <f t="shared" si="637"/>
        <v>0.0006-0.361056162431843i</v>
      </c>
      <c r="M2184" t="str">
        <f t="shared" si="638"/>
        <v>0.004-0.0342524444752238i</v>
      </c>
      <c r="N2184">
        <f t="shared" si="639"/>
        <v>95.110150475500376</v>
      </c>
      <c r="O2184">
        <f t="shared" si="640"/>
        <v>15.754549604774436</v>
      </c>
      <c r="P2184" s="3">
        <f t="shared" si="641"/>
        <v>15.754549604774436</v>
      </c>
      <c r="Q2184" s="3">
        <f t="shared" si="642"/>
        <v>-84.889849524499624</v>
      </c>
      <c r="R2184">
        <f t="shared" si="643"/>
        <v>95.110150475500376</v>
      </c>
      <c r="S2184">
        <f t="shared" si="644"/>
        <v>3.3495732572522852</v>
      </c>
      <c r="T2184">
        <f t="shared" si="627"/>
        <v>15.754549604774436</v>
      </c>
    </row>
    <row r="2185" spans="1:20" x14ac:dyDescent="0.3">
      <c r="A2185">
        <f t="shared" si="628"/>
        <v>21125.964235295327</v>
      </c>
      <c r="B2185">
        <f t="shared" si="645"/>
        <v>3362.301635629844</v>
      </c>
      <c r="C2185" t="str">
        <f t="shared" si="629"/>
        <v>0.548096900617176-6.0854693884989i</v>
      </c>
      <c r="D2185" t="str">
        <f t="shared" si="630"/>
        <v>4.97894966110769-3.18854484960809i</v>
      </c>
      <c r="E2185" t="str">
        <f t="shared" si="631"/>
        <v>80.6430268323622+2.87420036258973i</v>
      </c>
      <c r="F2185" t="str">
        <f t="shared" si="632"/>
        <v>2.04712678907926-22.2292298206109i</v>
      </c>
      <c r="G2185" t="str">
        <f t="shared" si="633"/>
        <v>0.999916715457855-0.00912565646022382i</v>
      </c>
      <c r="H2185" t="str">
        <f t="shared" si="634"/>
        <v>346.869524559248+397.355830879242i</v>
      </c>
      <c r="I2185" t="str">
        <f t="shared" si="635"/>
        <v>53.8424011440128-38.9146031936186i</v>
      </c>
      <c r="K2185" t="str">
        <f t="shared" si="636"/>
        <v>0.0149614767565488-0.0207896624667282i</v>
      </c>
      <c r="L2185" t="str">
        <f t="shared" si="637"/>
        <v>0.0006-0.359689342928713i</v>
      </c>
      <c r="M2185" t="str">
        <f t="shared" si="638"/>
        <v>0.004-0.0341227779191311i</v>
      </c>
      <c r="N2185">
        <f t="shared" si="639"/>
        <v>95.146543828299301</v>
      </c>
      <c r="O2185">
        <f t="shared" si="640"/>
        <v>15.720969372961356</v>
      </c>
      <c r="P2185" s="3">
        <f t="shared" si="641"/>
        <v>15.720969372961356</v>
      </c>
      <c r="Q2185" s="3">
        <f t="shared" si="642"/>
        <v>-84.853456171700699</v>
      </c>
      <c r="R2185">
        <f t="shared" si="643"/>
        <v>95.146543828299301</v>
      </c>
      <c r="S2185">
        <f t="shared" si="644"/>
        <v>3.3623016356298439</v>
      </c>
      <c r="T2185">
        <f t="shared" si="627"/>
        <v>15.720969372961356</v>
      </c>
    </row>
    <row r="2186" spans="1:20" x14ac:dyDescent="0.3">
      <c r="A2186">
        <f t="shared" si="628"/>
        <v>21206.24289938945</v>
      </c>
      <c r="B2186">
        <f t="shared" si="645"/>
        <v>3375.0783818452373</v>
      </c>
      <c r="C2186" t="str">
        <f t="shared" si="629"/>
        <v>0.549847380898585-6.06164758544591i</v>
      </c>
      <c r="D2186" t="str">
        <f t="shared" si="630"/>
        <v>4.9789480088044-3.1767235783091i</v>
      </c>
      <c r="E2186" t="str">
        <f t="shared" si="631"/>
        <v>80.6451285043629+2.88845806604772i</v>
      </c>
      <c r="F2186" t="str">
        <f t="shared" si="632"/>
        <v>2.0471254908636-22.1452202318548i</v>
      </c>
      <c r="G2186" t="str">
        <f t="shared" si="633"/>
        <v>0.999916081345924-0.0091603281456118i</v>
      </c>
      <c r="H2186" t="str">
        <f t="shared" si="634"/>
        <v>347.905124099366+399.083103921623i</v>
      </c>
      <c r="I2186" t="str">
        <f t="shared" si="635"/>
        <v>53.8818319373174-38.8596368044919i</v>
      </c>
      <c r="K2186" t="str">
        <f t="shared" si="636"/>
        <v>0.0148939798889068-0.0207493717391455i</v>
      </c>
      <c r="L2186" t="str">
        <f t="shared" si="637"/>
        <v>0.0006-0.358327697677539i</v>
      </c>
      <c r="M2186" t="str">
        <f t="shared" si="638"/>
        <v>0.004-0.0339936022306547i</v>
      </c>
      <c r="N2186">
        <f t="shared" si="639"/>
        <v>95.183071340304608</v>
      </c>
      <c r="O2186">
        <f t="shared" si="640"/>
        <v>15.687401921921889</v>
      </c>
      <c r="P2186" s="3">
        <f t="shared" si="641"/>
        <v>15.687401921921889</v>
      </c>
      <c r="Q2186" s="3">
        <f t="shared" si="642"/>
        <v>-84.816928659695392</v>
      </c>
      <c r="R2186">
        <f t="shared" si="643"/>
        <v>95.183071340304608</v>
      </c>
      <c r="S2186">
        <f t="shared" si="644"/>
        <v>3.3750783818452375</v>
      </c>
      <c r="T2186">
        <f t="shared" si="627"/>
        <v>15.687401921921889</v>
      </c>
    </row>
    <row r="2187" spans="1:20" x14ac:dyDescent="0.3">
      <c r="A2187">
        <f t="shared" si="628"/>
        <v>21286.826622407127</v>
      </c>
      <c r="B2187">
        <f t="shared" si="645"/>
        <v>3387.9036796962491</v>
      </c>
      <c r="C2187" t="str">
        <f t="shared" si="629"/>
        <v>0.551590939006442-6.03792419744853i</v>
      </c>
      <c r="D2187" t="str">
        <f t="shared" si="630"/>
        <v>4.9789463439209-3.16494800507856i</v>
      </c>
      <c r="E2187" t="str">
        <f t="shared" si="631"/>
        <v>80.6472695324422+2.90276520607356i</v>
      </c>
      <c r="F2187" t="str">
        <f t="shared" si="632"/>
        <v>2.04712418276446-22.0615292093454i</v>
      </c>
      <c r="G2187" t="str">
        <f t="shared" si="633"/>
        <v>0.9999154424064-0.00919513151693534i</v>
      </c>
      <c r="H2187" t="str">
        <f t="shared" si="634"/>
        <v>348.951522620628+400.819303481083i</v>
      </c>
      <c r="I2187" t="str">
        <f t="shared" si="635"/>
        <v>53.9215815252375-38.8055569951251i</v>
      </c>
      <c r="K2187" t="str">
        <f t="shared" si="636"/>
        <v>0.0148267461647324-0.0207089414868335i</v>
      </c>
      <c r="L2187" t="str">
        <f t="shared" si="637"/>
        <v>0.0006-0.356971207090594i</v>
      </c>
      <c r="M2187" t="str">
        <f t="shared" si="638"/>
        <v>0.004-0.0338649155515587i</v>
      </c>
      <c r="N2187">
        <f t="shared" si="639"/>
        <v>95.219733056702381</v>
      </c>
      <c r="O2187">
        <f t="shared" si="640"/>
        <v>15.653847317060718</v>
      </c>
      <c r="P2187" s="3">
        <f t="shared" si="641"/>
        <v>15.653847317060718</v>
      </c>
      <c r="Q2187" s="3">
        <f t="shared" si="642"/>
        <v>-84.780266943297619</v>
      </c>
      <c r="R2187">
        <f t="shared" si="643"/>
        <v>95.219733056702381</v>
      </c>
      <c r="S2187">
        <f t="shared" si="644"/>
        <v>3.3879036796962492</v>
      </c>
      <c r="T2187">
        <f t="shared" si="627"/>
        <v>15.653847317060718</v>
      </c>
    </row>
    <row r="2188" spans="1:20" x14ac:dyDescent="0.3">
      <c r="A2188">
        <f t="shared" si="628"/>
        <v>21367.716563572278</v>
      </c>
      <c r="B2188">
        <f t="shared" si="645"/>
        <v>3400.7777136790951</v>
      </c>
      <c r="C2188" t="str">
        <f t="shared" si="629"/>
        <v>0.553327567529099-6.01429881608475i</v>
      </c>
      <c r="D2188" t="str">
        <f t="shared" si="630"/>
        <v>4.97894466636137-3.15321796051896i</v>
      </c>
      <c r="E2188" t="str">
        <f t="shared" si="631"/>
        <v>80.6494501571344+2.9171218500985i</v>
      </c>
      <c r="F2188" t="str">
        <f t="shared" si="632"/>
        <v>2.04712286470654-21.978155549157i</v>
      </c>
      <c r="G2188" t="str">
        <f t="shared" si="633"/>
        <v>0.999914798602534-0.00923006707384049i</v>
      </c>
      <c r="H2188" t="str">
        <f t="shared" si="634"/>
        <v>350.008855495384+402.5644859515i</v>
      </c>
      <c r="I2188" t="str">
        <f t="shared" si="635"/>
        <v>53.9616524460084-38.752367868611i</v>
      </c>
      <c r="K2188" t="str">
        <f t="shared" si="636"/>
        <v>0.0147597759707249-0.020668373694296i</v>
      </c>
      <c r="L2188" t="str">
        <f t="shared" si="637"/>
        <v>0.0006-0.355619851654308i</v>
      </c>
      <c r="M2188" t="str">
        <f t="shared" si="638"/>
        <v>0.004-0.0337367160306422i</v>
      </c>
      <c r="N2188">
        <f t="shared" si="639"/>
        <v>95.256529023258111</v>
      </c>
      <c r="O2188">
        <f t="shared" si="640"/>
        <v>15.620305623711864</v>
      </c>
      <c r="P2188" s="3">
        <f t="shared" si="641"/>
        <v>15.620305623711864</v>
      </c>
      <c r="Q2188" s="3">
        <f t="shared" si="642"/>
        <v>-84.743470976741889</v>
      </c>
      <c r="R2188">
        <f t="shared" si="643"/>
        <v>95.256529023258111</v>
      </c>
      <c r="S2188">
        <f t="shared" si="644"/>
        <v>3.4007777136790951</v>
      </c>
      <c r="T2188">
        <f t="shared" si="627"/>
        <v>15.620305623711864</v>
      </c>
    </row>
    <row r="2189" spans="1:20" x14ac:dyDescent="0.3">
      <c r="A2189">
        <f t="shared" si="628"/>
        <v>21448.913886513852</v>
      </c>
      <c r="B2189">
        <f t="shared" si="645"/>
        <v>3413.7006689910759</v>
      </c>
      <c r="C2189" t="str">
        <f t="shared" si="629"/>
        <v>0.555057259520849-5.99077103440742i</v>
      </c>
      <c r="D2189" t="str">
        <f t="shared" si="630"/>
        <v>4.97894297602931-3.14153327588774i</v>
      </c>
      <c r="E2189" t="str">
        <f t="shared" si="631"/>
        <v>80.6516706201022+2.93152806567346i</v>
      </c>
      <c r="F2189" t="str">
        <f t="shared" si="632"/>
        <v>2.04712153661406-21.8950980519296i</v>
      </c>
      <c r="G2189" t="str">
        <f t="shared" si="633"/>
        <v>0.999914149897302-0.0092651353178633i</v>
      </c>
      <c r="H2189" t="str">
        <f t="shared" si="634"/>
        <v>351.077260158801+404.318708037514i</v>
      </c>
      <c r="I2189" t="str">
        <f t="shared" si="635"/>
        <v>54.0020472533841-38.7000736220235i</v>
      </c>
      <c r="K2189" t="str">
        <f t="shared" si="636"/>
        <v>0.0146930696754501-0.0206276703426972i</v>
      </c>
      <c r="L2189" t="str">
        <f t="shared" si="637"/>
        <v>0.0006-0.354273611928978i</v>
      </c>
      <c r="M2189" t="str">
        <f t="shared" si="638"/>
        <v>0.004-0.0336090018237122i</v>
      </c>
      <c r="N2189">
        <f t="shared" si="639"/>
        <v>95.293459286340919</v>
      </c>
      <c r="O2189">
        <f t="shared" si="640"/>
        <v>15.586776907142923</v>
      </c>
      <c r="P2189" s="3">
        <f t="shared" si="641"/>
        <v>15.586776907142923</v>
      </c>
      <c r="Q2189" s="3">
        <f t="shared" si="642"/>
        <v>-84.706540713659081</v>
      </c>
      <c r="R2189">
        <f t="shared" si="643"/>
        <v>95.293459286340919</v>
      </c>
      <c r="S2189">
        <f t="shared" si="644"/>
        <v>3.4137006689910758</v>
      </c>
      <c r="T2189">
        <f t="shared" si="627"/>
        <v>15.586776907142923</v>
      </c>
    </row>
    <row r="2190" spans="1:20" x14ac:dyDescent="0.3">
      <c r="A2190">
        <f t="shared" si="628"/>
        <v>21530.419759282606</v>
      </c>
      <c r="B2190">
        <f t="shared" si="645"/>
        <v>3426.6727315332419</v>
      </c>
      <c r="C2190" t="str">
        <f t="shared" si="629"/>
        <v>0.556780008498793-5.96734044694344i</v>
      </c>
      <c r="D2190" t="str">
        <f t="shared" si="630"/>
        <v>4.9789412728275-3.12989378309487i</v>
      </c>
      <c r="E2190" t="str">
        <f t="shared" si="631"/>
        <v>80.6539311641498+2.94598392046708i</v>
      </c>
      <c r="F2190" t="str">
        <f t="shared" si="632"/>
        <v>2.04712019841067-21.812355522851i</v>
      </c>
      <c r="G2190" t="str">
        <f t="shared" si="633"/>
        <v>0.999913496253393-0.0093003367524368i</v>
      </c>
      <c r="H2190" t="str">
        <f t="shared" si="634"/>
        <v>352.156876146047+406.082026751182i</v>
      </c>
      <c r="I2190" t="str">
        <f t="shared" si="635"/>
        <v>54.0427685165114-38.6486785479928i</v>
      </c>
      <c r="K2190" t="str">
        <f t="shared" si="636"/>
        <v>0.0146266276294462-0.0205868334096835i</v>
      </c>
      <c r="L2190" t="str">
        <f t="shared" si="637"/>
        <v>0.0006-0.352932468548494i</v>
      </c>
      <c r="M2190" t="str">
        <f t="shared" si="638"/>
        <v>0.004-0.0334817710935567i</v>
      </c>
      <c r="N2190">
        <f t="shared" si="639"/>
        <v>95.330523892944669</v>
      </c>
      <c r="O2190">
        <f t="shared" si="640"/>
        <v>15.553261232558917</v>
      </c>
      <c r="P2190" s="3">
        <f t="shared" si="641"/>
        <v>15.553261232558917</v>
      </c>
      <c r="Q2190" s="3">
        <f t="shared" si="642"/>
        <v>-84.669476107055331</v>
      </c>
      <c r="R2190">
        <f t="shared" si="643"/>
        <v>95.330523892944669</v>
      </c>
      <c r="S2190">
        <f t="shared" si="644"/>
        <v>3.4266727315332419</v>
      </c>
      <c r="T2190">
        <f t="shared" si="627"/>
        <v>15.553261232558917</v>
      </c>
    </row>
    <row r="2191" spans="1:20" x14ac:dyDescent="0.3">
      <c r="A2191">
        <f t="shared" si="628"/>
        <v>21612.23535436788</v>
      </c>
      <c r="B2191">
        <f t="shared" si="645"/>
        <v>3439.6940879130684</v>
      </c>
      <c r="C2191" t="str">
        <f t="shared" si="629"/>
        <v>0.558495808439914-5.94400664969321i</v>
      </c>
      <c r="D2191" t="str">
        <f t="shared" si="630"/>
        <v>4.97893955665789-3.11829931470032i</v>
      </c>
      <c r="E2191" t="str">
        <f t="shared" si="631"/>
        <v>80.6562320332415+2.9604894822661i</v>
      </c>
      <c r="F2191" t="str">
        <f t="shared" si="632"/>
        <v>2.04711885001936-21.7299267716399i</v>
      </c>
      <c r="G2191" t="str">
        <f t="shared" si="633"/>
        <v>0.999912837633217-0.00933567188289823i</v>
      </c>
      <c r="H2191" t="str">
        <f t="shared" si="634"/>
        <v>353.247845130241+407.854499408369i</v>
      </c>
      <c r="I2191" t="str">
        <f t="shared" si="635"/>
        <v>54.0838188197947-38.5981870363162i</v>
      </c>
      <c r="K2191" t="str">
        <f t="shared" si="636"/>
        <v>0.0145604501653313-0.0205458648692074i</v>
      </c>
      <c r="L2191" t="str">
        <f t="shared" si="637"/>
        <v>0.0006-0.351596402220058i</v>
      </c>
      <c r="M2191" t="str">
        <f t="shared" si="638"/>
        <v>0.004-0.033355022009919i</v>
      </c>
      <c r="N2191">
        <f t="shared" si="639"/>
        <v>95.367722890710937</v>
      </c>
      <c r="O2191">
        <f t="shared" si="640"/>
        <v>15.5197586651067</v>
      </c>
      <c r="P2191" s="3">
        <f t="shared" si="641"/>
        <v>15.5197586651067</v>
      </c>
      <c r="Q2191" s="3">
        <f t="shared" si="642"/>
        <v>-84.632277109289063</v>
      </c>
      <c r="R2191">
        <f t="shared" si="643"/>
        <v>95.367722890710937</v>
      </c>
      <c r="S2191">
        <f t="shared" si="644"/>
        <v>3.4396940879130686</v>
      </c>
      <c r="T2191">
        <f t="shared" si="627"/>
        <v>15.5197586651067</v>
      </c>
    </row>
    <row r="2192" spans="1:20" x14ac:dyDescent="0.3">
      <c r="A2192">
        <f t="shared" si="628"/>
        <v>21694.361848714478</v>
      </c>
      <c r="B2192">
        <f t="shared" si="645"/>
        <v>3452.764925447138</v>
      </c>
      <c r="C2192" t="str">
        <f t="shared" si="629"/>
        <v>0.560204653778074-5.92076924012983i</v>
      </c>
      <c r="D2192" t="str">
        <f t="shared" si="630"/>
        <v>4.97893782742188-3.1067497039118i</v>
      </c>
      <c r="E2192" t="str">
        <f t="shared" si="631"/>
        <v>80.658573472513+2.97504481897381i</v>
      </c>
      <c r="F2192" t="str">
        <f t="shared" si="632"/>
        <v>2.0471174913626-21.647810612529i</v>
      </c>
      <c r="G2192" t="str">
        <f t="shared" si="633"/>
        <v>0.999912173998894-0.00937114121649604i</v>
      </c>
      <c r="H2192" t="str">
        <f t="shared" si="634"/>
        <v>354.350310961196+409.636183624864i</v>
      </c>
      <c r="I2192" t="str">
        <f t="shared" si="635"/>
        <v>54.1252007627505-38.5486035756041i</v>
      </c>
      <c r="K2192" t="str">
        <f t="shared" si="636"/>
        <v>0.0144945375979128-0.020504766691353i</v>
      </c>
      <c r="L2192" t="str">
        <f t="shared" si="637"/>
        <v>0.0006-0.350265393723906i</v>
      </c>
      <c r="M2192" t="str">
        <f t="shared" si="638"/>
        <v>0.004-0.033228752749471i</v>
      </c>
      <c r="N2192">
        <f t="shared" si="639"/>
        <v>95.405056327951172</v>
      </c>
      <c r="O2192">
        <f t="shared" si="640"/>
        <v>15.48626926987906</v>
      </c>
      <c r="P2192" s="3">
        <f t="shared" si="641"/>
        <v>15.48626926987906</v>
      </c>
      <c r="Q2192" s="3">
        <f t="shared" si="642"/>
        <v>-84.594943672048828</v>
      </c>
      <c r="R2192">
        <f t="shared" si="643"/>
        <v>95.405056327951172</v>
      </c>
      <c r="S2192">
        <f t="shared" si="644"/>
        <v>3.4527649254471382</v>
      </c>
      <c r="T2192">
        <f t="shared" si="627"/>
        <v>15.48626926987906</v>
      </c>
    </row>
    <row r="2193" spans="1:20" x14ac:dyDescent="0.3">
      <c r="A2193">
        <f t="shared" si="628"/>
        <v>21776.800423739594</v>
      </c>
      <c r="B2193">
        <f t="shared" si="645"/>
        <v>3465.8854321638373</v>
      </c>
      <c r="C2193" t="str">
        <f t="shared" si="629"/>
        <v>0.561906539400596-5.89762781719814i</v>
      </c>
      <c r="D2193" t="str">
        <f t="shared" si="630"/>
        <v>4.97893608501985-3.09524478458226i</v>
      </c>
      <c r="E2193" t="str">
        <f t="shared" si="631"/>
        <v>80.6609557282898+2.98964999861035i</v>
      </c>
      <c r="F2193" t="str">
        <f t="shared" si="632"/>
        <v>2.04711612236225-21.5660058642476i</v>
      </c>
      <c r="G2193" t="str">
        <f t="shared" si="633"/>
        <v>0.999911505312258-0.00940674526239719i</v>
      </c>
      <c r="H2193" t="str">
        <f t="shared" si="634"/>
        <v>355.464419704935+411.427137312231i</v>
      </c>
      <c r="I2193" t="str">
        <f t="shared" si="635"/>
        <v>54.1669169598496-38.4999327549559i</v>
      </c>
      <c r="K2193" t="str">
        <f t="shared" si="636"/>
        <v>0.0144288902242975-0.0204635408421647i</v>
      </c>
      <c r="L2193" t="str">
        <f t="shared" si="637"/>
        <v>0.0006-0.348939423913037i</v>
      </c>
      <c r="M2193" t="str">
        <f t="shared" si="638"/>
        <v>0.004-0.0331029614957869i</v>
      </c>
      <c r="N2193">
        <f t="shared" si="639"/>
        <v>95.442524253665212</v>
      </c>
      <c r="O2193">
        <f t="shared" si="640"/>
        <v>15.452793111918716</v>
      </c>
      <c r="P2193" s="3">
        <f t="shared" si="641"/>
        <v>15.452793111918716</v>
      </c>
      <c r="Q2193" s="3">
        <f t="shared" si="642"/>
        <v>-84.557475746334788</v>
      </c>
      <c r="R2193">
        <f t="shared" si="643"/>
        <v>95.442524253665212</v>
      </c>
      <c r="S2193">
        <f t="shared" si="644"/>
        <v>3.4658854321638373</v>
      </c>
      <c r="T2193">
        <f t="shared" si="627"/>
        <v>15.452793111918716</v>
      </c>
    </row>
    <row r="2194" spans="1:20" x14ac:dyDescent="0.3">
      <c r="A2194">
        <f t="shared" si="628"/>
        <v>21859.552265349805</v>
      </c>
      <c r="B2194">
        <f t="shared" si="645"/>
        <v>3479.0557968060598</v>
      </c>
      <c r="C2194" t="str">
        <f t="shared" si="629"/>
        <v>0.563601460645577-5.87458198131412i</v>
      </c>
      <c r="D2194" t="str">
        <f t="shared" si="630"/>
        <v>4.97893432935166-3.08378439120753i</v>
      </c>
      <c r="E2194" t="str">
        <f t="shared" si="631"/>
        <v>80.6633790480999+3.00430508931065i</v>
      </c>
      <c r="F2194" t="str">
        <f t="shared" si="632"/>
        <v>2.04711474293959-21.4845113500047i</v>
      </c>
      <c r="G2194" t="str">
        <f t="shared" si="633"/>
        <v>0.999910831534853-0.00944248453169423i</v>
      </c>
      <c r="H2194" t="str">
        <f t="shared" si="634"/>
        <v>356.590319684052+413.227418673318i</v>
      </c>
      <c r="I2194" t="str">
        <f t="shared" si="635"/>
        <v>54.2089700403444-38.4521792656768i</v>
      </c>
      <c r="K2194" t="str">
        <f t="shared" si="636"/>
        <v>0.0143635083240052-0.0204221892834772i</v>
      </c>
      <c r="L2194" t="str">
        <f t="shared" si="637"/>
        <v>0.0006-0.347618473712928i</v>
      </c>
      <c r="M2194" t="str">
        <f t="shared" si="638"/>
        <v>0.004-0.0329776464393176i</v>
      </c>
      <c r="N2194">
        <f t="shared" si="639"/>
        <v>95.480126717566037</v>
      </c>
      <c r="O2194">
        <f t="shared" si="640"/>
        <v>15.419330256223011</v>
      </c>
      <c r="P2194" s="3">
        <f t="shared" si="641"/>
        <v>15.419330256223011</v>
      </c>
      <c r="Q2194" s="3">
        <f t="shared" si="642"/>
        <v>-84.519873282433963</v>
      </c>
      <c r="R2194">
        <f t="shared" si="643"/>
        <v>95.480126717566037</v>
      </c>
      <c r="S2194">
        <f t="shared" si="644"/>
        <v>3.4790557968060596</v>
      </c>
      <c r="T2194">
        <f t="shared" si="627"/>
        <v>15.419330256223011</v>
      </c>
    </row>
    <row r="2195" spans="1:20" x14ac:dyDescent="0.3">
      <c r="A2195">
        <f t="shared" si="628"/>
        <v>21942.618563958131</v>
      </c>
      <c r="B2195">
        <f t="shared" si="645"/>
        <v>3492.2762088339227</v>
      </c>
      <c r="C2195" t="str">
        <f t="shared" si="629"/>
        <v>0.565289413298278-5.85163133436386i</v>
      </c>
      <c r="D2195" t="str">
        <f t="shared" si="630"/>
        <v>4.97893256031632-3.07236835892393i</v>
      </c>
      <c r="E2195" t="str">
        <f t="shared" si="631"/>
        <v>80.6658436806914+3.01901015932409i</v>
      </c>
      <c r="F2195" t="str">
        <f t="shared" si="632"/>
        <v>2.04711335301529-21.4033258974721i</v>
      </c>
      <c r="G2195" t="str">
        <f t="shared" si="633"/>
        <v>0.999910152627929-0.00947835953741252i</v>
      </c>
      <c r="H2195" t="str">
        <f t="shared" si="634"/>
        <v>357.728161518873+415.037086197503i</v>
      </c>
      <c r="I2195" t="str">
        <f t="shared" si="635"/>
        <v>54.2513626480873-38.4053479030254i</v>
      </c>
      <c r="K2195" t="str">
        <f t="shared" si="636"/>
        <v>0.0142983921590815-0.0203807139727485i</v>
      </c>
      <c r="L2195" t="str">
        <f t="shared" si="637"/>
        <v>0.0006-0.346302524121267i</v>
      </c>
      <c r="M2195" t="str">
        <f t="shared" si="638"/>
        <v>0.004-0.0328528057773636i</v>
      </c>
      <c r="N2195">
        <f t="shared" si="639"/>
        <v>95.517863770096326</v>
      </c>
      <c r="O2195">
        <f t="shared" si="640"/>
        <v>15.385880767748004</v>
      </c>
      <c r="P2195" s="3">
        <f t="shared" si="641"/>
        <v>15.385880767748004</v>
      </c>
      <c r="Q2195" s="3">
        <f t="shared" si="642"/>
        <v>-84.482136229903674</v>
      </c>
      <c r="R2195">
        <f t="shared" si="643"/>
        <v>95.517863770096326</v>
      </c>
      <c r="S2195">
        <f t="shared" si="644"/>
        <v>3.4922762088339225</v>
      </c>
      <c r="T2195">
        <f t="shared" si="627"/>
        <v>15.385880767748004</v>
      </c>
    </row>
    <row r="2196" spans="1:20" x14ac:dyDescent="0.3">
      <c r="A2196">
        <f t="shared" si="628"/>
        <v>22026.000514501175</v>
      </c>
      <c r="B2196">
        <f t="shared" si="645"/>
        <v>3505.5468584274918</v>
      </c>
      <c r="C2196" t="str">
        <f t="shared" si="629"/>
        <v>0.56697039358811-5.8287754797025i</v>
      </c>
      <c r="D2196" t="str">
        <f t="shared" si="630"/>
        <v>4.97893077781199-3.06099652350591i</v>
      </c>
      <c r="E2196" t="str">
        <f t="shared" si="631"/>
        <v>80.6683498760465+3.03376527701252i</v>
      </c>
      <c r="F2196" t="str">
        <f t="shared" si="632"/>
        <v>2.04711195250939-21.3224483387674i</v>
      </c>
      <c r="G2196" t="str">
        <f t="shared" si="633"/>
        <v>0.999909468552441-0.00951437079451757i</v>
      </c>
      <c r="H2196" t="str">
        <f t="shared" si="634"/>
        <v>358.878098169485+416.856198655571i</v>
      </c>
      <c r="I2196" t="str">
        <f t="shared" si="635"/>
        <v>54.2940974413305-38.3594435680006i</v>
      </c>
      <c r="K2196" t="str">
        <f t="shared" si="636"/>
        <v>0.0142335419742145-0.0203391168628945i</v>
      </c>
      <c r="L2196" t="str">
        <f t="shared" si="637"/>
        <v>0.0006-0.344991556207679i</v>
      </c>
      <c r="M2196" t="str">
        <f t="shared" si="638"/>
        <v>0.004-0.0327284377140502i</v>
      </c>
      <c r="N2196">
        <f t="shared" si="639"/>
        <v>95.555735462450329</v>
      </c>
      <c r="O2196">
        <f t="shared" si="640"/>
        <v>15.352444711412687</v>
      </c>
      <c r="P2196" s="3">
        <f t="shared" si="641"/>
        <v>15.352444711412687</v>
      </c>
      <c r="Q2196" s="3">
        <f t="shared" si="642"/>
        <v>-84.444264537549671</v>
      </c>
      <c r="R2196">
        <f t="shared" si="643"/>
        <v>95.555735462450329</v>
      </c>
      <c r="S2196">
        <f t="shared" si="644"/>
        <v>3.5055468584274916</v>
      </c>
      <c r="T2196">
        <f t="shared" si="627"/>
        <v>15.352444711412687</v>
      </c>
    </row>
    <row r="2197" spans="1:20" x14ac:dyDescent="0.3">
      <c r="A2197">
        <f t="shared" si="628"/>
        <v>22109.699316456281</v>
      </c>
      <c r="B2197">
        <f t="shared" si="645"/>
        <v>3518.8679364895165</v>
      </c>
      <c r="C2197" t="str">
        <f t="shared" si="629"/>
        <v>0.5686443981854-5.80601402215373i</v>
      </c>
      <c r="D2197" t="str">
        <f t="shared" si="630"/>
        <v>4.97892898173618-3.04966872136369i</v>
      </c>
      <c r="E2197" t="str">
        <f t="shared" si="631"/>
        <v>80.6708978853984+3.04857051084955i</v>
      </c>
      <c r="F2197" t="str">
        <f t="shared" si="632"/>
        <v>2.04711054134136-21.2418775104376i</v>
      </c>
      <c r="G2197" t="str">
        <f t="shared" si="633"/>
        <v>0.999908779269049-0.00955051881992216i</v>
      </c>
      <c r="H2197" t="str">
        <f t="shared" si="634"/>
        <v>360.040284978635+418.68481509428i</v>
      </c>
      <c r="I2197" t="str">
        <f t="shared" si="635"/>
        <v>54.3371770925164-38.3144712691668i</v>
      </c>
      <c r="K2197" t="str">
        <f t="shared" si="636"/>
        <v>0.0141689579968516-0.0202973999021268i</v>
      </c>
      <c r="L2197" t="str">
        <f t="shared" si="637"/>
        <v>0.0006-0.343685551113446i</v>
      </c>
      <c r="M2197" t="str">
        <f t="shared" si="638"/>
        <v>0.004-0.0326045404603011i</v>
      </c>
      <c r="N2197">
        <f t="shared" si="639"/>
        <v>95.593741846593204</v>
      </c>
      <c r="O2197">
        <f t="shared" si="640"/>
        <v>15.319022152104164</v>
      </c>
      <c r="P2197" s="3">
        <f t="shared" si="641"/>
        <v>15.319022152104164</v>
      </c>
      <c r="Q2197" s="3">
        <f t="shared" si="642"/>
        <v>-84.406258153406796</v>
      </c>
      <c r="R2197">
        <f t="shared" si="643"/>
        <v>95.593741846593204</v>
      </c>
      <c r="S2197">
        <f t="shared" si="644"/>
        <v>3.5188679364895163</v>
      </c>
      <c r="T2197">
        <f t="shared" si="627"/>
        <v>15.319022152104164</v>
      </c>
    </row>
    <row r="2198" spans="1:20" x14ac:dyDescent="0.3">
      <c r="A2198">
        <f t="shared" si="628"/>
        <v>22193.716173858815</v>
      </c>
      <c r="B2198">
        <f t="shared" si="645"/>
        <v>3532.2396346481769</v>
      </c>
      <c r="C2198" t="str">
        <f t="shared" si="629"/>
        <v>0.570311424198045-5.78334656800828i</v>
      </c>
      <c r="D2198" t="str">
        <f t="shared" si="630"/>
        <v>4.97892717198561-3.03838478954091i</v>
      </c>
      <c r="E2198" t="str">
        <f t="shared" si="631"/>
        <v>80.6734879612461+3.06342592941782i</v>
      </c>
      <c r="F2198" t="str">
        <f t="shared" si="632"/>
        <v>2.04710911943005-21.161612253442i</v>
      </c>
      <c r="G2198" t="str">
        <f t="shared" si="633"/>
        <v>0.99990808473811-0.00958680413249373i</v>
      </c>
      <c r="H2198" t="str">
        <f t="shared" si="634"/>
        <v>361.214879715527+420.522994830564i</v>
      </c>
      <c r="I2198" t="str">
        <f t="shared" si="635"/>
        <v>54.3806042880498-38.2704361245169i</v>
      </c>
      <c r="K2198" t="str">
        <f t="shared" si="636"/>
        <v>0.0141046404373181-0.0202555650337913i</v>
      </c>
      <c r="L2198" t="str">
        <f t="shared" si="637"/>
        <v>0.0006-0.342384490051252i</v>
      </c>
      <c r="M2198" t="str">
        <f t="shared" si="638"/>
        <v>0.004-0.0324811122338126i</v>
      </c>
      <c r="N2198">
        <f t="shared" si="639"/>
        <v>95.631882975279964</v>
      </c>
      <c r="O2198">
        <f t="shared" si="640"/>
        <v>15.285613154681405</v>
      </c>
      <c r="P2198" s="3">
        <f t="shared" si="641"/>
        <v>15.285613154681405</v>
      </c>
      <c r="Q2198" s="3">
        <f t="shared" si="642"/>
        <v>-84.368117024720036</v>
      </c>
      <c r="R2198">
        <f t="shared" si="643"/>
        <v>95.631882975279964</v>
      </c>
      <c r="S2198">
        <f t="shared" si="644"/>
        <v>3.5322396346481768</v>
      </c>
      <c r="T2198">
        <f t="shared" si="627"/>
        <v>15.285613154681405</v>
      </c>
    </row>
    <row r="2199" spans="1:20" x14ac:dyDescent="0.3">
      <c r="A2199">
        <f t="shared" si="628"/>
        <v>22278.052295319478</v>
      </c>
      <c r="B2199">
        <f t="shared" si="645"/>
        <v>3545.6621452598401</v>
      </c>
      <c r="C2199" t="str">
        <f t="shared" si="629"/>
        <v>0.571971469168069-5.76077272502312i</v>
      </c>
      <c r="D2199" t="str">
        <f t="shared" si="630"/>
        <v>4.97892534845609-3.02714456571224i</v>
      </c>
      <c r="E2199" t="str">
        <f t="shared" si="631"/>
        <v>80.6761203573708+3.07833160140858i</v>
      </c>
      <c r="F2199" t="str">
        <f t="shared" si="632"/>
        <v>2.04710768669367-21.0816514131355i</v>
      </c>
      <c r="G2199" t="str">
        <f t="shared" si="633"/>
        <v>0.999907384919683-0.00962322725306167i</v>
      </c>
      <c r="H2199" t="str">
        <f t="shared" si="634"/>
        <v>362.402042620489+422.37079744538i</v>
      </c>
      <c r="I2199" t="str">
        <f t="shared" si="635"/>
        <v>54.4243817280566-38.227343363371i</v>
      </c>
      <c r="K2199" t="str">
        <f t="shared" si="636"/>
        <v>0.014040589488937-0.0202136141962111i</v>
      </c>
      <c r="L2199" t="str">
        <f t="shared" si="637"/>
        <v>0.0006-0.341088354304894i</v>
      </c>
      <c r="M2199" t="str">
        <f t="shared" si="638"/>
        <v>0.004-0.0323581512590282i</v>
      </c>
      <c r="N2199">
        <f t="shared" si="639"/>
        <v>95.670158902072501</v>
      </c>
      <c r="O2199">
        <f t="shared" si="640"/>
        <v>15.252217783980162</v>
      </c>
      <c r="P2199" s="3">
        <f t="shared" si="641"/>
        <v>15.252217783980162</v>
      </c>
      <c r="Q2199" s="3">
        <f t="shared" si="642"/>
        <v>-84.329841097927499</v>
      </c>
      <c r="R2199">
        <f t="shared" si="643"/>
        <v>95.670158902072501</v>
      </c>
      <c r="S2199">
        <f t="shared" si="644"/>
        <v>3.5456621452598402</v>
      </c>
      <c r="T2199">
        <f t="shared" si="627"/>
        <v>15.252217783980162</v>
      </c>
    </row>
    <row r="2200" spans="1:20" x14ac:dyDescent="0.3">
      <c r="A2200">
        <f t="shared" si="628"/>
        <v>22362.708894041694</v>
      </c>
      <c r="B2200">
        <f t="shared" si="645"/>
        <v>3559.1356614118276</v>
      </c>
      <c r="C2200" t="str">
        <f t="shared" si="629"/>
        <v>0.573624531068608-5.73829210242037i</v>
      </c>
      <c r="D2200" t="str">
        <f t="shared" si="630"/>
        <v>4.97892351104284-3.01594788818112i</v>
      </c>
      <c r="E2200" t="str">
        <f t="shared" si="631"/>
        <v>80.6787953288516+3.09328759561894i</v>
      </c>
      <c r="F2200" t="str">
        <f t="shared" si="632"/>
        <v>2.04710624304985-21.0019938392523i</v>
      </c>
      <c r="G2200" t="str">
        <f t="shared" si="633"/>
        <v>0.999906679773521-0.00965978870442467i</v>
      </c>
      <c r="H2200" t="str">
        <f t="shared" si="634"/>
        <v>363.601936450644+424.228282777152i</v>
      </c>
      <c r="I2200" t="str">
        <f t="shared" si="635"/>
        <v>54.4685121261253-38.1851983283243i</v>
      </c>
      <c r="K2200" t="str">
        <f t="shared" si="636"/>
        <v>0.013976805328151-0.0201715493225293i</v>
      </c>
      <c r="L2200" t="str">
        <f t="shared" si="637"/>
        <v>0.0006-0.339797125229023i</v>
      </c>
      <c r="M2200" t="str">
        <f t="shared" si="638"/>
        <v>0.004-0.0322356557671132i</v>
      </c>
      <c r="N2200">
        <f t="shared" si="639"/>
        <v>95.708569681361169</v>
      </c>
      <c r="O2200">
        <f t="shared" si="640"/>
        <v>15.218836104817646</v>
      </c>
      <c r="P2200" s="3">
        <f t="shared" si="641"/>
        <v>15.218836104817646</v>
      </c>
      <c r="Q2200" s="3">
        <f t="shared" si="642"/>
        <v>-84.291430318638831</v>
      </c>
      <c r="R2200">
        <f t="shared" si="643"/>
        <v>95.708569681361169</v>
      </c>
      <c r="S2200">
        <f t="shared" si="644"/>
        <v>3.5591356614118275</v>
      </c>
      <c r="T2200">
        <f t="shared" si="627"/>
        <v>15.218836104817646</v>
      </c>
    </row>
    <row r="2201" spans="1:20" x14ac:dyDescent="0.3">
      <c r="A2201">
        <f t="shared" si="628"/>
        <v>22447.687187839056</v>
      </c>
      <c r="B2201">
        <f t="shared" si="645"/>
        <v>3572.6603769251928</v>
      </c>
      <c r="C2201" t="str">
        <f t="shared" si="629"/>
        <v>0.575270608300163-5.71590431088602i</v>
      </c>
      <c r="D2201" t="str">
        <f t="shared" si="630"/>
        <v>4.97892165963999-3.00479459587734i</v>
      </c>
      <c r="E2201" t="str">
        <f t="shared" si="631"/>
        <v>80.6815131320825+3.10829398094981i</v>
      </c>
      <c r="F2201" t="str">
        <f t="shared" si="632"/>
        <v>2.04710478841553-20.9226383858889i</v>
      </c>
      <c r="G2201" t="str">
        <f t="shared" si="633"/>
        <v>0.999905969259072-0.00969648901135805i</v>
      </c>
      <c r="H2201" t="str">
        <f t="shared" si="634"/>
        <v>364.814726526451+426.095510914825i</v>
      </c>
      <c r="I2201" t="str">
        <f t="shared" si="635"/>
        <v>54.5129982090308-38.1440064772255i</v>
      </c>
      <c r="K2201" t="str">
        <f t="shared" si="636"/>
        <v>0.0139132881146452-0.0201293723405565i</v>
      </c>
      <c r="L2201" t="str">
        <f t="shared" si="637"/>
        <v>0.0006-0.338510784248877i</v>
      </c>
      <c r="M2201" t="str">
        <f t="shared" si="638"/>
        <v>0.004-0.0321136239959287i</v>
      </c>
      <c r="N2201">
        <f t="shared" si="639"/>
        <v>95.747115368378999</v>
      </c>
      <c r="O2201">
        <f t="shared" si="640"/>
        <v>15.185468181996924</v>
      </c>
      <c r="P2201" s="3">
        <f t="shared" si="641"/>
        <v>15.185468181996924</v>
      </c>
      <c r="Q2201" s="3">
        <f t="shared" si="642"/>
        <v>-84.252884631621001</v>
      </c>
      <c r="R2201">
        <f t="shared" si="643"/>
        <v>95.747115368378999</v>
      </c>
      <c r="S2201">
        <f t="shared" si="644"/>
        <v>3.5726603769251928</v>
      </c>
      <c r="T2201">
        <f t="shared" si="627"/>
        <v>15.185468181996924</v>
      </c>
    </row>
    <row r="2202" spans="1:20" x14ac:dyDescent="0.3">
      <c r="A2202">
        <f t="shared" si="628"/>
        <v>22532.98839915284</v>
      </c>
      <c r="B2202">
        <f t="shared" si="645"/>
        <v>3586.2364863575085</v>
      </c>
      <c r="C2202" t="str">
        <f t="shared" si="629"/>
        <v>0.57690969968741-5.69360896256901i</v>
      </c>
      <c r="D2202" t="str">
        <f t="shared" si="630"/>
        <v>4.97891979414121-2.99368452835485i</v>
      </c>
      <c r="E2202" t="str">
        <f t="shared" si="631"/>
        <v>80.6842740247865+3.12335082640342i</v>
      </c>
      <c r="F2202" t="str">
        <f t="shared" si="632"/>
        <v>2.0471033227071-20.8435839114883i</v>
      </c>
      <c r="G2202" t="str">
        <f t="shared" si="633"/>
        <v>0.999905253335475-0.00973332870062123i</v>
      </c>
      <c r="H2202" t="str">
        <f t="shared" si="634"/>
        <v>366.040580779278+427.972542190531i</v>
      </c>
      <c r="I2202" t="str">
        <f t="shared" si="635"/>
        <v>54.5578427164465-38.1037733852052i</v>
      </c>
      <c r="K2202" t="str">
        <f t="shared" si="636"/>
        <v>0.0138500379914706-0.0200870851726187i</v>
      </c>
      <c r="L2202" t="str">
        <f t="shared" si="637"/>
        <v>0.0006-0.33722931286001i</v>
      </c>
      <c r="M2202" t="str">
        <f t="shared" si="638"/>
        <v>0.004-0.0319920541900067i</v>
      </c>
      <c r="N2202">
        <f t="shared" si="639"/>
        <v>95.785796019220825</v>
      </c>
      <c r="O2202">
        <f t="shared" si="640"/>
        <v>15.15211408031206</v>
      </c>
      <c r="P2202" s="3">
        <f t="shared" si="641"/>
        <v>15.15211408031206</v>
      </c>
      <c r="Q2202" s="3">
        <f t="shared" si="642"/>
        <v>-84.214203980779175</v>
      </c>
      <c r="R2202">
        <f t="shared" si="643"/>
        <v>95.785796019220825</v>
      </c>
      <c r="S2202">
        <f t="shared" si="644"/>
        <v>3.5862364863575085</v>
      </c>
      <c r="T2202">
        <f t="shared" si="627"/>
        <v>15.15211408031206</v>
      </c>
    </row>
    <row r="2203" spans="1:20" x14ac:dyDescent="0.3">
      <c r="A2203">
        <f t="shared" si="628"/>
        <v>22618.613755069622</v>
      </c>
      <c r="B2203">
        <f t="shared" si="645"/>
        <v>3599.864185005667</v>
      </c>
      <c r="C2203" t="str">
        <f t="shared" si="629"/>
        <v>0.57854180447567-5.67140567107981i</v>
      </c>
      <c r="D2203" t="str">
        <f t="shared" si="630"/>
        <v>4.97891791443908-2.9826175257893i</v>
      </c>
      <c r="E2203" t="str">
        <f t="shared" si="631"/>
        <v>80.6870782660352+3.1384582010818i</v>
      </c>
      <c r="F2203" t="str">
        <f t="shared" si="632"/>
        <v>2.04710184584022-20.7648292788225i</v>
      </c>
      <c r="G2203" t="str">
        <f t="shared" si="633"/>
        <v>0.999904531961558-0.00977030830096509i</v>
      </c>
      <c r="H2203" t="str">
        <f t="shared" si="634"/>
        <v>367.279669799937+429.859437171776i</v>
      </c>
      <c r="I2203" t="str">
        <f t="shared" si="635"/>
        <v>54.6030484006282-38.064504746742i</v>
      </c>
      <c r="K2203" t="str">
        <f t="shared" si="636"/>
        <v>0.0137870550851702-0.0200446897354089i</v>
      </c>
      <c r="L2203" t="str">
        <f t="shared" si="637"/>
        <v>0.0006-0.335952692628023i</v>
      </c>
      <c r="M2203" t="str">
        <f t="shared" si="638"/>
        <v>0.004-0.0318709446005246i</v>
      </c>
      <c r="N2203">
        <f t="shared" si="639"/>
        <v>95.82461169085947</v>
      </c>
      <c r="O2203">
        <f t="shared" si="640"/>
        <v>15.118773864552571</v>
      </c>
      <c r="P2203" s="3">
        <f t="shared" si="641"/>
        <v>15.118773864552571</v>
      </c>
      <c r="Q2203" s="3">
        <f t="shared" si="642"/>
        <v>-84.17538830914053</v>
      </c>
      <c r="R2203">
        <f t="shared" si="643"/>
        <v>95.82461169085947</v>
      </c>
      <c r="S2203">
        <f t="shared" si="644"/>
        <v>3.599864185005667</v>
      </c>
      <c r="T2203">
        <f t="shared" si="627"/>
        <v>15.118773864552571</v>
      </c>
    </row>
    <row r="2204" spans="1:20" x14ac:dyDescent="0.3">
      <c r="A2204">
        <f t="shared" si="628"/>
        <v>22704.564487338888</v>
      </c>
      <c r="B2204">
        <f t="shared" si="645"/>
        <v>3613.5436689086887</v>
      </c>
      <c r="C2204" t="str">
        <f t="shared" si="629"/>
        <v>0.580166922327543-5.64929405148918i</v>
      </c>
      <c r="D2204" t="str">
        <f t="shared" si="630"/>
        <v>4.97891602042554-2.97159342897587i</v>
      </c>
      <c r="E2204" t="str">
        <f t="shared" si="631"/>
        <v>80.6899261162611+3.1536161741835i</v>
      </c>
      <c r="F2204" t="str">
        <f t="shared" si="632"/>
        <v>2.04710035772998-20.6863733549775i</v>
      </c>
      <c r="G2204" t="str">
        <f t="shared" si="633"/>
        <v>0.999903805095835-0.00980742834313945i</v>
      </c>
      <c r="H2204" t="str">
        <f t="shared" si="634"/>
        <v>368.532166888263+431.75625665321i</v>
      </c>
      <c r="I2204" t="str">
        <f t="shared" si="635"/>
        <v>54.6486180260895-38.0262063777789i</v>
      </c>
      <c r="K2204" t="str">
        <f t="shared" si="636"/>
        <v>0.0137243395059053-0.0200021879398399i</v>
      </c>
      <c r="L2204" t="str">
        <f t="shared" si="637"/>
        <v>0.0006-0.334680905188307i</v>
      </c>
      <c r="M2204" t="str">
        <f t="shared" si="638"/>
        <v>0.004-0.0317502934852806i</v>
      </c>
      <c r="N2204">
        <f t="shared" si="639"/>
        <v>95.863562441162955</v>
      </c>
      <c r="O2204">
        <f t="shared" si="640"/>
        <v>15.085447599508278</v>
      </c>
      <c r="P2204" s="3">
        <f t="shared" si="641"/>
        <v>15.085447599508278</v>
      </c>
      <c r="Q2204" s="3">
        <f t="shared" si="642"/>
        <v>-84.136437558837045</v>
      </c>
      <c r="R2204">
        <f t="shared" si="643"/>
        <v>95.863562441162955</v>
      </c>
      <c r="S2204">
        <f t="shared" si="644"/>
        <v>3.6135436689086888</v>
      </c>
      <c r="T2204">
        <f t="shared" si="627"/>
        <v>15.085447599508278</v>
      </c>
    </row>
    <row r="2205" spans="1:20" x14ac:dyDescent="0.3">
      <c r="A2205">
        <f t="shared" si="628"/>
        <v>22790.841832390775</v>
      </c>
      <c r="B2205">
        <f t="shared" si="645"/>
        <v>3627.2751348505417</v>
      </c>
      <c r="C2205" t="str">
        <f t="shared" si="629"/>
        <v>0.581785053319206-5.62727372032688i</v>
      </c>
      <c r="D2205" t="str">
        <f t="shared" si="630"/>
        <v>4.97891411199156-2.96061207932691i</v>
      </c>
      <c r="E2205" t="str">
        <f t="shared" si="631"/>
        <v>80.6928178372783+3.16882481500045i</v>
      </c>
      <c r="F2205" t="str">
        <f t="shared" si="632"/>
        <v>2.04709885829081-20.6082150113358i</v>
      </c>
      <c r="G2205" t="str">
        <f t="shared" si="633"/>
        <v>0.999903072696505-0.00984468935990056i</v>
      </c>
      <c r="H2205" t="str">
        <f t="shared" si="634"/>
        <v>369.798248103702+433.663061647931i</v>
      </c>
      <c r="I2205" t="str">
        <f t="shared" si="635"/>
        <v>54.694554369251-37.9888842178761i</v>
      </c>
      <c r="K2205" t="str">
        <f t="shared" si="636"/>
        <v>0.013661891347583-0.0199595816909i</v>
      </c>
      <c r="L2205" t="str">
        <f t="shared" si="637"/>
        <v>0.0006-0.333413932245773i</v>
      </c>
      <c r="M2205" t="str">
        <f t="shared" si="638"/>
        <v>0.004-0.0316300991086676i</v>
      </c>
      <c r="N2205">
        <f t="shared" si="639"/>
        <v>95.902648328908356</v>
      </c>
      <c r="O2205">
        <f t="shared" si="640"/>
        <v>15.052135349974169</v>
      </c>
      <c r="P2205" s="3">
        <f t="shared" si="641"/>
        <v>15.052135349974169</v>
      </c>
      <c r="Q2205" s="3">
        <f t="shared" si="642"/>
        <v>-84.097351671091644</v>
      </c>
      <c r="R2205">
        <f t="shared" si="643"/>
        <v>95.902648328908356</v>
      </c>
      <c r="S2205">
        <f t="shared" si="644"/>
        <v>3.6272751348505419</v>
      </c>
      <c r="T2205">
        <f t="shared" si="627"/>
        <v>15.052135349974169</v>
      </c>
    </row>
    <row r="2206" spans="1:20" x14ac:dyDescent="0.3">
      <c r="A2206">
        <f t="shared" si="628"/>
        <v>22877.447031353862</v>
      </c>
      <c r="B2206">
        <f t="shared" si="645"/>
        <v>3641.0587803629737</v>
      </c>
      <c r="C2206" t="str">
        <f t="shared" si="629"/>
        <v>0.583396197937201-5.6053442955805i</v>
      </c>
      <c r="D2206" t="str">
        <f t="shared" si="630"/>
        <v>4.9789121890274-2.94967331886968i</v>
      </c>
      <c r="E2206" t="str">
        <f t="shared" si="631"/>
        <v>80.6957536922955+3.18408419291609i</v>
      </c>
      <c r="F2206" t="str">
        <f t="shared" si="632"/>
        <v>2.04709734743648-20.5303531235609i</v>
      </c>
      <c r="G2206" t="str">
        <f t="shared" si="633"/>
        <v>0.99990233472145-0.00988209188601856i</v>
      </c>
      <c r="H2206" t="str">
        <f t="shared" si="634"/>
        <v>371.078092316993+435.579913378269i</v>
      </c>
      <c r="I2206" t="str">
        <f t="shared" si="635"/>
        <v>54.7408602180699-37.9525443324183i</v>
      </c>
      <c r="K2206" t="str">
        <f t="shared" si="636"/>
        <v>0.0135997106879859-0.0199168728875115i</v>
      </c>
      <c r="L2206" t="str">
        <f t="shared" si="637"/>
        <v>0.0006-0.33215175557459i</v>
      </c>
      <c r="M2206" t="str">
        <f t="shared" si="638"/>
        <v>0.004-0.0315103597416494i</v>
      </c>
      <c r="N2206">
        <f t="shared" si="639"/>
        <v>95.941869413799978</v>
      </c>
      <c r="O2206">
        <f t="shared" si="640"/>
        <v>15.018837180755629</v>
      </c>
      <c r="P2206" s="3">
        <f t="shared" si="641"/>
        <v>15.018837180755629</v>
      </c>
      <c r="Q2206" s="3">
        <f t="shared" si="642"/>
        <v>-84.058130586200022</v>
      </c>
      <c r="R2206">
        <f t="shared" si="643"/>
        <v>95.941869413799978</v>
      </c>
      <c r="S2206">
        <f t="shared" si="644"/>
        <v>3.6410587803629739</v>
      </c>
      <c r="T2206">
        <f t="shared" si="627"/>
        <v>15.018837180755629</v>
      </c>
    </row>
    <row r="2207" spans="1:20" x14ac:dyDescent="0.3">
      <c r="A2207">
        <f t="shared" si="628"/>
        <v>22964.381330073007</v>
      </c>
      <c r="B2207">
        <f t="shared" si="645"/>
        <v>3654.8948037283531</v>
      </c>
      <c r="C2207" t="str">
        <f t="shared" si="629"/>
        <v>0.585000357074675-5.58350539669382i</v>
      </c>
      <c r="D2207" t="str">
        <f t="shared" si="630"/>
        <v>4.9789102514225-2.93877699024407i</v>
      </c>
      <c r="E2207" t="str">
        <f t="shared" si="631"/>
        <v>80.6987339459351+3.19939437740135i</v>
      </c>
      <c r="F2207" t="str">
        <f t="shared" si="632"/>
        <v>2.04709582508009-20.4527865715809i</v>
      </c>
      <c r="G2207" t="str">
        <f t="shared" si="633"/>
        <v>0.99990159112823-0.00991963645828506i</v>
      </c>
      <c r="H2207" t="str">
        <f t="shared" si="634"/>
        <v>372.371881262916+437.506873266112i</v>
      </c>
      <c r="I2207" t="str">
        <f t="shared" si="635"/>
        <v>54.7875383716517-37.917192914863i</v>
      </c>
      <c r="K2207" t="str">
        <f t="shared" si="636"/>
        <v>0.0135377975889012-0.0198740634223902i</v>
      </c>
      <c r="L2207" t="str">
        <f t="shared" si="637"/>
        <v>0.0006-0.330894357017922i</v>
      </c>
      <c r="M2207" t="str">
        <f t="shared" si="638"/>
        <v>0.004-0.0313910736617348i</v>
      </c>
      <c r="N2207">
        <f t="shared" si="639"/>
        <v>95.981225756482516</v>
      </c>
      <c r="O2207">
        <f t="shared" si="640"/>
        <v>14.985553156672964</v>
      </c>
      <c r="P2207" s="3">
        <f t="shared" si="641"/>
        <v>14.985553156672964</v>
      </c>
      <c r="Q2207" s="3">
        <f t="shared" si="642"/>
        <v>-84.018774243517484</v>
      </c>
      <c r="R2207">
        <f t="shared" si="643"/>
        <v>95.981225756482516</v>
      </c>
      <c r="S2207">
        <f t="shared" si="644"/>
        <v>3.6548948037283528</v>
      </c>
      <c r="T2207">
        <f t="shared" si="627"/>
        <v>14.985553156672964</v>
      </c>
    </row>
    <row r="2208" spans="1:20" x14ac:dyDescent="0.3">
      <c r="A2208">
        <f t="shared" si="628"/>
        <v>23051.645979127283</v>
      </c>
      <c r="B2208">
        <f t="shared" si="645"/>
        <v>3668.7834039825207</v>
      </c>
      <c r="C2208" t="str">
        <f t="shared" si="629"/>
        <v>0.586597532027802-5.56175664456545i</v>
      </c>
      <c r="D2208" t="str">
        <f t="shared" si="630"/>
        <v>4.97890829906534-2.92792293670033i</v>
      </c>
      <c r="E2208" t="str">
        <f t="shared" si="631"/>
        <v>80.7017588642486+3.21475543801201i</v>
      </c>
      <c r="F2208" t="str">
        <f t="shared" si="632"/>
        <v>2.04709429113409-20.3755142395723i</v>
      </c>
      <c r="G2208" t="str">
        <f t="shared" si="633"/>
        <v>0.999900841874082-0.00995732361552067i</v>
      </c>
      <c r="H2208" t="str">
        <f t="shared" si="634"/>
        <v>373.679799594167+439.444002922664i</v>
      </c>
      <c r="I2208" t="str">
        <f t="shared" si="635"/>
        <v>54.8345916398353-37.8828362890401i</v>
      </c>
      <c r="K2208" t="str">
        <f t="shared" si="636"/>
        <v>0.0134761520962522-0.0198311551819087i</v>
      </c>
      <c r="L2208" t="str">
        <f t="shared" si="637"/>
        <v>0.0006-0.329641718487669i</v>
      </c>
      <c r="M2208" t="str">
        <f t="shared" si="638"/>
        <v>0.004-0.0312722391529535i</v>
      </c>
      <c r="N2208">
        <f t="shared" si="639"/>
        <v>96.020717418555151</v>
      </c>
      <c r="O2208">
        <f t="shared" si="640"/>
        <v>14.952283342566524</v>
      </c>
      <c r="P2208" s="3">
        <f t="shared" si="641"/>
        <v>14.952283342566524</v>
      </c>
      <c r="Q2208" s="3">
        <f t="shared" si="642"/>
        <v>-83.979282581444849</v>
      </c>
      <c r="R2208">
        <f t="shared" si="643"/>
        <v>96.020717418555151</v>
      </c>
      <c r="S2208">
        <f t="shared" si="644"/>
        <v>3.6687834039825207</v>
      </c>
      <c r="T2208">
        <f t="shared" si="627"/>
        <v>14.952283342566524</v>
      </c>
    </row>
    <row r="2209" spans="1:20" x14ac:dyDescent="0.3">
      <c r="A2209">
        <f t="shared" si="628"/>
        <v>23139.242233847966</v>
      </c>
      <c r="B2209">
        <f t="shared" si="645"/>
        <v>3682.7247809176542</v>
      </c>
      <c r="C2209" t="str">
        <f t="shared" si="629"/>
        <v>0.588187724492367-5.54009766154746i</v>
      </c>
      <c r="D2209" t="str">
        <f t="shared" si="630"/>
        <v>4.97890633184358-2.91711100209684i</v>
      </c>
      <c r="E2209" t="str">
        <f t="shared" si="631"/>
        <v>80.704828714735+3.23016744438476i</v>
      </c>
      <c r="F2209" t="str">
        <f t="shared" si="632"/>
        <v>2.04709274551029-20.2985350159439i</v>
      </c>
      <c r="G2209" t="str">
        <f t="shared" si="633"/>
        <v>0.999900086915919-0.00999515389858261i</v>
      </c>
      <c r="H2209" t="str">
        <f t="shared" si="634"/>
        <v>375.002034936364+441.391364137664i</v>
      </c>
      <c r="I2209" t="str">
        <f t="shared" si="635"/>
        <v>54.8820228427565-37.8494809114991i</v>
      </c>
      <c r="K2209" t="str">
        <f t="shared" si="636"/>
        <v>0.0134147742402308-0.0197881500459608i</v>
      </c>
      <c r="L2209" t="str">
        <f t="shared" si="637"/>
        <v>0.0006-0.328393821964205i</v>
      </c>
      <c r="M2209" t="str">
        <f t="shared" si="638"/>
        <v>0.004-0.0311538545058314i</v>
      </c>
      <c r="N2209">
        <f t="shared" si="639"/>
        <v>96.06034446258721</v>
      </c>
      <c r="O2209">
        <f t="shared" si="640"/>
        <v>14.919027803301912</v>
      </c>
      <c r="P2209" s="3">
        <f t="shared" si="641"/>
        <v>14.919027803301912</v>
      </c>
      <c r="Q2209" s="3">
        <f t="shared" si="642"/>
        <v>-83.93965553741279</v>
      </c>
      <c r="R2209">
        <f t="shared" si="643"/>
        <v>96.06034446258721</v>
      </c>
      <c r="S2209">
        <f t="shared" si="644"/>
        <v>3.6827247809176544</v>
      </c>
      <c r="T2209">
        <f t="shared" si="627"/>
        <v>14.919027803301912</v>
      </c>
    </row>
    <row r="2210" spans="1:20" x14ac:dyDescent="0.3">
      <c r="A2210">
        <f t="shared" si="628"/>
        <v>23227.171354336588</v>
      </c>
      <c r="B2210">
        <f t="shared" si="645"/>
        <v>3696.7191350851413</v>
      </c>
      <c r="C2210" t="str">
        <f t="shared" si="629"/>
        <v>0.589770936560046-5.51852807144387i</v>
      </c>
      <c r="D2210" t="str">
        <f t="shared" si="630"/>
        <v>4.97890434964412-2.90634103089784i</v>
      </c>
      <c r="E2210" t="str">
        <f t="shared" si="631"/>
        <v>80.707943766356+3.24563046623406i</v>
      </c>
      <c r="F2210" t="str">
        <f t="shared" si="632"/>
        <v>2.04709118811979-20.2218477933211i</v>
      </c>
      <c r="G2210" t="str">
        <f t="shared" si="633"/>
        <v>0.999899326210326-0.0100331278503723i</v>
      </c>
      <c r="H2210" t="str">
        <f t="shared" si="634"/>
        <v>376.338777944216+443.349018868049i</v>
      </c>
      <c r="I2210" t="str">
        <f t="shared" si="635"/>
        <v>54.9298348103893-37.8171333739081i</v>
      </c>
      <c r="K2210" t="str">
        <f t="shared" si="636"/>
        <v>0.0133536640354299-0.0197450498878294i</v>
      </c>
      <c r="L2210" t="str">
        <f t="shared" si="637"/>
        <v>0.0006-0.32715064949612i</v>
      </c>
      <c r="M2210" t="str">
        <f t="shared" si="638"/>
        <v>0.004-0.0310359180173654i</v>
      </c>
      <c r="N2210">
        <f t="shared" si="639"/>
        <v>96.10010695213056</v>
      </c>
      <c r="O2210">
        <f t="shared" si="640"/>
        <v>14.885786603775088</v>
      </c>
      <c r="P2210" s="3">
        <f t="shared" si="641"/>
        <v>14.885786603775088</v>
      </c>
      <c r="Q2210" s="3">
        <f t="shared" si="642"/>
        <v>-83.89989304786944</v>
      </c>
      <c r="R2210">
        <f t="shared" si="643"/>
        <v>96.10010695213056</v>
      </c>
      <c r="S2210">
        <f t="shared" si="644"/>
        <v>3.6967191350851412</v>
      </c>
      <c r="T2210">
        <f t="shared" si="627"/>
        <v>14.885786603775088</v>
      </c>
    </row>
    <row r="2211" spans="1:20" x14ac:dyDescent="0.3">
      <c r="A2211">
        <f t="shared" si="628"/>
        <v>23315.434605483068</v>
      </c>
      <c r="B2211">
        <f t="shared" si="645"/>
        <v>3710.7666677984648</v>
      </c>
      <c r="C2211" t="str">
        <f t="shared" si="629"/>
        <v>0.591347170714788-5.49704749950883i</v>
      </c>
      <c r="D2211" t="str">
        <f t="shared" si="630"/>
        <v>4.9789023523529-2.8956128681712i</v>
      </c>
      <c r="E2211" t="str">
        <f t="shared" si="631"/>
        <v>80.7111042895532+3.26114457334794i</v>
      </c>
      <c r="F2211" t="str">
        <f t="shared" si="632"/>
        <v>2.04708961887301-20.1454514685299i</v>
      </c>
      <c r="G2211" t="str">
        <f t="shared" si="633"/>
        <v>0.999898559713557-0.010071246015843i</v>
      </c>
      <c r="H2211" t="str">
        <f t="shared" si="634"/>
        <v>377.690222358889+445.31702922601i</v>
      </c>
      <c r="I2211" t="str">
        <f t="shared" si="635"/>
        <v>54.9780303820609-37.7858004055035i</v>
      </c>
      <c r="K2211" t="str">
        <f t="shared" si="636"/>
        <v>0.0132928214809778-0.0197018565740553i</v>
      </c>
      <c r="L2211" t="str">
        <f t="shared" si="637"/>
        <v>0.0006-0.32591218319996i</v>
      </c>
      <c r="M2211" t="str">
        <f t="shared" si="638"/>
        <v>0.004-0.0309184279909996i</v>
      </c>
      <c r="N2211">
        <f t="shared" si="639"/>
        <v>96.140004951733005</v>
      </c>
      <c r="O2211">
        <f t="shared" si="640"/>
        <v>14.852559808917068</v>
      </c>
      <c r="P2211" s="3">
        <f t="shared" si="641"/>
        <v>14.852559808917068</v>
      </c>
      <c r="Q2211" s="3">
        <f t="shared" si="642"/>
        <v>-83.859995048266995</v>
      </c>
      <c r="R2211">
        <f t="shared" si="643"/>
        <v>96.140004951733005</v>
      </c>
      <c r="S2211">
        <f t="shared" si="644"/>
        <v>3.710766667798465</v>
      </c>
      <c r="T2211">
        <f t="shared" si="627"/>
        <v>14.852559808917068</v>
      </c>
    </row>
    <row r="2212" spans="1:20" x14ac:dyDescent="0.3">
      <c r="A2212">
        <f t="shared" si="628"/>
        <v>23404.033256983901</v>
      </c>
      <c r="B2212">
        <f t="shared" si="645"/>
        <v>3724.867581136099</v>
      </c>
      <c r="C2212" t="str">
        <f t="shared" si="629"/>
        <v>0.592916429829198-5.47565557244545i</v>
      </c>
      <c r="D2212" t="str">
        <f t="shared" si="630"/>
        <v>4.97890033985507-2.88492635958619i</v>
      </c>
      <c r="E2212" t="str">
        <f t="shared" si="631"/>
        <v>80.7143105562681+3.27670983558426i</v>
      </c>
      <c r="F2212" t="str">
        <f t="shared" si="632"/>
        <v>2.04708803767975-20.0693449425807i</v>
      </c>
      <c r="G2212" t="str">
        <f t="shared" si="633"/>
        <v>0.999897787381532-0.0101095089420075i</v>
      </c>
      <c r="H2212" t="str">
        <f t="shared" si="634"/>
        <v>379.056565066577+447.295457466428i</v>
      </c>
      <c r="I2212" t="str">
        <f t="shared" si="635"/>
        <v>55.0266124059386-37.7554888755905i</v>
      </c>
      <c r="K2212" t="str">
        <f t="shared" si="636"/>
        <v>0.013232246560673-0.0196585719643099i</v>
      </c>
      <c r="L2212" t="str">
        <f t="shared" si="637"/>
        <v>0.0006-0.324678405259972i</v>
      </c>
      <c r="M2212" t="str">
        <f t="shared" si="638"/>
        <v>0.004-0.0308013827366005i</v>
      </c>
      <c r="N2212">
        <f t="shared" si="639"/>
        <v>96.180038526950597</v>
      </c>
      <c r="O2212">
        <f t="shared" si="640"/>
        <v>14.819347483699776</v>
      </c>
      <c r="P2212" s="3">
        <f t="shared" si="641"/>
        <v>14.819347483699776</v>
      </c>
      <c r="Q2212" s="3">
        <f t="shared" si="642"/>
        <v>-83.819961473049403</v>
      </c>
      <c r="R2212">
        <f t="shared" si="643"/>
        <v>96.180038526950597</v>
      </c>
      <c r="S2212">
        <f t="shared" si="644"/>
        <v>3.7248675811360989</v>
      </c>
      <c r="T2212">
        <f t="shared" si="627"/>
        <v>14.819347483699776</v>
      </c>
    </row>
    <row r="2213" spans="1:20" x14ac:dyDescent="0.3">
      <c r="A2213">
        <f t="shared" si="628"/>
        <v>23492.968583360442</v>
      </c>
      <c r="B2213">
        <f t="shared" si="645"/>
        <v>3739.0220779444162</v>
      </c>
      <c r="C2213" t="str">
        <f t="shared" si="629"/>
        <v>0.594478717160855-5.45435191840374i</v>
      </c>
      <c r="D2213" t="str">
        <f t="shared" si="630"/>
        <v>4.97889831203486-2.87428135141126i</v>
      </c>
      <c r="E2213" t="str">
        <f t="shared" si="631"/>
        <v>80.7175628399551+3.29232632286676i</v>
      </c>
      <c r="F2213" t="str">
        <f t="shared" si="632"/>
        <v>2.04708644444906-19.9935271206529i</v>
      </c>
      <c r="G2213" t="str">
        <f t="shared" si="633"/>
        <v>0.999897009169838-0.010147917177946i</v>
      </c>
      <c r="H2213" t="str">
        <f t="shared" si="634"/>
        <v>380.438006158336+449.28436597367i</v>
      </c>
      <c r="I2213" t="str">
        <f t="shared" si="635"/>
        <v>55.075583738493-37.7262057961021i</v>
      </c>
      <c r="K2213" t="str">
        <f t="shared" si="636"/>
        <v>0.0131719392431201-0.0196151979112691i</v>
      </c>
      <c r="L2213" t="str">
        <f t="shared" si="637"/>
        <v>0.0006-0.323449297927846i</v>
      </c>
      <c r="M2213" t="str">
        <f t="shared" si="638"/>
        <v>0.004-0.0306847805704329i</v>
      </c>
      <c r="N2213">
        <f t="shared" si="639"/>
        <v>96.22020774436011</v>
      </c>
      <c r="O2213">
        <f t="shared" si="640"/>
        <v>14.786149693140597</v>
      </c>
      <c r="P2213" s="3">
        <f t="shared" si="641"/>
        <v>14.786149693140597</v>
      </c>
      <c r="Q2213" s="3">
        <f t="shared" si="642"/>
        <v>-83.77979225563989</v>
      </c>
      <c r="R2213">
        <f t="shared" si="643"/>
        <v>96.22020774436011</v>
      </c>
      <c r="S2213">
        <f t="shared" si="644"/>
        <v>3.7390220779444161</v>
      </c>
      <c r="T2213">
        <f t="shared" si="627"/>
        <v>14.786149693140597</v>
      </c>
    </row>
    <row r="2214" spans="1:20" x14ac:dyDescent="0.3">
      <c r="A2214">
        <f t="shared" si="628"/>
        <v>23582.241863977211</v>
      </c>
      <c r="B2214">
        <f t="shared" si="645"/>
        <v>3753.2303618406049</v>
      </c>
      <c r="C2214" t="str">
        <f t="shared" si="629"/>
        <v>0.596034036348696-5.43313616697919i</v>
      </c>
      <c r="D2214" t="str">
        <f t="shared" si="630"/>
        <v>4.97889626877559-2.86367769051182i</v>
      </c>
      <c r="E2214" t="str">
        <f t="shared" si="631"/>
        <v>80.7208614156023+3.3079941051806i</v>
      </c>
      <c r="F2214" t="str">
        <f t="shared" si="632"/>
        <v>2.04708483908932-19.9179969120787i</v>
      </c>
      <c r="G2214" t="str">
        <f t="shared" si="633"/>
        <v>0.999896225033724-0.0101864712748132i</v>
      </c>
      <c r="H2214" t="str">
        <f t="shared" si="634"/>
        <v>381.834748991169+451.283817247707i</v>
      </c>
      <c r="I2214" t="str">
        <f t="shared" si="635"/>
        <v>55.1249472439289-37.6979583242074i</v>
      </c>
      <c r="K2214" t="str">
        <f t="shared" si="636"/>
        <v>0.0131118994818666-0.0195717362604899i</v>
      </c>
      <c r="L2214" t="str">
        <f t="shared" si="637"/>
        <v>0.0006-0.322224843522461i</v>
      </c>
      <c r="M2214" t="str">
        <f t="shared" si="638"/>
        <v>0.004-0.0305686198151354i</v>
      </c>
      <c r="N2214">
        <f t="shared" si="639"/>
        <v>96.260512671570851</v>
      </c>
      <c r="O2214">
        <f t="shared" si="640"/>
        <v>14.752966502308063</v>
      </c>
      <c r="P2214" s="3">
        <f t="shared" si="641"/>
        <v>14.752966502308063</v>
      </c>
      <c r="Q2214" s="3">
        <f t="shared" si="642"/>
        <v>-83.739487328429149</v>
      </c>
      <c r="R2214">
        <f t="shared" si="643"/>
        <v>96.260512671570851</v>
      </c>
      <c r="S2214">
        <f t="shared" si="644"/>
        <v>3.7532303618406049</v>
      </c>
      <c r="T2214">
        <f t="shared" si="627"/>
        <v>14.752966502308063</v>
      </c>
    </row>
    <row r="2215" spans="1:20" x14ac:dyDescent="0.3">
      <c r="A2215">
        <f t="shared" si="628"/>
        <v>23671.854383060323</v>
      </c>
      <c r="B2215">
        <f t="shared" si="645"/>
        <v>3767.4926372155992</v>
      </c>
      <c r="C2215" t="str">
        <f t="shared" si="629"/>
        <v>0.597582391409179-5.41200794921089i</v>
      </c>
      <c r="D2215" t="str">
        <f t="shared" si="630"/>
        <v>4.97889420995971-2.85311522434807i</v>
      </c>
      <c r="E2215" t="str">
        <f t="shared" si="631"/>
        <v>80.7242065597467+3.32371325256764i</v>
      </c>
      <c r="F2215" t="str">
        <f t="shared" si="632"/>
        <v>2.0470832215082-19.842753230328i</v>
      </c>
      <c r="G2215" t="str">
        <f t="shared" si="633"/>
        <v>0.999895434928096-0.0102251717858468i</v>
      </c>
      <c r="H2215" t="str">
        <f t="shared" si="634"/>
        <v>383.247000250428+453.293873889562i</v>
      </c>
      <c r="I2215" t="str">
        <f t="shared" si="635"/>
        <v>55.1747057935929-37.6707537649809i</v>
      </c>
      <c r="K2215" t="str">
        <f t="shared" si="636"/>
        <v>0.0130521272155398-0.0195281888502894i</v>
      </c>
      <c r="L2215" t="str">
        <f t="shared" si="637"/>
        <v>0.0006-0.321005024429628i</v>
      </c>
      <c r="M2215" t="str">
        <f t="shared" si="638"/>
        <v>0.004-0.0304528987996965i</v>
      </c>
      <c r="N2215">
        <f t="shared" si="639"/>
        <v>96.300953377234563</v>
      </c>
      <c r="O2215">
        <f t="shared" si="640"/>
        <v>14.719797976326841</v>
      </c>
      <c r="P2215" s="3">
        <f t="shared" si="641"/>
        <v>14.719797976326841</v>
      </c>
      <c r="Q2215" s="3">
        <f t="shared" si="642"/>
        <v>-83.699046622765437</v>
      </c>
      <c r="R2215">
        <f t="shared" si="643"/>
        <v>96.300953377234563</v>
      </c>
      <c r="S2215">
        <f t="shared" si="644"/>
        <v>3.7674926372155992</v>
      </c>
      <c r="T2215">
        <f t="shared" si="627"/>
        <v>14.719797976326841</v>
      </c>
    </row>
    <row r="2216" spans="1:20" x14ac:dyDescent="0.3">
      <c r="A2216">
        <f t="shared" si="628"/>
        <v>23761.807429715955</v>
      </c>
      <c r="B2216">
        <f t="shared" si="645"/>
        <v>3781.8091092370187</v>
      </c>
      <c r="C2216" t="str">
        <f t="shared" si="629"/>
        <v>0.599123786732757-5.39096689757996i</v>
      </c>
      <c r="D2216" t="str">
        <f t="shared" si="630"/>
        <v>4.97889213546887-2.84259380097275i</v>
      </c>
      <c r="E2216" t="str">
        <f t="shared" si="631"/>
        <v>80.7275985504933+3.33948383512206i</v>
      </c>
      <c r="F2216" t="str">
        <f t="shared" si="632"/>
        <v>2.04708159161269-19.7677949929923i</v>
      </c>
      <c r="G2216" t="str">
        <f t="shared" si="633"/>
        <v>0.999894638807519-0.0102640192663751i</v>
      </c>
      <c r="H2216" t="str">
        <f t="shared" si="634"/>
        <v>384.674970013544+455.314598585995i</v>
      </c>
      <c r="I2216" t="str">
        <f t="shared" si="635"/>
        <v>55.2248622653436-37.6445995741269i</v>
      </c>
      <c r="K2216" t="str">
        <f t="shared" si="636"/>
        <v>0.0129926223679854-0.0194845575116262i</v>
      </c>
      <c r="L2216" t="str">
        <f t="shared" si="637"/>
        <v>0.0006-0.319789823101841i</v>
      </c>
      <c r="M2216" t="str">
        <f t="shared" si="638"/>
        <v>0.004-0.0303376158594307i</v>
      </c>
      <c r="N2216">
        <f t="shared" si="639"/>
        <v>96.341529931057792</v>
      </c>
      <c r="O2216">
        <f t="shared" si="640"/>
        <v>14.686644180383432</v>
      </c>
      <c r="P2216" s="3">
        <f t="shared" si="641"/>
        <v>14.686644180383432</v>
      </c>
      <c r="Q2216" s="3">
        <f t="shared" si="642"/>
        <v>-83.658470068942208</v>
      </c>
      <c r="R2216">
        <f t="shared" si="643"/>
        <v>96.341529931057792</v>
      </c>
      <c r="S2216">
        <f t="shared" si="644"/>
        <v>3.7818091092370185</v>
      </c>
      <c r="T2216">
        <f t="shared" si="627"/>
        <v>14.686644180383432</v>
      </c>
    </row>
    <row r="2217" spans="1:20" x14ac:dyDescent="0.3">
      <c r="A2217">
        <f t="shared" si="628"/>
        <v>23852.102297948873</v>
      </c>
      <c r="B2217">
        <f t="shared" si="645"/>
        <v>3796.1799838521192</v>
      </c>
      <c r="C2217" t="str">
        <f t="shared" si="629"/>
        <v>0.600658227080023-5.3700126460075i</v>
      </c>
      <c r="D2217" t="str">
        <f t="shared" si="630"/>
        <v>4.97889004518369-2.83211326902902i</v>
      </c>
      <c r="E2217" t="str">
        <f t="shared" si="631"/>
        <v>80.7310376675314+3.35530592298587i</v>
      </c>
      <c r="F2217" t="str">
        <f t="shared" si="632"/>
        <v>2.04707994930906-19.6931211217694i</v>
      </c>
      <c r="G2217" t="str">
        <f t="shared" si="633"/>
        <v>0.999893836626211-0.0103030142738243i</v>
      </c>
      <c r="H2217" t="str">
        <f t="shared" si="634"/>
        <v>386.118871815117+457.346054093461i</v>
      </c>
      <c r="I2217" t="str">
        <f t="shared" si="635"/>
        <v>55.2754195428943-37.6195033607637i</v>
      </c>
      <c r="K2217" t="str">
        <f t="shared" si="636"/>
        <v>0.0129333848484063-0.0194408440679836i</v>
      </c>
      <c r="L2217" t="str">
        <f t="shared" si="637"/>
        <v>0.0006-0.318579222058021i</v>
      </c>
      <c r="M2217" t="str">
        <f t="shared" si="638"/>
        <v>0.004-0.0302227693359541i</v>
      </c>
      <c r="N2217">
        <f t="shared" si="639"/>
        <v>96.382242403810665</v>
      </c>
      <c r="O2217">
        <f t="shared" si="640"/>
        <v>14.653505179731116</v>
      </c>
      <c r="P2217" s="3">
        <f t="shared" si="641"/>
        <v>14.653505179731116</v>
      </c>
      <c r="Q2217" s="3">
        <f t="shared" si="642"/>
        <v>-83.617757596189335</v>
      </c>
      <c r="R2217">
        <f t="shared" si="643"/>
        <v>96.382242403810665</v>
      </c>
      <c r="S2217">
        <f t="shared" si="644"/>
        <v>3.7961799838521193</v>
      </c>
      <c r="T2217">
        <f t="shared" si="627"/>
        <v>14.653505179731116</v>
      </c>
    </row>
    <row r="2218" spans="1:20" x14ac:dyDescent="0.3">
      <c r="A2218">
        <f t="shared" si="628"/>
        <v>23942.740286681081</v>
      </c>
      <c r="B2218">
        <f t="shared" si="645"/>
        <v>3810.6054677907573</v>
      </c>
      <c r="C2218" t="str">
        <f t="shared" si="629"/>
        <v>0.602185717577992-5.34914482985277i</v>
      </c>
      <c r="D2218" t="str">
        <f t="shared" si="630"/>
        <v>4.97888793898387-2.8216734777482i</v>
      </c>
      <c r="E2218" t="str">
        <f t="shared" si="631"/>
        <v>80.7345241921534+3.37117958634297i</v>
      </c>
      <c r="F2218" t="str">
        <f t="shared" si="632"/>
        <v>2.04707829450289-19.6187305424476i</v>
      </c>
      <c r="G2218" t="str">
        <f t="shared" si="633"/>
        <v>0.999893028338045-0.0103421573677271i</v>
      </c>
      <c r="H2218" t="str">
        <f t="shared" si="634"/>
        <v>387.578922713394+459.388303221276i</v>
      </c>
      <c r="I2218" t="str">
        <f t="shared" si="635"/>
        <v>55.3263805151212-37.5954728902668i</v>
      </c>
      <c r="K2218" t="str">
        <f t="shared" si="636"/>
        <v>0.012874414551502-0.0193970503352557i</v>
      </c>
      <c r="L2218" t="str">
        <f t="shared" si="637"/>
        <v>0.0006-0.317373203883264i</v>
      </c>
      <c r="M2218" t="str">
        <f t="shared" si="638"/>
        <v>0.004-0.0301083575771609i</v>
      </c>
      <c r="N2218">
        <f t="shared" si="639"/>
        <v>96.423090867337024</v>
      </c>
      <c r="O2218">
        <f t="shared" si="640"/>
        <v>14.620381039695394</v>
      </c>
      <c r="P2218" s="3">
        <f t="shared" si="641"/>
        <v>14.620381039695394</v>
      </c>
      <c r="Q2218" s="3">
        <f t="shared" si="642"/>
        <v>-83.576909132662976</v>
      </c>
      <c r="R2218">
        <f t="shared" si="643"/>
        <v>96.423090867337024</v>
      </c>
      <c r="S2218">
        <f t="shared" si="644"/>
        <v>3.8106054677907575</v>
      </c>
      <c r="T2218">
        <f t="shared" si="627"/>
        <v>14.620381039695394</v>
      </c>
    </row>
    <row r="2219" spans="1:20" x14ac:dyDescent="0.3">
      <c r="A2219">
        <f t="shared" si="628"/>
        <v>24033.722699770467</v>
      </c>
      <c r="B2219">
        <f t="shared" si="645"/>
        <v>3825.0857685683623</v>
      </c>
      <c r="C2219" t="str">
        <f t="shared" si="629"/>
        <v>0.6037062637165-5.32836308591164i</v>
      </c>
      <c r="D2219" t="str">
        <f t="shared" si="630"/>
        <v>4.97888581674841-2.81127427694769i</v>
      </c>
      <c r="E2219" t="str">
        <f t="shared" si="631"/>
        <v>80.7380584072721+3.3871048954149i</v>
      </c>
      <c r="F2219" t="str">
        <f t="shared" si="632"/>
        <v>2.04707662709898-19.5446221848905i</v>
      </c>
      <c r="G2219" t="str">
        <f t="shared" si="633"/>
        <v>0.999892213896538-0.0103814491097299i</v>
      </c>
      <c r="H2219" t="str">
        <f t="shared" si="634"/>
        <v>389.05534335818+461.44140881396i</v>
      </c>
      <c r="I2219" t="str">
        <f t="shared" si="635"/>
        <v>55.3777480753364-37.5725160871758i</v>
      </c>
      <c r="K2219" t="str">
        <f t="shared" si="636"/>
        <v>0.012815711357609-0.0193531781216357i</v>
      </c>
      <c r="L2219" t="str">
        <f t="shared" si="637"/>
        <v>0.0006-0.316171751228596i</v>
      </c>
      <c r="M2219" t="str">
        <f t="shared" si="638"/>
        <v>0.004-0.0299943789371995i</v>
      </c>
      <c r="N2219">
        <f t="shared" si="639"/>
        <v>96.464075394564475</v>
      </c>
      <c r="O2219">
        <f t="shared" si="640"/>
        <v>14.587271825679995</v>
      </c>
      <c r="P2219" s="3">
        <f t="shared" si="641"/>
        <v>14.587271825679995</v>
      </c>
      <c r="Q2219" s="3">
        <f t="shared" si="642"/>
        <v>-83.535924605435525</v>
      </c>
      <c r="R2219">
        <f t="shared" si="643"/>
        <v>96.464075394564475</v>
      </c>
      <c r="S2219">
        <f t="shared" si="644"/>
        <v>3.8250857685683624</v>
      </c>
      <c r="T2219">
        <f t="shared" si="627"/>
        <v>14.587271825679995</v>
      </c>
    </row>
    <row r="2220" spans="1:20" x14ac:dyDescent="0.3">
      <c r="A2220">
        <f t="shared" si="628"/>
        <v>24125.050846029597</v>
      </c>
      <c r="B2220">
        <f t="shared" si="645"/>
        <v>3839.6210944889222</v>
      </c>
      <c r="C2220" t="str">
        <f t="shared" si="629"/>
        <v>0.605219871344173-5.30766705241407i</v>
      </c>
      <c r="D2220" t="str">
        <f t="shared" si="630"/>
        <v>4.97888367835508-2.80091551702875i</v>
      </c>
      <c r="E2220" t="str">
        <f t="shared" si="631"/>
        <v>80.7416405974382+3.40308192045476i</v>
      </c>
      <c r="F2220" t="str">
        <f t="shared" si="632"/>
        <v>2.04707494700149-19.4707949830216i</v>
      </c>
      <c r="G2220" t="str">
        <f t="shared" si="633"/>
        <v>0.999891393254857-0.0104208900636013i</v>
      </c>
      <c r="H2220" t="str">
        <f t="shared" si="634"/>
        <v>390.548358060201+463.505433732739i</v>
      </c>
      <c r="I2220" t="str">
        <f t="shared" si="635"/>
        <v>55.4295251205271-37.5506410381629i</v>
      </c>
      <c r="K2220" t="str">
        <f t="shared" si="636"/>
        <v>0.0127572751328416-0.0193092292275062i</v>
      </c>
      <c r="L2220" t="str">
        <f t="shared" si="637"/>
        <v>0.0006-0.314974846810715i</v>
      </c>
      <c r="M2220" t="str">
        <f t="shared" si="638"/>
        <v>0.004-0.029880831776449i</v>
      </c>
      <c r="N2220">
        <f t="shared" si="639"/>
        <v>96.505196059510979</v>
      </c>
      <c r="O2220">
        <f t="shared" si="640"/>
        <v>14.55417760317135</v>
      </c>
      <c r="P2220" s="3">
        <f t="shared" si="641"/>
        <v>14.55417760317135</v>
      </c>
      <c r="Q2220" s="3">
        <f t="shared" si="642"/>
        <v>-83.494803940489021</v>
      </c>
      <c r="R2220">
        <f t="shared" si="643"/>
        <v>96.505196059510979</v>
      </c>
      <c r="S2220">
        <f t="shared" si="644"/>
        <v>3.8396210944889222</v>
      </c>
      <c r="T2220">
        <f t="shared" ref="T2220:T2283" si="646">P2220</f>
        <v>14.55417760317135</v>
      </c>
    </row>
    <row r="2221" spans="1:20" x14ac:dyDescent="0.3">
      <c r="A2221">
        <f t="shared" ref="A2221:A2284" si="647">2*PI()*B2221</f>
        <v>24216.72603924451</v>
      </c>
      <c r="B2221">
        <f t="shared" si="645"/>
        <v>3854.2116546479801</v>
      </c>
      <c r="C2221" t="str">
        <f t="shared" ref="C2221:C2284" si="648">IMPRODUCT(D2221,E2221,$C$40,,K2221,$C$41)</f>
        <v>0.606726546664915-5.28705636902263i</v>
      </c>
      <c r="D2221" t="str">
        <f t="shared" ref="D2221:D2284" si="649">IMDIV(IMPRODUCT($C$37,$C$38,COMPLEX(1,A2221/$C$38)),IMSUM(-1*A2221*A2221/$C$39,COMPLEX(0,1*A2221)))</f>
        <v>4.97888152368098-2.79059704897435i</v>
      </c>
      <c r="E2221" t="str">
        <f t="shared" ref="E2221:E2284" si="650">IMDIV(IMPRODUCT(IMSUM(F2221,G2221),$C$29,H2221),IMSUM(1,I2221))</f>
        <v>80.745271048859+3.41911073174254i</v>
      </c>
      <c r="F2221" t="str">
        <f t="shared" ref="F2221:F2284" si="651">IMDIV(IMPRODUCT($C$14,$C$15,COMPLEX(1,A2221/$C$15)),IMSUM(-1*A2221*A2221/$C$16,COMPLEX(0,A2221)))</f>
        <v>2.04707325411379-19.3972478748086i</v>
      </c>
      <c r="G2221" t="str">
        <f t="shared" ref="G2221:G2284" si="652">IMDIV(1,COMPLEX(1,A2221*$C$9*$C$10))</f>
        <v>0.999890566365812-0.0104604807952393i</v>
      </c>
      <c r="H2221" t="str">
        <f t="shared" ref="H2221:H2284" si="653">IMDIV($C$3,IMSUM(K2221,COMPLEX(0,$C$28*A2221)))</f>
        <v>392.058194861947+465.580440836175i</v>
      </c>
      <c r="I2221" t="str">
        <f t="shared" ref="I2221:I2284" si="654">IMPRODUCT(F2221,$C$29,H2221,$C$31)</f>
        <v>55.4817145505557-37.5298559950643i</v>
      </c>
      <c r="K2221" t="str">
        <f t="shared" ref="K2221:K2284" si="655">IF($C$26&lt;=0,IMDIV(1,IMSUM(IMDIV(1,L2221),1/$C$18)),IMDIV(1,IMSUM(IMDIV(1,L2221),1/$C$18,IMDIV(1,M2221))))</f>
        <v>0.0126991057292327-0.019265205445332i</v>
      </c>
      <c r="L2221" t="str">
        <f t="shared" ref="L2221:L2284" si="656">IMSUM($C$21/$C$22,IMDIV(1,COMPLEX(0,$C$20*$C$22*A2221)))</f>
        <v>0.0006-0.31378247341175i</v>
      </c>
      <c r="M2221" t="str">
        <f t="shared" ref="M2221:M2284" si="657">IMSUM($C$25/$C$26,IMDIV(1,COMPLEX(0,$C$24*$C$26*A2221)))</f>
        <v>0.004-0.0297677144614953i</v>
      </c>
      <c r="N2221">
        <f t="shared" ref="N2221:N2284" si="658">ABS(R2221)</f>
        <v>96.546452937295086</v>
      </c>
      <c r="O2221">
        <f t="shared" ref="O2221:O2284" si="659">ABS(P2221)</f>
        <v>14.521098437744939</v>
      </c>
      <c r="P2221" s="3">
        <f t="shared" ref="P2221:P2284" si="660">20*LOG10(IMABS(C2221))</f>
        <v>14.521098437744939</v>
      </c>
      <c r="Q2221" s="3">
        <f t="shared" ref="Q2221:Q2284" si="661">IMARGUMENT(C2221)*180/PI()</f>
        <v>-83.453547062704914</v>
      </c>
      <c r="R2221">
        <f t="shared" ref="R2221:R2284" si="662">IF(Q2221&lt;0,Q2221+180,Q2221-180)</f>
        <v>96.546452937295086</v>
      </c>
      <c r="S2221">
        <f t="shared" ref="S2221:S2284" si="663">B2221/1000</f>
        <v>3.8542116546479801</v>
      </c>
      <c r="T2221">
        <f t="shared" si="646"/>
        <v>14.521098437744939</v>
      </c>
    </row>
    <row r="2222" spans="1:20" x14ac:dyDescent="0.3">
      <c r="A2222">
        <f t="shared" si="647"/>
        <v>24308.749598193641</v>
      </c>
      <c r="B2222">
        <f t="shared" ref="B2222:B2285" si="664">B2221*(1+B$42)</f>
        <v>3868.8576589356426</v>
      </c>
      <c r="C2222" t="str">
        <f t="shared" si="648"/>
        <v>0.60822629623399-5.26653067683023i</v>
      </c>
      <c r="D2222" t="str">
        <f t="shared" si="649"/>
        <v>4.97887935260209-2.78031872434707i</v>
      </c>
      <c r="E2222" t="str">
        <f t="shared" si="650"/>
        <v>80.7489500494161+3.43519139957817i</v>
      </c>
      <c r="F2222" t="str">
        <f t="shared" si="651"/>
        <v>2.04707154833852-19.3239798022488i</v>
      </c>
      <c r="G2222" t="str">
        <f t="shared" si="652"/>
        <v>0.999889733181853-0.0105002218726801i</v>
      </c>
      <c r="H2222" t="str">
        <f t="shared" si="653"/>
        <v>393.585085610058+467.666492959835i</v>
      </c>
      <c r="I2222" t="str">
        <f t="shared" si="654"/>
        <v>55.5343192673211-37.5101693779829i</v>
      </c>
      <c r="K2222" t="str">
        <f t="shared" si="655"/>
        <v>0.0126412029848768-0.0192211085595553i</v>
      </c>
      <c r="L2222" t="str">
        <f t="shared" si="656"/>
        <v>0.0006-0.31259461387901i</v>
      </c>
      <c r="M2222" t="str">
        <f t="shared" si="657"/>
        <v>0.004-0.0296550253651079i</v>
      </c>
      <c r="N2222">
        <f t="shared" si="658"/>
        <v>96.587846104142457</v>
      </c>
      <c r="O2222">
        <f t="shared" si="659"/>
        <v>14.488034395070361</v>
      </c>
      <c r="P2222" s="3">
        <f t="shared" si="660"/>
        <v>14.488034395070361</v>
      </c>
      <c r="Q2222" s="3">
        <f t="shared" si="661"/>
        <v>-83.412153895857543</v>
      </c>
      <c r="R2222">
        <f t="shared" si="662"/>
        <v>96.587846104142457</v>
      </c>
      <c r="S2222">
        <f t="shared" si="663"/>
        <v>3.8688576589356427</v>
      </c>
      <c r="T2222">
        <f t="shared" si="646"/>
        <v>14.488034395070361</v>
      </c>
    </row>
    <row r="2223" spans="1:20" x14ac:dyDescent="0.3">
      <c r="A2223">
        <f t="shared" si="647"/>
        <v>24401.122846666778</v>
      </c>
      <c r="B2223">
        <f t="shared" si="664"/>
        <v>3883.5593180395981</v>
      </c>
      <c r="C2223" t="str">
        <f t="shared" si="648"/>
        <v>0.609719126954263-5.24608961835808i</v>
      </c>
      <c r="D2223" t="str">
        <f t="shared" si="649"/>
        <v>4.97887716499358-2.77008039528689i</v>
      </c>
      <c r="E2223" t="str">
        <f t="shared" si="650"/>
        <v>80.7526778886826+3.45132399427657i</v>
      </c>
      <c r="F2223" t="str">
        <f t="shared" si="651"/>
        <v>2.04706982957762-19.2509897113531i</v>
      </c>
      <c r="G2223" t="str">
        <f t="shared" si="652"/>
        <v>0.99988889365507-0.010540113866105i</v>
      </c>
      <c r="H2223" t="str">
        <f t="shared" si="653"/>
        <v>395.129266029233+469.76365289507i</v>
      </c>
      <c r="I2223" t="str">
        <f t="shared" si="654"/>
        <v>55.5873421738812-37.4915897784492i</v>
      </c>
      <c r="K2223" t="str">
        <f t="shared" si="655"/>
        <v>0.0125835667240711-0.019176940346493i</v>
      </c>
      <c r="L2223" t="str">
        <f t="shared" si="656"/>
        <v>0.0006-0.311411251124736i</v>
      </c>
      <c r="M2223" t="str">
        <f t="shared" si="657"/>
        <v>0.004-0.0295427628662162i</v>
      </c>
      <c r="N2223">
        <f t="shared" si="658"/>
        <v>96.629375637393238</v>
      </c>
      <c r="O2223">
        <f t="shared" si="659"/>
        <v>14.454985540916949</v>
      </c>
      <c r="P2223" s="3">
        <f t="shared" si="660"/>
        <v>14.454985540916949</v>
      </c>
      <c r="Q2223" s="3">
        <f t="shared" si="661"/>
        <v>-83.370624362606762</v>
      </c>
      <c r="R2223">
        <f t="shared" si="662"/>
        <v>96.629375637393238</v>
      </c>
      <c r="S2223">
        <f t="shared" si="663"/>
        <v>3.8835593180395982</v>
      </c>
      <c r="T2223">
        <f t="shared" si="646"/>
        <v>14.454985540916949</v>
      </c>
    </row>
    <row r="2224" spans="1:20" x14ac:dyDescent="0.3">
      <c r="A2224">
        <f t="shared" si="647"/>
        <v>24493.847113484109</v>
      </c>
      <c r="B2224">
        <f t="shared" si="664"/>
        <v>3898.3168434481486</v>
      </c>
      <c r="C2224" t="str">
        <f t="shared" si="648"/>
        <v>0.61120504607248-5.22573283755371i</v>
      </c>
      <c r="D2224" t="str">
        <f t="shared" si="649"/>
        <v>4.97887496072963-2.75988191450917i</v>
      </c>
      <c r="E2224" t="str">
        <f t="shared" si="650"/>
        <v>80.7564548579432+3.46750858616137i</v>
      </c>
      <c r="F2224" t="str">
        <f t="shared" si="651"/>
        <v>2.04706809773221-19.1782765521317i</v>
      </c>
      <c r="G2224" t="str">
        <f t="shared" si="652"/>
        <v>0.999888047737186-0.0105801573478498i</v>
      </c>
      <c r="H2224" t="str">
        <f t="shared" si="653"/>
        <v>396.690975797783+471.871983366729i</v>
      </c>
      <c r="I2224" t="str">
        <f t="shared" si="654"/>
        <v>55.6407861735314-37.4741259626631i</v>
      </c>
      <c r="K2224" t="str">
        <f t="shared" si="655"/>
        <v>0.0125261967574595-0.0191327025742362i</v>
      </c>
      <c r="L2224" t="str">
        <f t="shared" si="656"/>
        <v>0.0006-0.310232368125857i</v>
      </c>
      <c r="M2224" t="str">
        <f t="shared" si="657"/>
        <v>0.004-0.0294309253498867i</v>
      </c>
      <c r="N2224">
        <f t="shared" si="658"/>
        <v>96.671041615509424</v>
      </c>
      <c r="O2224">
        <f t="shared" si="659"/>
        <v>14.421951941159536</v>
      </c>
      <c r="P2224" s="3">
        <f t="shared" si="660"/>
        <v>14.421951941159536</v>
      </c>
      <c r="Q2224" s="3">
        <f t="shared" si="661"/>
        <v>-83.328958384490576</v>
      </c>
      <c r="R2224">
        <f t="shared" si="662"/>
        <v>96.671041615509424</v>
      </c>
      <c r="S2224">
        <f t="shared" si="663"/>
        <v>3.8983168434481485</v>
      </c>
      <c r="T2224">
        <f t="shared" si="646"/>
        <v>14.421951941159536</v>
      </c>
    </row>
    <row r="2225" spans="1:20" x14ac:dyDescent="0.3">
      <c r="A2225">
        <f t="shared" si="647"/>
        <v>24586.923732515352</v>
      </c>
      <c r="B2225">
        <f t="shared" si="664"/>
        <v>3913.1304474532517</v>
      </c>
      <c r="C2225" t="str">
        <f t="shared" si="648"/>
        <v>0.61268406117529-5.20545997978868i</v>
      </c>
      <c r="D2225" t="str">
        <f t="shared" si="649"/>
        <v>4.97887273968337-2.74972313530241i</v>
      </c>
      <c r="E2225" t="str">
        <f t="shared" si="650"/>
        <v>80.7602812502115+3.48374524555803i</v>
      </c>
      <c r="F2225" t="str">
        <f t="shared" si="651"/>
        <v>2.04706635270275-19.1058392785779i</v>
      </c>
      <c r="G2225" t="str">
        <f t="shared" si="652"/>
        <v>0.999887195379558-0.0106203528924116i</v>
      </c>
      <c r="H2225" t="str">
        <f t="shared" si="653"/>
        <v>398.270458624752+473.991547009899i</v>
      </c>
      <c r="I2225" t="str">
        <f t="shared" si="654"/>
        <v>55.6946541688395-37.4577868747931i</v>
      </c>
      <c r="K2225" t="str">
        <f t="shared" si="655"/>
        <v>0.0124690928821751-0.0190883970025525i</v>
      </c>
      <c r="L2225" t="str">
        <f t="shared" si="656"/>
        <v>0.0006-0.309057947923747i</v>
      </c>
      <c r="M2225" t="str">
        <f t="shared" si="657"/>
        <v>0.004-0.029319511207299i</v>
      </c>
      <c r="N2225">
        <f t="shared" si="658"/>
        <v>96.712844118079261</v>
      </c>
      <c r="O2225">
        <f t="shared" si="659"/>
        <v>14.388933661783813</v>
      </c>
      <c r="P2225" s="3">
        <f t="shared" si="660"/>
        <v>14.388933661783813</v>
      </c>
      <c r="Q2225" s="3">
        <f t="shared" si="661"/>
        <v>-83.287155881920739</v>
      </c>
      <c r="R2225">
        <f t="shared" si="662"/>
        <v>96.712844118079261</v>
      </c>
      <c r="S2225">
        <f t="shared" si="663"/>
        <v>3.9131304474532516</v>
      </c>
      <c r="T2225">
        <f t="shared" si="646"/>
        <v>14.388933661783813</v>
      </c>
    </row>
    <row r="2226" spans="1:20" x14ac:dyDescent="0.3">
      <c r="A2226">
        <f t="shared" si="647"/>
        <v>24680.354042698909</v>
      </c>
      <c r="B2226">
        <f t="shared" si="664"/>
        <v>3928.0003431535742</v>
      </c>
      <c r="C2226" t="str">
        <f t="shared" si="648"/>
        <v>0.61415618018564-5.18527069185647i</v>
      </c>
      <c r="D2226" t="str">
        <f t="shared" si="649"/>
        <v>4.97887050172714-2.73960391152624i</v>
      </c>
      <c r="E2226" t="str">
        <f t="shared" si="650"/>
        <v>80.7641573602476+3.50003404278851i</v>
      </c>
      <c r="F2226" t="str">
        <f t="shared" si="651"/>
        <v>2.04706459438887-19.0336768486543i</v>
      </c>
      <c r="G2226" t="str">
        <f t="shared" si="652"/>
        <v>0.999886336533175-0.0106607010764574i</v>
      </c>
      <c r="H2226" t="str">
        <f t="shared" si="653"/>
        <v>399.867962328755+476.122406345543i</v>
      </c>
      <c r="I2226" t="str">
        <f t="shared" si="654"/>
        <v>55.7489490606394-37.4425816403596i</v>
      </c>
      <c r="K2226" t="str">
        <f t="shared" si="655"/>
        <v>0.0124122548819839-0.0190440253827896i</v>
      </c>
      <c r="L2226" t="str">
        <f t="shared" si="656"/>
        <v>0.0006-0.307887973623976i</v>
      </c>
      <c r="M2226" t="str">
        <f t="shared" si="657"/>
        <v>0.004-0.0292085188357233i</v>
      </c>
      <c r="N2226">
        <f t="shared" si="658"/>
        <v>96.754783225824951</v>
      </c>
      <c r="O2226">
        <f t="shared" si="659"/>
        <v>14.355930768892105</v>
      </c>
      <c r="P2226" s="3">
        <f t="shared" si="660"/>
        <v>14.355930768892105</v>
      </c>
      <c r="Q2226" s="3">
        <f t="shared" si="661"/>
        <v>-83.245216774175049</v>
      </c>
      <c r="R2226">
        <f t="shared" si="662"/>
        <v>96.754783225824951</v>
      </c>
      <c r="S2226">
        <f t="shared" si="663"/>
        <v>3.9280003431535744</v>
      </c>
      <c r="T2226">
        <f t="shared" si="646"/>
        <v>14.355930768892105</v>
      </c>
    </row>
    <row r="2227" spans="1:20" x14ac:dyDescent="0.3">
      <c r="A2227">
        <f t="shared" si="647"/>
        <v>24774.139388061169</v>
      </c>
      <c r="B2227">
        <f t="shared" si="664"/>
        <v>3942.926744457558</v>
      </c>
      <c r="C2227" t="str">
        <f t="shared" si="648"/>
        <v>0.615621411358819-5.16516462197014i</v>
      </c>
      <c r="D2227" t="str">
        <f t="shared" si="649"/>
        <v>4.97886824673211-2.72952409760924i</v>
      </c>
      <c r="E2227" t="str">
        <f t="shared" si="650"/>
        <v>80.7680834845768+3.51637504816341i</v>
      </c>
      <c r="F2227" t="str">
        <f t="shared" si="651"/>
        <v>2.04706282268946-18.9617882242767i</v>
      </c>
      <c r="G2227" t="str">
        <f t="shared" si="652"/>
        <v>0.999885471148649-0.0107012024788322i</v>
      </c>
      <c r="H2227" t="str">
        <f t="shared" si="653"/>
        <v>401.48373891847+478.264623755002i</v>
      </c>
      <c r="I2227" t="str">
        <f t="shared" si="654"/>
        <v>55.8036737469684-37.4285195696813i</v>
      </c>
      <c r="K2227" t="str">
        <f t="shared" si="655"/>
        <v>0.0123556825274294-0.0189995894577822i</v>
      </c>
      <c r="L2227" t="str">
        <f t="shared" si="656"/>
        <v>0.0006-0.306722428396071i</v>
      </c>
      <c r="M2227" t="str">
        <f t="shared" si="657"/>
        <v>0.004-0.0290979466384969i</v>
      </c>
      <c r="N2227">
        <f t="shared" si="658"/>
        <v>96.796859020606476</v>
      </c>
      <c r="O2227">
        <f t="shared" si="659"/>
        <v>14.32294332870881</v>
      </c>
      <c r="P2227" s="3">
        <f t="shared" si="660"/>
        <v>14.32294332870881</v>
      </c>
      <c r="Q2227" s="3">
        <f t="shared" si="661"/>
        <v>-83.203140979393524</v>
      </c>
      <c r="R2227">
        <f t="shared" si="662"/>
        <v>96.796859020606476</v>
      </c>
      <c r="S2227">
        <f t="shared" si="663"/>
        <v>3.9429267444575582</v>
      </c>
      <c r="T2227">
        <f t="shared" si="646"/>
        <v>14.32294332870881</v>
      </c>
    </row>
    <row r="2228" spans="1:20" x14ac:dyDescent="0.3">
      <c r="A2228">
        <f t="shared" si="647"/>
        <v>24868.281117735802</v>
      </c>
      <c r="B2228">
        <f t="shared" si="664"/>
        <v>3957.909866086497</v>
      </c>
      <c r="C2228" t="str">
        <f t="shared" si="648"/>
        <v>0.61707976327879-5.14514141976036i</v>
      </c>
      <c r="D2228" t="str">
        <f t="shared" si="649"/>
        <v>4.97886597456865-2.7194835485469i</v>
      </c>
      <c r="E2228" t="str">
        <f t="shared" si="650"/>
        <v>80.7720599215101+3.53276833197589i</v>
      </c>
      <c r="F2228" t="str">
        <f t="shared" si="651"/>
        <v>2.04706103750267-18.8901723713i</v>
      </c>
      <c r="G2228" t="str">
        <f t="shared" si="652"/>
        <v>0.99988459917622-0.010741857680567i</v>
      </c>
      <c r="H2228" t="str">
        <f t="shared" si="653"/>
        <v>403.118044674919+480.418261453369i</v>
      </c>
      <c r="I2228" t="str">
        <f t="shared" si="654"/>
        <v>55.858831121965-37.4156101614062i</v>
      </c>
      <c r="K2228" t="str">
        <f t="shared" si="655"/>
        <v>0.0122993755759765-0.0189550909617604i</v>
      </c>
      <c r="L2228" t="str">
        <f t="shared" si="656"/>
        <v>0.0006-0.305561295473273i</v>
      </c>
      <c r="M2228" t="str">
        <f t="shared" si="657"/>
        <v>0.004-0.0289877930250019i</v>
      </c>
      <c r="N2228">
        <f t="shared" si="658"/>
        <v>96.839071585427348</v>
      </c>
      <c r="O2228">
        <f t="shared" si="659"/>
        <v>14.289971407586613</v>
      </c>
      <c r="P2228" s="3">
        <f t="shared" si="660"/>
        <v>14.289971407586613</v>
      </c>
      <c r="Q2228" s="3">
        <f t="shared" si="661"/>
        <v>-83.160928414572652</v>
      </c>
      <c r="R2228">
        <f t="shared" si="662"/>
        <v>96.839071585427348</v>
      </c>
      <c r="S2228">
        <f t="shared" si="663"/>
        <v>3.9579098660864971</v>
      </c>
      <c r="T2228">
        <f t="shared" si="646"/>
        <v>14.289971407586613</v>
      </c>
    </row>
    <row r="2229" spans="1:20" x14ac:dyDescent="0.3">
      <c r="A2229">
        <f t="shared" si="647"/>
        <v>24962.780585983197</v>
      </c>
      <c r="B2229">
        <f t="shared" si="664"/>
        <v>3972.9499235776257</v>
      </c>
      <c r="C2229" t="str">
        <f t="shared" si="648"/>
        <v>0.618531244854153-5.12520073627272i</v>
      </c>
      <c r="D2229" t="str">
        <f t="shared" si="649"/>
        <v>4.97886368510603-2.70948211989951i</v>
      </c>
      <c r="E2229" t="str">
        <f t="shared" si="650"/>
        <v>80.7760869711597+3.54921396449401i</v>
      </c>
      <c r="F2229" t="str">
        <f t="shared" si="651"/>
        <v>2.04705923872583-18.8188282595026i</v>
      </c>
      <c r="G2229" t="str">
        <f t="shared" si="652"/>
        <v>0.999883720565748-0.010782667264887i</v>
      </c>
      <c r="H2229" t="str">
        <f t="shared" si="653"/>
        <v>404.771140235498+482.583381461646i</v>
      </c>
      <c r="I2229" t="str">
        <f t="shared" si="654"/>
        <v>55.91442407471-37.4038631061126i</v>
      </c>
      <c r="K2229" t="str">
        <f t="shared" si="655"/>
        <v>0.012243333772156-0.0189105316202607i</v>
      </c>
      <c r="L2229" t="str">
        <f t="shared" si="656"/>
        <v>0.0006-0.304404558152294i</v>
      </c>
      <c r="M2229" t="str">
        <f t="shared" si="657"/>
        <v>0.004-0.0288780564106415i</v>
      </c>
      <c r="N2229">
        <f t="shared" si="658"/>
        <v>96.88142100443693</v>
      </c>
      <c r="O2229">
        <f t="shared" si="659"/>
        <v>14.257015072011498</v>
      </c>
      <c r="P2229" s="3">
        <f t="shared" si="660"/>
        <v>14.257015072011498</v>
      </c>
      <c r="Q2229" s="3">
        <f t="shared" si="661"/>
        <v>-83.11857899556307</v>
      </c>
      <c r="R2229">
        <f t="shared" si="662"/>
        <v>96.88142100443693</v>
      </c>
      <c r="S2229">
        <f t="shared" si="663"/>
        <v>3.9729499235776258</v>
      </c>
      <c r="T2229">
        <f t="shared" si="646"/>
        <v>14.257015072011498</v>
      </c>
    </row>
    <row r="2230" spans="1:20" x14ac:dyDescent="0.3">
      <c r="A2230">
        <f t="shared" si="647"/>
        <v>25057.639152209933</v>
      </c>
      <c r="B2230">
        <f t="shared" si="664"/>
        <v>3988.0471332872207</v>
      </c>
      <c r="C2230" t="str">
        <f t="shared" si="648"/>
        <v>0.619975865314537-5.10534222396572i</v>
      </c>
      <c r="D2230" t="str">
        <f t="shared" si="649"/>
        <v>4.97886137821259-2.69951966779008i</v>
      </c>
      <c r="E2230" t="str">
        <f t="shared" si="650"/>
        <v>80.7801649354599+3.56571201595421i</v>
      </c>
      <c r="F2230" t="str">
        <f t="shared" si="651"/>
        <v>2.0470574262555-18.7477548625724i</v>
      </c>
      <c r="G2230" t="str">
        <f t="shared" si="652"/>
        <v>0.999882835266711-0.01082363181722i</v>
      </c>
      <c r="H2230" t="str">
        <f t="shared" si="653"/>
        <v>406.443290679812+484.760045577611i</v>
      </c>
      <c r="I2230" t="str">
        <f t="shared" si="654"/>
        <v>55.9704554880151-37.3932882899922i</v>
      </c>
      <c r="K2230" t="str">
        <f t="shared" si="655"/>
        <v>0.0121875568477099-0.0188659131500392i</v>
      </c>
      <c r="L2230" t="str">
        <f t="shared" si="656"/>
        <v>0.0006-0.30325219979308i</v>
      </c>
      <c r="M2230" t="str">
        <f t="shared" si="657"/>
        <v>0.004-0.0287687352168176i</v>
      </c>
      <c r="N2230">
        <f t="shared" si="658"/>
        <v>96.923907362936006</v>
      </c>
      <c r="O2230">
        <f t="shared" si="659"/>
        <v>14.224074388609097</v>
      </c>
      <c r="P2230" s="3">
        <f t="shared" si="660"/>
        <v>14.224074388609097</v>
      </c>
      <c r="Q2230" s="3">
        <f t="shared" si="661"/>
        <v>-83.076092637063994</v>
      </c>
      <c r="R2230">
        <f t="shared" si="662"/>
        <v>96.923907362936006</v>
      </c>
      <c r="S2230">
        <f t="shared" si="663"/>
        <v>3.9880471332872207</v>
      </c>
      <c r="T2230">
        <f t="shared" si="646"/>
        <v>14.224074388609097</v>
      </c>
    </row>
    <row r="2231" spans="1:20" x14ac:dyDescent="0.3">
      <c r="A2231">
        <f t="shared" si="647"/>
        <v>25152.858180988333</v>
      </c>
      <c r="B2231">
        <f t="shared" si="664"/>
        <v>4003.2017123937121</v>
      </c>
      <c r="C2231" t="str">
        <f t="shared" si="648"/>
        <v>0.621413634206642-5.0855655367081i</v>
      </c>
      <c r="D2231" t="str">
        <f t="shared" si="649"/>
        <v>4.97885905375559-2.68959604890229i</v>
      </c>
      <c r="E2231" t="str">
        <f t="shared" si="650"/>
        <v>80.7842941181853+3.58226255655367i</v>
      </c>
      <c r="F2231" t="str">
        <f t="shared" si="651"/>
        <v>2.04705559998746-18.6769511580911i</v>
      </c>
      <c r="G2231" t="str">
        <f t="shared" si="652"/>
        <v>0.999881943228202-0.010864751925204i</v>
      </c>
      <c r="H2231" t="str">
        <f t="shared" si="653"/>
        <v>408.134765617425+486.948315345424i</v>
      </c>
      <c r="I2231" t="str">
        <f t="shared" si="654"/>
        <v>56.0269282371567-37.3838957986137i</v>
      </c>
      <c r="K2231" t="str">
        <f t="shared" si="655"/>
        <v>0.0121320445217361-0.0188212372589864i</v>
      </c>
      <c r="L2231" t="str">
        <f t="shared" si="656"/>
        <v>0.0006-0.30210420381857i</v>
      </c>
      <c r="M2231" t="str">
        <f t="shared" si="657"/>
        <v>0.004-0.0286598278709081i</v>
      </c>
      <c r="N2231">
        <f t="shared" si="658"/>
        <v>96.966530747378641</v>
      </c>
      <c r="O2231">
        <f t="shared" si="659"/>
        <v>14.191149424149902</v>
      </c>
      <c r="P2231" s="3">
        <f t="shared" si="660"/>
        <v>14.191149424149902</v>
      </c>
      <c r="Q2231" s="3">
        <f t="shared" si="661"/>
        <v>-83.033469252621359</v>
      </c>
      <c r="R2231">
        <f t="shared" si="662"/>
        <v>96.966530747378641</v>
      </c>
      <c r="S2231">
        <f t="shared" si="663"/>
        <v>4.0032017123937118</v>
      </c>
      <c r="T2231">
        <f t="shared" si="646"/>
        <v>14.191149424149902</v>
      </c>
    </row>
    <row r="2232" spans="1:20" x14ac:dyDescent="0.3">
      <c r="A2232">
        <f t="shared" si="647"/>
        <v>25248.43904207609</v>
      </c>
      <c r="B2232">
        <f t="shared" si="664"/>
        <v>4018.4138789008084</v>
      </c>
      <c r="C2232" t="str">
        <f t="shared" si="648"/>
        <v>0.622844561390477-5.06587032977664i</v>
      </c>
      <c r="D2232" t="str">
        <f t="shared" si="649"/>
        <v>4.97885671160134-2.67971112047839i</v>
      </c>
      <c r="E2232" t="str">
        <f t="shared" si="650"/>
        <v>80.7884748249686+3.59886565644216i</v>
      </c>
      <c r="F2232" t="str">
        <f t="shared" si="651"/>
        <v>2.04705375981672-18.6064161275204i</v>
      </c>
      <c r="G2232" t="str">
        <f t="shared" si="652"/>
        <v>0.99988104439893-0.0109060281786962i</v>
      </c>
      <c r="H2232" t="str">
        <f t="shared" si="653"/>
        <v>409.845839277444+489.148252023832i</v>
      </c>
      <c r="I2232" t="str">
        <f t="shared" si="654"/>
        <v>56.0838451885527-37.3756959207672i</v>
      </c>
      <c r="K2232" t="str">
        <f t="shared" si="655"/>
        <v>0.0120767965008341-0.0187765056460455i</v>
      </c>
      <c r="L2232" t="str">
        <f t="shared" si="656"/>
        <v>0.0006-0.300960553714455i</v>
      </c>
      <c r="M2232" t="str">
        <f t="shared" si="657"/>
        <v>0.004-0.0285513328062444i</v>
      </c>
      <c r="N2232">
        <f t="shared" si="658"/>
        <v>97.009291245375323</v>
      </c>
      <c r="O2232">
        <f t="shared" si="659"/>
        <v>14.158240245555469</v>
      </c>
      <c r="P2232" s="3">
        <f t="shared" si="660"/>
        <v>14.158240245555469</v>
      </c>
      <c r="Q2232" s="3">
        <f t="shared" si="661"/>
        <v>-82.990708754624677</v>
      </c>
      <c r="R2232">
        <f t="shared" si="662"/>
        <v>97.009291245375323</v>
      </c>
      <c r="S2232">
        <f t="shared" si="663"/>
        <v>4.0184138789008088</v>
      </c>
      <c r="T2232">
        <f t="shared" si="646"/>
        <v>14.158240245555469</v>
      </c>
    </row>
    <row r="2233" spans="1:20" x14ac:dyDescent="0.3">
      <c r="A2233">
        <f t="shared" si="647"/>
        <v>25344.383110435978</v>
      </c>
      <c r="B2233">
        <f t="shared" si="664"/>
        <v>4033.6838516406315</v>
      </c>
      <c r="C2233" t="str">
        <f t="shared" si="648"/>
        <v>0.624268657035482-5.04625625985359i</v>
      </c>
      <c r="D2233" t="str">
        <f t="shared" si="649"/>
        <v>4.97885435161511-2.66986474031719i</v>
      </c>
      <c r="E2233" t="str">
        <f t="shared" si="650"/>
        <v>80.792707363321+3.61552138571469i</v>
      </c>
      <c r="F2233" t="str">
        <f t="shared" si="651"/>
        <v>2.04705190563747-18.5361487561867i</v>
      </c>
      <c r="G2233" t="str">
        <f t="shared" si="652"/>
        <v>0.999880138727211-0.0109474611697807i</v>
      </c>
      <c r="H2233" t="str">
        <f t="shared" si="653"/>
        <v>411.576790600101+491.359916552985i</v>
      </c>
      <c r="I2233" t="str">
        <f t="shared" si="654"/>
        <v>56.1412091983776-37.3686991523945i</v>
      </c>
      <c r="K2233" t="str">
        <f t="shared" si="655"/>
        <v>0.0120218124792501-0.0187317200011315i</v>
      </c>
      <c r="L2233" t="str">
        <f t="shared" si="656"/>
        <v>0.0006-0.299821233028945i</v>
      </c>
      <c r="M2233" t="str">
        <f t="shared" si="657"/>
        <v>0.004-0.0284432484620885i</v>
      </c>
      <c r="N2233">
        <f t="shared" si="658"/>
        <v>97.052188945694567</v>
      </c>
      <c r="O2233">
        <f t="shared" si="659"/>
        <v>14.125346919903984</v>
      </c>
      <c r="P2233" s="3">
        <f t="shared" si="660"/>
        <v>14.125346919903984</v>
      </c>
      <c r="Q2233" s="3">
        <f t="shared" si="661"/>
        <v>-82.947811054305433</v>
      </c>
      <c r="R2233">
        <f t="shared" si="662"/>
        <v>97.052188945694567</v>
      </c>
      <c r="S2233">
        <f t="shared" si="663"/>
        <v>4.0336838516406317</v>
      </c>
      <c r="T2233">
        <f t="shared" si="646"/>
        <v>14.125346919903984</v>
      </c>
    </row>
    <row r="2234" spans="1:20" x14ac:dyDescent="0.3">
      <c r="A2234">
        <f t="shared" si="647"/>
        <v>25440.691766255633</v>
      </c>
      <c r="B2234">
        <f t="shared" si="664"/>
        <v>4049.011850276866</v>
      </c>
      <c r="C2234" t="str">
        <f t="shared" si="648"/>
        <v>0.62568593161682-5.02672298502419i</v>
      </c>
      <c r="D2234" t="str">
        <f t="shared" si="649"/>
        <v>4.97885197366119-2.66005676677199i</v>
      </c>
      <c r="E2234" t="str">
        <f t="shared" si="650"/>
        <v>80.7969920426499+3.63222981440384i</v>
      </c>
      <c r="F2234" t="str">
        <f t="shared" si="651"/>
        <v>2.04705003734307-18.4661480332668i</v>
      </c>
      <c r="G2234" t="str">
        <f t="shared" si="652"/>
        <v>0.999879226160969-0.0109890514927771i</v>
      </c>
      <c r="H2234" t="str">
        <f t="shared" si="653"/>
        <v>413.327903330292+493.583369519761i</v>
      </c>
      <c r="I2234" t="str">
        <f t="shared" si="654"/>
        <v>56.1990231111159-37.3629162006045i</v>
      </c>
      <c r="K2234" t="str">
        <f t="shared" si="655"/>
        <v>0.0119670921390229-0.0186868820050532i</v>
      </c>
      <c r="L2234" t="str">
        <f t="shared" si="656"/>
        <v>0.0006-0.298686225372529i</v>
      </c>
      <c r="M2234" t="str">
        <f t="shared" si="657"/>
        <v>0.004-0.0283355732836108i</v>
      </c>
      <c r="N2234">
        <f t="shared" si="658"/>
        <v>97.095223938265661</v>
      </c>
      <c r="O2234">
        <f t="shared" si="659"/>
        <v>14.092469514436159</v>
      </c>
      <c r="P2234" s="3">
        <f t="shared" si="660"/>
        <v>14.092469514436159</v>
      </c>
      <c r="Q2234" s="3">
        <f t="shared" si="661"/>
        <v>-82.904776061734339</v>
      </c>
      <c r="R2234">
        <f t="shared" si="662"/>
        <v>97.095223938265661</v>
      </c>
      <c r="S2234">
        <f t="shared" si="663"/>
        <v>4.0490118502768659</v>
      </c>
      <c r="T2234">
        <f t="shared" si="646"/>
        <v>14.092469514436159</v>
      </c>
    </row>
    <row r="2235" spans="1:20" x14ac:dyDescent="0.3">
      <c r="A2235">
        <f t="shared" si="647"/>
        <v>25537.366394967408</v>
      </c>
      <c r="B2235">
        <f t="shared" si="664"/>
        <v>4064.3980953079181</v>
      </c>
      <c r="C2235" t="str">
        <f t="shared" si="648"/>
        <v>0.627096395911358-5.0072701647741i</v>
      </c>
      <c r="D2235" t="str">
        <f t="shared" si="649"/>
        <v>4.97884957760278-2.65028705874853i</v>
      </c>
      <c r="E2235" t="str">
        <f t="shared" si="650"/>
        <v>80.8013291742785+3.6489910124709i</v>
      </c>
      <c r="F2235" t="str">
        <f t="shared" si="651"/>
        <v>2.0470481548261-18.3964129517731i</v>
      </c>
      <c r="G2235" t="str">
        <f t="shared" si="652"/>
        <v>0.99987830664773-0.0110307997442488i</v>
      </c>
      <c r="H2235" t="str">
        <f t="shared" si="653"/>
        <v>415.099466113139+495.818671121582i</v>
      </c>
      <c r="I2235" t="str">
        <f t="shared" si="654"/>
        <v>56.2572897580513-37.3583579877742i</v>
      </c>
      <c r="K2235" t="str">
        <f t="shared" si="655"/>
        <v>0.0119126351501292-0.0186419933294375i</v>
      </c>
      <c r="L2235" t="str">
        <f t="shared" si="656"/>
        <v>0.0006-0.297555514417742i</v>
      </c>
      <c r="M2235" t="str">
        <f t="shared" si="657"/>
        <v>0.004-0.0282283057218676i</v>
      </c>
      <c r="N2235">
        <f t="shared" si="658"/>
        <v>97.138396314177754</v>
      </c>
      <c r="O2235">
        <f t="shared" si="659"/>
        <v>14.059608096560954</v>
      </c>
      <c r="P2235" s="3">
        <f t="shared" si="660"/>
        <v>14.059608096560954</v>
      </c>
      <c r="Q2235" s="3">
        <f t="shared" si="661"/>
        <v>-82.861603685822246</v>
      </c>
      <c r="R2235">
        <f t="shared" si="662"/>
        <v>97.138396314177754</v>
      </c>
      <c r="S2235">
        <f t="shared" si="663"/>
        <v>4.0643980953079177</v>
      </c>
      <c r="T2235">
        <f t="shared" si="646"/>
        <v>14.059608096560954</v>
      </c>
    </row>
    <row r="2236" spans="1:20" x14ac:dyDescent="0.3">
      <c r="A2236">
        <f t="shared" si="647"/>
        <v>25634.408387268282</v>
      </c>
      <c r="B2236">
        <f t="shared" si="664"/>
        <v>4079.8428080700883</v>
      </c>
      <c r="C2236" t="str">
        <f t="shared" si="648"/>
        <v>0.62850006099408-4.98789745998696i</v>
      </c>
      <c r="D2236" t="str">
        <f t="shared" si="649"/>
        <v>4.97884716330204-2.64055547570299i</v>
      </c>
      <c r="E2236" t="str">
        <f t="shared" si="650"/>
        <v>80.8057190714659+3.66580504979789i</v>
      </c>
      <c r="F2236" t="str">
        <f t="shared" si="651"/>
        <v>2.04704625797832-18.3269425085397i</v>
      </c>
      <c r="G2236" t="str">
        <f t="shared" si="652"/>
        <v>0.999877380134624-0.0110727065230111i</v>
      </c>
      <c r="H2236" t="str">
        <f t="shared" si="653"/>
        <v>416.891772591671+498.065881128601i</v>
      </c>
      <c r="I2236" t="str">
        <f t="shared" si="654"/>
        <v>56.3160119556876-37.3550356557469i</v>
      </c>
      <c r="K2236" t="str">
        <f t="shared" si="655"/>
        <v>0.0118584411706301-0.0185970556366552i</v>
      </c>
      <c r="L2236" t="str">
        <f t="shared" si="656"/>
        <v>0.0006-0.296429083898925i</v>
      </c>
      <c r="M2236" t="str">
        <f t="shared" si="657"/>
        <v>0.004-0.0281214442337793i</v>
      </c>
      <c r="N2236">
        <f t="shared" si="658"/>
        <v>97.18170616568267</v>
      </c>
      <c r="O2236">
        <f t="shared" si="659"/>
        <v>14.026762733861711</v>
      </c>
      <c r="P2236" s="3">
        <f t="shared" si="660"/>
        <v>14.026762733861711</v>
      </c>
      <c r="Q2236" s="3">
        <f t="shared" si="661"/>
        <v>-82.81829383431733</v>
      </c>
      <c r="R2236">
        <f t="shared" si="662"/>
        <v>97.18170616568267</v>
      </c>
      <c r="S2236">
        <f t="shared" si="663"/>
        <v>4.0798428080700884</v>
      </c>
      <c r="T2236">
        <f t="shared" si="646"/>
        <v>14.026762733861711</v>
      </c>
    </row>
    <row r="2237" spans="1:20" x14ac:dyDescent="0.3">
      <c r="A2237">
        <f t="shared" si="647"/>
        <v>25731.819139139901</v>
      </c>
      <c r="B2237">
        <f t="shared" si="664"/>
        <v>4095.3462107407545</v>
      </c>
      <c r="C2237" t="str">
        <f t="shared" si="648"/>
        <v>0.629896938234019-4.96860453294156i</v>
      </c>
      <c r="D2237" t="str">
        <f t="shared" si="649"/>
        <v>4.97884473062014-2.63086187763996i</v>
      </c>
      <c r="E2237" t="str">
        <f t="shared" si="650"/>
        <v>80.8101620494231+3.68267199617864i</v>
      </c>
      <c r="F2237" t="str">
        <f t="shared" si="651"/>
        <v>2.04704434669067-18.2577357042072i</v>
      </c>
      <c r="G2237" t="str">
        <f t="shared" si="652"/>
        <v>0.999876446568376-0.01111477243014i</v>
      </c>
      <c r="H2237" t="str">
        <f t="shared" si="653"/>
        <v>418.705121506572+500.325058844288i</v>
      </c>
      <c r="I2237" t="str">
        <f t="shared" si="654"/>
        <v>56.3751925041002-37.3529605701122i</v>
      </c>
      <c r="K2237" t="str">
        <f t="shared" si="655"/>
        <v>0.0118045098468159-0.0185520705797497i</v>
      </c>
      <c r="L2237" t="str">
        <f t="shared" si="656"/>
        <v>0.0006-0.295306917612i</v>
      </c>
      <c r="M2237" t="str">
        <f t="shared" si="657"/>
        <v>0.004-0.0280149872821073i</v>
      </c>
      <c r="N2237">
        <f t="shared" si="658"/>
        <v>97.225153586192519</v>
      </c>
      <c r="O2237">
        <f t="shared" si="659"/>
        <v>13.993933494101613</v>
      </c>
      <c r="P2237" s="3">
        <f t="shared" si="660"/>
        <v>13.993933494101613</v>
      </c>
      <c r="Q2237" s="3">
        <f t="shared" si="661"/>
        <v>-82.774846413807481</v>
      </c>
      <c r="R2237">
        <f t="shared" si="662"/>
        <v>97.225153586192519</v>
      </c>
      <c r="S2237">
        <f t="shared" si="663"/>
        <v>4.0953462107407548</v>
      </c>
      <c r="T2237">
        <f t="shared" si="646"/>
        <v>13.993933494101613</v>
      </c>
    </row>
    <row r="2238" spans="1:20" x14ac:dyDescent="0.3">
      <c r="A2238">
        <f t="shared" si="647"/>
        <v>25829.600051868631</v>
      </c>
      <c r="B2238">
        <f t="shared" si="664"/>
        <v>4110.9085263415691</v>
      </c>
      <c r="C2238" t="str">
        <f t="shared" si="648"/>
        <v>0.631287039290676-4.94939104730934i</v>
      </c>
      <c r="D2238" t="str">
        <f t="shared" si="649"/>
        <v>4.97884227941715-2.6212061251104i</v>
      </c>
      <c r="E2238" t="str">
        <f t="shared" si="650"/>
        <v>80.8146584253365+3.69959192131036i</v>
      </c>
      <c r="F2238" t="str">
        <f t="shared" si="651"/>
        <v>2.04704242085322-18.1887915432089i</v>
      </c>
      <c r="G2238" t="str">
        <f t="shared" si="652"/>
        <v>0.999875505895307-0.0111569980689801i</v>
      </c>
      <c r="H2238" t="str">
        <f t="shared" si="653"/>
        <v>420.53981679815+502.596263064239i</v>
      </c>
      <c r="I2238" t="str">
        <f t="shared" si="654"/>
        <v>56.4348341852131-37.3521443245899i</v>
      </c>
      <c r="K2238" t="str">
        <f t="shared" si="655"/>
        <v>0.0117508408133527-0.0185070398023668i</v>
      </c>
      <c r="L2238" t="str">
        <f t="shared" si="656"/>
        <v>0.0006-0.294188999414226i</v>
      </c>
      <c r="M2238" t="str">
        <f t="shared" si="657"/>
        <v>0.004-0.0279089333354326i</v>
      </c>
      <c r="N2238">
        <f t="shared" si="658"/>
        <v>97.268738670281678</v>
      </c>
      <c r="O2238">
        <f t="shared" si="659"/>
        <v>13.961120445229858</v>
      </c>
      <c r="P2238" s="3">
        <f t="shared" si="660"/>
        <v>13.961120445229858</v>
      </c>
      <c r="Q2238" s="3">
        <f t="shared" si="661"/>
        <v>-82.731261329718322</v>
      </c>
      <c r="R2238">
        <f t="shared" si="662"/>
        <v>97.268738670281678</v>
      </c>
      <c r="S2238">
        <f t="shared" si="663"/>
        <v>4.1109085263415688</v>
      </c>
      <c r="T2238">
        <f t="shared" si="646"/>
        <v>13.961120445229858</v>
      </c>
    </row>
    <row r="2239" spans="1:20" x14ac:dyDescent="0.3">
      <c r="A2239">
        <f t="shared" si="647"/>
        <v>25927.752532065733</v>
      </c>
      <c r="B2239">
        <f t="shared" si="664"/>
        <v>4126.529978741667</v>
      </c>
      <c r="C2239" t="str">
        <f t="shared" si="648"/>
        <v>0.63267037611005-4.93025666815172i</v>
      </c>
      <c r="D2239" t="str">
        <f t="shared" si="649"/>
        <v>4.97883980955207-2.61158807920966i</v>
      </c>
      <c r="E2239" t="str">
        <f t="shared" si="650"/>
        <v>80.8192085183835+3.71656489478437i</v>
      </c>
      <c r="F2239" t="str">
        <f t="shared" si="651"/>
        <v>2.0470404803553-18.1201090337561i</v>
      </c>
      <c r="G2239" t="str">
        <f t="shared" si="652"/>
        <v>0.999874558061329-0.0111993840451538i</v>
      </c>
      <c r="H2239" t="str">
        <f t="shared" si="653"/>
        <v>422.396167710458+504.879552033216i</v>
      </c>
      <c r="I2239" t="str">
        <f t="shared" si="654"/>
        <v>56.494939761-37.3525987455i</v>
      </c>
      <c r="K2239" t="str">
        <f t="shared" si="655"/>
        <v>0.0116974336934281-0.0184619649386883i</v>
      </c>
      <c r="L2239" t="str">
        <f t="shared" si="656"/>
        <v>0.0006-0.293075313223975i</v>
      </c>
      <c r="M2239" t="str">
        <f t="shared" si="657"/>
        <v>0.004-0.0278032808681337i</v>
      </c>
      <c r="N2239">
        <f t="shared" si="658"/>
        <v>97.312461513683871</v>
      </c>
      <c r="O2239">
        <f t="shared" si="659"/>
        <v>13.928323655387555</v>
      </c>
      <c r="P2239" s="3">
        <f t="shared" si="660"/>
        <v>13.928323655387555</v>
      </c>
      <c r="Q2239" s="3">
        <f t="shared" si="661"/>
        <v>-82.687538486316129</v>
      </c>
      <c r="R2239">
        <f t="shared" si="662"/>
        <v>97.312461513683871</v>
      </c>
      <c r="S2239">
        <f t="shared" si="663"/>
        <v>4.1265299787416669</v>
      </c>
      <c r="T2239">
        <f t="shared" si="646"/>
        <v>13.928323655387555</v>
      </c>
    </row>
    <row r="2240" spans="1:20" x14ac:dyDescent="0.3">
      <c r="A2240">
        <f t="shared" si="647"/>
        <v>26026.277991687581</v>
      </c>
      <c r="B2240">
        <f t="shared" si="664"/>
        <v>4142.2107926608851</v>
      </c>
      <c r="C2240" t="str">
        <f t="shared" si="648"/>
        <v>0.634046960920872-4.91120106191715i</v>
      </c>
      <c r="D2240" t="str">
        <f t="shared" si="649"/>
        <v>4.97883732088279-2.60200760157546i</v>
      </c>
      <c r="E2240" t="str">
        <f t="shared" si="650"/>
        <v>80.8238126497535+3.73359098607763i</v>
      </c>
      <c r="F2240" t="str">
        <f t="shared" si="651"/>
        <v>2.04703852508526-18.0516871878241i</v>
      </c>
      <c r="G2240" t="str">
        <f t="shared" si="652"/>
        <v>0.999873603011944-0.0112419309665689i</v>
      </c>
      <c r="H2240" t="str">
        <f t="shared" si="653"/>
        <v>424.274488897742+507.174983400345i</v>
      </c>
      <c r="I2240" t="str">
        <f t="shared" si="654"/>
        <v>56.5555119716092-37.3543358963402i</v>
      </c>
      <c r="K2240" t="str">
        <f t="shared" si="655"/>
        <v>0.0116442880988964-0.0184168476133656i</v>
      </c>
      <c r="L2240" t="str">
        <f t="shared" si="656"/>
        <v>0.0006-0.291965843020497i</v>
      </c>
      <c r="M2240" t="str">
        <f t="shared" si="657"/>
        <v>0.004-0.0276980283603644i</v>
      </c>
      <c r="N2240">
        <f t="shared" si="658"/>
        <v>97.356322213291463</v>
      </c>
      <c r="O2240">
        <f t="shared" si="659"/>
        <v>13.895543192913273</v>
      </c>
      <c r="P2240" s="3">
        <f t="shared" si="660"/>
        <v>13.895543192913273</v>
      </c>
      <c r="Q2240" s="3">
        <f t="shared" si="661"/>
        <v>-82.643677786708537</v>
      </c>
      <c r="R2240">
        <f t="shared" si="662"/>
        <v>97.356322213291463</v>
      </c>
      <c r="S2240">
        <f t="shared" si="663"/>
        <v>4.1422107926608849</v>
      </c>
      <c r="T2240">
        <f t="shared" si="646"/>
        <v>13.895543192913273</v>
      </c>
    </row>
    <row r="2241" spans="1:20" x14ac:dyDescent="0.3">
      <c r="A2241">
        <f t="shared" si="647"/>
        <v>26125.177848055995</v>
      </c>
      <c r="B2241">
        <f t="shared" si="664"/>
        <v>4157.9511936729969</v>
      </c>
      <c r="C2241" t="str">
        <f t="shared" si="648"/>
        <v>0.635416806230848-4.89222389643871i</v>
      </c>
      <c r="D2241" t="str">
        <f t="shared" si="649"/>
        <v>4.97883481326621-2.59246455438594i</v>
      </c>
      <c r="E2241" t="str">
        <f t="shared" si="650"/>
        <v>80.828471142668+3.75067026454191i</v>
      </c>
      <c r="F2241" t="str">
        <f t="shared" si="651"/>
        <v>2.04703655493073-17.983525021138i</v>
      </c>
      <c r="G2241" t="str">
        <f t="shared" si="652"/>
        <v>0.999872640692239-0.0112846394434277i</v>
      </c>
      <c r="H2241" t="str">
        <f t="shared" si="653"/>
        <v>426.175100533178+509.482614172337i</v>
      </c>
      <c r="I2241" t="str">
        <f t="shared" si="654"/>
        <v>56.6165535334031-37.3573680824585i</v>
      </c>
      <c r="K2241" t="str">
        <f t="shared" si="655"/>
        <v>0.0115914036304249-0.0183716894414568i</v>
      </c>
      <c r="L2241" t="str">
        <f t="shared" si="656"/>
        <v>0.0006-0.290860572843691i</v>
      </c>
      <c r="M2241" t="str">
        <f t="shared" si="657"/>
        <v>0.004-0.0275931742980318i</v>
      </c>
      <c r="N2241">
        <f t="shared" si="658"/>
        <v>97.400320867153482</v>
      </c>
      <c r="O2241">
        <f t="shared" si="659"/>
        <v>13.862779126349576</v>
      </c>
      <c r="P2241" s="3">
        <f t="shared" si="660"/>
        <v>13.862779126349576</v>
      </c>
      <c r="Q2241" s="3">
        <f t="shared" si="661"/>
        <v>-82.599679132846518</v>
      </c>
      <c r="R2241">
        <f t="shared" si="662"/>
        <v>97.400320867153482</v>
      </c>
      <c r="S2241">
        <f t="shared" si="663"/>
        <v>4.1579511936729965</v>
      </c>
      <c r="T2241">
        <f t="shared" si="646"/>
        <v>13.862779126349576</v>
      </c>
    </row>
    <row r="2242" spans="1:20" x14ac:dyDescent="0.3">
      <c r="A2242">
        <f t="shared" si="647"/>
        <v>26224.453523878612</v>
      </c>
      <c r="B2242">
        <f t="shared" si="664"/>
        <v>4173.7514082089547</v>
      </c>
      <c r="C2242" t="str">
        <f t="shared" si="648"/>
        <v>0.636779924822808-4.87332484093105i</v>
      </c>
      <c r="D2242" t="str">
        <f t="shared" si="649"/>
        <v>4.9788322865581-2.58295880035764i</v>
      </c>
      <c r="E2242" t="str">
        <f t="shared" si="650"/>
        <v>80.8331843223987+3.7678027993958i</v>
      </c>
      <c r="F2242" t="str">
        <f t="shared" si="651"/>
        <v>2.04703456977842-17.9156215531582i</v>
      </c>
      <c r="G2242" t="str">
        <f t="shared" si="652"/>
        <v>0.999871671046881-0.0113275100882355i</v>
      </c>
      <c r="H2242" t="str">
        <f t="shared" si="653"/>
        <v>428.098328419939+511.802500664723i</v>
      </c>
      <c r="I2242" t="str">
        <f t="shared" si="654"/>
        <v>56.6780671369122-37.3617078558264i</v>
      </c>
      <c r="K2242" t="str">
        <f t="shared" si="655"/>
        <v>0.0115387798776391-0.0183264920283657i</v>
      </c>
      <c r="L2242" t="str">
        <f t="shared" si="656"/>
        <v>0.0006-0.289759486793874i</v>
      </c>
      <c r="M2242" t="str">
        <f t="shared" si="657"/>
        <v>0.004-0.0274887171727753i</v>
      </c>
      <c r="N2242">
        <f t="shared" si="658"/>
        <v>97.444457574472693</v>
      </c>
      <c r="O2242">
        <f t="shared" si="659"/>
        <v>13.830031524448499</v>
      </c>
      <c r="P2242" s="3">
        <f t="shared" si="660"/>
        <v>13.830031524448499</v>
      </c>
      <c r="Q2242" s="3">
        <f t="shared" si="661"/>
        <v>-82.555542425527307</v>
      </c>
      <c r="R2242">
        <f t="shared" si="662"/>
        <v>97.444457574472693</v>
      </c>
      <c r="S2242">
        <f t="shared" si="663"/>
        <v>4.1737514082089548</v>
      </c>
      <c r="T2242">
        <f t="shared" si="646"/>
        <v>13.830031524448499</v>
      </c>
    </row>
    <row r="2243" spans="1:20" x14ac:dyDescent="0.3">
      <c r="A2243">
        <f t="shared" si="647"/>
        <v>26324.106447269347</v>
      </c>
      <c r="B2243">
        <f t="shared" si="664"/>
        <v>4189.6116635601484</v>
      </c>
      <c r="C2243" t="str">
        <f t="shared" si="648"/>
        <v>0.638136329750988-4.85450356598766i</v>
      </c>
      <c r="D2243" t="str">
        <f t="shared" si="649"/>
        <v>4.97882974061314-2.57349020274353i</v>
      </c>
      <c r="E2243" t="str">
        <f t="shared" si="650"/>
        <v>80.8379525162878+3.78498865971371i</v>
      </c>
      <c r="F2243" t="str">
        <f t="shared" si="651"/>
        <v>2.04703256951416-17.8479758070668i</v>
      </c>
      <c r="G2243" t="str">
        <f t="shared" si="652"/>
        <v>0.999870694020119-0.0113705435158088i</v>
      </c>
      <c r="H2243" t="str">
        <f t="shared" si="653"/>
        <v>430.04450410474+514.134698450969i</v>
      </c>
      <c r="I2243" t="str">
        <f t="shared" si="654"/>
        <v>56.7400554447017-37.3673680199235i</v>
      </c>
      <c r="K2243" t="str">
        <f t="shared" si="655"/>
        <v>0.0114864164192685-0.0182812569697823i</v>
      </c>
      <c r="L2243" t="str">
        <f t="shared" si="656"/>
        <v>0.0006-0.288662569031554i</v>
      </c>
      <c r="M2243" t="str">
        <f t="shared" si="657"/>
        <v>0.004-0.0273846554819439i</v>
      </c>
      <c r="N2243">
        <f t="shared" si="658"/>
        <v>97.488732435603282</v>
      </c>
      <c r="O2243">
        <f t="shared" si="659"/>
        <v>13.797300456177696</v>
      </c>
      <c r="P2243" s="3">
        <f t="shared" si="660"/>
        <v>13.797300456177696</v>
      </c>
      <c r="Q2243" s="3">
        <f t="shared" si="661"/>
        <v>-82.511267564396718</v>
      </c>
      <c r="R2243">
        <f t="shared" si="662"/>
        <v>97.488732435603282</v>
      </c>
      <c r="S2243">
        <f t="shared" si="663"/>
        <v>4.1896116635601484</v>
      </c>
      <c r="T2243">
        <f t="shared" si="646"/>
        <v>13.797300456177696</v>
      </c>
    </row>
    <row r="2244" spans="1:20" x14ac:dyDescent="0.3">
      <c r="A2244">
        <f t="shared" si="647"/>
        <v>26424.138051768969</v>
      </c>
      <c r="B2244">
        <f t="shared" si="664"/>
        <v>4205.5321878816767</v>
      </c>
      <c r="C2244" t="str">
        <f t="shared" si="648"/>
        <v>0.639486034337117-4.83575974357786i</v>
      </c>
      <c r="D2244" t="str">
        <f t="shared" si="649"/>
        <v>4.97882717528482-2.56405862533102i</v>
      </c>
      <c r="E2244" t="str">
        <f t="shared" si="650"/>
        <v>80.8427760537671+3.80222791441662i</v>
      </c>
      <c r="F2244" t="str">
        <f t="shared" si="651"/>
        <v>2.04703055402298-17.7805868097529i</v>
      </c>
      <c r="G2244" t="str">
        <f t="shared" si="652"/>
        <v>0.999869709555776-0.0114137403432843i</v>
      </c>
      <c r="H2244" t="str">
        <f t="shared" si="653"/>
        <v>432.013964993793+516.479262309451i</v>
      </c>
      <c r="I2244" t="str">
        <f t="shared" si="654"/>
        <v>56.8025210891455-37.3743616347211i</v>
      </c>
      <c r="K2244" t="str">
        <f t="shared" si="655"/>
        <v>0.0114343128232913-0.0182359858516258i</v>
      </c>
      <c r="L2244" t="str">
        <f t="shared" si="656"/>
        <v>0.0006-0.287569803777201i</v>
      </c>
      <c r="M2244" t="str">
        <f t="shared" si="657"/>
        <v>0.004-0.0272809877285753i</v>
      </c>
      <c r="N2244">
        <f t="shared" si="658"/>
        <v>97.53314555204588</v>
      </c>
      <c r="O2244">
        <f t="shared" si="659"/>
        <v>13.764585990726117</v>
      </c>
      <c r="P2244" s="3">
        <f t="shared" si="660"/>
        <v>13.764585990726117</v>
      </c>
      <c r="Q2244" s="3">
        <f t="shared" si="661"/>
        <v>-82.46685444795412</v>
      </c>
      <c r="R2244">
        <f t="shared" si="662"/>
        <v>97.53314555204588</v>
      </c>
      <c r="S2244">
        <f t="shared" si="663"/>
        <v>4.2055321878816763</v>
      </c>
      <c r="T2244">
        <f t="shared" si="646"/>
        <v>13.764585990726117</v>
      </c>
    </row>
    <row r="2245" spans="1:20" x14ac:dyDescent="0.3">
      <c r="A2245">
        <f t="shared" si="647"/>
        <v>26524.549776365693</v>
      </c>
      <c r="B2245">
        <f t="shared" si="664"/>
        <v>4221.5132101956269</v>
      </c>
      <c r="C2245" t="str">
        <f t="shared" si="648"/>
        <v>0.640829052166842-4.81709304704418i</v>
      </c>
      <c r="D2245" t="str">
        <f t="shared" si="649"/>
        <v>4.97882459042568-2.55466393244009i</v>
      </c>
      <c r="E2245" t="str">
        <f t="shared" si="650"/>
        <v>80.847655266378+3.81952063226172i</v>
      </c>
      <c r="F2245" t="str">
        <f t="shared" si="651"/>
        <v>2.04702852318897-17.7134535917994i</v>
      </c>
      <c r="G2245" t="str">
        <f t="shared" si="652"/>
        <v>0.99986871759725-0.0114571011901273i</v>
      </c>
      <c r="H2245" t="str">
        <f t="shared" si="653"/>
        <v>434.0070544713+518.836246168104i</v>
      </c>
      <c r="I2245" t="str">
        <f t="shared" si="654"/>
        <v>56.865466670102-37.3827020217813i</v>
      </c>
      <c r="K2245" t="str">
        <f t="shared" si="655"/>
        <v>0.0113824686470802-0.0181906802499895i</v>
      </c>
      <c r="L2245" t="str">
        <f t="shared" si="656"/>
        <v>0.0006-0.286481175311019i</v>
      </c>
      <c r="M2245" t="str">
        <f t="shared" si="657"/>
        <v>0.004-0.0271777124213741i</v>
      </c>
      <c r="N2245">
        <f t="shared" si="658"/>
        <v>97.577697026445421</v>
      </c>
      <c r="O2245">
        <f t="shared" si="659"/>
        <v>13.731888197510504</v>
      </c>
      <c r="P2245" s="3">
        <f t="shared" si="660"/>
        <v>13.731888197510504</v>
      </c>
      <c r="Q2245" s="3">
        <f t="shared" si="661"/>
        <v>-82.422302973554579</v>
      </c>
      <c r="R2245">
        <f t="shared" si="662"/>
        <v>97.577697026445421</v>
      </c>
      <c r="S2245">
        <f t="shared" si="663"/>
        <v>4.221513210195627</v>
      </c>
      <c r="T2245">
        <f t="shared" si="646"/>
        <v>13.731888197510504</v>
      </c>
    </row>
    <row r="2246" spans="1:20" x14ac:dyDescent="0.3">
      <c r="A2246">
        <f t="shared" si="647"/>
        <v>26625.343065515881</v>
      </c>
      <c r="B2246">
        <f t="shared" si="664"/>
        <v>4237.55496039437</v>
      </c>
      <c r="C2246" t="str">
        <f t="shared" si="648"/>
        <v>0.642165397085696-4.79850315109917i</v>
      </c>
      <c r="D2246" t="str">
        <f t="shared" si="649"/>
        <v>4.97882198588694-2.54530598892122i</v>
      </c>
      <c r="E2246" t="str">
        <f t="shared" si="650"/>
        <v>80.8525904877921+3.83686688183145i</v>
      </c>
      <c r="F2246" t="str">
        <f t="shared" si="651"/>
        <v>2.04702647689537-17.6465751874683i</v>
      </c>
      <c r="G2246" t="str">
        <f t="shared" si="652"/>
        <v>0.999867718087506-0.0115006266781406i</v>
      </c>
      <c r="H2246" t="str">
        <f t="shared" si="653"/>
        <v>436.024122020528+521.205703046774i</v>
      </c>
      <c r="I2246" t="str">
        <f t="shared" si="654"/>
        <v>56.9288947524916-37.3924027694631i</v>
      </c>
      <c r="K2246" t="str">
        <f t="shared" si="655"/>
        <v>0.0113308834375466-0.0181453417310877i</v>
      </c>
      <c r="L2246" t="str">
        <f t="shared" si="656"/>
        <v>0.0006-0.285396667972723i</v>
      </c>
      <c r="M2246" t="str">
        <f t="shared" si="657"/>
        <v>0.004-0.0270748280746903i</v>
      </c>
      <c r="N2246">
        <f t="shared" si="658"/>
        <v>97.622386962583676</v>
      </c>
      <c r="O2246">
        <f t="shared" si="659"/>
        <v>13.699207146180875</v>
      </c>
      <c r="P2246" s="3">
        <f t="shared" si="660"/>
        <v>13.699207146180875</v>
      </c>
      <c r="Q2246" s="3">
        <f t="shared" si="661"/>
        <v>-82.377613037416324</v>
      </c>
      <c r="R2246">
        <f t="shared" si="662"/>
        <v>97.622386962583676</v>
      </c>
      <c r="S2246">
        <f t="shared" si="663"/>
        <v>4.2375549603943696</v>
      </c>
      <c r="T2246">
        <f t="shared" si="646"/>
        <v>13.699207146180875</v>
      </c>
    </row>
    <row r="2247" spans="1:20" x14ac:dyDescent="0.3">
      <c r="A2247">
        <f t="shared" si="647"/>
        <v>26726.519369164838</v>
      </c>
      <c r="B2247">
        <f t="shared" si="664"/>
        <v>4253.6576692438684</v>
      </c>
      <c r="C2247" t="str">
        <f t="shared" si="648"/>
        <v>0.643495083195681-4.77998973182261i</v>
      </c>
      <c r="D2247" t="str">
        <f t="shared" si="649"/>
        <v>4.97881936151891-2.53598466015353i</v>
      </c>
      <c r="E2247" t="str">
        <f t="shared" si="650"/>
        <v>80.8575820538296+3.85426673152383i</v>
      </c>
      <c r="F2247" t="str">
        <f t="shared" si="651"/>
        <v>2.04702441502453-17.5799506346872i</v>
      </c>
      <c r="G2247" t="str">
        <f t="shared" si="652"/>
        <v>0.999866710969076-0.0115443174314728i</v>
      </c>
      <c r="H2247" t="str">
        <f t="shared" si="653"/>
        <v>438.065523347516+523.58768499707i</v>
      </c>
      <c r="I2247" t="str">
        <f t="shared" si="654"/>
        <v>56.9928078637693-37.4034777382478i</v>
      </c>
      <c r="K2247" t="str">
        <f t="shared" si="655"/>
        <v>0.0112795567312858-0.0180999718512042i</v>
      </c>
      <c r="L2247" t="str">
        <f t="shared" si="656"/>
        <v>0.0006-0.28431626616131i</v>
      </c>
      <c r="M2247" t="str">
        <f t="shared" si="657"/>
        <v>0.004-0.0269723332084979i</v>
      </c>
      <c r="N2247">
        <f t="shared" si="658"/>
        <v>97.667215465377893</v>
      </c>
      <c r="O2247">
        <f t="shared" si="659"/>
        <v>13.666542906626894</v>
      </c>
      <c r="P2247" s="3">
        <f t="shared" si="660"/>
        <v>13.666542906626894</v>
      </c>
      <c r="Q2247" s="3">
        <f t="shared" si="661"/>
        <v>-82.332784534622107</v>
      </c>
      <c r="R2247">
        <f t="shared" si="662"/>
        <v>97.667215465377893</v>
      </c>
      <c r="S2247">
        <f t="shared" si="663"/>
        <v>4.2536576692438688</v>
      </c>
      <c r="T2247">
        <f t="shared" si="646"/>
        <v>13.666542906626894</v>
      </c>
    </row>
    <row r="2248" spans="1:20" x14ac:dyDescent="0.3">
      <c r="A2248">
        <f t="shared" si="647"/>
        <v>26828.080142767663</v>
      </c>
      <c r="B2248">
        <f t="shared" si="664"/>
        <v>4269.8215683869948</v>
      </c>
      <c r="C2248" t="str">
        <f t="shared" si="648"/>
        <v>0.644818124851223-4.76155246665827i</v>
      </c>
      <c r="D2248" t="str">
        <f t="shared" si="649"/>
        <v>4.97881671717054-2.52669981204277i</v>
      </c>
      <c r="E2248" t="str">
        <f t="shared" si="650"/>
        <v>80.8626303024786+3.87172024954113i</v>
      </c>
      <c r="F2248" t="str">
        <f t="shared" si="651"/>
        <v>2.0470223374579-17.5135789750355i</v>
      </c>
      <c r="G2248" t="str">
        <f t="shared" si="652"/>
        <v>0.999865696184055-0.0115881740766273i</v>
      </c>
      <c r="H2248" t="str">
        <f t="shared" si="653"/>
        <v>440.131620507409+525.982243039687i</v>
      </c>
      <c r="I2248" t="str">
        <f t="shared" si="654"/>
        <v>57.0572084912881-37.4159410661731i</v>
      </c>
      <c r="K2248" t="str">
        <f t="shared" si="655"/>
        <v>0.0112284880547212-0.0180545721566438i</v>
      </c>
      <c r="L2248" t="str">
        <f t="shared" si="656"/>
        <v>0.0006-0.283239954334838i</v>
      </c>
      <c r="M2248" t="str">
        <f t="shared" si="657"/>
        <v>0.004-0.0268702263483742i</v>
      </c>
      <c r="N2248">
        <f t="shared" si="658"/>
        <v>97.712182640871958</v>
      </c>
      <c r="O2248">
        <f t="shared" si="659"/>
        <v>13.633895548983386</v>
      </c>
      <c r="P2248" s="3">
        <f t="shared" si="660"/>
        <v>13.633895548983386</v>
      </c>
      <c r="Q2248" s="3">
        <f t="shared" si="661"/>
        <v>-82.287817359128042</v>
      </c>
      <c r="R2248">
        <f t="shared" si="662"/>
        <v>97.712182640871958</v>
      </c>
      <c r="S2248">
        <f t="shared" si="663"/>
        <v>4.2698215683869947</v>
      </c>
      <c r="T2248">
        <f t="shared" si="646"/>
        <v>13.633895548983386</v>
      </c>
    </row>
    <row r="2249" spans="1:20" x14ac:dyDescent="0.3">
      <c r="A2249">
        <f t="shared" si="647"/>
        <v>26930.026847310179</v>
      </c>
      <c r="B2249">
        <f t="shared" si="664"/>
        <v>4286.0468903468654</v>
      </c>
      <c r="C2249" t="str">
        <f t="shared" si="648"/>
        <v>0.646134536655587-4.74319103441122i</v>
      </c>
      <c r="D2249" t="str">
        <f t="shared" si="649"/>
        <v>4.97881405268983-2.51745131101949i</v>
      </c>
      <c r="E2249" t="str">
        <f t="shared" si="650"/>
        <v>80.8677355739183+3.88922750387866i</v>
      </c>
      <c r="F2249" t="str">
        <f t="shared" si="651"/>
        <v>2.04702024407603-17.4474592537305i</v>
      </c>
      <c r="G2249" t="str">
        <f t="shared" si="652"/>
        <v>0.999864673674098-0.0116321972424713i</v>
      </c>
      <c r="H2249" t="str">
        <f t="shared" si="653"/>
        <v>442.222782033608+528.38942709908i</v>
      </c>
      <c r="I2249" t="str">
        <f t="shared" si="654"/>
        <v>57.1220990795519-37.4298071743935i</v>
      </c>
      <c r="K2249" t="str">
        <f t="shared" si="655"/>
        <v>0.0111776769242481-0.0180091441836843i</v>
      </c>
      <c r="L2249" t="str">
        <f t="shared" si="656"/>
        <v>0.0006-0.282167717010199i</v>
      </c>
      <c r="M2249" t="str">
        <f t="shared" si="657"/>
        <v>0.004-0.0267685060254773i</v>
      </c>
      <c r="N2249">
        <f t="shared" si="658"/>
        <v>97.757288596231461</v>
      </c>
      <c r="O2249">
        <f t="shared" si="659"/>
        <v>13.601265143636967</v>
      </c>
      <c r="P2249" s="3">
        <f t="shared" si="660"/>
        <v>13.601265143636967</v>
      </c>
      <c r="Q2249" s="3">
        <f t="shared" si="661"/>
        <v>-82.242711403768539</v>
      </c>
      <c r="R2249">
        <f t="shared" si="662"/>
        <v>97.757288596231461</v>
      </c>
      <c r="S2249">
        <f t="shared" si="663"/>
        <v>4.2860468903468654</v>
      </c>
      <c r="T2249">
        <f t="shared" si="646"/>
        <v>13.601265143636967</v>
      </c>
    </row>
    <row r="2250" spans="1:20" x14ac:dyDescent="0.3">
      <c r="A2250">
        <f t="shared" si="647"/>
        <v>27032.360949329955</v>
      </c>
      <c r="B2250">
        <f t="shared" si="664"/>
        <v>4302.3338685301833</v>
      </c>
      <c r="C2250" t="str">
        <f t="shared" si="648"/>
        <v>0.647444333457136-4.72490511524442i</v>
      </c>
      <c r="D2250" t="str">
        <f t="shared" si="649"/>
        <v>4.97881136792345-2.50823902403703i</v>
      </c>
      <c r="E2250" t="str">
        <f t="shared" si="650"/>
        <v>80.8728982105346+3.90678856231388i</v>
      </c>
      <c r="F2250" t="str">
        <f t="shared" si="651"/>
        <v>2.04701813475855-17.3815905196135i</v>
      </c>
      <c r="G2250" t="str">
        <f t="shared" si="652"/>
        <v>0.999863643380415-0.0116763875602437i</v>
      </c>
      <c r="H2250" t="str">
        <f t="shared" si="653"/>
        <v>444.339383069665+530.809285935348i</v>
      </c>
      <c r="I2250" t="str">
        <f t="shared" si="654"/>
        <v>57.1874820273466-37.4450907728576i</v>
      </c>
      <c r="K2250" t="str">
        <f t="shared" si="655"/>
        <v>0.0111271228463783-0.0179636894585318i</v>
      </c>
      <c r="L2250" t="str">
        <f t="shared" si="656"/>
        <v>0.0006-0.2810995387629i</v>
      </c>
      <c r="M2250" t="str">
        <f t="shared" si="657"/>
        <v>0.004-0.0266671707765266i</v>
      </c>
      <c r="N2250">
        <f t="shared" si="658"/>
        <v>97.802533439737232</v>
      </c>
      <c r="O2250">
        <f t="shared" si="659"/>
        <v>13.568651761231461</v>
      </c>
      <c r="P2250" s="3">
        <f t="shared" si="660"/>
        <v>13.568651761231461</v>
      </c>
      <c r="Q2250" s="3">
        <f t="shared" si="661"/>
        <v>-82.197466560262768</v>
      </c>
      <c r="R2250">
        <f t="shared" si="662"/>
        <v>97.802533439737232</v>
      </c>
      <c r="S2250">
        <f t="shared" si="663"/>
        <v>4.3023338685301828</v>
      </c>
      <c r="T2250">
        <f t="shared" si="646"/>
        <v>13.568651761231461</v>
      </c>
    </row>
    <row r="2251" spans="1:20" x14ac:dyDescent="0.3">
      <c r="A2251">
        <f t="shared" si="647"/>
        <v>27135.08392093741</v>
      </c>
      <c r="B2251">
        <f t="shared" si="664"/>
        <v>4318.6827372305979</v>
      </c>
      <c r="C2251" t="str">
        <f t="shared" si="648"/>
        <v>0.648747530345581-4.7066943906759i</v>
      </c>
      <c r="D2251" t="str">
        <f t="shared" si="649"/>
        <v>4.97880866271701-2.49906281856964i</v>
      </c>
      <c r="E2251" t="str">
        <f t="shared" si="650"/>
        <v>80.8781185569448+3.92440349239468i</v>
      </c>
      <c r="F2251" t="str">
        <f t="shared" si="651"/>
        <v>2.0470160093842-17.3159718251366i</v>
      </c>
      <c r="G2251" t="str">
        <f t="shared" si="652"/>
        <v>0.999862605243771-0.0117207456635651i</v>
      </c>
      <c r="H2251" t="str">
        <f t="shared" si="653"/>
        <v>446.481805504037+533.241867073296i</v>
      </c>
      <c r="I2251" t="str">
        <f t="shared" si="654"/>
        <v>57.2533596847558-37.4618068661108i</v>
      </c>
      <c r="K2251" t="str">
        <f t="shared" si="655"/>
        <v>0.0110768253178826-0.0179182094972769i</v>
      </c>
      <c r="L2251" t="str">
        <f t="shared" si="656"/>
        <v>0.0006-0.280035404226838i</v>
      </c>
      <c r="M2251" t="str">
        <f t="shared" si="657"/>
        <v>0.004-0.0265662191437802i</v>
      </c>
      <c r="N2251">
        <f t="shared" si="658"/>
        <v>97.84791728077748</v>
      </c>
      <c r="O2251">
        <f t="shared" si="659"/>
        <v>13.536055472674388</v>
      </c>
      <c r="P2251" s="3">
        <f t="shared" si="660"/>
        <v>13.536055472674388</v>
      </c>
      <c r="Q2251" s="3">
        <f t="shared" si="661"/>
        <v>-82.15208271922252</v>
      </c>
      <c r="R2251">
        <f t="shared" si="662"/>
        <v>97.84791728077748</v>
      </c>
      <c r="S2251">
        <f t="shared" si="663"/>
        <v>4.3186827372305983</v>
      </c>
      <c r="T2251">
        <f t="shared" si="646"/>
        <v>13.536055472674388</v>
      </c>
    </row>
    <row r="2252" spans="1:20" x14ac:dyDescent="0.3">
      <c r="A2252">
        <f t="shared" si="647"/>
        <v>27238.197239836973</v>
      </c>
      <c r="B2252">
        <f t="shared" si="664"/>
        <v>4335.0937316320742</v>
      </c>
      <c r="C2252" t="str">
        <f t="shared" si="648"/>
        <v>0.650044142648338-4.68855854357535i</v>
      </c>
      <c r="D2252" t="str">
        <f t="shared" si="649"/>
        <v>4.9788059369149-2.48992256261057i</v>
      </c>
      <c r="E2252" t="str">
        <f t="shared" si="650"/>
        <v>80.883396960012+3.9420723614286i</v>
      </c>
      <c r="F2252" t="str">
        <f t="shared" si="651"/>
        <v>2.04701386783078-17.2506022263483i</v>
      </c>
      <c r="G2252" t="str">
        <f t="shared" si="652"/>
        <v>0.999861559204478-0.0117652721884456i</v>
      </c>
      <c r="H2252" t="str">
        <f t="shared" si="653"/>
        <v>448.650438107747+535.687216728456i</v>
      </c>
      <c r="I2252" t="str">
        <f t="shared" si="654"/>
        <v>57.3197343500412-37.4799707592215i</v>
      </c>
      <c r="K2252" t="str">
        <f t="shared" si="655"/>
        <v>0.0110267838259346-0.0178727058058536i</v>
      </c>
      <c r="L2252" t="str">
        <f t="shared" si="656"/>
        <v>0.0006-0.27897529809408i</v>
      </c>
      <c r="M2252" t="str">
        <f t="shared" si="657"/>
        <v>0.004-0.0264656496750152i</v>
      </c>
      <c r="N2252">
        <f t="shared" si="658"/>
        <v>97.893440229840976</v>
      </c>
      <c r="O2252">
        <f t="shared" si="659"/>
        <v>13.503476349142495</v>
      </c>
      <c r="P2252" s="3">
        <f t="shared" si="660"/>
        <v>13.503476349142495</v>
      </c>
      <c r="Q2252" s="3">
        <f t="shared" si="661"/>
        <v>-82.106559770159024</v>
      </c>
      <c r="R2252">
        <f t="shared" si="662"/>
        <v>97.893440229840976</v>
      </c>
      <c r="S2252">
        <f t="shared" si="663"/>
        <v>4.3350937316320746</v>
      </c>
      <c r="T2252">
        <f t="shared" si="646"/>
        <v>13.503476349142495</v>
      </c>
    </row>
    <row r="2253" spans="1:20" x14ac:dyDescent="0.3">
      <c r="A2253">
        <f t="shared" si="647"/>
        <v>27341.702389348357</v>
      </c>
      <c r="B2253">
        <f t="shared" si="664"/>
        <v>4351.5670878122764</v>
      </c>
      <c r="C2253" t="str">
        <f t="shared" si="648"/>
        <v>0.651334185926762-4.67049725816135i</v>
      </c>
      <c r="D2253" t="str">
        <f t="shared" si="649"/>
        <v>4.97880319036036-2.48081812467018i</v>
      </c>
      <c r="E2253" t="str">
        <f t="shared" si="650"/>
        <v>80.8887337688717+3.95979523646895i</v>
      </c>
      <c r="F2253" t="str">
        <f t="shared" si="651"/>
        <v>2.04701170997517-17.1854807828808i</v>
      </c>
      <c r="G2253" t="str">
        <f t="shared" si="652"/>
        <v>0.999860505202395-0.0118099677732944i</v>
      </c>
      <c r="H2253" t="str">
        <f t="shared" si="653"/>
        <v>450.845676675044+538.145379730043i</v>
      </c>
      <c r="I2253" t="str">
        <f t="shared" si="654"/>
        <v>57.3866082663993-37.4995980638423i</v>
      </c>
      <c r="K2253" t="str">
        <f t="shared" si="655"/>
        <v>0.0109769978482532-0.0178271798799994i</v>
      </c>
      <c r="L2253" t="str">
        <f t="shared" si="656"/>
        <v>0.0006-0.277919205114645i</v>
      </c>
      <c r="M2253" t="str">
        <f t="shared" si="657"/>
        <v>0.004-0.0263654609235058i</v>
      </c>
      <c r="N2253">
        <f t="shared" si="658"/>
        <v>97.93910239850733</v>
      </c>
      <c r="O2253">
        <f t="shared" si="659"/>
        <v>13.470914462088469</v>
      </c>
      <c r="P2253" s="3">
        <f t="shared" si="660"/>
        <v>13.470914462088469</v>
      </c>
      <c r="Q2253" s="3">
        <f t="shared" si="661"/>
        <v>-82.06089760149267</v>
      </c>
      <c r="R2253">
        <f t="shared" si="662"/>
        <v>97.93910239850733</v>
      </c>
      <c r="S2253">
        <f t="shared" si="663"/>
        <v>4.3515670878122767</v>
      </c>
      <c r="T2253">
        <f t="shared" si="646"/>
        <v>13.470914462088469</v>
      </c>
    </row>
    <row r="2254" spans="1:20" x14ac:dyDescent="0.3">
      <c r="A2254">
        <f t="shared" si="647"/>
        <v>27445.600858427882</v>
      </c>
      <c r="B2254">
        <f t="shared" si="664"/>
        <v>4368.1030427459636</v>
      </c>
      <c r="C2254" t="str">
        <f t="shared" si="648"/>
        <v>0.652617675972591-4.65251021999771i</v>
      </c>
      <c r="D2254" t="str">
        <f t="shared" si="649"/>
        <v>4.9788004228954-2.47174937377403i</v>
      </c>
      <c r="E2254" t="str">
        <f t="shared" si="650"/>
        <v>80.8941293349465+3.97757218430532i</v>
      </c>
      <c r="F2254" t="str">
        <f t="shared" si="651"/>
        <v>2.04700953569329-17.1206065579359i</v>
      </c>
      <c r="G2254" t="str">
        <f t="shared" si="652"/>
        <v>0.999859443176924-0.0118548330589283i</v>
      </c>
      <c r="H2254" t="str">
        <f t="shared" si="653"/>
        <v>453.067924167049+540.616399440656i</v>
      </c>
      <c r="I2254" t="str">
        <f t="shared" si="654"/>
        <v>57.4539836185734-37.5207047043964i</v>
      </c>
      <c r="K2254" t="str">
        <f t="shared" si="655"/>
        <v>0.010927466853245-0.0177816332052175i</v>
      </c>
      <c r="L2254" t="str">
        <f t="shared" si="656"/>
        <v>0.0006-0.276867110096279i</v>
      </c>
      <c r="M2254" t="str">
        <f t="shared" si="657"/>
        <v>0.004-0.0262656514480033i</v>
      </c>
      <c r="N2254">
        <f t="shared" si="658"/>
        <v>97.984903899440425</v>
      </c>
      <c r="O2254">
        <f t="shared" si="659"/>
        <v>13.438369883246137</v>
      </c>
      <c r="P2254" s="3">
        <f t="shared" si="660"/>
        <v>13.438369883246137</v>
      </c>
      <c r="Q2254" s="3">
        <f t="shared" si="661"/>
        <v>-82.015096100559575</v>
      </c>
      <c r="R2254">
        <f t="shared" si="662"/>
        <v>97.984903899440425</v>
      </c>
      <c r="S2254">
        <f t="shared" si="663"/>
        <v>4.3681030427459637</v>
      </c>
      <c r="T2254">
        <f t="shared" si="646"/>
        <v>13.438369883246137</v>
      </c>
    </row>
    <row r="2255" spans="1:20" x14ac:dyDescent="0.3">
      <c r="A2255">
        <f t="shared" si="647"/>
        <v>27549.894141689907</v>
      </c>
      <c r="B2255">
        <f t="shared" si="664"/>
        <v>4384.7018343083982</v>
      </c>
      <c r="C2255" t="str">
        <f t="shared" si="648"/>
        <v>0.653894628804208-4.63459711599072i</v>
      </c>
      <c r="D2255" t="str">
        <f t="shared" si="649"/>
        <v>4.97879763436086-2.462716179461i</v>
      </c>
      <c r="E2255" t="str">
        <f t="shared" si="650"/>
        <v>80.8995840119697+3.9954032714493i</v>
      </c>
      <c r="F2255" t="str">
        <f t="shared" si="651"/>
        <v>2.04700734486015-17.0559786182716i</v>
      </c>
      <c r="G2255" t="str">
        <f t="shared" si="652"/>
        <v>0.999858373067006-0.011899868688581i</v>
      </c>
      <c r="H2255" t="str">
        <f t="shared" si="653"/>
        <v>455.317590858515+543.100317672618i</v>
      </c>
      <c r="I2255" t="str">
        <f t="shared" si="654"/>
        <v>57.5218625293263-37.5433069244008i</v>
      </c>
      <c r="K2255" t="str">
        <f t="shared" si="655"/>
        <v>0.0108781903001464-0.0177360672567415i</v>
      </c>
      <c r="L2255" t="str">
        <f t="shared" si="656"/>
        <v>0.0006-0.275818997904243i</v>
      </c>
      <c r="M2255" t="str">
        <f t="shared" si="657"/>
        <v>0.004-0.0261662198127151i</v>
      </c>
      <c r="N2255">
        <f t="shared" si="658"/>
        <v>98.030844846377491</v>
      </c>
      <c r="O2255">
        <f t="shared" si="659"/>
        <v>13.405842684637342</v>
      </c>
      <c r="P2255" s="3">
        <f t="shared" si="660"/>
        <v>13.405842684637342</v>
      </c>
      <c r="Q2255" s="3">
        <f t="shared" si="661"/>
        <v>-81.969155153622509</v>
      </c>
      <c r="R2255">
        <f t="shared" si="662"/>
        <v>98.030844846377491</v>
      </c>
      <c r="S2255">
        <f t="shared" si="663"/>
        <v>4.3847018343083981</v>
      </c>
      <c r="T2255">
        <f t="shared" si="646"/>
        <v>13.405842684637342</v>
      </c>
    </row>
    <row r="2256" spans="1:20" x14ac:dyDescent="0.3">
      <c r="A2256">
        <f t="shared" si="647"/>
        <v>27654.58373942833</v>
      </c>
      <c r="B2256">
        <f t="shared" si="664"/>
        <v>4401.3637012787703</v>
      </c>
      <c r="C2256" t="str">
        <f t="shared" si="648"/>
        <v>0.65516506066292-4.61675763438548i</v>
      </c>
      <c r="D2256" t="str">
        <f t="shared" si="649"/>
        <v>4.9787948245964-2.45371841178142i</v>
      </c>
      <c r="E2256" t="str">
        <f t="shared" si="650"/>
        <v>80.9050981560041+4.01328856412265i</v>
      </c>
      <c r="F2256" t="str">
        <f t="shared" si="651"/>
        <v>2.0470051373498-16.9915960341887i</v>
      </c>
      <c r="G2256" t="str">
        <f t="shared" si="652"/>
        <v>0.999857294811118-0.0119450753079115i</v>
      </c>
      <c r="H2256" t="str">
        <f t="shared" si="653"/>
        <v>457.595094487745+545.597174600864i</v>
      </c>
      <c r="I2256" t="str">
        <f t="shared" si="654"/>
        <v>57.5902470557664-37.5674212929269i</v>
      </c>
      <c r="K2256" t="str">
        <f t="shared" si="655"/>
        <v>0.0108291676391642-0.0176904834995003i</v>
      </c>
      <c r="L2256" t="str">
        <f t="shared" si="656"/>
        <v>0.0006-0.27477485346109i</v>
      </c>
      <c r="M2256" t="str">
        <f t="shared" si="657"/>
        <v>0.004-0.0260671645872834i</v>
      </c>
      <c r="N2256">
        <f t="shared" si="658"/>
        <v>98.076925354119055</v>
      </c>
      <c r="O2256">
        <f t="shared" si="659"/>
        <v>13.373332938577171</v>
      </c>
      <c r="P2256" s="3">
        <f t="shared" si="660"/>
        <v>13.373332938577171</v>
      </c>
      <c r="Q2256" s="3">
        <f t="shared" si="661"/>
        <v>-81.923074645880945</v>
      </c>
      <c r="R2256">
        <f t="shared" si="662"/>
        <v>98.076925354119055</v>
      </c>
      <c r="S2256">
        <f t="shared" si="663"/>
        <v>4.4013637012787701</v>
      </c>
      <c r="T2256">
        <f t="shared" si="646"/>
        <v>13.373332938577171</v>
      </c>
    </row>
    <row r="2257" spans="1:20" x14ac:dyDescent="0.3">
      <c r="A2257">
        <f t="shared" si="647"/>
        <v>27759.67115763816</v>
      </c>
      <c r="B2257">
        <f t="shared" si="664"/>
        <v>4418.0888833436302</v>
      </c>
      <c r="C2257" t="str">
        <f t="shared" si="648"/>
        <v>0.656428988009531-4.59899146476282i</v>
      </c>
      <c r="D2257" t="str">
        <f t="shared" si="649"/>
        <v>4.9787919934403-2.44475594129519i</v>
      </c>
      <c r="E2257" t="str">
        <f t="shared" si="650"/>
        <v>80.910672125463+4.0312281282452i</v>
      </c>
      <c r="F2257" t="str">
        <f t="shared" si="651"/>
        <v>2.04700291303529-16.9274578795177i</v>
      </c>
      <c r="G2257" t="str">
        <f t="shared" si="652"/>
        <v>0.999856208347266-0.0119904535650138i</v>
      </c>
      <c r="H2257" t="str">
        <f t="shared" si="653"/>
        <v>459.900860409708+548.107008672096i</v>
      </c>
      <c r="I2257" t="str">
        <f t="shared" si="654"/>
        <v>57.6591391855115-37.5930647112022i</v>
      </c>
      <c r="K2257" t="str">
        <f t="shared" si="655"/>
        <v>0.0107803983116181-0.0176448833880866i</v>
      </c>
      <c r="L2257" t="str">
        <f t="shared" si="656"/>
        <v>0.0006-0.273734661746454i</v>
      </c>
      <c r="M2257" t="str">
        <f t="shared" si="657"/>
        <v>0.004-0.0259684843467656i</v>
      </c>
      <c r="N2257">
        <f t="shared" si="658"/>
        <v>98.123145538520731</v>
      </c>
      <c r="O2257">
        <f t="shared" si="659"/>
        <v>13.340840717680429</v>
      </c>
      <c r="P2257" s="3">
        <f t="shared" si="660"/>
        <v>13.340840717680429</v>
      </c>
      <c r="Q2257" s="3">
        <f t="shared" si="661"/>
        <v>-81.876854461479269</v>
      </c>
      <c r="R2257">
        <f t="shared" si="662"/>
        <v>98.123145538520731</v>
      </c>
      <c r="S2257">
        <f t="shared" si="663"/>
        <v>4.4180888833436303</v>
      </c>
      <c r="T2257">
        <f t="shared" si="646"/>
        <v>13.340840717680429</v>
      </c>
    </row>
    <row r="2258" spans="1:20" x14ac:dyDescent="0.3">
      <c r="A2258">
        <f t="shared" si="647"/>
        <v>27865.157908037188</v>
      </c>
      <c r="B2258">
        <f t="shared" si="664"/>
        <v>4434.877621100336</v>
      </c>
      <c r="C2258" t="str">
        <f t="shared" si="648"/>
        <v>0.657686427520482-4.58129829803613i</v>
      </c>
      <c r="D2258" t="str">
        <f t="shared" si="649"/>
        <v>4.97878914072981-2.43582863906996i</v>
      </c>
      <c r="E2258" t="str">
        <f t="shared" si="650"/>
        <v>80.9163062811301+4.04922202942016i</v>
      </c>
      <c r="F2258" t="str">
        <f t="shared" si="651"/>
        <v>2.04700067178875-16.8635632316051i</v>
      </c>
      <c r="G2258" t="str">
        <f t="shared" si="652"/>
        <v>0.999855113612989-0.0120360041104253i</v>
      </c>
      <c r="H2258" t="str">
        <f t="shared" si="653"/>
        <v>462.235321752404+550.629856510255i</v>
      </c>
      <c r="I2258" t="str">
        <f t="shared" si="654"/>
        <v>57.7285408326993-37.6202544193466i</v>
      </c>
      <c r="K2258" t="str">
        <f t="shared" si="655"/>
        <v>0.0107318817500799-0.0175992683667264i</v>
      </c>
      <c r="L2258" t="str">
        <f t="shared" si="656"/>
        <v>0.0006-0.272698407796826i</v>
      </c>
      <c r="M2258" t="str">
        <f t="shared" si="657"/>
        <v>0.004-0.0258701776716135i</v>
      </c>
      <c r="N2258">
        <f t="shared" si="658"/>
        <v>98.169505516479404</v>
      </c>
      <c r="O2258">
        <f t="shared" si="659"/>
        <v>13.308366094867843</v>
      </c>
      <c r="P2258" s="3">
        <f t="shared" si="660"/>
        <v>13.308366094867843</v>
      </c>
      <c r="Q2258" s="3">
        <f t="shared" si="661"/>
        <v>-81.830494483520596</v>
      </c>
      <c r="R2258">
        <f t="shared" si="662"/>
        <v>98.169505516479404</v>
      </c>
      <c r="S2258">
        <f t="shared" si="663"/>
        <v>4.4348776211003358</v>
      </c>
      <c r="T2258">
        <f t="shared" si="646"/>
        <v>13.308366094867843</v>
      </c>
    </row>
    <row r="2259" spans="1:20" x14ac:dyDescent="0.3">
      <c r="A2259">
        <f t="shared" si="647"/>
        <v>27971.045508087729</v>
      </c>
      <c r="B2259">
        <f t="shared" si="664"/>
        <v>4451.7301560605174</v>
      </c>
      <c r="C2259" t="str">
        <f t="shared" si="648"/>
        <v>0.658937396084491-4.56367782644773i</v>
      </c>
      <c r="D2259" t="str">
        <f t="shared" si="649"/>
        <v>4.97878626630085-2.4269363766792i</v>
      </c>
      <c r="E2259" t="str">
        <f t="shared" si="650"/>
        <v>80.9220009861806+4.06727033292315i</v>
      </c>
      <c r="F2259" t="str">
        <f t="shared" si="651"/>
        <v>2.04699841348135-16.7999111713004i</v>
      </c>
      <c r="G2259" t="str">
        <f t="shared" si="652"/>
        <v>0.999854010545348-0.0120817275971362i</v>
      </c>
      <c r="H2259" t="str">
        <f t="shared" si="653"/>
        <v>464.598919576651+553.165752818001i</v>
      </c>
      <c r="I2259" t="str">
        <f t="shared" si="654"/>
        <v>57.7984538338268-37.6490080032669i</v>
      </c>
      <c r="K2259" t="str">
        <f t="shared" si="655"/>
        <v>0.0106836173785142-0.0175536398692497i</v>
      </c>
      <c r="L2259" t="str">
        <f t="shared" si="656"/>
        <v>0.0006-0.271666076705345i</v>
      </c>
      <c r="M2259" t="str">
        <f t="shared" si="657"/>
        <v>0.004-0.0257722431476525i</v>
      </c>
      <c r="N2259">
        <f t="shared" si="658"/>
        <v>98.216005405925173</v>
      </c>
      <c r="O2259">
        <f t="shared" si="659"/>
        <v>13.275909143371617</v>
      </c>
      <c r="P2259" s="3">
        <f t="shared" si="660"/>
        <v>13.275909143371617</v>
      </c>
      <c r="Q2259" s="3">
        <f t="shared" si="661"/>
        <v>-81.783994594074827</v>
      </c>
      <c r="R2259">
        <f t="shared" si="662"/>
        <v>98.216005405925173</v>
      </c>
      <c r="S2259">
        <f t="shared" si="663"/>
        <v>4.4517301560605178</v>
      </c>
      <c r="T2259">
        <f t="shared" si="646"/>
        <v>13.275909143371617</v>
      </c>
    </row>
    <row r="2260" spans="1:20" x14ac:dyDescent="0.3">
      <c r="A2260">
        <f t="shared" si="647"/>
        <v>28077.335481018465</v>
      </c>
      <c r="B2260">
        <f t="shared" si="664"/>
        <v>4468.6467306535478</v>
      </c>
      <c r="C2260" t="str">
        <f t="shared" si="648"/>
        <v>0.660181910798814-4.5461297435657i</v>
      </c>
      <c r="D2260" t="str">
        <f t="shared" si="649"/>
        <v>4.97878336998807-2.41807902620038i</v>
      </c>
      <c r="E2260" t="str">
        <f t="shared" si="650"/>
        <v>80.9277566062017+4.08537310368725i</v>
      </c>
      <c r="F2260" t="str">
        <f t="shared" si="651"/>
        <v>2.04699613798325-16.7365007829423i</v>
      </c>
      <c r="G2260" t="str">
        <f t="shared" si="652"/>
        <v>0.999852899080926-0.0121276246805989i</v>
      </c>
      <c r="H2260" t="str">
        <f t="shared" si="653"/>
        <v>466.99210303915+555.714730274096i</v>
      </c>
      <c r="I2260" t="str">
        <f t="shared" si="654"/>
        <v>57.8688799434117-37.6793434016832i</v>
      </c>
      <c r="K2260" t="str">
        <f t="shared" si="655"/>
        <v>0.0106356046124178-0.0175079993190641i</v>
      </c>
      <c r="L2260" t="str">
        <f t="shared" si="656"/>
        <v>0.0006-0.270637653621584i</v>
      </c>
      <c r="M2260" t="str">
        <f t="shared" si="657"/>
        <v>0.004-0.0256746793660614i</v>
      </c>
      <c r="N2260">
        <f t="shared" si="658"/>
        <v>98.26264532580737</v>
      </c>
      <c r="O2260">
        <f t="shared" si="659"/>
        <v>13.243469936741798</v>
      </c>
      <c r="P2260" s="3">
        <f t="shared" si="660"/>
        <v>13.243469936741798</v>
      </c>
      <c r="Q2260" s="3">
        <f t="shared" si="661"/>
        <v>-81.73735467419263</v>
      </c>
      <c r="R2260">
        <f t="shared" si="662"/>
        <v>98.26264532580737</v>
      </c>
      <c r="S2260">
        <f t="shared" si="663"/>
        <v>4.468646730653548</v>
      </c>
      <c r="T2260">
        <f t="shared" si="646"/>
        <v>13.243469936741798</v>
      </c>
    </row>
    <row r="2261" spans="1:20" x14ac:dyDescent="0.3">
      <c r="A2261">
        <f t="shared" si="647"/>
        <v>28184.029355846338</v>
      </c>
      <c r="B2261">
        <f t="shared" si="664"/>
        <v>4485.6275882300315</v>
      </c>
      <c r="C2261" t="str">
        <f t="shared" si="648"/>
        <v>0.66141998896566-4.52865374428042i</v>
      </c>
      <c r="D2261" t="str">
        <f t="shared" si="649"/>
        <v>4.97878045162489-2.40925646021319i</v>
      </c>
      <c r="E2261" t="str">
        <f t="shared" si="650"/>
        <v>80.9335735092113+4.10353040628991i</v>
      </c>
      <c r="F2261" t="str">
        <f t="shared" si="651"/>
        <v>2.04699384516361-16.6733311543468i</v>
      </c>
      <c r="G2261" t="str">
        <f t="shared" si="652"/>
        <v>0.999851779155825-0.0121736960187363i</v>
      </c>
      <c r="H2261" t="str">
        <f t="shared" si="653"/>
        <v>469.415329559114+558.276819426558i</v>
      </c>
      <c r="I2261" t="str">
        <f t="shared" si="654"/>
        <v>57.9398208294824-37.7112789133217i</v>
      </c>
      <c r="K2261" t="str">
        <f t="shared" si="655"/>
        <v>0.0105878428589585-0.0174623481291295i</v>
      </c>
      <c r="L2261" t="str">
        <f t="shared" si="656"/>
        <v>0.0006-0.269613123751328i</v>
      </c>
      <c r="M2261" t="str">
        <f t="shared" si="657"/>
        <v>0.004-0.0255774849233527i</v>
      </c>
      <c r="N2261">
        <f t="shared" si="658"/>
        <v>98.309425396082148</v>
      </c>
      <c r="O2261">
        <f t="shared" si="659"/>
        <v>13.211048548852141</v>
      </c>
      <c r="P2261" s="3">
        <f t="shared" si="660"/>
        <v>13.211048548852141</v>
      </c>
      <c r="Q2261" s="3">
        <f t="shared" si="661"/>
        <v>-81.690574603917852</v>
      </c>
      <c r="R2261">
        <f t="shared" si="662"/>
        <v>98.309425396082148</v>
      </c>
      <c r="S2261">
        <f t="shared" si="663"/>
        <v>4.4856275882300318</v>
      </c>
      <c r="T2261">
        <f t="shared" si="646"/>
        <v>13.211048548852141</v>
      </c>
    </row>
    <row r="2262" spans="1:20" x14ac:dyDescent="0.3">
      <c r="A2262">
        <f t="shared" si="647"/>
        <v>28291.128667398556</v>
      </c>
      <c r="B2262">
        <f t="shared" si="664"/>
        <v>4502.672973065306</v>
      </c>
      <c r="C2262" t="str">
        <f t="shared" si="648"/>
        <v>0.662651648088784-4.51124952480116i</v>
      </c>
      <c r="D2262" t="str">
        <f t="shared" si="649"/>
        <v>4.97877751104345-2.40046855179761i</v>
      </c>
      <c r="E2262" t="str">
        <f t="shared" si="650"/>
        <v>80.9394520656822+4.12174230493911i</v>
      </c>
      <c r="F2262" t="str">
        <f t="shared" si="651"/>
        <v>2.04699153489064-16.6104013767923i</v>
      </c>
      <c r="G2262" t="str">
        <f t="shared" si="652"/>
        <v>0.999850650705658-0.0122199422719519i</v>
      </c>
      <c r="H2262" t="str">
        <f t="shared" si="653"/>
        <v>471.869064988401+560.852048581355i</v>
      </c>
      <c r="I2262" t="str">
        <f t="shared" si="654"/>
        <v>58.0112780688669-37.7448332042494i</v>
      </c>
      <c r="K2262" t="str">
        <f t="shared" si="655"/>
        <v>0.0105403315171137-0.017416687701934i</v>
      </c>
      <c r="L2262" t="str">
        <f t="shared" si="656"/>
        <v>0.0006-0.268592472356374i</v>
      </c>
      <c r="M2262" t="str">
        <f t="shared" si="657"/>
        <v>0.004-0.0254806584213515i</v>
      </c>
      <c r="N2262">
        <f t="shared" si="658"/>
        <v>98.356345737701346</v>
      </c>
      <c r="O2262">
        <f t="shared" si="659"/>
        <v>13.178645053906211</v>
      </c>
      <c r="P2262" s="3">
        <f t="shared" si="660"/>
        <v>13.178645053906211</v>
      </c>
      <c r="Q2262" s="3">
        <f t="shared" si="661"/>
        <v>-81.643654262298654</v>
      </c>
      <c r="R2262">
        <f t="shared" si="662"/>
        <v>98.356345737701346</v>
      </c>
      <c r="S2262">
        <f t="shared" si="663"/>
        <v>4.5026729730653061</v>
      </c>
      <c r="T2262">
        <f t="shared" si="646"/>
        <v>13.178645053906211</v>
      </c>
    </row>
    <row r="2263" spans="1:20" x14ac:dyDescent="0.3">
      <c r="A2263">
        <f t="shared" si="647"/>
        <v>28398.634956334674</v>
      </c>
      <c r="B2263">
        <f t="shared" si="664"/>
        <v>4519.7831303629546</v>
      </c>
      <c r="C2263" t="str">
        <f t="shared" si="648"/>
        <v>0.663876905869836-4.49391678265266i</v>
      </c>
      <c r="D2263" t="str">
        <f t="shared" si="649"/>
        <v>4.97877454807465-2.39171517453217i</v>
      </c>
      <c r="E2263" t="str">
        <f t="shared" si="650"/>
        <v>80.9453926485585+4.14000886345948i</v>
      </c>
      <c r="F2263" t="str">
        <f t="shared" si="651"/>
        <v>2.0469892070315-16.5477105450083i</v>
      </c>
      <c r="G2263" t="str">
        <f t="shared" si="652"/>
        <v>0.999849513665553-0.0122663641031382i</v>
      </c>
      <c r="H2263" t="str">
        <f t="shared" si="653"/>
        <v>474.353783785164+563.440443686485i</v>
      </c>
      <c r="I2263" t="str">
        <f t="shared" si="654"/>
        <v>58.0832531422938-37.7800253153689i</v>
      </c>
      <c r="K2263" t="str">
        <f t="shared" si="655"/>
        <v>0.0104930699778082-0.0173710194294729i</v>
      </c>
      <c r="L2263" t="str">
        <f t="shared" si="656"/>
        <v>0.0006-0.267575684754308i</v>
      </c>
      <c r="M2263" t="str">
        <f t="shared" si="657"/>
        <v>0.004-0.0253841984671762i</v>
      </c>
      <c r="N2263">
        <f t="shared" si="658"/>
        <v>98.403406472597709</v>
      </c>
      <c r="O2263">
        <f t="shared" si="659"/>
        <v>13.146259526443423</v>
      </c>
      <c r="P2263" s="3">
        <f t="shared" si="660"/>
        <v>13.146259526443423</v>
      </c>
      <c r="Q2263" s="3">
        <f t="shared" si="661"/>
        <v>-81.596593527402291</v>
      </c>
      <c r="R2263">
        <f t="shared" si="662"/>
        <v>98.403406472597709</v>
      </c>
      <c r="S2263">
        <f t="shared" si="663"/>
        <v>4.5197831303629545</v>
      </c>
      <c r="T2263">
        <f t="shared" si="646"/>
        <v>13.146259526443423</v>
      </c>
    </row>
    <row r="2264" spans="1:20" x14ac:dyDescent="0.3">
      <c r="A2264">
        <f t="shared" si="647"/>
        <v>28506.549769168749</v>
      </c>
      <c r="B2264">
        <f t="shared" si="664"/>
        <v>4536.9583062583342</v>
      </c>
      <c r="C2264" t="str">
        <f t="shared" si="648"/>
        <v>0.665095780204861-4.47665521667172i</v>
      </c>
      <c r="D2264" t="str">
        <f t="shared" si="649"/>
        <v>4.97877156254812-2.38299620249205i</v>
      </c>
      <c r="E2264" t="str">
        <f t="shared" si="650"/>
        <v>80.951395633281+4.15833014527766i</v>
      </c>
      <c r="F2264" t="str">
        <f t="shared" si="651"/>
        <v>2.04698686145238-16.4852577571611i</v>
      </c>
      <c r="G2264" t="str">
        <f t="shared" si="652"/>
        <v>0.999848367970138-0.0123129621776864i</v>
      </c>
      <c r="H2264" t="str">
        <f t="shared" si="653"/>
        <v>476.869969191281+566.042028211301i</v>
      </c>
      <c r="I2264" t="str">
        <f t="shared" si="654"/>
        <v>58.1557474292874-37.8168746700749i</v>
      </c>
      <c r="K2264" t="str">
        <f t="shared" si="655"/>
        <v>0.010446057624051-0.0173253446932279i</v>
      </c>
      <c r="L2264" t="str">
        <f t="shared" si="656"/>
        <v>0.0006-0.266562746318298i</v>
      </c>
      <c r="M2264" t="str">
        <f t="shared" si="657"/>
        <v>0.004-0.025288103673218i</v>
      </c>
      <c r="N2264">
        <f t="shared" si="658"/>
        <v>98.45060772367097</v>
      </c>
      <c r="O2264">
        <f t="shared" si="659"/>
        <v>13.113892041345155</v>
      </c>
      <c r="P2264" s="3">
        <f t="shared" si="660"/>
        <v>13.113892041345155</v>
      </c>
      <c r="Q2264" s="3">
        <f t="shared" si="661"/>
        <v>-81.54939227632903</v>
      </c>
      <c r="R2264">
        <f t="shared" si="662"/>
        <v>98.45060772367097</v>
      </c>
      <c r="S2264">
        <f t="shared" si="663"/>
        <v>4.5369583062583345</v>
      </c>
      <c r="T2264">
        <f t="shared" si="646"/>
        <v>13.113892041345155</v>
      </c>
    </row>
    <row r="2265" spans="1:20" x14ac:dyDescent="0.3">
      <c r="A2265">
        <f t="shared" si="647"/>
        <v>28614.874658291592</v>
      </c>
      <c r="B2265">
        <f t="shared" si="664"/>
        <v>4554.1987478221163</v>
      </c>
      <c r="C2265" t="str">
        <f t="shared" si="648"/>
        <v>0.666308289180853-4.45946452700341i</v>
      </c>
      <c r="D2265" t="str">
        <f t="shared" si="649"/>
        <v>4.97876855429204-2.37431151024733i</v>
      </c>
      <c r="E2265" t="str">
        <f t="shared" si="650"/>
        <v>80.9574613978032+4.17670621340791i</v>
      </c>
      <c r="F2265" t="str">
        <f t="shared" si="651"/>
        <v>2.04698449801842-16.4230421148414i</v>
      </c>
      <c r="G2265" t="str">
        <f t="shared" si="652"/>
        <v>0.999847213553551-0.0123597371634957i</v>
      </c>
      <c r="H2265" t="str">
        <f t="shared" si="653"/>
        <v>479.418113413388+568.656823020762i</v>
      </c>
      <c r="I2265" t="str">
        <f t="shared" si="654"/>
        <v>58.228762202844-37.8554010820675i</v>
      </c>
      <c r="K2265" t="str">
        <f t="shared" si="655"/>
        <v>0.0103992938310729-0.0172796648641487i</v>
      </c>
      <c r="L2265" t="str">
        <f t="shared" si="656"/>
        <v>0.0006-0.265553642476886i</v>
      </c>
      <c r="M2265" t="str">
        <f t="shared" si="657"/>
        <v>0.004-0.025192372657121i</v>
      </c>
      <c r="N2265">
        <f t="shared" si="658"/>
        <v>98.497949614774797</v>
      </c>
      <c r="O2265">
        <f t="shared" si="659"/>
        <v>13.081542673840236</v>
      </c>
      <c r="P2265" s="3">
        <f t="shared" si="660"/>
        <v>13.081542673840236</v>
      </c>
      <c r="Q2265" s="3">
        <f t="shared" si="661"/>
        <v>-81.502050385225203</v>
      </c>
      <c r="R2265">
        <f t="shared" si="662"/>
        <v>98.497949614774797</v>
      </c>
      <c r="S2265">
        <f t="shared" si="663"/>
        <v>4.5541987478221166</v>
      </c>
      <c r="T2265">
        <f t="shared" si="646"/>
        <v>13.081542673840236</v>
      </c>
    </row>
    <row r="2266" spans="1:20" x14ac:dyDescent="0.3">
      <c r="A2266">
        <f t="shared" si="647"/>
        <v>28723.611181993099</v>
      </c>
      <c r="B2266">
        <f t="shared" si="664"/>
        <v>4571.5047030638407</v>
      </c>
      <c r="C2266" t="str">
        <f t="shared" si="648"/>
        <v>0.667514451072159-4.44234441509796i</v>
      </c>
      <c r="D2266" t="str">
        <f t="shared" si="649"/>
        <v>4.97876552313346-2.36566097286118i</v>
      </c>
      <c r="E2266" t="str">
        <f t="shared" si="650"/>
        <v>80.9635903226158+4.19513713043755i</v>
      </c>
      <c r="F2266" t="str">
        <f t="shared" si="651"/>
        <v>2.04698211659375-16.3610627230513i</v>
      </c>
      <c r="G2266" t="str">
        <f t="shared" si="652"/>
        <v>0.999846050349424-0.0124066897309822i</v>
      </c>
      <c r="H2266" t="str">
        <f t="shared" si="653"/>
        <v>481.998717807765+571.2848462446i</v>
      </c>
      <c r="I2266" t="str">
        <f t="shared" si="654"/>
        <v>58.3022986238976-37.8956247633345i</v>
      </c>
      <c r="K2266" t="str">
        <f t="shared" si="655"/>
        <v>0.0103527779664611-0.0172339813026363i</v>
      </c>
      <c r="L2266" t="str">
        <f t="shared" si="656"/>
        <v>0.0006-0.264548358713774i</v>
      </c>
      <c r="M2266" t="str">
        <f t="shared" si="657"/>
        <v>0.004-0.0250970040417623i</v>
      </c>
      <c r="N2266">
        <f t="shared" si="658"/>
        <v>98.545432270699621</v>
      </c>
      <c r="O2266">
        <f t="shared" si="659"/>
        <v>13.04921149951169</v>
      </c>
      <c r="P2266" s="3">
        <f t="shared" si="660"/>
        <v>13.04921149951169</v>
      </c>
      <c r="Q2266" s="3">
        <f t="shared" si="661"/>
        <v>-81.454567729300379</v>
      </c>
      <c r="R2266">
        <f t="shared" si="662"/>
        <v>98.545432270699621</v>
      </c>
      <c r="S2266">
        <f t="shared" si="663"/>
        <v>4.5715047030638409</v>
      </c>
      <c r="T2266">
        <f t="shared" si="646"/>
        <v>13.04921149951169</v>
      </c>
    </row>
    <row r="2267" spans="1:20" x14ac:dyDescent="0.3">
      <c r="A2267">
        <f t="shared" si="647"/>
        <v>28832.760904484672</v>
      </c>
      <c r="B2267">
        <f t="shared" si="664"/>
        <v>4588.8764209354831</v>
      </c>
      <c r="C2267" t="str">
        <f t="shared" si="648"/>
        <v>0.668714284337249-4.42529458370696i</v>
      </c>
      <c r="D2267" t="str">
        <f t="shared" si="649"/>
        <v>4.97876246889805-2.357044465888i</v>
      </c>
      <c r="E2267" t="str">
        <f t="shared" si="650"/>
        <v>80.9697827907653+4.21362295851199i</v>
      </c>
      <c r="F2267" t="str">
        <f t="shared" si="651"/>
        <v>2.04697971704148-16.2993186901912i</v>
      </c>
      <c r="G2267" t="str">
        <f t="shared" si="652"/>
        <v>0.999844878290887-0.0124538205530886i</v>
      </c>
      <c r="H2267" t="str">
        <f t="shared" si="653"/>
        <v>484.61229306903+573.926113140958i</v>
      </c>
      <c r="I2267" t="str">
        <f t="shared" si="654"/>
        <v>58.3763577355423-37.9375663322979i</v>
      </c>
      <c r="K2267" t="str">
        <f t="shared" si="655"/>
        <v>0.010306509390296-0.0171882953585277i</v>
      </c>
      <c r="L2267" t="str">
        <f t="shared" si="656"/>
        <v>0.0006-0.263546880567617i</v>
      </c>
      <c r="M2267" t="str">
        <f t="shared" si="657"/>
        <v>0.004-0.0250019964552324i</v>
      </c>
      <c r="N2267">
        <f t="shared" si="658"/>
        <v>98.593055817160604</v>
      </c>
      <c r="O2267">
        <f t="shared" si="659"/>
        <v>13.016898594302331</v>
      </c>
      <c r="P2267" s="3">
        <f t="shared" si="660"/>
        <v>13.016898594302331</v>
      </c>
      <c r="Q2267" s="3">
        <f t="shared" si="661"/>
        <v>-81.406944182839396</v>
      </c>
      <c r="R2267">
        <f t="shared" si="662"/>
        <v>98.593055817160604</v>
      </c>
      <c r="S2267">
        <f t="shared" si="663"/>
        <v>4.5888764209354829</v>
      </c>
      <c r="T2267">
        <f t="shared" si="646"/>
        <v>13.016898594302331</v>
      </c>
    </row>
    <row r="2268" spans="1:20" x14ac:dyDescent="0.3">
      <c r="A2268">
        <f t="shared" si="647"/>
        <v>28942.325395921718</v>
      </c>
      <c r="B2268">
        <f t="shared" si="664"/>
        <v>4606.3141513350383</v>
      </c>
      <c r="C2268" t="str">
        <f t="shared" si="648"/>
        <v>0.669907807614972-4.40831473687987i</v>
      </c>
      <c r="D2268" t="str">
        <f t="shared" si="649"/>
        <v>4.97875939141017-2.34846186537174i</v>
      </c>
      <c r="E2268" t="str">
        <f t="shared" si="650"/>
        <v>80.9760391878762+4.23216375931918i</v>
      </c>
      <c r="F2268" t="str">
        <f t="shared" si="651"/>
        <v>2.04697729922365-16.2378091280476i</v>
      </c>
      <c r="G2268" t="str">
        <f t="shared" si="652"/>
        <v>0.999843697310559-0.0125011303052934i</v>
      </c>
      <c r="H2268" t="str">
        <f t="shared" si="653"/>
        <v>487.259359422749+576.580635954527i</v>
      </c>
      <c r="I2268" t="str">
        <f t="shared" si="654"/>
        <v>58.4509404570286-37.9812468221335i</v>
      </c>
      <c r="K2268" t="str">
        <f t="shared" si="655"/>
        <v>0.0102604874552846-0.017142608371082i</v>
      </c>
      <c r="L2268" t="str">
        <f t="shared" si="656"/>
        <v>0.0006-0.262549193631816i</v>
      </c>
      <c r="M2268" t="str">
        <f t="shared" si="657"/>
        <v>0.004-0.0249073485308153i</v>
      </c>
      <c r="N2268">
        <f t="shared" si="658"/>
        <v>98.640820380777811</v>
      </c>
      <c r="O2268">
        <f t="shared" si="659"/>
        <v>12.984604034520796</v>
      </c>
      <c r="P2268" s="3">
        <f t="shared" si="660"/>
        <v>12.984604034520796</v>
      </c>
      <c r="Q2268" s="3">
        <f t="shared" si="661"/>
        <v>-81.359179619222189</v>
      </c>
      <c r="R2268">
        <f t="shared" si="662"/>
        <v>98.640820380777811</v>
      </c>
      <c r="S2268">
        <f t="shared" si="663"/>
        <v>4.6063141513350381</v>
      </c>
      <c r="T2268">
        <f t="shared" si="646"/>
        <v>12.984604034520796</v>
      </c>
    </row>
    <row r="2269" spans="1:20" x14ac:dyDescent="0.3">
      <c r="A2269">
        <f t="shared" si="647"/>
        <v>29052.306232426221</v>
      </c>
      <c r="B2269">
        <f t="shared" si="664"/>
        <v>4623.8181451101118</v>
      </c>
      <c r="C2269" t="str">
        <f t="shared" si="648"/>
        <v>0.671095039721375-4.39140457996025i</v>
      </c>
      <c r="D2269" t="str">
        <f t="shared" si="649"/>
        <v>4.97875629049275-2.33991304784398i</v>
      </c>
      <c r="E2269" t="str">
        <f t="shared" si="650"/>
        <v>80.9823599021709+4.2507595940746i</v>
      </c>
      <c r="F2269" t="str">
        <f t="shared" si="651"/>
        <v>2.04697486300126-16.1765331517794i</v>
      </c>
      <c r="G2269" t="str">
        <f t="shared" si="652"/>
        <v>0.99984250734055-0.0125486196656203i</v>
      </c>
      <c r="H2269" t="str">
        <f t="shared" si="653"/>
        <v>489.940446822043+579.248423768745i</v>
      </c>
      <c r="I2269" t="str">
        <f t="shared" si="654"/>
        <v>58.5260475774975-38.0266876892619i</v>
      </c>
      <c r="K2269" t="str">
        <f t="shared" si="655"/>
        <v>0.0102147115068953-0.0170969216689682i</v>
      </c>
      <c r="L2269" t="str">
        <f t="shared" si="656"/>
        <v>0.0006-0.26155528355431i</v>
      </c>
      <c r="M2269" t="str">
        <f t="shared" si="657"/>
        <v>0.004-0.0248130589069688i</v>
      </c>
      <c r="N2269">
        <f t="shared" si="658"/>
        <v>98.68872608906311</v>
      </c>
      <c r="O2269">
        <f t="shared" si="659"/>
        <v>12.952327896847285</v>
      </c>
      <c r="P2269" s="3">
        <f t="shared" si="660"/>
        <v>12.952327896847285</v>
      </c>
      <c r="Q2269" s="3">
        <f t="shared" si="661"/>
        <v>-81.31127391093689</v>
      </c>
      <c r="R2269">
        <f t="shared" si="662"/>
        <v>98.68872608906311</v>
      </c>
      <c r="S2269">
        <f t="shared" si="663"/>
        <v>4.6238181451101115</v>
      </c>
      <c r="T2269">
        <f t="shared" si="646"/>
        <v>12.952327896847285</v>
      </c>
    </row>
    <row r="2270" spans="1:20" x14ac:dyDescent="0.3">
      <c r="A2270">
        <f t="shared" si="647"/>
        <v>29162.704996109442</v>
      </c>
      <c r="B2270">
        <f t="shared" si="664"/>
        <v>4641.3886540615304</v>
      </c>
      <c r="C2270" t="str">
        <f t="shared" si="648"/>
        <v>0.672275999646229-4.37456381958251i</v>
      </c>
      <c r="D2270" t="str">
        <f t="shared" si="649"/>
        <v>4.97875316596749-2.33139789032229i</v>
      </c>
      <c r="E2270" t="str">
        <f t="shared" si="650"/>
        <v>80.9887453244919+4.26941052350573i</v>
      </c>
      <c r="F2270" t="str">
        <f t="shared" si="651"/>
        <v>2.04697240823427-16.1154898799058i</v>
      </c>
      <c r="G2270" t="str">
        <f t="shared" si="652"/>
        <v>0.99984130831245-0.0125962893146477i</v>
      </c>
      <c r="H2270" t="str">
        <f t="shared" si="653"/>
        <v>492.656095148179+581.929482351938i</v>
      </c>
      <c r="I2270" t="str">
        <f t="shared" si="654"/>
        <v>58.6016797494627-38.0739108220152i</v>
      </c>
      <c r="K2270" t="str">
        <f t="shared" si="655"/>
        <v>0.010169180883491-0.0170512365702552i</v>
      </c>
      <c r="L2270" t="str">
        <f t="shared" si="656"/>
        <v>0.0006-0.260565136037368i</v>
      </c>
      <c r="M2270" t="str">
        <f t="shared" si="657"/>
        <v>0.004-0.0247191262273051i</v>
      </c>
      <c r="N2270">
        <f t="shared" si="658"/>
        <v>98.736773070401782</v>
      </c>
      <c r="O2270">
        <f t="shared" si="659"/>
        <v>12.9200702583402</v>
      </c>
      <c r="P2270" s="3">
        <f t="shared" si="660"/>
        <v>12.9200702583402</v>
      </c>
      <c r="Q2270" s="3">
        <f t="shared" si="661"/>
        <v>-81.263226929598218</v>
      </c>
      <c r="R2270">
        <f t="shared" si="662"/>
        <v>98.736773070401782</v>
      </c>
      <c r="S2270">
        <f t="shared" si="663"/>
        <v>4.6413886540615303</v>
      </c>
      <c r="T2270">
        <f t="shared" si="646"/>
        <v>12.9200702583402</v>
      </c>
    </row>
    <row r="2271" spans="1:20" x14ac:dyDescent="0.3">
      <c r="A2271">
        <f t="shared" si="647"/>
        <v>29273.523275094656</v>
      </c>
      <c r="B2271">
        <f t="shared" si="664"/>
        <v>4659.0259309469639</v>
      </c>
      <c r="C2271" t="str">
        <f t="shared" si="648"/>
        <v>0.673450706549592-4.35779216366796i</v>
      </c>
      <c r="D2271" t="str">
        <f t="shared" si="649"/>
        <v>4.97875001765468-2.32291627030833i</v>
      </c>
      <c r="E2271" t="str">
        <f t="shared" si="650"/>
        <v>80.9951958483219+4.28811660783529i</v>
      </c>
      <c r="F2271" t="str">
        <f t="shared" si="651"/>
        <v>2.04696993478156-16.0546784342936i</v>
      </c>
      <c r="G2271" t="str">
        <f t="shared" si="652"/>
        <v>0.999840100157331-0.012644139935518i</v>
      </c>
      <c r="H2271" t="str">
        <f t="shared" si="653"/>
        <v>495.40685441528+584.623813997147i</v>
      </c>
      <c r="I2271" t="str">
        <f t="shared" si="654"/>
        <v>58.6778374820218-38.1229385494826i</v>
      </c>
      <c r="K2271" t="str">
        <f t="shared" si="655"/>
        <v>0.0101238949164614-0.0170055543824022i</v>
      </c>
      <c r="L2271" t="str">
        <f t="shared" si="656"/>
        <v>0.0006-0.259578736837385i</v>
      </c>
      <c r="M2271" t="str">
        <f t="shared" si="657"/>
        <v>0.004-0.0246255491405709i</v>
      </c>
      <c r="N2271">
        <f t="shared" si="658"/>
        <v>98.784961454034772</v>
      </c>
      <c r="O2271">
        <f t="shared" si="659"/>
        <v>12.887831196441509</v>
      </c>
      <c r="P2271" s="3">
        <f t="shared" si="660"/>
        <v>12.887831196441509</v>
      </c>
      <c r="Q2271" s="3">
        <f t="shared" si="661"/>
        <v>-81.215038545965228</v>
      </c>
      <c r="R2271">
        <f t="shared" si="662"/>
        <v>98.784961454034772</v>
      </c>
      <c r="S2271">
        <f t="shared" si="663"/>
        <v>4.6590259309469637</v>
      </c>
      <c r="T2271">
        <f t="shared" si="646"/>
        <v>12.887831196441509</v>
      </c>
    </row>
    <row r="2272" spans="1:20" x14ac:dyDescent="0.3">
      <c r="A2272">
        <f t="shared" si="647"/>
        <v>29384.762663540016</v>
      </c>
      <c r="B2272">
        <f t="shared" si="664"/>
        <v>4676.7302294845622</v>
      </c>
      <c r="C2272" t="str">
        <f t="shared" si="648"/>
        <v>0.674619179758518-4.34108932142125i</v>
      </c>
      <c r="D2272" t="str">
        <f t="shared" si="649"/>
        <v>4.97874684537329-2.31446806578623i</v>
      </c>
      <c r="E2272" t="str">
        <f t="shared" si="650"/>
        <v>81.0017118698044+4.30687790676637i</v>
      </c>
      <c r="F2272" t="str">
        <f t="shared" si="651"/>
        <v>2.04696744250094-15.9940979401444i</v>
      </c>
      <c r="G2272" t="str">
        <f t="shared" si="652"/>
        <v>0.999838882805741-0.0126921722139471i</v>
      </c>
      <c r="H2272" t="str">
        <f t="shared" si="653"/>
        <v>498.193284979187+587.33141735533i</v>
      </c>
      <c r="I2272" t="str">
        <f t="shared" si="654"/>
        <v>58.7545211337828-38.1737936505372i</v>
      </c>
      <c r="K2272" t="str">
        <f t="shared" si="655"/>
        <v>0.0100788529303552-0.0169598764022514i</v>
      </c>
      <c r="L2272" t="str">
        <f t="shared" si="656"/>
        <v>0.0006-0.258596071764679i</v>
      </c>
      <c r="M2272" t="str">
        <f t="shared" si="657"/>
        <v>0.004-0.0245323263006285i</v>
      </c>
      <c r="N2272">
        <f t="shared" si="658"/>
        <v>98.833291370041707</v>
      </c>
      <c r="O2272">
        <f t="shared" si="659"/>
        <v>12.855610788982904</v>
      </c>
      <c r="P2272" s="3">
        <f t="shared" si="660"/>
        <v>12.855610788982904</v>
      </c>
      <c r="Q2272" s="3">
        <f t="shared" si="661"/>
        <v>-81.166708629958293</v>
      </c>
      <c r="R2272">
        <f t="shared" si="662"/>
        <v>98.833291370041707</v>
      </c>
      <c r="S2272">
        <f t="shared" si="663"/>
        <v>4.6767302294845621</v>
      </c>
      <c r="T2272">
        <f t="shared" si="646"/>
        <v>12.855610788982904</v>
      </c>
    </row>
    <row r="2273" spans="1:20" x14ac:dyDescent="0.3">
      <c r="A2273">
        <f t="shared" si="647"/>
        <v>29496.424761661467</v>
      </c>
      <c r="B2273">
        <f t="shared" si="664"/>
        <v>4694.5018043566033</v>
      </c>
      <c r="C2273" t="str">
        <f t="shared" si="648"/>
        <v>0.675781438763705-4.32445500332668i</v>
      </c>
      <c r="D2273" t="str">
        <f t="shared" si="649"/>
        <v>4.97874364894081-2.30605315522069i</v>
      </c>
      <c r="E2273" t="str">
        <f t="shared" si="650"/>
        <v>81.0082937877665+4.32569447946514i</v>
      </c>
      <c r="F2273" t="str">
        <f t="shared" si="651"/>
        <v>2.04696493124914-15.9337475259819i</v>
      </c>
      <c r="G2273" t="str">
        <f t="shared" si="652"/>
        <v>0.999837656187699-0.0127403868382343i</v>
      </c>
      <c r="H2273" t="str">
        <f t="shared" si="653"/>
        <v>501.015957750549+590.052287261723i</v>
      </c>
      <c r="I2273" t="str">
        <f t="shared" si="654"/>
        <v>58.8317309055003-38.2264993630482i</v>
      </c>
      <c r="K2273" t="str">
        <f t="shared" si="655"/>
        <v>0.0100340542430112-0.0169142039160219i</v>
      </c>
      <c r="L2273" t="str">
        <f t="shared" si="656"/>
        <v>0.0006-0.257617126683283i</v>
      </c>
      <c r="M2273" t="str">
        <f t="shared" si="657"/>
        <v>0.004-0.024439456366436i</v>
      </c>
      <c r="N2273">
        <f t="shared" si="658"/>
        <v>98.881762949322166</v>
      </c>
      <c r="O2273">
        <f t="shared" si="659"/>
        <v>12.823409114191751</v>
      </c>
      <c r="P2273" s="3">
        <f t="shared" si="660"/>
        <v>12.823409114191751</v>
      </c>
      <c r="Q2273" s="3">
        <f t="shared" si="661"/>
        <v>-81.118237050677834</v>
      </c>
      <c r="R2273">
        <f t="shared" si="662"/>
        <v>98.881762949322166</v>
      </c>
      <c r="S2273">
        <f t="shared" si="663"/>
        <v>4.6945018043566034</v>
      </c>
      <c r="T2273">
        <f t="shared" si="646"/>
        <v>12.823409114191751</v>
      </c>
    </row>
    <row r="2274" spans="1:20" x14ac:dyDescent="0.3">
      <c r="A2274">
        <f t="shared" si="647"/>
        <v>29608.511175755779</v>
      </c>
      <c r="B2274">
        <f t="shared" si="664"/>
        <v>4712.3409112131585</v>
      </c>
      <c r="C2274" t="str">
        <f t="shared" si="648"/>
        <v>0.676937503216178-4.30788892114452i</v>
      </c>
      <c r="D2274" t="str">
        <f t="shared" si="649"/>
        <v>4.97874042817347-2.29767141755532i</v>
      </c>
      <c r="E2274" t="str">
        <f t="shared" si="650"/>
        <v>81.0149420037383+4.34456638454448i</v>
      </c>
      <c r="F2274" t="str">
        <f t="shared" si="651"/>
        <v>2.04696240088179-15.8736263236397i</v>
      </c>
      <c r="G2274" t="str">
        <f t="shared" si="652"/>
        <v>0.999836420232691-0.0127887844992713i</v>
      </c>
      <c r="H2274" t="str">
        <f t="shared" si="653"/>
        <v>503.875454412135+592.78641455507i</v>
      </c>
      <c r="I2274" t="str">
        <f t="shared" si="654"/>
        <v>58.9094668324082-38.2810793932762i</v>
      </c>
      <c r="K2274" t="str">
        <f t="shared" si="655"/>
        <v>0.00998949816568848-0.0168685381993052i</v>
      </c>
      <c r="L2274" t="str">
        <f t="shared" si="656"/>
        <v>0.0006-0.256641887510742i</v>
      </c>
      <c r="M2274" t="str">
        <f t="shared" si="657"/>
        <v>0.004-0.0243469380020283i</v>
      </c>
      <c r="N2274">
        <f t="shared" si="658"/>
        <v>98.930376323576851</v>
      </c>
      <c r="O2274">
        <f t="shared" si="659"/>
        <v>12.791226250697047</v>
      </c>
      <c r="P2274" s="3">
        <f t="shared" si="660"/>
        <v>12.791226250697047</v>
      </c>
      <c r="Q2274" s="3">
        <f t="shared" si="661"/>
        <v>-81.069623676423149</v>
      </c>
      <c r="R2274">
        <f t="shared" si="662"/>
        <v>98.930376323576851</v>
      </c>
      <c r="S2274">
        <f t="shared" si="663"/>
        <v>4.7123409112131585</v>
      </c>
      <c r="T2274">
        <f t="shared" si="646"/>
        <v>12.791226250697047</v>
      </c>
    </row>
    <row r="2275" spans="1:20" x14ac:dyDescent="0.3">
      <c r="A2275">
        <f t="shared" si="647"/>
        <v>29721.023518223654</v>
      </c>
      <c r="B2275">
        <f t="shared" si="664"/>
        <v>4730.2478066757685</v>
      </c>
      <c r="C2275" t="str">
        <f t="shared" si="648"/>
        <v>0.678087392923928-4.29139078790725i</v>
      </c>
      <c r="D2275" t="str">
        <f t="shared" si="649"/>
        <v>4.97873718288597-2.28932273221088i</v>
      </c>
      <c r="E2275" t="str">
        <f t="shared" si="650"/>
        <v>81.0216569219748+4.36349368004738i</v>
      </c>
      <c r="F2275" t="str">
        <f t="shared" si="651"/>
        <v>2.04695985125344-15.8137334682485i</v>
      </c>
      <c r="G2275" t="str">
        <f t="shared" si="652"/>
        <v>0.999835174869669-0.0128373658905522i</v>
      </c>
      <c r="H2275" t="str">
        <f t="shared" si="653"/>
        <v>506.772367640498+595.53378588941i</v>
      </c>
      <c r="I2275" t="str">
        <f t="shared" si="654"/>
        <v>58.9877287762317-38.3375579254586i</v>
      </c>
      <c r="K2275" t="str">
        <f t="shared" si="655"/>
        <v>0.00994518400319616-0.0168228805170622i</v>
      </c>
      <c r="L2275" t="str">
        <f t="shared" si="656"/>
        <v>0.0006-0.255670340217915i</v>
      </c>
      <c r="M2275" t="str">
        <f t="shared" si="657"/>
        <v>0.004-0.0242547698764977i</v>
      </c>
      <c r="N2275">
        <f t="shared" si="658"/>
        <v>98.97913162528728</v>
      </c>
      <c r="O2275">
        <f t="shared" si="659"/>
        <v>12.759062277535268</v>
      </c>
      <c r="P2275" s="3">
        <f t="shared" si="660"/>
        <v>12.759062277535268</v>
      </c>
      <c r="Q2275" s="3">
        <f t="shared" si="661"/>
        <v>-81.02086837471272</v>
      </c>
      <c r="R2275">
        <f t="shared" si="662"/>
        <v>98.97913162528728</v>
      </c>
      <c r="S2275">
        <f t="shared" si="663"/>
        <v>4.7302478066757683</v>
      </c>
      <c r="T2275">
        <f t="shared" si="646"/>
        <v>12.759062277535268</v>
      </c>
    </row>
    <row r="2276" spans="1:20" x14ac:dyDescent="0.3">
      <c r="A2276">
        <f t="shared" si="647"/>
        <v>29833.963407592899</v>
      </c>
      <c r="B2276">
        <f t="shared" si="664"/>
        <v>4748.2227483411361</v>
      </c>
      <c r="C2276" t="str">
        <f t="shared" si="648"/>
        <v>0.679231127848761-4.27496031791584i</v>
      </c>
      <c r="D2276" t="str">
        <f t="shared" si="649"/>
        <v>4.97873391289175-2.28100697908354i</v>
      </c>
      <c r="E2276" t="str">
        <f t="shared" si="650"/>
        <v>81.0284389494772+4.38247642342982i</v>
      </c>
      <c r="F2276" t="str">
        <f t="shared" si="651"/>
        <v>2.04695728221752-15.7540680982238i</v>
      </c>
      <c r="G2276" t="str">
        <f t="shared" si="652"/>
        <v>0.999833920027042-0.012886131708183i</v>
      </c>
      <c r="H2276" t="str">
        <f t="shared" si="653"/>
        <v>509.707301332045+598.294383538163i</v>
      </c>
      <c r="I2276" t="str">
        <f t="shared" si="654"/>
        <v>59.0665164168742-38.3959596315901i</v>
      </c>
      <c r="K2276" t="str">
        <f t="shared" si="655"/>
        <v>0.00990111105402207-0.0167772321236211i</v>
      </c>
      <c r="L2276" t="str">
        <f t="shared" si="656"/>
        <v>0.0006-0.254702470828765i</v>
      </c>
      <c r="M2276" t="str">
        <f t="shared" si="657"/>
        <v>0.004-0.0241629506639745i</v>
      </c>
      <c r="N2276">
        <f t="shared" si="658"/>
        <v>99.028028987697581</v>
      </c>
      <c r="O2276">
        <f t="shared" si="659"/>
        <v>12.726917274156357</v>
      </c>
      <c r="P2276" s="3">
        <f t="shared" si="660"/>
        <v>12.726917274156357</v>
      </c>
      <c r="Q2276" s="3">
        <f t="shared" si="661"/>
        <v>-80.971971012302419</v>
      </c>
      <c r="R2276">
        <f t="shared" si="662"/>
        <v>99.028028987697581</v>
      </c>
      <c r="S2276">
        <f t="shared" si="663"/>
        <v>4.7482227483411359</v>
      </c>
      <c r="T2276">
        <f t="shared" si="646"/>
        <v>12.726917274156357</v>
      </c>
    </row>
    <row r="2277" spans="1:20" x14ac:dyDescent="0.3">
      <c r="A2277">
        <f t="shared" si="647"/>
        <v>29947.332468541754</v>
      </c>
      <c r="B2277">
        <f t="shared" si="664"/>
        <v>4766.2659947848324</v>
      </c>
      <c r="C2277" t="str">
        <f t="shared" si="648"/>
        <v>0.680368728102908-4.25859722673598i</v>
      </c>
      <c r="D2277" t="str">
        <f t="shared" si="649"/>
        <v>4.97873061800266-2.27272403854314i</v>
      </c>
      <c r="E2277" t="str">
        <f t="shared" si="650"/>
        <v>81.0352884960146+4.40151467154301i</v>
      </c>
      <c r="F2277" t="str">
        <f t="shared" si="651"/>
        <v>2.04695469362635-15.6946293552536i</v>
      </c>
      <c r="G2277" t="str">
        <f t="shared" si="652"/>
        <v>0.999832655632677-0.0129350826508911i</v>
      </c>
      <c r="H2277" t="str">
        <f t="shared" si="653"/>
        <v>512.68087083347+601.068185190139i</v>
      </c>
      <c r="I2277" t="str">
        <f t="shared" si="654"/>
        <v>59.1458292437561-38.4563096813908i</v>
      </c>
      <c r="K2277" t="str">
        <f t="shared" si="655"/>
        <v>0.00985727861046105-0.0167315942626776i</v>
      </c>
      <c r="L2277" t="str">
        <f t="shared" si="656"/>
        <v>0.0006-0.253738265420169i</v>
      </c>
      <c r="M2277" t="str">
        <f t="shared" si="657"/>
        <v>0.004-0.0240714790436088i</v>
      </c>
      <c r="N2277">
        <f t="shared" si="658"/>
        <v>99.077068544792141</v>
      </c>
      <c r="O2277">
        <f t="shared" si="659"/>
        <v>12.694791320429575</v>
      </c>
      <c r="P2277" s="3">
        <f t="shared" si="660"/>
        <v>12.694791320429575</v>
      </c>
      <c r="Q2277" s="3">
        <f t="shared" si="661"/>
        <v>-80.922931455207859</v>
      </c>
      <c r="R2277">
        <f t="shared" si="662"/>
        <v>99.077068544792141</v>
      </c>
      <c r="S2277">
        <f t="shared" si="663"/>
        <v>4.766265994784832</v>
      </c>
      <c r="T2277">
        <f t="shared" si="646"/>
        <v>12.694791320429575</v>
      </c>
    </row>
    <row r="2278" spans="1:20" x14ac:dyDescent="0.3">
      <c r="A2278">
        <f t="shared" si="647"/>
        <v>30061.13233192221</v>
      </c>
      <c r="B2278">
        <f t="shared" si="664"/>
        <v>4784.3778055650146</v>
      </c>
      <c r="C2278" t="str">
        <f t="shared" si="648"/>
        <v>0.681500213945918-4.2423012311943i</v>
      </c>
      <c r="D2278" t="str">
        <f t="shared" si="649"/>
        <v>4.97872729802925-2.2644737914315i</v>
      </c>
      <c r="E2278" t="str">
        <f t="shared" si="650"/>
        <v>81.0422059741439+4.42060848061658i</v>
      </c>
      <c r="F2278" t="str">
        <f t="shared" si="651"/>
        <v>2.04695208533114-15.6354163842858i</v>
      </c>
      <c r="G2278" t="str">
        <f t="shared" si="652"/>
        <v>0.999831381613892-0.0129842194200353i</v>
      </c>
      <c r="H2278" t="str">
        <f t="shared" si="653"/>
        <v>515.693703176713+603.855163737205i</v>
      </c>
      <c r="I2278" t="str">
        <f t="shared" si="654"/>
        <v>59.2256665467985-38.5186337524737i</v>
      </c>
      <c r="K2278" t="str">
        <f t="shared" si="655"/>
        <v>0.00981368595874202-0.0166859681672958i</v>
      </c>
      <c r="L2278" t="str">
        <f t="shared" si="656"/>
        <v>0.0006-0.252777710121706i</v>
      </c>
      <c r="M2278" t="str">
        <f t="shared" si="657"/>
        <v>0.004-0.0239803536995505i</v>
      </c>
      <c r="N2278">
        <f t="shared" si="658"/>
        <v>99.126250431276461</v>
      </c>
      <c r="O2278">
        <f t="shared" si="659"/>
        <v>12.662684496649421</v>
      </c>
      <c r="P2278" s="3">
        <f t="shared" si="660"/>
        <v>12.662684496649421</v>
      </c>
      <c r="Q2278" s="3">
        <f t="shared" si="661"/>
        <v>-80.873749568723539</v>
      </c>
      <c r="R2278">
        <f t="shared" si="662"/>
        <v>99.126250431276461</v>
      </c>
      <c r="S2278">
        <f t="shared" si="663"/>
        <v>4.7843778055650148</v>
      </c>
      <c r="T2278">
        <f t="shared" si="646"/>
        <v>12.662684496649421</v>
      </c>
    </row>
    <row r="2279" spans="1:20" x14ac:dyDescent="0.3">
      <c r="A2279">
        <f t="shared" si="647"/>
        <v>30175.364634783513</v>
      </c>
      <c r="B2279">
        <f t="shared" si="664"/>
        <v>4802.5584412261614</v>
      </c>
      <c r="C2279" t="str">
        <f t="shared" si="648"/>
        <v>0.682625605781379-4.22607204937455i</v>
      </c>
      <c r="D2279" t="str">
        <f t="shared" si="649"/>
        <v>4.97872395278057-2.25625611906066i</v>
      </c>
      <c r="E2279" t="str">
        <f t="shared" si="650"/>
        <v>81.0491917992327+4.43975790624014i</v>
      </c>
      <c r="F2279" t="str">
        <f t="shared" si="651"/>
        <v>2.04694945718195-15.5764283335162i</v>
      </c>
      <c r="G2279" t="str">
        <f t="shared" si="652"/>
        <v>0.999830097897451-0.0130335427196152i</v>
      </c>
      <c r="H2279" t="str">
        <f t="shared" si="653"/>
        <v>518.746437318424+606.655287053241i</v>
      </c>
      <c r="I2279" t="str">
        <f t="shared" si="654"/>
        <v>59.3060274070356-38.5829580407102i</v>
      </c>
      <c r="K2279" t="str">
        <f t="shared" si="655"/>
        <v>0.00977033237915441-0.0166403550599106i</v>
      </c>
      <c r="L2279" t="str">
        <f t="shared" si="656"/>
        <v>0.0006-0.251820791115467i</v>
      </c>
      <c r="M2279" t="str">
        <f t="shared" si="657"/>
        <v>0.004-0.023889573320931i</v>
      </c>
      <c r="N2279">
        <f t="shared" si="658"/>
        <v>99.175574782554733</v>
      </c>
      <c r="O2279">
        <f t="shared" si="659"/>
        <v>12.630596883541454</v>
      </c>
      <c r="P2279" s="3">
        <f t="shared" si="660"/>
        <v>12.630596883541454</v>
      </c>
      <c r="Q2279" s="3">
        <f t="shared" si="661"/>
        <v>-80.824425217445267</v>
      </c>
      <c r="R2279">
        <f t="shared" si="662"/>
        <v>99.175574782554733</v>
      </c>
      <c r="S2279">
        <f t="shared" si="663"/>
        <v>4.8025584412261617</v>
      </c>
      <c r="T2279">
        <f t="shared" si="646"/>
        <v>12.630596883541454</v>
      </c>
    </row>
    <row r="2280" spans="1:20" x14ac:dyDescent="0.3">
      <c r="A2280">
        <f t="shared" si="647"/>
        <v>30290.031020395694</v>
      </c>
      <c r="B2280">
        <f t="shared" si="664"/>
        <v>4820.8081633028214</v>
      </c>
      <c r="C2280" t="str">
        <f t="shared" si="648"/>
        <v>0.683744924153787-4.20990940061387i</v>
      </c>
      <c r="D2280" t="str">
        <f t="shared" si="649"/>
        <v>4.97872058206429-2.24807090321122i</v>
      </c>
      <c r="E2280" t="str">
        <f t="shared" si="650"/>
        <v>81.0562463894798+4.45896300334564i</v>
      </c>
      <c r="F2280" t="str">
        <f t="shared" si="651"/>
        <v>2.04694680902768-15.5176643543758i</v>
      </c>
      <c r="G2280" t="str">
        <f t="shared" si="652"/>
        <v>0.999828804409563-0.0130830532562811i</v>
      </c>
      <c r="H2280" t="str">
        <f t="shared" si="653"/>
        <v>521.839724384017+609.468517764029i</v>
      </c>
      <c r="I2280" t="str">
        <f t="shared" si="654"/>
        <v>59.3869106868377-38.6493092707955i</v>
      </c>
      <c r="K2280" t="str">
        <f t="shared" si="655"/>
        <v>0.00972721714617384-0.0165947561523316i</v>
      </c>
      <c r="L2280" t="str">
        <f t="shared" si="656"/>
        <v>0.0006-0.250867494635851i</v>
      </c>
      <c r="M2280" t="str">
        <f t="shared" si="657"/>
        <v>0.004-0.023799136601844i</v>
      </c>
      <c r="N2280">
        <f t="shared" si="658"/>
        <v>99.225041734708554</v>
      </c>
      <c r="O2280">
        <f t="shared" si="659"/>
        <v>12.598528562268331</v>
      </c>
      <c r="P2280" s="3">
        <f t="shared" si="660"/>
        <v>12.598528562268331</v>
      </c>
      <c r="Q2280" s="3">
        <f t="shared" si="661"/>
        <v>-80.774958265291446</v>
      </c>
      <c r="R2280">
        <f t="shared" si="662"/>
        <v>99.225041734708554</v>
      </c>
      <c r="S2280">
        <f t="shared" si="663"/>
        <v>4.8208081633028215</v>
      </c>
      <c r="T2280">
        <f t="shared" si="646"/>
        <v>12.598528562268331</v>
      </c>
    </row>
    <row r="2281" spans="1:20" x14ac:dyDescent="0.3">
      <c r="A2281">
        <f t="shared" si="647"/>
        <v>30405.133138273199</v>
      </c>
      <c r="B2281">
        <f t="shared" si="664"/>
        <v>4839.1272343233722</v>
      </c>
      <c r="C2281" t="str">
        <f t="shared" si="648"/>
        <v>0.684858189745257-4.1938130054987i</v>
      </c>
      <c r="D2281" t="str">
        <f t="shared" si="649"/>
        <v>4.97871718568646-2.23991802613061i</v>
      </c>
      <c r="E2281" t="str">
        <f t="shared" si="650"/>
        <v>81.0633701659358+4.47822382618889i</v>
      </c>
      <c r="F2281" t="str">
        <f t="shared" si="651"/>
        <v>2.04694414071615-15.4591236015193i</v>
      </c>
      <c r="G2281" t="str">
        <f t="shared" si="652"/>
        <v>0.999827501075874-0.0131327517393442i</v>
      </c>
      <c r="H2281" t="str">
        <f t="shared" si="653"/>
        <v>524.974227916275+612.294813007709i</v>
      </c>
      <c r="I2281" t="str">
        <f t="shared" si="654"/>
        <v>59.4683150197345-38.7177147070142i</v>
      </c>
      <c r="K2281" t="str">
        <f t="shared" si="655"/>
        <v>0.00968433952858681-0.0165491726457484i</v>
      </c>
      <c r="L2281" t="str">
        <f t="shared" si="656"/>
        <v>0.0006-0.249917806969368i</v>
      </c>
      <c r="M2281" t="str">
        <f t="shared" si="657"/>
        <v>0.004-0.0237090422413269i</v>
      </c>
      <c r="N2281">
        <f t="shared" si="658"/>
        <v>99.274651424473277</v>
      </c>
      <c r="O2281">
        <f t="shared" si="659"/>
        <v>12.56647961443511</v>
      </c>
      <c r="P2281" s="3">
        <f t="shared" si="660"/>
        <v>12.56647961443511</v>
      </c>
      <c r="Q2281" s="3">
        <f t="shared" si="661"/>
        <v>-80.725348575526723</v>
      </c>
      <c r="R2281">
        <f t="shared" si="662"/>
        <v>99.274651424473277</v>
      </c>
      <c r="S2281">
        <f t="shared" si="663"/>
        <v>4.8391272343233727</v>
      </c>
      <c r="T2281">
        <f t="shared" si="646"/>
        <v>12.56647961443511</v>
      </c>
    </row>
    <row r="2282" spans="1:20" x14ac:dyDescent="0.3">
      <c r="A2282">
        <f t="shared" si="647"/>
        <v>30520.672644198636</v>
      </c>
      <c r="B2282">
        <f t="shared" si="664"/>
        <v>4857.515917813801</v>
      </c>
      <c r="C2282" t="str">
        <f t="shared" si="648"/>
        <v>0.685965423372593-4.17778258586138i</v>
      </c>
      <c r="D2282" t="str">
        <f t="shared" si="649"/>
        <v>4.97871376345182-2.23179737053138i</v>
      </c>
      <c r="E2282" t="str">
        <f t="shared" si="650"/>
        <v>81.0705635525273+4.49754042833098i</v>
      </c>
      <c r="F2282" t="str">
        <f t="shared" si="651"/>
        <v>2.04694145209394-15.400805232812i</v>
      </c>
      <c r="G2282" t="str">
        <f t="shared" si="652"/>
        <v>0.999826187821465-0.0131826388807855i</v>
      </c>
      <c r="H2282" t="str">
        <f t="shared" si="653"/>
        <v>528.150624128645+615.13412418542i</v>
      </c>
      <c r="I2282" t="str">
        <f t="shared" si="654"/>
        <v>59.5502387998129-38.7882021642101i</v>
      </c>
      <c r="K2282" t="str">
        <f t="shared" si="655"/>
        <v>0.00964169878961485-0.0165036057307371i</v>
      </c>
      <c r="L2282" t="str">
        <f t="shared" si="656"/>
        <v>0.0006-0.24897171445444i</v>
      </c>
      <c r="M2282" t="str">
        <f t="shared" si="657"/>
        <v>0.004-0.0236192889433423i</v>
      </c>
      <c r="N2282">
        <f t="shared" si="658"/>
        <v>99.32440398921706</v>
      </c>
      <c r="O2282">
        <f t="shared" si="659"/>
        <v>12.534450122096048</v>
      </c>
      <c r="P2282" s="3">
        <f t="shared" si="660"/>
        <v>12.534450122096048</v>
      </c>
      <c r="Q2282" s="3">
        <f t="shared" si="661"/>
        <v>-80.67559601078294</v>
      </c>
      <c r="R2282">
        <f t="shared" si="662"/>
        <v>99.32440398921706</v>
      </c>
      <c r="S2282">
        <f t="shared" si="663"/>
        <v>4.8575159178138012</v>
      </c>
      <c r="T2282">
        <f t="shared" si="646"/>
        <v>12.534450122096048</v>
      </c>
    </row>
    <row r="2283" spans="1:20" x14ac:dyDescent="0.3">
      <c r="A2283">
        <f t="shared" si="647"/>
        <v>30636.651200246593</v>
      </c>
      <c r="B2283">
        <f t="shared" si="664"/>
        <v>4875.9744783014939</v>
      </c>
      <c r="C2283" t="str">
        <f t="shared" si="648"/>
        <v>0.687066645983966-4.16181786477569i</v>
      </c>
      <c r="D2283" t="str">
        <f t="shared" si="649"/>
        <v>4.97871031516354-2.22370881958956i</v>
      </c>
      <c r="E2283" t="str">
        <f t="shared" si="650"/>
        <v>81.0778269760745+4.51691286261968i</v>
      </c>
      <c r="F2283" t="str">
        <f t="shared" si="651"/>
        <v>2.04693874300653-15.3427084093187i</v>
      </c>
      <c r="G2283" t="str">
        <f t="shared" si="652"/>
        <v>0.999824864570849-0.0132327153952664i</v>
      </c>
      <c r="H2283" t="str">
        <f t="shared" si="653"/>
        <v>531.369602163211+617.986396701767i</v>
      </c>
      <c r="I2283" t="str">
        <f t="shared" si="654"/>
        <v>59.6326801706896-38.8608000189652i</v>
      </c>
      <c r="K2283" t="str">
        <f t="shared" si="655"/>
        <v>0.00959929418703705-0.0164580565872674i</v>
      </c>
      <c r="L2283" t="str">
        <f t="shared" si="656"/>
        <v>0.0006-0.248029203481212i</v>
      </c>
      <c r="M2283" t="str">
        <f t="shared" si="657"/>
        <v>0.004-0.0235298754167585i</v>
      </c>
      <c r="N2283">
        <f t="shared" si="658"/>
        <v>99.37429956691588</v>
      </c>
      <c r="O2283">
        <f t="shared" si="659"/>
        <v>12.502440167759151</v>
      </c>
      <c r="P2283" s="3">
        <f t="shared" si="660"/>
        <v>12.502440167759151</v>
      </c>
      <c r="Q2283" s="3">
        <f t="shared" si="661"/>
        <v>-80.62570043308412</v>
      </c>
      <c r="R2283">
        <f t="shared" si="662"/>
        <v>99.37429956691588</v>
      </c>
      <c r="S2283">
        <f t="shared" si="663"/>
        <v>4.8759744783014938</v>
      </c>
      <c r="T2283">
        <f t="shared" si="646"/>
        <v>12.502440167759151</v>
      </c>
    </row>
    <row r="2284" spans="1:20" x14ac:dyDescent="0.3">
      <c r="A2284">
        <f t="shared" si="647"/>
        <v>30753.070474807533</v>
      </c>
      <c r="B2284">
        <f t="shared" si="664"/>
        <v>4894.5031813190399</v>
      </c>
      <c r="C2284" t="str">
        <f t="shared" si="648"/>
        <v>0.688161878655951-4.14591856655354i</v>
      </c>
      <c r="D2284" t="str">
        <f t="shared" si="649"/>
        <v>4.97870684062332-2.21565225694295i</v>
      </c>
      <c r="E2284" t="str">
        <f t="shared" si="650"/>
        <v>81.0851608663154+4.53634118117027i</v>
      </c>
      <c r="F2284" t="str">
        <f t="shared" si="651"/>
        <v>2.0469360132982-15.2848322952909i</v>
      </c>
      <c r="G2284" t="str">
        <f t="shared" si="652"/>
        <v>0.999823531247964-0.0132829820001387i</v>
      </c>
      <c r="H2284" t="str">
        <f t="shared" si="653"/>
        <v>534.631864353286+620.851569694572i</v>
      </c>
      <c r="I2284" t="str">
        <f t="shared" si="654"/>
        <v>59.7156370140136-38.9355372209758i</v>
      </c>
      <c r="K2284" t="str">
        <f t="shared" si="655"/>
        <v>0.00955712497331303-0.0164125263847128i</v>
      </c>
      <c r="L2284" t="str">
        <f t="shared" si="656"/>
        <v>0.0006-0.247090260491345i</v>
      </c>
      <c r="M2284" t="str">
        <f t="shared" si="657"/>
        <v>0.004-0.0234408003753323i</v>
      </c>
      <c r="N2284">
        <f t="shared" si="658"/>
        <v>99.424338296130131</v>
      </c>
      <c r="O2284">
        <f t="shared" si="659"/>
        <v>12.470449834393179</v>
      </c>
      <c r="P2284" s="3">
        <f t="shared" si="660"/>
        <v>12.470449834393179</v>
      </c>
      <c r="Q2284" s="3">
        <f t="shared" si="661"/>
        <v>-80.575661703869869</v>
      </c>
      <c r="R2284">
        <f t="shared" si="662"/>
        <v>99.424338296130131</v>
      </c>
      <c r="S2284">
        <f t="shared" si="663"/>
        <v>4.8945031813190401</v>
      </c>
      <c r="T2284">
        <f t="shared" ref="T2284:T2347" si="665">P2284</f>
        <v>12.470449834393179</v>
      </c>
    </row>
    <row r="2285" spans="1:20" x14ac:dyDescent="0.3">
      <c r="A2285">
        <f t="shared" ref="A2285:A2348" si="666">2*PI()*B2285</f>
        <v>30869.9321426118</v>
      </c>
      <c r="B2285">
        <f t="shared" si="664"/>
        <v>4913.102293408052</v>
      </c>
      <c r="C2285" t="str">
        <f t="shared" ref="C2285:C2348" si="667">IMPRODUCT(D2285,E2285,$C$40,,K2285,$C$41)</f>
        <v>0.689251142590437-4.13008441674067i</v>
      </c>
      <c r="D2285" t="str">
        <f t="shared" ref="D2285:D2348" si="668">IMDIV(IMPRODUCT($C$37,$C$38,COMPLEX(1,A2285/$C$38)),IMSUM(-1*A2285*A2285/$C$39,COMPLEX(0,1*A2285)))</f>
        <v>4.97870333963129-2.20762756668943i</v>
      </c>
      <c r="E2285" t="str">
        <f t="shared" ref="E2285:E2348" si="669">IMDIV(IMPRODUCT(IMSUM(F2285,G2285),$C$29,H2285),IMSUM(1,I2285))</f>
        <v>81.0925656559283+4.55582543534645i</v>
      </c>
      <c r="F2285" t="str">
        <f t="shared" ref="F2285:F2348" si="670">IMDIV(IMPRODUCT($C$14,$C$15,COMPLEX(1,A2285/$C$15)),IMSUM(-1*A2285*A2285/$C$16,COMPLEX(0,A2285)))</f>
        <v>2.04693326281202-15.2271760581549i</v>
      </c>
      <c r="G2285" t="str">
        <f t="shared" ref="G2285:G2348" si="671">IMDIV(1,COMPLEX(1,A2285*$C$9*$C$10))</f>
        <v>0.999822187776167-0.0133334394154537i</v>
      </c>
      <c r="H2285" t="str">
        <f t="shared" ref="H2285:H2348" si="672">IMDIV($C$3,IMSUM(K2285,COMPLEX(0,$C$28*A2285)))</f>
        <v>537.938126490849+623.729575753673i</v>
      </c>
      <c r="I2285" t="str">
        <f t="shared" ref="I2285:I2348" si="673">IMPRODUCT(F2285,$C$29,H2285,$C$31)</f>
        <v>59.7991069375104-39.0124433046474i</v>
      </c>
      <c r="K2285" t="str">
        <f t="shared" ref="K2285:K2348" si="674">IF($C$26&lt;=0,IMDIV(1,IMSUM(IMDIV(1,L2285),1/$C$18)),IMDIV(1,IMSUM(IMDIV(1,L2285),1/$C$18,IMDIV(1,M2285))))</f>
        <v>0.00951519039570367-0.0163670162818596i</v>
      </c>
      <c r="L2285" t="str">
        <f t="shared" ref="L2285:L2348" si="675">IMSUM($C$21/$C$22,IMDIV(1,COMPLEX(0,$C$20*$C$22*A2285)))</f>
        <v>0.0006-0.246154871977829i</v>
      </c>
      <c r="M2285" t="str">
        <f t="shared" ref="M2285:M2348" si="676">IMSUM($C$25/$C$26,IMDIV(1,COMPLEX(0,$C$24*$C$26*A2285)))</f>
        <v>0.004-0.0233520625376891i</v>
      </c>
      <c r="N2285">
        <f t="shared" ref="N2285:N2348" si="677">ABS(R2285)</f>
        <v>99.474520315980953</v>
      </c>
      <c r="O2285">
        <f t="shared" ref="O2285:O2348" si="678">ABS(P2285)</f>
        <v>12.438479205432602</v>
      </c>
      <c r="P2285" s="3">
        <f t="shared" ref="P2285:P2348" si="679">20*LOG10(IMABS(C2285))</f>
        <v>12.438479205432602</v>
      </c>
      <c r="Q2285" s="3">
        <f t="shared" ref="Q2285:Q2348" si="680">IMARGUMENT(C2285)*180/PI()</f>
        <v>-80.525479684019047</v>
      </c>
      <c r="R2285">
        <f t="shared" ref="R2285:R2348" si="681">IF(Q2285&lt;0,Q2285+180,Q2285-180)</f>
        <v>99.474520315980953</v>
      </c>
      <c r="S2285">
        <f t="shared" ref="S2285:S2348" si="682">B2285/1000</f>
        <v>4.9131022934080519</v>
      </c>
      <c r="T2285">
        <f t="shared" si="665"/>
        <v>12.438479205432602</v>
      </c>
    </row>
    <row r="2286" spans="1:20" x14ac:dyDescent="0.3">
      <c r="A2286">
        <f t="shared" si="666"/>
        <v>30987.237884753722</v>
      </c>
      <c r="B2286">
        <f t="shared" ref="B2286:B2349" si="683">B2285*(1+B$42)</f>
        <v>4931.7720821230023</v>
      </c>
      <c r="C2286" t="str">
        <f t="shared" si="667"/>
        <v>0.690334459111571-4.11431514211286i</v>
      </c>
      <c r="D2286" t="str">
        <f t="shared" si="668"/>
        <v>4.97869981198619-2.19963463338532i</v>
      </c>
      <c r="E2286" t="str">
        <f t="shared" si="669"/>
        <v>81.1000417805488+4.57536567574044i</v>
      </c>
      <c r="F2286" t="str">
        <f t="shared" si="670"/>
        <v>2.0469304913899-15.1697388685002i</v>
      </c>
      <c r="G2286" t="str">
        <f t="shared" si="671"/>
        <v>0.999820834078238-0.013384088363973i</v>
      </c>
      <c r="H2286" t="str">
        <f t="shared" si="672"/>
        <v>541.289118098586+626.620340628134i</v>
      </c>
      <c r="I2286" t="str">
        <f t="shared" si="673"/>
        <v>59.8830872625264-39.091548400888i</v>
      </c>
      <c r="K2286" t="str">
        <f t="shared" si="674"/>
        <v>0.00947348969639177-0.0163215274269192i</v>
      </c>
      <c r="L2286" t="str">
        <f t="shared" si="675"/>
        <v>0.0006-0.245223024484787i</v>
      </c>
      <c r="M2286" t="str">
        <f t="shared" si="676"/>
        <v>0.004-0.0232636606273053i</v>
      </c>
      <c r="N2286">
        <f t="shared" si="677"/>
        <v>99.524845766124756</v>
      </c>
      <c r="O2286">
        <f t="shared" si="678"/>
        <v>12.406528364783615</v>
      </c>
      <c r="P2286" s="3">
        <f t="shared" si="679"/>
        <v>12.406528364783615</v>
      </c>
      <c r="Q2286" s="3">
        <f t="shared" si="680"/>
        <v>-80.475154233875244</v>
      </c>
      <c r="R2286">
        <f t="shared" si="681"/>
        <v>99.524845766124756</v>
      </c>
      <c r="S2286">
        <f t="shared" si="682"/>
        <v>4.9317720821230022</v>
      </c>
      <c r="T2286">
        <f t="shared" si="665"/>
        <v>12.406528364783615</v>
      </c>
    </row>
    <row r="2287" spans="1:20" x14ac:dyDescent="0.3">
      <c r="A2287">
        <f t="shared" si="666"/>
        <v>31104.989388715789</v>
      </c>
      <c r="B2287">
        <f t="shared" si="683"/>
        <v>4950.5128160350696</v>
      </c>
      <c r="C2287" t="str">
        <f t="shared" si="667"/>
        <v>0.691411849662689-4.09861047067203i</v>
      </c>
      <c r="D2287" t="str">
        <f t="shared" si="668"/>
        <v>4.97869625748506-2.19167334204371i</v>
      </c>
      <c r="E2287" t="str">
        <f t="shared" si="669"/>
        <v>81.1075896787962+4.59496195215346i</v>
      </c>
      <c r="F2287" t="str">
        <f t="shared" si="670"/>
        <v>2.04692769887256-15.112519900067i</v>
      </c>
      <c r="G2287" t="str">
        <f t="shared" si="671"/>
        <v>0.999819470076364-0.0134349295711781i</v>
      </c>
      <c r="H2287" t="str">
        <f t="shared" si="672"/>
        <v>544.68558270676+629.523782921513i</v>
      </c>
      <c r="I2287" t="str">
        <f t="shared" si="673"/>
        <v>59.9675750110615-39.1728832491155i</v>
      </c>
      <c r="K2287" t="str">
        <f t="shared" si="674"/>
        <v>0.00943202211260168-0.0162760609575407i</v>
      </c>
      <c r="L2287" t="str">
        <f t="shared" si="675"/>
        <v>0.0006-0.244294704607279i</v>
      </c>
      <c r="M2287" t="str">
        <f t="shared" si="676"/>
        <v>0.004-0.0231755933724899i</v>
      </c>
      <c r="N2287">
        <f t="shared" si="677"/>
        <v>99.575314786727262</v>
      </c>
      <c r="O2287">
        <f t="shared" si="678"/>
        <v>12.374597396829909</v>
      </c>
      <c r="P2287" s="3">
        <f t="shared" si="679"/>
        <v>12.374597396829909</v>
      </c>
      <c r="Q2287" s="3">
        <f t="shared" si="680"/>
        <v>-80.424685213272738</v>
      </c>
      <c r="R2287">
        <f t="shared" si="681"/>
        <v>99.575314786727262</v>
      </c>
      <c r="S2287">
        <f t="shared" si="682"/>
        <v>4.9505128160350695</v>
      </c>
      <c r="T2287">
        <f t="shared" si="665"/>
        <v>12.374597396829909</v>
      </c>
    </row>
    <row r="2288" spans="1:20" x14ac:dyDescent="0.3">
      <c r="A2288">
        <f t="shared" si="666"/>
        <v>31223.188348392909</v>
      </c>
      <c r="B2288">
        <f t="shared" si="683"/>
        <v>4969.3247647360031</v>
      </c>
      <c r="C2288" t="str">
        <f t="shared" si="667"/>
        <v>0.692483335803439-4.08297013164232i</v>
      </c>
      <c r="D2288" t="str">
        <f t="shared" si="668"/>
        <v>4.97869267592357-2.1837435781328i</v>
      </c>
      <c r="E2288" t="str">
        <f t="shared" si="669"/>
        <v>81.1152097922928+4.61461431357552i</v>
      </c>
      <c r="F2288" t="str">
        <f t="shared" si="670"/>
        <v>2.04692488509946-15.0555183297349i</v>
      </c>
      <c r="G2288" t="str">
        <f t="shared" si="671"/>
        <v>0.999818095692144-0.0134859637652806i</v>
      </c>
      <c r="H2288" t="str">
        <f t="shared" si="672"/>
        <v>548.128278134778+632.439813774653i</v>
      </c>
      <c r="I2288" t="str">
        <f t="shared" si="673"/>
        <v>60.0525668922708-39.2564792094732i</v>
      </c>
      <c r="K2288" t="str">
        <f t="shared" si="674"/>
        <v>0.00939078687671787-0.0162306180008246i</v>
      </c>
      <c r="L2288" t="str">
        <f t="shared" si="675"/>
        <v>0.0006-0.243369898991113i</v>
      </c>
      <c r="M2288" t="str">
        <f t="shared" si="676"/>
        <v>0.004-0.0230878595063657i</v>
      </c>
      <c r="N2288">
        <f t="shared" si="677"/>
        <v>99.625927518439198</v>
      </c>
      <c r="O2288">
        <f t="shared" si="678"/>
        <v>12.342686386438491</v>
      </c>
      <c r="P2288" s="3">
        <f t="shared" si="679"/>
        <v>12.342686386438491</v>
      </c>
      <c r="Q2288" s="3">
        <f t="shared" si="680"/>
        <v>-80.374072481560802</v>
      </c>
      <c r="R2288">
        <f t="shared" si="681"/>
        <v>99.625927518439198</v>
      </c>
      <c r="S2288">
        <f t="shared" si="682"/>
        <v>4.9693247647360028</v>
      </c>
      <c r="T2288">
        <f t="shared" si="665"/>
        <v>12.342686386438491</v>
      </c>
    </row>
    <row r="2289" spans="1:20" x14ac:dyDescent="0.3">
      <c r="A2289">
        <f t="shared" si="666"/>
        <v>31341.836464116805</v>
      </c>
      <c r="B2289">
        <f t="shared" si="683"/>
        <v>4988.2081988420005</v>
      </c>
      <c r="C2289" t="str">
        <f t="shared" si="667"/>
        <v>0.693548939206675-4.06739385546594i</v>
      </c>
      <c r="D2289" t="str">
        <f t="shared" si="668"/>
        <v>4.97868906709567-2.17584522757425i</v>
      </c>
      <c r="E2289" t="str">
        <f t="shared" si="669"/>
        <v>81.1229025656853+4.63432280816514i</v>
      </c>
      <c r="F2289" t="str">
        <f t="shared" si="670"/>
        <v>2.04692204990888-14.9987333375106i</v>
      </c>
      <c r="G2289" t="str">
        <f t="shared" si="671"/>
        <v>0.99981671084658-0.0135371916772321i</v>
      </c>
      <c r="H2289" t="str">
        <f t="shared" si="672"/>
        <v>551.617976777539+635.368336535521i</v>
      </c>
      <c r="I2289" t="str">
        <f t="shared" si="673"/>
        <v>60.1380592884107-39.3423682752548i</v>
      </c>
      <c r="K2289" t="str">
        <f t="shared" si="674"/>
        <v>0.00934978321640266-0.0161851996733378i</v>
      </c>
      <c r="L2289" t="str">
        <f t="shared" si="675"/>
        <v>0.0006-0.242448594332649i</v>
      </c>
      <c r="M2289" t="str">
        <f t="shared" si="676"/>
        <v>0.004-0.0230004577668516i</v>
      </c>
      <c r="N2289">
        <f t="shared" si="677"/>
        <v>99.676684102368498</v>
      </c>
      <c r="O2289">
        <f t="shared" si="678"/>
        <v>12.310795418964943</v>
      </c>
      <c r="P2289" s="3">
        <f t="shared" si="679"/>
        <v>12.310795418964943</v>
      </c>
      <c r="Q2289" s="3">
        <f t="shared" si="680"/>
        <v>-80.323315897631502</v>
      </c>
      <c r="R2289">
        <f t="shared" si="681"/>
        <v>99.676684102368498</v>
      </c>
      <c r="S2289">
        <f t="shared" si="682"/>
        <v>4.9882081988420008</v>
      </c>
      <c r="T2289">
        <f t="shared" si="665"/>
        <v>12.310795418964943</v>
      </c>
    </row>
    <row r="2290" spans="1:20" x14ac:dyDescent="0.3">
      <c r="A2290">
        <f t="shared" si="666"/>
        <v>31460.935442680453</v>
      </c>
      <c r="B2290">
        <f t="shared" si="683"/>
        <v>5007.1633899976005</v>
      </c>
      <c r="C2290" t="str">
        <f t="shared" si="667"/>
        <v>0.694608681655647-4.0518813737995i</v>
      </c>
      <c r="D2290" t="str">
        <f t="shared" si="668"/>
        <v>4.97868543079386-2.16797817674155i</v>
      </c>
      <c r="E2290" t="str">
        <f t="shared" si="669"/>
        <v>81.1306684466685+4.654087483229i</v>
      </c>
      <c r="F2290" t="str">
        <f t="shared" si="670"/>
        <v>2.04691919313785-14.9421641065163i</v>
      </c>
      <c r="G2290" t="str">
        <f t="shared" si="671"/>
        <v>0.999815315460073-0.0135886140407344i</v>
      </c>
      <c r="H2290" t="str">
        <f t="shared" si="672"/>
        <v>555.15546589644+638.309246415515i</v>
      </c>
      <c r="I2290" t="str">
        <f t="shared" si="673"/>
        <v>60.2240482402046-39.4305830855351i</v>
      </c>
      <c r="K2290" t="str">
        <f t="shared" si="674"/>
        <v>0.00930901035471324-0.0161398070811302i</v>
      </c>
      <c r="L2290" t="str">
        <f t="shared" si="675"/>
        <v>0.0006-0.24153077737861i</v>
      </c>
      <c r="M2290" t="str">
        <f t="shared" si="676"/>
        <v>0.004-0.0229133868966444i</v>
      </c>
      <c r="N2290">
        <f t="shared" si="677"/>
        <v>99.727584680054676</v>
      </c>
      <c r="O2290">
        <f t="shared" si="678"/>
        <v>12.278924580259767</v>
      </c>
      <c r="P2290" s="3">
        <f t="shared" si="679"/>
        <v>12.278924580259767</v>
      </c>
      <c r="Q2290" s="3">
        <f t="shared" si="680"/>
        <v>-80.272415319945324</v>
      </c>
      <c r="R2290">
        <f t="shared" si="681"/>
        <v>99.727584680054676</v>
      </c>
      <c r="S2290">
        <f t="shared" si="682"/>
        <v>5.0071633899976007</v>
      </c>
      <c r="T2290">
        <f t="shared" si="665"/>
        <v>12.278924580259767</v>
      </c>
    </row>
    <row r="2291" spans="1:20" x14ac:dyDescent="0.3">
      <c r="A2291">
        <f t="shared" si="666"/>
        <v>31580.486997362637</v>
      </c>
      <c r="B2291">
        <f t="shared" si="683"/>
        <v>5026.1906108795911</v>
      </c>
      <c r="C2291" t="str">
        <f t="shared" si="667"/>
        <v>0.695662585040982-4.03643241950977i</v>
      </c>
      <c r="D2291" t="str">
        <f t="shared" si="668"/>
        <v>4.97868176680905-2.16014231245838i</v>
      </c>
      <c r="E2291" t="str">
        <f t="shared" si="669"/>
        <v>81.1385078860045+4.67390838520089i</v>
      </c>
      <c r="F2291" t="str">
        <f t="shared" si="670"/>
        <v>2.04691631462218-14.885809822978i</v>
      </c>
      <c r="G2291" t="str">
        <f t="shared" si="671"/>
        <v>0.999813909452418-0.0136402315922496i</v>
      </c>
      <c r="H2291" t="str">
        <f t="shared" si="672"/>
        <v>558.741547915156+641.262430131775i</v>
      </c>
      <c r="I2291" t="str">
        <f t="shared" si="673"/>
        <v>60.3105294316139-39.5211569380138i</v>
      </c>
      <c r="K2291" t="str">
        <f t="shared" si="674"/>
        <v>0.00926846751021728-0.0160944413197515i</v>
      </c>
      <c r="L2291" t="str">
        <f t="shared" si="675"/>
        <v>0.0006-0.240616434925892i</v>
      </c>
      <c r="M2291" t="str">
        <f t="shared" si="676"/>
        <v>0.004-0.0228266456432002i</v>
      </c>
      <c r="N2291">
        <f t="shared" si="677"/>
        <v>99.778629393440866</v>
      </c>
      <c r="O2291">
        <f t="shared" si="678"/>
        <v>12.24707395667348</v>
      </c>
      <c r="P2291" s="3">
        <f t="shared" si="679"/>
        <v>12.24707395667348</v>
      </c>
      <c r="Q2291" s="3">
        <f t="shared" si="680"/>
        <v>-80.221370606559134</v>
      </c>
      <c r="R2291">
        <f t="shared" si="681"/>
        <v>99.778629393440866</v>
      </c>
      <c r="S2291">
        <f t="shared" si="682"/>
        <v>5.0261906108795911</v>
      </c>
      <c r="T2291">
        <f t="shared" si="665"/>
        <v>12.24707395667348</v>
      </c>
    </row>
    <row r="2292" spans="1:20" x14ac:dyDescent="0.3">
      <c r="A2292">
        <f t="shared" si="666"/>
        <v>31700.492847952617</v>
      </c>
      <c r="B2292">
        <f t="shared" si="683"/>
        <v>5045.2901352009339</v>
      </c>
      <c r="C2292" t="str">
        <f t="shared" si="667"/>
        <v>0.696710671357816-4.02104672666969i</v>
      </c>
      <c r="D2292" t="str">
        <f t="shared" si="668"/>
        <v>4.97867807493049-2.15233752199697i</v>
      </c>
      <c r="E2292" t="str">
        <f t="shared" si="669"/>
        <v>81.1464213375447+4.6937855596204i</v>
      </c>
      <c r="F2292" t="str">
        <f t="shared" si="670"/>
        <v>2.04691341419641-14.8296696762135i</v>
      </c>
      <c r="G2292" t="str">
        <f t="shared" si="671"/>
        <v>0.999812492742802-0.0136920450710103i</v>
      </c>
      <c r="H2292" t="str">
        <f t="shared" si="672"/>
        <v>562.377040720015+644.227765534822i</v>
      </c>
      <c r="I2292" t="str">
        <f t="shared" si="673"/>
        <v>60.3974981739748-39.6141238020597i</v>
      </c>
      <c r="K2292" t="str">
        <f t="shared" si="674"/>
        <v>0.0092281538971083-0.01604910347427i</v>
      </c>
      <c r="L2292" t="str">
        <f t="shared" si="675"/>
        <v>0.0006-0.239705553821371i</v>
      </c>
      <c r="M2292" t="str">
        <f t="shared" si="676"/>
        <v>0.004-0.0227402327587171i</v>
      </c>
      <c r="N2292">
        <f t="shared" si="677"/>
        <v>99.829818384846348</v>
      </c>
      <c r="O2292">
        <f t="shared" si="678"/>
        <v>12.215243635062274</v>
      </c>
      <c r="P2292" s="3">
        <f t="shared" si="679"/>
        <v>12.215243635062274</v>
      </c>
      <c r="Q2292" s="3">
        <f t="shared" si="680"/>
        <v>-80.170181615153652</v>
      </c>
      <c r="R2292">
        <f t="shared" si="681"/>
        <v>99.829818384846348</v>
      </c>
      <c r="S2292">
        <f t="shared" si="682"/>
        <v>5.0452901352009336</v>
      </c>
      <c r="T2292">
        <f t="shared" si="665"/>
        <v>12.215243635062274</v>
      </c>
    </row>
    <row r="2293" spans="1:20" x14ac:dyDescent="0.3">
      <c r="A2293">
        <f t="shared" si="666"/>
        <v>31820.95472077484</v>
      </c>
      <c r="B2293">
        <f t="shared" si="683"/>
        <v>5064.4622377146979</v>
      </c>
      <c r="C2293" t="str">
        <f t="shared" si="667"/>
        <v>0.69775296270293-4.00572403055452i</v>
      </c>
      <c r="D2293" t="str">
        <f t="shared" si="668"/>
        <v>4.97867435494587-2.14456369307648i</v>
      </c>
      <c r="E2293" t="str">
        <f t="shared" si="669"/>
        <v>81.1544092582539+4.71371905111215i</v>
      </c>
      <c r="F2293" t="str">
        <f t="shared" si="670"/>
        <v>2.04691049169385-14.7737428586212i</v>
      </c>
      <c r="G2293" t="str">
        <f t="shared" si="671"/>
        <v>0.999811065249796-0.0137440552190299i</v>
      </c>
      <c r="H2293" t="str">
        <f t="shared" si="672"/>
        <v>566.062777965052+647.205121221045i</v>
      </c>
      <c r="I2293" t="str">
        <f t="shared" si="673"/>
        <v>60.4849493894937-39.7095183319667i</v>
      </c>
      <c r="K2293" t="str">
        <f t="shared" si="674"/>
        <v>0.0091880687253193-0.016003794619292i</v>
      </c>
      <c r="L2293" t="str">
        <f t="shared" si="675"/>
        <v>0.0006-0.238798120961716i</v>
      </c>
      <c r="M2293" t="str">
        <f t="shared" si="676"/>
        <v>0.004-0.0226541470001166i</v>
      </c>
      <c r="N2293">
        <f t="shared" si="677"/>
        <v>99.881151796937957</v>
      </c>
      <c r="O2293">
        <f t="shared" si="678"/>
        <v>12.183433702793957</v>
      </c>
      <c r="P2293" s="3">
        <f t="shared" si="679"/>
        <v>12.183433702793957</v>
      </c>
      <c r="Q2293" s="3">
        <f t="shared" si="680"/>
        <v>-80.118848203062043</v>
      </c>
      <c r="R2293">
        <f t="shared" si="681"/>
        <v>99.881151796937957</v>
      </c>
      <c r="S2293">
        <f t="shared" si="682"/>
        <v>5.0644622377146984</v>
      </c>
      <c r="T2293">
        <f t="shared" si="665"/>
        <v>12.183433702793957</v>
      </c>
    </row>
    <row r="2294" spans="1:20" x14ac:dyDescent="0.3">
      <c r="A2294">
        <f t="shared" si="666"/>
        <v>31941.874348713784</v>
      </c>
      <c r="B2294">
        <f t="shared" si="683"/>
        <v>5083.7071942180137</v>
      </c>
      <c r="C2294" t="str">
        <f t="shared" si="667"/>
        <v>0.698789481271925-3.99046406763773i</v>
      </c>
      <c r="D2294" t="str">
        <f t="shared" si="668"/>
        <v>4.97867060664128-2.13682071386141i</v>
      </c>
      <c r="E2294" t="str">
        <f t="shared" si="669"/>
        <v>81.1624721082299+4.73370890336353i</v>
      </c>
      <c r="F2294" t="str">
        <f t="shared" si="670"/>
        <v>2.04690754694648-14.7180285656681i</v>
      </c>
      <c r="G2294" t="str">
        <f t="shared" si="671"/>
        <v>0.999809626891354-0.0137962627811128i</v>
      </c>
      <c r="H2294" t="str">
        <f t="shared" si="672"/>
        <v>569.79960938157+650.194356129307i</v>
      </c>
      <c r="I2294" t="str">
        <f t="shared" si="673"/>
        <v>60.5728775940553-39.8073758804056i</v>
      </c>
      <c r="K2294" t="str">
        <f t="shared" si="674"/>
        <v>0.0091482112006363-0.0159585158189824i</v>
      </c>
      <c r="L2294" t="str">
        <f t="shared" si="675"/>
        <v>0.0006-0.237894123293202i</v>
      </c>
      <c r="M2294" t="str">
        <f t="shared" si="676"/>
        <v>0.004-0.0225683871290263i</v>
      </c>
      <c r="N2294">
        <f t="shared" si="677"/>
        <v>99.932629772701972</v>
      </c>
      <c r="O2294">
        <f t="shared" si="678"/>
        <v>12.151644247753367</v>
      </c>
      <c r="P2294" s="3">
        <f t="shared" si="679"/>
        <v>12.151644247753367</v>
      </c>
      <c r="Q2294" s="3">
        <f t="shared" si="680"/>
        <v>-80.067370227298028</v>
      </c>
      <c r="R2294">
        <f t="shared" si="681"/>
        <v>99.932629772701972</v>
      </c>
      <c r="S2294">
        <f t="shared" si="682"/>
        <v>5.0837071942180136</v>
      </c>
      <c r="T2294">
        <f t="shared" si="665"/>
        <v>12.151644247753367</v>
      </c>
    </row>
    <row r="2295" spans="1:20" x14ac:dyDescent="0.3">
      <c r="A2295">
        <f t="shared" si="666"/>
        <v>32063.253471238899</v>
      </c>
      <c r="B2295">
        <f t="shared" si="683"/>
        <v>5103.0252815560425</v>
      </c>
      <c r="C2295" t="str">
        <f t="shared" si="667"/>
        <v>0.699820249356356-3.97526657558699i</v>
      </c>
      <c r="D2295" t="str">
        <f t="shared" si="668"/>
        <v>4.97866682980118-2.12910847295996i</v>
      </c>
      <c r="E2295" t="str">
        <f t="shared" si="669"/>
        <v>81.170610350726+4.75375515910305i</v>
      </c>
      <c r="F2295" t="str">
        <f t="shared" si="670"/>
        <v>2.04690457978511-14.6625259958785i</v>
      </c>
      <c r="G2295" t="str">
        <f t="shared" si="671"/>
        <v>0.999808177584803-0.0138486685048642i</v>
      </c>
      <c r="H2295" t="str">
        <f t="shared" si="672"/>
        <v>573.588401092255+653.195319121133i</v>
      </c>
      <c r="I2295" t="str">
        <f t="shared" si="673"/>
        <v>60.6612768793344-39.9077325120821i</v>
      </c>
      <c r="K2295" t="str">
        <f t="shared" si="674"/>
        <v>0.0091085805248102-0.0159132681270864i</v>
      </c>
      <c r="L2295" t="str">
        <f t="shared" si="675"/>
        <v>0.0006-0.236993547811518i</v>
      </c>
      <c r="M2295" t="str">
        <f t="shared" si="676"/>
        <v>0.004-0.0224829519117617i</v>
      </c>
      <c r="N2295">
        <f t="shared" si="677"/>
        <v>99.984252455414151</v>
      </c>
      <c r="O2295">
        <f t="shared" si="678"/>
        <v>12.119875358347976</v>
      </c>
      <c r="P2295" s="3">
        <f t="shared" si="679"/>
        <v>12.119875358347976</v>
      </c>
      <c r="Q2295" s="3">
        <f t="shared" si="680"/>
        <v>-80.015747544585849</v>
      </c>
      <c r="R2295">
        <f t="shared" si="681"/>
        <v>99.984252455414151</v>
      </c>
      <c r="S2295">
        <f t="shared" si="682"/>
        <v>5.1030252815560422</v>
      </c>
      <c r="T2295">
        <f t="shared" si="665"/>
        <v>12.119875358347976</v>
      </c>
    </row>
    <row r="2296" spans="1:20" x14ac:dyDescent="0.3">
      <c r="A2296">
        <f t="shared" si="666"/>
        <v>32185.093834429605</v>
      </c>
      <c r="B2296">
        <f t="shared" si="683"/>
        <v>5122.4167776259555</v>
      </c>
      <c r="C2296" t="str">
        <f t="shared" si="667"/>
        <v>0.700845289340971-3.96013129325994i</v>
      </c>
      <c r="D2296" t="str">
        <f t="shared" si="668"/>
        <v>4.97866302420832-2.12142685942243i</v>
      </c>
      <c r="E2296" t="str">
        <f t="shared" si="669"/>
        <v>81.178824452172+4.77385786007866i</v>
      </c>
      <c r="F2296" t="str">
        <f t="shared" si="670"/>
        <v>2.04690159003915-14.607234350822i</v>
      </c>
      <c r="G2296" t="str">
        <f t="shared" si="671"/>
        <v>0.999806717246845-0.0139012731407014i</v>
      </c>
      <c r="H2296" t="str">
        <f t="shared" si="672"/>
        <v>577.430035929655+656.207848543741i</v>
      </c>
      <c r="I2296" t="str">
        <f t="shared" si="673"/>
        <v>60.7501408941668-40.0106250175871i</v>
      </c>
      <c r="K2296" t="str">
        <f t="shared" si="674"/>
        <v>0.00906917589566804-0.0158680525869518i</v>
      </c>
      <c r="L2296" t="str">
        <f t="shared" si="675"/>
        <v>0.0006-0.236096381561584i</v>
      </c>
      <c r="M2296" t="str">
        <f t="shared" si="676"/>
        <v>0.004-0.0223978401193083i</v>
      </c>
      <c r="N2296">
        <f t="shared" si="677"/>
        <v>100.03601998861089</v>
      </c>
      <c r="O2296">
        <f t="shared" si="678"/>
        <v>12.088127123513022</v>
      </c>
      <c r="P2296" s="3">
        <f t="shared" si="679"/>
        <v>12.088127123513022</v>
      </c>
      <c r="Q2296" s="3">
        <f t="shared" si="680"/>
        <v>-79.963980011389111</v>
      </c>
      <c r="R2296">
        <f t="shared" si="681"/>
        <v>100.03601998861089</v>
      </c>
      <c r="S2296">
        <f t="shared" si="682"/>
        <v>5.1224167776259559</v>
      </c>
      <c r="T2296">
        <f t="shared" si="665"/>
        <v>12.088127123513022</v>
      </c>
    </row>
    <row r="2297" spans="1:20" x14ac:dyDescent="0.3">
      <c r="A2297">
        <f t="shared" si="666"/>
        <v>32307.39719100044</v>
      </c>
      <c r="B2297">
        <f t="shared" si="683"/>
        <v>5141.8819613809346</v>
      </c>
      <c r="C2297" t="str">
        <f t="shared" si="667"/>
        <v>0.701864623700911-3.94505796070051i</v>
      </c>
      <c r="D2297" t="str">
        <f t="shared" si="668"/>
        <v>4.97865918964389-2.11377576273964i</v>
      </c>
      <c r="E2297" t="str">
        <f t="shared" si="669"/>
        <v>81.1871148821975+4.79401704703407i</v>
      </c>
      <c r="F2297" t="str">
        <f t="shared" si="670"/>
        <v>2.04689857753678-14.5521528351029i</v>
      </c>
      <c r="G2297" t="str">
        <f t="shared" si="671"/>
        <v>0.999805245793546-0.0139540774418631i</v>
      </c>
      <c r="H2297" t="str">
        <f t="shared" si="672"/>
        <v>581.325413758988+659.231771775234i</v>
      </c>
      <c r="I2297" t="str">
        <f t="shared" si="673"/>
        <v>60.8394628251623-40.116090927444i</v>
      </c>
      <c r="K2297" t="str">
        <f t="shared" si="674"/>
        <v>0.00902999650722342-0.0158228702315535i</v>
      </c>
      <c r="L2297" t="str">
        <f t="shared" si="675"/>
        <v>0.0006-0.235202611637362i</v>
      </c>
      <c r="M2297" t="str">
        <f t="shared" si="676"/>
        <v>0.004-0.0223130505273045i</v>
      </c>
      <c r="N2297">
        <f t="shared" si="677"/>
        <v>100.08793251605788</v>
      </c>
      <c r="O2297">
        <f t="shared" si="678"/>
        <v>12.056399632717824</v>
      </c>
      <c r="P2297" s="3">
        <f t="shared" si="679"/>
        <v>12.056399632717824</v>
      </c>
      <c r="Q2297" s="3">
        <f t="shared" si="680"/>
        <v>-79.912067483942124</v>
      </c>
      <c r="R2297">
        <f t="shared" si="681"/>
        <v>100.08793251605788</v>
      </c>
      <c r="S2297">
        <f t="shared" si="682"/>
        <v>5.1418819613809346</v>
      </c>
      <c r="T2297">
        <f t="shared" si="665"/>
        <v>12.056399632717824</v>
      </c>
    </row>
    <row r="2298" spans="1:20" x14ac:dyDescent="0.3">
      <c r="A2298">
        <f t="shared" si="666"/>
        <v>32430.165300326244</v>
      </c>
      <c r="B2298">
        <f t="shared" si="683"/>
        <v>5161.4211128341822</v>
      </c>
      <c r="C2298" t="str">
        <f t="shared" si="667"/>
        <v>0.702878274999045-3.93004631913452i</v>
      </c>
      <c r="D2298" t="str">
        <f t="shared" si="668"/>
        <v>4.97865532588739-2.10615507284133i</v>
      </c>
      <c r="E2298" t="str">
        <f t="shared" si="669"/>
        <v>81.1954821136522+4.81423275968741i</v>
      </c>
      <c r="F2298" t="str">
        <f t="shared" si="670"/>
        <v>2.04689554210487-14.4972806563475i</v>
      </c>
      <c r="G2298" t="str">
        <f t="shared" si="671"/>
        <v>0.999803763140334-0.0140070821644206i</v>
      </c>
      <c r="H2298" t="str">
        <f t="shared" si="672"/>
        <v>585.27545180516+662.266904751271i</v>
      </c>
      <c r="I2298" t="str">
        <f t="shared" si="673"/>
        <v>60.9292353765166-40.2241685263386i</v>
      </c>
      <c r="K2298" t="str">
        <f t="shared" si="674"/>
        <v>0.00899104154978573-0.0157777220835172i</v>
      </c>
      <c r="L2298" t="str">
        <f t="shared" si="675"/>
        <v>0.0006-0.234312225181672i</v>
      </c>
      <c r="M2298" t="str">
        <f t="shared" si="676"/>
        <v>0.004-0.0222285819160236i</v>
      </c>
      <c r="N2298">
        <f t="shared" si="677"/>
        <v>100.13999018172119</v>
      </c>
      <c r="O2298">
        <f t="shared" si="678"/>
        <v>12.024692975970579</v>
      </c>
      <c r="P2298" s="3">
        <f t="shared" si="679"/>
        <v>12.024692975970579</v>
      </c>
      <c r="Q2298" s="3">
        <f t="shared" si="680"/>
        <v>-79.860009818278812</v>
      </c>
      <c r="R2298">
        <f t="shared" si="681"/>
        <v>100.13999018172119</v>
      </c>
      <c r="S2298">
        <f t="shared" si="682"/>
        <v>5.1614211128341818</v>
      </c>
      <c r="T2298">
        <f t="shared" si="665"/>
        <v>12.024692975970579</v>
      </c>
    </row>
    <row r="2299" spans="1:20" x14ac:dyDescent="0.3">
      <c r="A2299">
        <f t="shared" si="666"/>
        <v>32553.399928467483</v>
      </c>
      <c r="B2299">
        <f t="shared" si="683"/>
        <v>5181.0345130629521</v>
      </c>
      <c r="C2299" t="str">
        <f t="shared" si="667"/>
        <v>0.703886265883144-3.91509611096576i</v>
      </c>
      <c r="D2299" t="str">
        <f t="shared" si="668"/>
        <v>4.97865143271659-2.09856468009457i</v>
      </c>
      <c r="E2299" t="str">
        <f t="shared" si="669"/>
        <v>81.2039266226298+4.83450503670752i</v>
      </c>
      <c r="F2299" t="str">
        <f t="shared" si="670"/>
        <v>2.04689248356895-14.442617025194i</v>
      </c>
      <c r="G2299" t="str">
        <f t="shared" si="671"/>
        <v>0.999802269201996-0.0140602880672879i</v>
      </c>
      <c r="H2299" t="str">
        <f t="shared" si="672"/>
        <v>589.281084983847+665.313051472437i</v>
      </c>
      <c r="I2299" t="str">
        <f t="shared" si="673"/>
        <v>61.0194507490057-40.334896867541i</v>
      </c>
      <c r="K2299" t="str">
        <f t="shared" si="674"/>
        <v>0.0089523102100683-0.0157326091551456i</v>
      </c>
      <c r="L2299" t="str">
        <f t="shared" si="675"/>
        <v>0.0006-0.233425209386005i</v>
      </c>
      <c r="M2299" t="str">
        <f t="shared" si="676"/>
        <v>0.004-0.0221444330703563i</v>
      </c>
      <c r="N2299">
        <f t="shared" si="677"/>
        <v>100.19219312973443</v>
      </c>
      <c r="O2299">
        <f t="shared" si="678"/>
        <v>11.993007243824099</v>
      </c>
      <c r="P2299" s="3">
        <f t="shared" si="679"/>
        <v>11.993007243824099</v>
      </c>
      <c r="Q2299" s="3">
        <f t="shared" si="680"/>
        <v>-79.807806870265566</v>
      </c>
      <c r="R2299">
        <f t="shared" si="681"/>
        <v>100.19219312973443</v>
      </c>
      <c r="S2299">
        <f t="shared" si="682"/>
        <v>5.1810345130629525</v>
      </c>
      <c r="T2299">
        <f t="shared" si="665"/>
        <v>11.993007243824099</v>
      </c>
    </row>
    <row r="2300" spans="1:20" x14ac:dyDescent="0.3">
      <c r="A2300">
        <f t="shared" si="666"/>
        <v>32677.10284819566</v>
      </c>
      <c r="B2300">
        <f t="shared" si="683"/>
        <v>5200.7224442125917</v>
      </c>
      <c r="C2300" t="str">
        <f t="shared" si="667"/>
        <v>0.704888619083274-3.90020707977188i</v>
      </c>
      <c r="D2300" t="str">
        <f t="shared" si="668"/>
        <v>4.97864750990768-2.09100447530219i</v>
      </c>
      <c r="E2300" t="str">
        <f t="shared" si="669"/>
        <v>81.2124488884869+4.85483391569075i</v>
      </c>
      <c r="F2300" t="str">
        <f t="shared" si="670"/>
        <v>2.04688940175324-14.3881611552802i</v>
      </c>
      <c r="G2300" t="str">
        <f t="shared" si="671"/>
        <v>0.99980076389267-0.0141136959122317i</v>
      </c>
      <c r="H2300" t="str">
        <f t="shared" si="672"/>
        <v>593.343266236471+668.370003491519i</v>
      </c>
      <c r="I2300" t="str">
        <f t="shared" si="673"/>
        <v>61.1101006181101-40.4483157874939i</v>
      </c>
      <c r="K2300" t="str">
        <f t="shared" si="674"/>
        <v>0.00891380167129593-0.0156875324484449i</v>
      </c>
      <c r="L2300" t="str">
        <f t="shared" si="675"/>
        <v>0.0006-0.232541551490341i</v>
      </c>
      <c r="M2300" t="str">
        <f t="shared" si="676"/>
        <v>0.004-0.0220606027797931i</v>
      </c>
      <c r="N2300">
        <f t="shared" si="677"/>
        <v>100.24454150436836</v>
      </c>
      <c r="O2300">
        <f t="shared" si="678"/>
        <v>11.961342527381236</v>
      </c>
      <c r="P2300" s="3">
        <f t="shared" si="679"/>
        <v>11.961342527381236</v>
      </c>
      <c r="Q2300" s="3">
        <f t="shared" si="680"/>
        <v>-79.755458495631643</v>
      </c>
      <c r="R2300">
        <f t="shared" si="681"/>
        <v>100.24454150436836</v>
      </c>
      <c r="S2300">
        <f t="shared" si="682"/>
        <v>5.2007224442125919</v>
      </c>
      <c r="T2300">
        <f t="shared" si="665"/>
        <v>11.961342527381236</v>
      </c>
    </row>
    <row r="2301" spans="1:20" x14ac:dyDescent="0.3">
      <c r="A2301">
        <f t="shared" si="666"/>
        <v>32801.275839018803</v>
      </c>
      <c r="B2301">
        <f t="shared" si="683"/>
        <v>5220.4851895005995</v>
      </c>
      <c r="C2301" t="str">
        <f t="shared" si="667"/>
        <v>0.70588535740903-3.88537897030028i</v>
      </c>
      <c r="D2301" t="str">
        <f t="shared" si="668"/>
        <v>4.97864355723498-2.08347434970121i</v>
      </c>
      <c r="E2301" t="str">
        <f t="shared" si="669"/>
        <v>81.2210493938682+4.87521943313712i</v>
      </c>
      <c r="F2301" t="str">
        <f t="shared" si="670"/>
        <v>2.04688629648061-14.3339122632327i</v>
      </c>
      <c r="G2301" t="str">
        <f t="shared" si="671"/>
        <v>0.999799247125842-0.014167306463883i</v>
      </c>
      <c r="H2301" t="str">
        <f t="shared" si="672"/>
        <v>597.462966868959+671.437539379918i</v>
      </c>
      <c r="I2301" t="str">
        <f t="shared" si="673"/>
        <v>61.2011761112509-40.5644659205793i</v>
      </c>
      <c r="K2301" t="str">
        <f t="shared" si="674"/>
        <v>0.0088755151133113-0.0156424929551523i</v>
      </c>
      <c r="L2301" t="str">
        <f t="shared" si="675"/>
        <v>0.0006-0.231661238782966i</v>
      </c>
      <c r="M2301" t="str">
        <f t="shared" si="676"/>
        <v>0.004-0.0219770898384071i</v>
      </c>
      <c r="N2301">
        <f t="shared" si="677"/>
        <v>100.29703544999737</v>
      </c>
      <c r="O2301">
        <f t="shared" si="678"/>
        <v>11.92969891830019</v>
      </c>
      <c r="P2301" s="3">
        <f t="shared" si="679"/>
        <v>11.92969891830019</v>
      </c>
      <c r="Q2301" s="3">
        <f t="shared" si="680"/>
        <v>-79.702964550002633</v>
      </c>
      <c r="R2301">
        <f t="shared" si="681"/>
        <v>100.29703544999737</v>
      </c>
      <c r="S2301">
        <f t="shared" si="682"/>
        <v>5.2204851895005993</v>
      </c>
      <c r="T2301">
        <f t="shared" si="665"/>
        <v>11.92969891830019</v>
      </c>
    </row>
    <row r="2302" spans="1:20" x14ac:dyDescent="0.3">
      <c r="A2302">
        <f t="shared" si="666"/>
        <v>32925.920687207079</v>
      </c>
      <c r="B2302">
        <f t="shared" si="683"/>
        <v>5240.3230332207022</v>
      </c>
      <c r="C2302" t="str">
        <f t="shared" si="667"/>
        <v>0.706876503747078-3.870611528464i</v>
      </c>
      <c r="D2302" t="str">
        <f t="shared" si="668"/>
        <v>4.97863957447124-2.07597419496126i</v>
      </c>
      <c r="E2302" t="str">
        <f t="shared" si="669"/>
        <v>81.2297286247252+4.8956616244276i</v>
      </c>
      <c r="F2302" t="str">
        <f t="shared" si="670"/>
        <v>2.04688316757259-14.2798695686554i</v>
      </c>
      <c r="G2302" t="str">
        <f t="shared" si="671"/>
        <v>0.999797718814338-0.0142211204897464i</v>
      </c>
      <c r="H2302" t="str">
        <f t="shared" si="672"/>
        <v>601.641176894025+674.515424172324i</v>
      </c>
      <c r="I2302" t="str">
        <f t="shared" si="673"/>
        <v>61.2926677840905-40.6833887140425i</v>
      </c>
      <c r="K2302" t="str">
        <f t="shared" si="674"/>
        <v>0.00883744971268033-0.0155974916567642i</v>
      </c>
      <c r="L2302" t="str">
        <f t="shared" si="675"/>
        <v>0.0006-0.230784258600285i</v>
      </c>
      <c r="M2302" t="str">
        <f t="shared" si="676"/>
        <v>0.004-0.0218938930448367i</v>
      </c>
      <c r="N2302">
        <f t="shared" si="677"/>
        <v>100.34967511106973</v>
      </c>
      <c r="O2302">
        <f t="shared" si="678"/>
        <v>11.898076508799935</v>
      </c>
      <c r="P2302" s="3">
        <f t="shared" si="679"/>
        <v>11.898076508799935</v>
      </c>
      <c r="Q2302" s="3">
        <f t="shared" si="680"/>
        <v>-79.650324888930271</v>
      </c>
      <c r="R2302">
        <f t="shared" si="681"/>
        <v>100.34967511106973</v>
      </c>
      <c r="S2302">
        <f t="shared" si="682"/>
        <v>5.2403230332207018</v>
      </c>
      <c r="T2302">
        <f t="shared" si="665"/>
        <v>11.898076508799935</v>
      </c>
    </row>
    <row r="2303" spans="1:20" x14ac:dyDescent="0.3">
      <c r="A2303">
        <f t="shared" si="666"/>
        <v>33051.039185818467</v>
      </c>
      <c r="B2303">
        <f t="shared" si="683"/>
        <v>5260.2362607469413</v>
      </c>
      <c r="C2303" t="str">
        <f t="shared" si="667"/>
        <v>0.707862081058328-3.85590450133777i</v>
      </c>
      <c r="D2303" t="str">
        <f t="shared" si="668"/>
        <v>4.97863556138748-2.06850390318304i</v>
      </c>
      <c r="E2303" t="str">
        <f t="shared" si="669"/>
        <v>81.2384870703412+4.91616052379834i</v>
      </c>
      <c r="F2303" t="str">
        <f t="shared" si="670"/>
        <v>2.04688001484938-14.2260322941183i</v>
      </c>
      <c r="G2303" t="str">
        <f t="shared" si="671"/>
        <v>0.999796178870324-0.0142751387602115i</v>
      </c>
      <c r="H2303" t="str">
        <f t="shared" si="672"/>
        <v>605.878905376788+677.60340878882i</v>
      </c>
      <c r="I2303" t="str">
        <f t="shared" si="673"/>
        <v>61.3845655958686-40.8051264430691i</v>
      </c>
      <c r="K2303" t="str">
        <f t="shared" si="674"/>
        <v>0.00879960464279642-0.015552529524566i</v>
      </c>
      <c r="L2303" t="str">
        <f t="shared" si="675"/>
        <v>0.0006-0.229910598326644i</v>
      </c>
      <c r="M2303" t="str">
        <f t="shared" si="676"/>
        <v>0.004-0.0218110112022681i</v>
      </c>
      <c r="N2303">
        <f t="shared" si="677"/>
        <v>100.40246063207101</v>
      </c>
      <c r="O2303">
        <f t="shared" si="678"/>
        <v>11.866475391665844</v>
      </c>
      <c r="P2303" s="3">
        <f t="shared" si="679"/>
        <v>11.866475391665844</v>
      </c>
      <c r="Q2303" s="3">
        <f t="shared" si="680"/>
        <v>-79.597539367928988</v>
      </c>
      <c r="R2303">
        <f t="shared" si="681"/>
        <v>100.40246063207101</v>
      </c>
      <c r="S2303">
        <f t="shared" si="682"/>
        <v>5.2602362607469413</v>
      </c>
      <c r="T2303">
        <f t="shared" si="665"/>
        <v>11.866475391665844</v>
      </c>
    </row>
    <row r="2304" spans="1:20" x14ac:dyDescent="0.3">
      <c r="A2304">
        <f t="shared" si="666"/>
        <v>33176.63313472458</v>
      </c>
      <c r="B2304">
        <f t="shared" si="683"/>
        <v>5280.2251585377799</v>
      </c>
      <c r="C2304" t="str">
        <f t="shared" si="667"/>
        <v>0.70884211237547-3.84125763715363i</v>
      </c>
      <c r="D2304" t="str">
        <f t="shared" si="668"/>
        <v>4.97863151775283-2.06106336689677i</v>
      </c>
      <c r="E2304" t="str">
        <f t="shared" si="669"/>
        <v>81.2473252233511+4.93671616431797i</v>
      </c>
      <c r="F2304" t="str">
        <f t="shared" si="670"/>
        <v>2.04687683812976-14.1723996651463i</v>
      </c>
      <c r="G2304" t="str">
        <f t="shared" si="671"/>
        <v>0.999794627205296-0.014329362048563i</v>
      </c>
      <c r="H2304" t="str">
        <f t="shared" si="672"/>
        <v>610.177180783507+680.701229433441i</v>
      </c>
      <c r="I2304" t="str">
        <f t="shared" si="673"/>
        <v>61.4768588837248-40.9297222260083i</v>
      </c>
      <c r="K2304" t="str">
        <f t="shared" si="674"/>
        <v>0.00876197907398427-0.0155076075196619i</v>
      </c>
      <c r="L2304" t="str">
        <f t="shared" si="675"/>
        <v>0.0006-0.229040245394146i</v>
      </c>
      <c r="M2304" t="str">
        <f t="shared" si="676"/>
        <v>0.004-0.0217284431184181i</v>
      </c>
      <c r="N2304">
        <f t="shared" si="677"/>
        <v>100.45539215749324</v>
      </c>
      <c r="O2304">
        <f t="shared" si="678"/>
        <v>11.834895660254457</v>
      </c>
      <c r="P2304" s="3">
        <f t="shared" si="679"/>
        <v>11.834895660254457</v>
      </c>
      <c r="Q2304" s="3">
        <f t="shared" si="680"/>
        <v>-79.544607842506764</v>
      </c>
      <c r="R2304">
        <f t="shared" si="681"/>
        <v>100.45539215749324</v>
      </c>
      <c r="S2304">
        <f t="shared" si="682"/>
        <v>5.28022515853778</v>
      </c>
      <c r="T2304">
        <f t="shared" si="665"/>
        <v>11.834895660254457</v>
      </c>
    </row>
    <row r="2305" spans="1:20" x14ac:dyDescent="0.3">
      <c r="A2305">
        <f t="shared" si="666"/>
        <v>33302.704340636534</v>
      </c>
      <c r="B2305">
        <f t="shared" si="683"/>
        <v>5300.2900141402233</v>
      </c>
      <c r="C2305" t="str">
        <f t="shared" si="667"/>
        <v>0.709816620800402-3.82667068529699i</v>
      </c>
      <c r="D2305" t="str">
        <f t="shared" si="668"/>
        <v>4.97862744333484-2.05365247906059i</v>
      </c>
      <c r="E2305" t="str">
        <f t="shared" si="669"/>
        <v>81.2562435797632+4.95732857786157i</v>
      </c>
      <c r="F2305" t="str">
        <f t="shared" si="670"/>
        <v>2.04687363723117-14.1189709102084i</v>
      </c>
      <c r="G2305" t="str">
        <f t="shared" si="671"/>
        <v>0.99979306373008-0.0143837911309919i</v>
      </c>
      <c r="H2305" t="str">
        <f t="shared" si="672"/>
        <v>614.53705133311+683.808606968338i</v>
      </c>
      <c r="I2305" t="str">
        <f t="shared" si="673"/>
        <v>61.5695363359803-41.0572200397249i</v>
      </c>
      <c r="K2305" t="str">
        <f t="shared" si="674"/>
        <v>0.00872457217360191-0.0154627265930061i</v>
      </c>
      <c r="L2305" t="str">
        <f t="shared" si="675"/>
        <v>0.0006-0.228173187282473i</v>
      </c>
      <c r="M2305" t="str">
        <f t="shared" si="676"/>
        <v>0.004-0.0216461876055172i</v>
      </c>
      <c r="N2305">
        <f t="shared" si="677"/>
        <v>100.50846983180008</v>
      </c>
      <c r="O2305">
        <f t="shared" si="678"/>
        <v>11.803337408499175</v>
      </c>
      <c r="P2305" s="3">
        <f t="shared" si="679"/>
        <v>11.803337408499175</v>
      </c>
      <c r="Q2305" s="3">
        <f t="shared" si="680"/>
        <v>-79.491530168199915</v>
      </c>
      <c r="R2305">
        <f t="shared" si="681"/>
        <v>100.50846983180008</v>
      </c>
      <c r="S2305">
        <f t="shared" si="682"/>
        <v>5.3002900141402236</v>
      </c>
      <c r="T2305">
        <f t="shared" si="665"/>
        <v>11.803337408499175</v>
      </c>
    </row>
    <row r="2306" spans="1:20" x14ac:dyDescent="0.3">
      <c r="A2306">
        <f t="shared" si="666"/>
        <v>33429.254617130951</v>
      </c>
      <c r="B2306">
        <f t="shared" si="683"/>
        <v>5320.4311161939559</v>
      </c>
      <c r="C2306" t="str">
        <f t="shared" si="667"/>
        <v>0.710785629501631-3.81214339630247i</v>
      </c>
      <c r="D2306" t="str">
        <f t="shared" si="668"/>
        <v>4.97862333789915-2.0462711330591i</v>
      </c>
      <c r="E2306" t="str">
        <f t="shared" si="669"/>
        <v>81.2652426389837+4.97799779508642i</v>
      </c>
      <c r="F2306" t="str">
        <f t="shared" si="670"/>
        <v>2.04687041196966-14.0657452607059i</v>
      </c>
      <c r="G2306" t="str">
        <f t="shared" si="671"/>
        <v>0.999791488354822-0.0144384267866056i</v>
      </c>
      <c r="H2306" t="str">
        <f t="shared" si="672"/>
        <v>618.959585351276+686.925246262494i</v>
      </c>
      <c r="I2306" t="str">
        <f t="shared" si="673"/>
        <v>61.6625859643217-41.1876647350715i</v>
      </c>
      <c r="K2306" t="str">
        <f t="shared" si="674"/>
        <v>0.00868738310614239-0.0154178876854346i</v>
      </c>
      <c r="L2306" t="str">
        <f t="shared" si="675"/>
        <v>0.0006-0.227309411518702i</v>
      </c>
      <c r="M2306" t="str">
        <f t="shared" si="676"/>
        <v>0.004-0.021564243480292i</v>
      </c>
      <c r="N2306">
        <f t="shared" si="677"/>
        <v>100.56169379939195</v>
      </c>
      <c r="O2306">
        <f t="shared" si="678"/>
        <v>11.771800730915416</v>
      </c>
      <c r="P2306" s="3">
        <f t="shared" si="679"/>
        <v>11.771800730915416</v>
      </c>
      <c r="Q2306" s="3">
        <f t="shared" si="680"/>
        <v>-79.438306200608054</v>
      </c>
      <c r="R2306">
        <f t="shared" si="681"/>
        <v>100.56169379939195</v>
      </c>
      <c r="S2306">
        <f t="shared" si="682"/>
        <v>5.3204311161939559</v>
      </c>
      <c r="T2306">
        <f t="shared" si="665"/>
        <v>11.771800730915416</v>
      </c>
    </row>
    <row r="2307" spans="1:20" x14ac:dyDescent="0.3">
      <c r="A2307">
        <f t="shared" si="666"/>
        <v>33556.285784676045</v>
      </c>
      <c r="B2307">
        <f t="shared" si="683"/>
        <v>5340.6487544354932</v>
      </c>
      <c r="C2307" t="str">
        <f t="shared" si="667"/>
        <v>0.711749161711867-3.79767552184985i</v>
      </c>
      <c r="D2307" t="str">
        <f t="shared" si="668"/>
        <v>4.97861920120973-2.03891922270178i</v>
      </c>
      <c r="E2307" t="str">
        <f t="shared" si="669"/>
        <v>81.2743229038355+4.9987238454068i</v>
      </c>
      <c r="F2307" t="str">
        <f t="shared" si="670"/>
        <v>2.04686716215989-14.0127219509621i</v>
      </c>
      <c r="G2307" t="str">
        <f t="shared" si="671"/>
        <v>0.999789900988984-0.0144932697974388i</v>
      </c>
      <c r="H2307" t="str">
        <f t="shared" si="672"/>
        <v>623.445871626646+690.050835513991i</v>
      </c>
      <c r="I2307" t="str">
        <f t="shared" si="673"/>
        <v>61.7559950748549-41.321102052465i</v>
      </c>
      <c r="K2307" t="str">
        <f t="shared" si="674"/>
        <v>0.0086504110333344-0.0153730917276984i</v>
      </c>
      <c r="L2307" t="str">
        <f t="shared" si="675"/>
        <v>0.0006-0.226448905677128i</v>
      </c>
      <c r="M2307" t="str">
        <f t="shared" si="676"/>
        <v>0.004-0.0214826095639491i</v>
      </c>
      <c r="N2307">
        <f t="shared" si="677"/>
        <v>100.61506420457212</v>
      </c>
      <c r="O2307">
        <f t="shared" si="678"/>
        <v>11.740285722606071</v>
      </c>
      <c r="P2307" s="3">
        <f t="shared" si="679"/>
        <v>11.740285722606071</v>
      </c>
      <c r="Q2307" s="3">
        <f t="shared" si="680"/>
        <v>-79.384935795427879</v>
      </c>
      <c r="R2307">
        <f t="shared" si="681"/>
        <v>100.61506420457212</v>
      </c>
      <c r="S2307">
        <f t="shared" si="682"/>
        <v>5.3406487544354935</v>
      </c>
      <c r="T2307">
        <f t="shared" si="665"/>
        <v>11.740285722606071</v>
      </c>
    </row>
    <row r="2308" spans="1:20" x14ac:dyDescent="0.3">
      <c r="A2308">
        <f t="shared" si="666"/>
        <v>33683.79967065782</v>
      </c>
      <c r="B2308">
        <f t="shared" si="683"/>
        <v>5360.943219702348</v>
      </c>
      <c r="C2308" t="str">
        <f t="shared" si="667"/>
        <v>0.712707240725432-3.78326681475975i</v>
      </c>
      <c r="D2308" t="str">
        <f t="shared" si="668"/>
        <v>4.9786150330287-2.03159664222145i</v>
      </c>
      <c r="E2308" t="str">
        <f t="shared" si="669"/>
        <v>81.283484880583+5.01950675696776i</v>
      </c>
      <c r="F2308" t="str">
        <f t="shared" si="670"/>
        <v>2.04686388761504-13.9599002182105i</v>
      </c>
      <c r="G2308" t="str">
        <f t="shared" si="671"/>
        <v>0.999788301541343-0.0145483209484643i</v>
      </c>
      <c r="H2308" t="str">
        <f t="shared" si="672"/>
        <v>627.997019768969+693.185045544861i</v>
      </c>
      <c r="I2308" t="str">
        <f t="shared" si="673"/>
        <v>61.8497502379803-41.4575786375573i</v>
      </c>
      <c r="K2308" t="str">
        <f t="shared" si="674"/>
        <v>0.00861365511424126-0.0153283396404961i</v>
      </c>
      <c r="L2308" t="str">
        <f t="shared" si="675"/>
        <v>0.0006-0.225591657379088i</v>
      </c>
      <c r="M2308" t="str">
        <f t="shared" si="676"/>
        <v>0.004-0.0214012846821569i</v>
      </c>
      <c r="N2308">
        <f t="shared" si="677"/>
        <v>100.6685811915105</v>
      </c>
      <c r="O2308">
        <f t="shared" si="678"/>
        <v>11.70879247926627</v>
      </c>
      <c r="P2308" s="3">
        <f t="shared" si="679"/>
        <v>11.70879247926627</v>
      </c>
      <c r="Q2308" s="3">
        <f t="shared" si="680"/>
        <v>-79.331418808489502</v>
      </c>
      <c r="R2308">
        <f t="shared" si="681"/>
        <v>100.6685811915105</v>
      </c>
      <c r="S2308">
        <f t="shared" si="682"/>
        <v>5.3609432197023477</v>
      </c>
      <c r="T2308">
        <f t="shared" si="665"/>
        <v>11.70879247926627</v>
      </c>
    </row>
    <row r="2309" spans="1:20" x14ac:dyDescent="0.3">
      <c r="A2309">
        <f t="shared" si="666"/>
        <v>33811.798109406322</v>
      </c>
      <c r="B2309">
        <f t="shared" si="683"/>
        <v>5381.3148039372172</v>
      </c>
      <c r="C2309" t="str">
        <f t="shared" si="667"/>
        <v>0.713659889895838-3.76891702898953i</v>
      </c>
      <c r="D2309" t="str">
        <f t="shared" si="668"/>
        <v>4.97861083311634-2.02430328627277i</v>
      </c>
      <c r="E2309" t="str">
        <f t="shared" si="669"/>
        <v>81.2927290789504+5.04034655662015i</v>
      </c>
      <c r="F2309" t="str">
        <f t="shared" si="670"/>
        <v>2.04686058814698-13.9072793025849i</v>
      </c>
      <c r="G2309" t="str">
        <f t="shared" si="671"/>
        <v>0.99978668991998-0.0146035810276038i</v>
      </c>
      <c r="H2309" t="str">
        <f t="shared" si="672"/>
        <v>632.614160568542+696.327529067278i</v>
      </c>
      <c r="I2309" t="str">
        <f t="shared" si="673"/>
        <v>61.9438372570412-41.5971420569753i</v>
      </c>
      <c r="K2309" t="str">
        <f t="shared" si="674"/>
        <v>0.00857711450535981-0.0152836323345091i</v>
      </c>
      <c r="L2309" t="str">
        <f t="shared" si="675"/>
        <v>0.0006-0.224737654292776i</v>
      </c>
      <c r="M2309" t="str">
        <f t="shared" si="676"/>
        <v>0.004-0.0213202676650298i</v>
      </c>
      <c r="N2309">
        <f t="shared" si="677"/>
        <v>100.72224490420817</v>
      </c>
      <c r="O2309">
        <f t="shared" si="678"/>
        <v>11.677321097188635</v>
      </c>
      <c r="P2309" s="3">
        <f t="shared" si="679"/>
        <v>11.677321097188635</v>
      </c>
      <c r="Q2309" s="3">
        <f t="shared" si="680"/>
        <v>-79.277755095791832</v>
      </c>
      <c r="R2309">
        <f t="shared" si="681"/>
        <v>100.72224490420817</v>
      </c>
      <c r="S2309">
        <f t="shared" si="682"/>
        <v>5.381314803937217</v>
      </c>
      <c r="T2309">
        <f t="shared" si="665"/>
        <v>11.677321097188635</v>
      </c>
    </row>
    <row r="2310" spans="1:20" x14ac:dyDescent="0.3">
      <c r="A2310">
        <f t="shared" si="666"/>
        <v>33940.28294222206</v>
      </c>
      <c r="B2310">
        <f t="shared" si="683"/>
        <v>5401.7638001921787</v>
      </c>
      <c r="C2310" t="str">
        <f t="shared" si="667"/>
        <v>0.714607132633409-3.75462591962937i</v>
      </c>
      <c r="D2310" t="str">
        <f t="shared" si="668"/>
        <v>4.97860660123122-2.01703904993074i</v>
      </c>
      <c r="E2310" t="str">
        <f t="shared" si="669"/>
        <v>81.3020560121486+5.0612432698937i</v>
      </c>
      <c r="F2310" t="str">
        <f t="shared" si="670"/>
        <v>2.04685726356608-13.8548584471072i</v>
      </c>
      <c r="G2310" t="str">
        <f t="shared" si="671"/>
        <v>0.999785066032278-0.0146590508257388i</v>
      </c>
      <c r="H2310" t="str">
        <f t="shared" si="672"/>
        <v>637.29844635673+699.477919920102i</v>
      </c>
      <c r="I2310" t="str">
        <f t="shared" si="673"/>
        <v>62.038241135693-41.7398408141161i</v>
      </c>
      <c r="K2310" t="str">
        <f t="shared" si="674"/>
        <v>0.00854078836071776-0.0152389707104361i</v>
      </c>
      <c r="L2310" t="str">
        <f t="shared" si="675"/>
        <v>0.0006-0.22388688413307i</v>
      </c>
      <c r="M2310" t="str">
        <f t="shared" si="676"/>
        <v>0.004-0.0212395573471107i</v>
      </c>
      <c r="N2310">
        <f t="shared" si="677"/>
        <v>100.77605548646127</v>
      </c>
      <c r="O2310">
        <f t="shared" si="678"/>
        <v>11.645871673268962</v>
      </c>
      <c r="P2310" s="3">
        <f t="shared" si="679"/>
        <v>11.645871673268962</v>
      </c>
      <c r="Q2310" s="3">
        <f t="shared" si="680"/>
        <v>-79.223944513538726</v>
      </c>
      <c r="R2310">
        <f t="shared" si="681"/>
        <v>100.77605548646127</v>
      </c>
      <c r="S2310">
        <f t="shared" si="682"/>
        <v>5.4017638001921791</v>
      </c>
      <c r="T2310">
        <f t="shared" si="665"/>
        <v>11.645871673268962</v>
      </c>
    </row>
    <row r="2311" spans="1:20" x14ac:dyDescent="0.3">
      <c r="A2311">
        <f t="shared" si="666"/>
        <v>34069.256017402506</v>
      </c>
      <c r="B2311">
        <f t="shared" si="683"/>
        <v>5422.290502632909</v>
      </c>
      <c r="C2311" t="str">
        <f t="shared" si="667"/>
        <v>0.715548992402784-3.74039324289783i</v>
      </c>
      <c r="D2311" t="str">
        <f t="shared" si="668"/>
        <v>4.9786023371299-2.00980382868913i</v>
      </c>
      <c r="E2311" t="str">
        <f t="shared" si="669"/>
        <v>81.3114661968933+5.08219692097114i</v>
      </c>
      <c r="F2311" t="str">
        <f t="shared" si="670"/>
        <v>2.04685391368127-13.8026368976775i</v>
      </c>
      <c r="G2311" t="str">
        <f t="shared" si="671"/>
        <v>0.999783429784916-0.0147147311367212i</v>
      </c>
      <c r="H2311" t="str">
        <f t="shared" si="672"/>
        <v>642.051051366908+702.635832274513i</v>
      </c>
      <c r="I2311" t="str">
        <f t="shared" si="673"/>
        <v>62.1329460439527-41.8857243649793i</v>
      </c>
      <c r="K2311" t="str">
        <f t="shared" si="674"/>
        <v>0.00850467583197024-0.0151943556590294i</v>
      </c>
      <c r="L2311" t="str">
        <f t="shared" si="675"/>
        <v>0.0006-0.223039334661357i</v>
      </c>
      <c r="M2311" t="str">
        <f t="shared" si="676"/>
        <v>0.004-0.0211591525673547i</v>
      </c>
      <c r="N2311">
        <f t="shared" si="677"/>
        <v>100.83001308182378</v>
      </c>
      <c r="O2311">
        <f t="shared" si="678"/>
        <v>11.614444305010652</v>
      </c>
      <c r="P2311" s="3">
        <f t="shared" si="679"/>
        <v>11.614444305010652</v>
      </c>
      <c r="Q2311" s="3">
        <f t="shared" si="680"/>
        <v>-79.169986918176221</v>
      </c>
      <c r="R2311">
        <f t="shared" si="681"/>
        <v>100.83001308182378</v>
      </c>
      <c r="S2311">
        <f t="shared" si="682"/>
        <v>5.4222905026329089</v>
      </c>
      <c r="T2311">
        <f t="shared" si="665"/>
        <v>11.614444305010652</v>
      </c>
    </row>
    <row r="2312" spans="1:20" x14ac:dyDescent="0.3">
      <c r="A2312">
        <f t="shared" si="666"/>
        <v>34198.719190268639</v>
      </c>
      <c r="B2312">
        <f t="shared" si="683"/>
        <v>5442.8952065429139</v>
      </c>
      <c r="C2312" t="str">
        <f t="shared" si="667"/>
        <v>0.716485492720566-3.72621875613791i</v>
      </c>
      <c r="D2312" t="str">
        <f t="shared" si="668"/>
        <v>4.97859804056722-2.00259751845905i</v>
      </c>
      <c r="E2312" t="str">
        <f t="shared" si="669"/>
        <v>81.3209601534285+5.10320753266097i</v>
      </c>
      <c r="F2312" t="str">
        <f t="shared" si="670"/>
        <v>2.04685053830007-13.7506139030628i</v>
      </c>
      <c r="G2312" t="str">
        <f t="shared" si="671"/>
        <v>0.999781781083864-0.0147706227573842i</v>
      </c>
      <c r="H2312" t="str">
        <f t="shared" si="672"/>
        <v>646.873172095408+705.800859807592i</v>
      </c>
      <c r="I2312" t="str">
        <f t="shared" si="673"/>
        <v>62.2279352828683-42.0348431340079i</v>
      </c>
      <c r="K2312" t="str">
        <f t="shared" si="674"/>
        <v>0.0084687760684951-0.0151497880611313i</v>
      </c>
      <c r="L2312" t="str">
        <f t="shared" si="675"/>
        <v>0.0006-0.222194993685352i</v>
      </c>
      <c r="M2312" t="str">
        <f t="shared" si="676"/>
        <v>0.004-0.0210790521691122i</v>
      </c>
      <c r="N2312">
        <f t="shared" si="677"/>
        <v>100.88411783357006</v>
      </c>
      <c r="O2312">
        <f t="shared" si="678"/>
        <v>11.583039090530248</v>
      </c>
      <c r="P2312" s="3">
        <f t="shared" si="679"/>
        <v>11.583039090530248</v>
      </c>
      <c r="Q2312" s="3">
        <f t="shared" si="680"/>
        <v>-79.115882166429941</v>
      </c>
      <c r="R2312">
        <f t="shared" si="681"/>
        <v>100.88411783357006</v>
      </c>
      <c r="S2312">
        <f t="shared" si="682"/>
        <v>5.4428952065429135</v>
      </c>
      <c r="T2312">
        <f t="shared" si="665"/>
        <v>11.583039090530248</v>
      </c>
    </row>
    <row r="2313" spans="1:20" x14ac:dyDescent="0.3">
      <c r="A2313">
        <f t="shared" si="666"/>
        <v>34328.674323191655</v>
      </c>
      <c r="B2313">
        <f t="shared" si="683"/>
        <v>5463.5782083277772</v>
      </c>
      <c r="C2313" t="str">
        <f t="shared" si="667"/>
        <v>0.717416657153059-3.71210221781264i</v>
      </c>
      <c r="D2313" t="str">
        <f t="shared" si="668"/>
        <v>4.97859371129611-1.99542001556738i</v>
      </c>
      <c r="E2313" t="str">
        <f t="shared" si="669"/>
        <v>81.3305384055481+5.12427512637137i</v>
      </c>
      <c r="F2313" t="str">
        <f t="shared" si="670"/>
        <v>2.04684713722849-13.6987887148862i</v>
      </c>
      <c r="G2313" t="str">
        <f t="shared" si="671"/>
        <v>0.999780119834376-0.0148267264875534i</v>
      </c>
      <c r="H2313" t="str">
        <f t="shared" si="672"/>
        <v>651.766027661904+708.972574842522i</v>
      </c>
      <c r="I2313" t="str">
        <f t="shared" si="673"/>
        <v>62.323191247756-42.1872485299257i</v>
      </c>
      <c r="K2313" t="str">
        <f t="shared" si="674"/>
        <v>0.00843308821748746-0.0151052687877106i</v>
      </c>
      <c r="L2313" t="str">
        <f t="shared" si="675"/>
        <v>0.0006-0.221353849058928i</v>
      </c>
      <c r="M2313" t="str">
        <f t="shared" si="676"/>
        <v>0.004-0.0209992550001117i</v>
      </c>
      <c r="N2313">
        <f t="shared" si="677"/>
        <v>100.93836988465932</v>
      </c>
      <c r="O2313">
        <f t="shared" si="678"/>
        <v>11.551656128561962</v>
      </c>
      <c r="P2313" s="3">
        <f t="shared" si="679"/>
        <v>11.551656128561962</v>
      </c>
      <c r="Q2313" s="3">
        <f t="shared" si="680"/>
        <v>-79.061630115340677</v>
      </c>
      <c r="R2313">
        <f t="shared" si="681"/>
        <v>100.93836988465932</v>
      </c>
      <c r="S2313">
        <f t="shared" si="682"/>
        <v>5.4635782083277773</v>
      </c>
      <c r="T2313">
        <f t="shared" si="665"/>
        <v>11.551656128561962</v>
      </c>
    </row>
    <row r="2314" spans="1:20" x14ac:dyDescent="0.3">
      <c r="A2314">
        <f t="shared" si="666"/>
        <v>34459.123285619789</v>
      </c>
      <c r="B2314">
        <f t="shared" si="683"/>
        <v>5484.339805519423</v>
      </c>
      <c r="C2314" t="str">
        <f t="shared" si="667"/>
        <v>0.718342509313776-3.6980433875013i</v>
      </c>
      <c r="D2314" t="str">
        <f t="shared" si="668"/>
        <v>4.97858934906768-1.98827121675536i</v>
      </c>
      <c r="E2314" t="str">
        <f t="shared" si="669"/>
        <v>81.3402014806181+5.14539972208142i</v>
      </c>
      <c r="F2314" t="str">
        <f t="shared" si="670"/>
        <v>2.04684371027107-13.6471605876163i</v>
      </c>
      <c r="G2314" t="str">
        <f t="shared" si="671"/>
        <v>0.999778445940988-0.0148830431300578i</v>
      </c>
      <c r="H2314" t="str">
        <f t="shared" si="672"/>
        <v>656.730860168376+712.15052745413i</v>
      </c>
      <c r="I2314" t="str">
        <f t="shared" si="673"/>
        <v>62.4186953899466-42.3429929615208i</v>
      </c>
      <c r="K2314" t="str">
        <f t="shared" si="674"/>
        <v>0.0083976114240533-0.0150607986999021i</v>
      </c>
      <c r="L2314" t="str">
        <f t="shared" si="675"/>
        <v>0.0006-0.220515888681937i</v>
      </c>
      <c r="M2314" t="str">
        <f t="shared" si="676"/>
        <v>0.004-0.0209197599124444i</v>
      </c>
      <c r="N2314">
        <f t="shared" si="677"/>
        <v>100.99276937769397</v>
      </c>
      <c r="O2314">
        <f t="shared" si="678"/>
        <v>11.520295518463481</v>
      </c>
      <c r="P2314" s="3">
        <f t="shared" si="679"/>
        <v>11.520295518463481</v>
      </c>
      <c r="Q2314" s="3">
        <f t="shared" si="680"/>
        <v>-79.007230622306025</v>
      </c>
      <c r="R2314">
        <f t="shared" si="681"/>
        <v>100.99276937769397</v>
      </c>
      <c r="S2314">
        <f t="shared" si="682"/>
        <v>5.484339805519423</v>
      </c>
      <c r="T2314">
        <f t="shared" si="665"/>
        <v>11.520295518463481</v>
      </c>
    </row>
    <row r="2315" spans="1:20" x14ac:dyDescent="0.3">
      <c r="A2315">
        <f t="shared" si="666"/>
        <v>34590.067954105143</v>
      </c>
      <c r="B2315">
        <f t="shared" si="683"/>
        <v>5505.1802967803969</v>
      </c>
      <c r="C2315" t="str">
        <f t="shared" si="667"/>
        <v>0.719263072861249-3.68404202589488i</v>
      </c>
      <c r="D2315" t="str">
        <f t="shared" si="668"/>
        <v>4.97858495363105-1.98115101917701i</v>
      </c>
      <c r="E2315" t="str">
        <f t="shared" si="669"/>
        <v>81.3499499095987+5.16658133831474i</v>
      </c>
      <c r="F2315" t="str">
        <f t="shared" si="670"/>
        <v>2.04684025723091-13.5957287785565i</v>
      </c>
      <c r="G2315" t="str">
        <f t="shared" si="671"/>
        <v>0.999776759307508-0.0149395734907409i</v>
      </c>
      <c r="H2315" t="str">
        <f t="shared" si="672"/>
        <v>661.768935056362+715.33424453847i</v>
      </c>
      <c r="I2315" t="str">
        <f t="shared" si="673"/>
        <v>62.5144281769917-42.5021298533793i</v>
      </c>
      <c r="K2315" t="str">
        <f t="shared" si="674"/>
        <v>0.00836234483130175-0.0150163786490439i</v>
      </c>
      <c r="L2315" t="str">
        <f t="shared" si="675"/>
        <v>0.0006-0.219681100500037i</v>
      </c>
      <c r="M2315" t="str">
        <f t="shared" si="676"/>
        <v>0.004-0.0208405657625467i</v>
      </c>
      <c r="N2315">
        <f t="shared" si="677"/>
        <v>101.04731645488373</v>
      </c>
      <c r="O2315">
        <f t="shared" si="678"/>
        <v>11.488957360220107</v>
      </c>
      <c r="P2315" s="3">
        <f t="shared" si="679"/>
        <v>11.488957360220107</v>
      </c>
      <c r="Q2315" s="3">
        <f t="shared" si="680"/>
        <v>-78.952683545116273</v>
      </c>
      <c r="R2315">
        <f t="shared" si="681"/>
        <v>101.04731645488373</v>
      </c>
      <c r="S2315">
        <f t="shared" si="682"/>
        <v>5.5051802967803969</v>
      </c>
      <c r="T2315">
        <f t="shared" si="665"/>
        <v>11.488957360220107</v>
      </c>
    </row>
    <row r="2316" spans="1:20" x14ac:dyDescent="0.3">
      <c r="A2316">
        <f t="shared" si="666"/>
        <v>34721.510212330744</v>
      </c>
      <c r="B2316">
        <f t="shared" si="683"/>
        <v>5526.0999819081626</v>
      </c>
      <c r="C2316" t="str">
        <f t="shared" si="667"/>
        <v>0.720178371496722-3.67009789479216i</v>
      </c>
      <c r="D2316" t="str">
        <f t="shared" si="668"/>
        <v>4.97858052473347-1.97405932039771i</v>
      </c>
      <c r="E2316" t="str">
        <f t="shared" si="669"/>
        <v>81.3597842270676+5.18781999211046i</v>
      </c>
      <c r="F2316" t="str">
        <f t="shared" si="670"/>
        <v>2.04683677790956-13.544492547834i</v>
      </c>
      <c r="G2316" t="str">
        <f t="shared" si="671"/>
        <v>0.999775059837015-0.0149963183784711i</v>
      </c>
      <c r="H2316" t="str">
        <f t="shared" si="672"/>
        <v>666.881541461374+718.523228844965i</v>
      </c>
      <c r="I2316" t="str">
        <f t="shared" si="673"/>
        <v>62.610369051255-42.6647136615069i</v>
      </c>
      <c r="K2316" t="str">
        <f t="shared" si="674"/>
        <v>0.00832728758043673-0.0149720094767173i</v>
      </c>
      <c r="L2316" t="str">
        <f t="shared" si="675"/>
        <v>0.0006-0.218849472504519i</v>
      </c>
      <c r="M2316" t="str">
        <f t="shared" si="676"/>
        <v>0.004-0.0207616714111842i</v>
      </c>
      <c r="N2316">
        <f t="shared" si="677"/>
        <v>101.10201125800549</v>
      </c>
      <c r="O2316">
        <f t="shared" si="678"/>
        <v>11.45764175445025</v>
      </c>
      <c r="P2316" s="3">
        <f t="shared" si="679"/>
        <v>11.45764175445025</v>
      </c>
      <c r="Q2316" s="3">
        <f t="shared" si="680"/>
        <v>-78.89798874199451</v>
      </c>
      <c r="R2316">
        <f t="shared" si="681"/>
        <v>101.10201125800549</v>
      </c>
      <c r="S2316">
        <f t="shared" si="682"/>
        <v>5.5260999819081622</v>
      </c>
      <c r="T2316">
        <f t="shared" si="665"/>
        <v>11.45764175445025</v>
      </c>
    </row>
    <row r="2317" spans="1:20" x14ac:dyDescent="0.3">
      <c r="A2317">
        <f t="shared" si="666"/>
        <v>34853.451951137598</v>
      </c>
      <c r="B2317">
        <f t="shared" si="683"/>
        <v>5547.0991618394137</v>
      </c>
      <c r="C2317" t="str">
        <f t="shared" si="667"/>
        <v>0.721088428961913-3.65621075709542i</v>
      </c>
      <c r="D2317" t="str">
        <f t="shared" si="668"/>
        <v>4.97857606212027-1.96699601839272i</v>
      </c>
      <c r="E2317" t="str">
        <f t="shared" si="669"/>
        <v>81.3697049712383+5.20911569899608i</v>
      </c>
      <c r="F2317" t="str">
        <f t="shared" si="670"/>
        <v>2.0468332721071-13.4934511583893i</v>
      </c>
      <c r="G2317" t="str">
        <f t="shared" si="671"/>
        <v>0.999773347431849-0.0150532786051533i</v>
      </c>
      <c r="H2317" t="str">
        <f t="shared" si="672"/>
        <v>672.069992563878+721.716957969735i</v>
      </c>
      <c r="I2317" t="str">
        <f t="shared" si="673"/>
        <v>62.7064963868399-42.830799888823i</v>
      </c>
      <c r="K2317" t="str">
        <f t="shared" si="674"/>
        <v>0.00829243881084741-0.0149276920147868i</v>
      </c>
      <c r="L2317" t="str">
        <f t="shared" si="675"/>
        <v>0.0006-0.218020992732137i</v>
      </c>
      <c r="M2317" t="str">
        <f t="shared" si="676"/>
        <v>0.004-0.0206830757234352i</v>
      </c>
      <c r="N2317">
        <f t="shared" si="677"/>
        <v>101.15685392836427</v>
      </c>
      <c r="O2317">
        <f t="shared" si="678"/>
        <v>11.426348802410047</v>
      </c>
      <c r="P2317" s="3">
        <f t="shared" si="679"/>
        <v>11.426348802410047</v>
      </c>
      <c r="Q2317" s="3">
        <f t="shared" si="680"/>
        <v>-78.843146071635729</v>
      </c>
      <c r="R2317">
        <f t="shared" si="681"/>
        <v>101.15685392836427</v>
      </c>
      <c r="S2317">
        <f t="shared" si="682"/>
        <v>5.5470991618394141</v>
      </c>
      <c r="T2317">
        <f t="shared" si="665"/>
        <v>11.426348802410047</v>
      </c>
    </row>
    <row r="2318" spans="1:20" x14ac:dyDescent="0.3">
      <c r="A2318">
        <f t="shared" si="666"/>
        <v>34985.895068551923</v>
      </c>
      <c r="B2318">
        <f t="shared" si="683"/>
        <v>5568.1781386544035</v>
      </c>
      <c r="C2318" t="str">
        <f t="shared" si="667"/>
        <v>0.721993269036728-3.64238037680628i</v>
      </c>
      <c r="D2318" t="str">
        <f t="shared" si="668"/>
        <v>4.97857156553486-1.95996101154571i</v>
      </c>
      <c r="E2318" t="str">
        <f t="shared" si="669"/>
        <v>81.3797126839851+5.23046847295785i</v>
      </c>
      <c r="F2318" t="str">
        <f t="shared" si="670"/>
        <v>2.04682973962205-13.442603875966i</v>
      </c>
      <c r="G2318" t="str">
        <f t="shared" si="671"/>
        <v>0.99977162199361-0.0151104549857404i</v>
      </c>
      <c r="H2318" t="str">
        <f t="shared" si="672"/>
        <v>677.335625935925+724.914883308626i</v>
      </c>
      <c r="I2318" t="str">
        <f t="shared" si="673"/>
        <v>62.8027874447865-43.000445100487i</v>
      </c>
      <c r="K2318" t="str">
        <f t="shared" si="674"/>
        <v>0.00825779766019738-0.0148834270854403i</v>
      </c>
      <c r="L2318" t="str">
        <f t="shared" si="675"/>
        <v>0.0006-0.217195649264931i</v>
      </c>
      <c r="M2318" t="str">
        <f t="shared" si="676"/>
        <v>0.004-0.0206047775686742i</v>
      </c>
      <c r="N2318">
        <f t="shared" si="677"/>
        <v>101.21184460675244</v>
      </c>
      <c r="O2318">
        <f t="shared" si="678"/>
        <v>11.395078605998229</v>
      </c>
      <c r="P2318" s="3">
        <f t="shared" si="679"/>
        <v>11.395078605998229</v>
      </c>
      <c r="Q2318" s="3">
        <f t="shared" si="680"/>
        <v>-78.788155393247564</v>
      </c>
      <c r="R2318">
        <f t="shared" si="681"/>
        <v>101.21184460675244</v>
      </c>
      <c r="S2318">
        <f t="shared" si="682"/>
        <v>5.5681781386544031</v>
      </c>
      <c r="T2318">
        <f t="shared" si="665"/>
        <v>11.395078605998229</v>
      </c>
    </row>
    <row r="2319" spans="1:20" x14ac:dyDescent="0.3">
      <c r="A2319">
        <f t="shared" si="666"/>
        <v>35118.841469812425</v>
      </c>
      <c r="B2319">
        <f t="shared" si="683"/>
        <v>5589.3372155812904</v>
      </c>
      <c r="C2319" t="str">
        <f t="shared" si="667"/>
        <v>0.722892915537176-3.62860651902174i</v>
      </c>
      <c r="D2319" t="str">
        <f t="shared" si="668"/>
        <v>4.97856703471872-1.95295419864726i</v>
      </c>
      <c r="E2319" t="str">
        <f t="shared" si="669"/>
        <v>81.3898079108661+5.25187832641248i</v>
      </c>
      <c r="F2319" t="str">
        <f t="shared" si="670"/>
        <v>2.04682618025146-13.3919499690995i</v>
      </c>
      <c r="G2319" t="str">
        <f t="shared" si="671"/>
        <v>0.999769883423149-0.0151678483382436i</v>
      </c>
      <c r="H2319" t="str">
        <f t="shared" si="672"/>
        <v>682.679803882391+728.116428968295i</v>
      </c>
      <c r="I2319" t="str">
        <f t="shared" si="673"/>
        <v>62.8992183264579-43.1737069390051i</v>
      </c>
      <c r="K2319" t="str">
        <f t="shared" si="674"/>
        <v>0.00822336326451359-0.0148392155012309i</v>
      </c>
      <c r="L2319" t="str">
        <f t="shared" si="675"/>
        <v>0.0006-0.216373430230056i</v>
      </c>
      <c r="M2319" t="str">
        <f t="shared" si="676"/>
        <v>0.004-0.0205267758205561i</v>
      </c>
      <c r="N2319">
        <f t="shared" si="677"/>
        <v>101.26698343341025</v>
      </c>
      <c r="O2319">
        <f t="shared" si="678"/>
        <v>11.363831267761466</v>
      </c>
      <c r="P2319" s="3">
        <f t="shared" si="679"/>
        <v>11.363831267761466</v>
      </c>
      <c r="Q2319" s="3">
        <f t="shared" si="680"/>
        <v>-78.733016566589754</v>
      </c>
      <c r="R2319">
        <f t="shared" si="681"/>
        <v>101.26698343341025</v>
      </c>
      <c r="S2319">
        <f t="shared" si="682"/>
        <v>5.5893372155812902</v>
      </c>
      <c r="T2319">
        <f t="shared" si="665"/>
        <v>11.363831267761466</v>
      </c>
    </row>
    <row r="2320" spans="1:20" x14ac:dyDescent="0.3">
      <c r="A2320">
        <f t="shared" si="666"/>
        <v>35252.29306739771</v>
      </c>
      <c r="B2320">
        <f t="shared" si="683"/>
        <v>5610.5766970004997</v>
      </c>
      <c r="C2320" t="str">
        <f t="shared" si="667"/>
        <v>0.723787392313075-3.61488894992961i</v>
      </c>
      <c r="D2320" t="str">
        <f t="shared" si="668"/>
        <v>4.97856246941129-1.94597547889345i</v>
      </c>
      <c r="E2320" t="str">
        <f t="shared" si="669"/>
        <v>81.3999912011417+5.27334527017766i</v>
      </c>
      <c r="F2320" t="str">
        <f t="shared" si="670"/>
        <v>2.04682259379076-13.3414887091072i</v>
      </c>
      <c r="G2320" t="str">
        <f t="shared" si="671"/>
        <v>0.999768131620563-0.0152254594837437i</v>
      </c>
      <c r="H2320" t="str">
        <f t="shared" si="672"/>
        <v>688.103913775956+731.320990633922i</v>
      </c>
      <c r="I2320" t="str">
        <f t="shared" si="673"/>
        <v>62.9957639250709-43.3506441390956i</v>
      </c>
      <c r="K2320" t="str">
        <f t="shared" si="674"/>
        <v>0.00818913475827348-0.014795058065118i</v>
      </c>
      <c r="L2320" t="str">
        <f t="shared" si="675"/>
        <v>0.0006-0.215554323799618i</v>
      </c>
      <c r="M2320" t="str">
        <f t="shared" si="676"/>
        <v>0.004-0.0204490693569995i</v>
      </c>
      <c r="N2320">
        <f t="shared" si="677"/>
        <v>101.32227054798443</v>
      </c>
      <c r="O2320">
        <f t="shared" si="678"/>
        <v>11.332606890898182</v>
      </c>
      <c r="P2320" s="3">
        <f t="shared" si="679"/>
        <v>11.332606890898182</v>
      </c>
      <c r="Q2320" s="3">
        <f t="shared" si="680"/>
        <v>-78.677729452015569</v>
      </c>
      <c r="R2320">
        <f t="shared" si="681"/>
        <v>101.32227054798443</v>
      </c>
      <c r="S2320">
        <f t="shared" si="682"/>
        <v>5.6105766970005</v>
      </c>
      <c r="T2320">
        <f t="shared" si="665"/>
        <v>11.332606890898182</v>
      </c>
    </row>
    <row r="2321" spans="1:20" x14ac:dyDescent="0.3">
      <c r="A2321">
        <f t="shared" si="666"/>
        <v>35386.251781053827</v>
      </c>
      <c r="B2321">
        <f t="shared" si="683"/>
        <v>5631.8968884491014</v>
      </c>
      <c r="C2321" t="str">
        <f t="shared" si="667"/>
        <v>0.724676723245957-3.60122743680474i</v>
      </c>
      <c r="D2321" t="str">
        <f t="shared" si="668"/>
        <v>4.97855786935004-1.93902475188441i</v>
      </c>
      <c r="E2321" t="str">
        <f t="shared" si="669"/>
        <v>81.4102631077992+5.29486931344298i</v>
      </c>
      <c r="F2321" t="str">
        <f t="shared" si="670"/>
        <v>2.04681898003387-13.2912193700774i</v>
      </c>
      <c r="G2321" t="str">
        <f t="shared" si="671"/>
        <v>0.999766366485192-0.0152832892464034i</v>
      </c>
      <c r="H2321" t="str">
        <f t="shared" si="672"/>
        <v>693.609368384514+734.527934391762i</v>
      </c>
      <c r="I2321" t="str">
        <f t="shared" si="673"/>
        <v>63.0923978752761-43.5313165422402i</v>
      </c>
      <c r="K2321" t="str">
        <f t="shared" si="674"/>
        <v>0.00815511127449162-0.0147509555705104i</v>
      </c>
      <c r="L2321" t="str">
        <f t="shared" si="675"/>
        <v>0.0006-0.214738318190494i</v>
      </c>
      <c r="M2321" t="str">
        <f t="shared" si="676"/>
        <v>0.004-0.0203716570601709i</v>
      </c>
      <c r="N2321">
        <f t="shared" si="677"/>
        <v>101.37770608948642</v>
      </c>
      <c r="O2321">
        <f t="shared" si="678"/>
        <v>11.30140557926426</v>
      </c>
      <c r="P2321" s="3">
        <f t="shared" si="679"/>
        <v>11.30140557926426</v>
      </c>
      <c r="Q2321" s="3">
        <f t="shared" si="680"/>
        <v>-78.622293910513577</v>
      </c>
      <c r="R2321">
        <f t="shared" si="681"/>
        <v>101.37770608948642</v>
      </c>
      <c r="S2321">
        <f t="shared" si="682"/>
        <v>5.6318968884491012</v>
      </c>
      <c r="T2321">
        <f t="shared" si="665"/>
        <v>11.30140557926426</v>
      </c>
    </row>
    <row r="2322" spans="1:20" x14ac:dyDescent="0.3">
      <c r="A2322">
        <f t="shared" si="666"/>
        <v>35520.719537821831</v>
      </c>
      <c r="B2322">
        <f t="shared" si="683"/>
        <v>5653.298096625208</v>
      </c>
      <c r="C2322" t="str">
        <f t="shared" si="667"/>
        <v>0.725560932246961-3.58762174800458i</v>
      </c>
      <c r="D2322" t="str">
        <f t="shared" si="668"/>
        <v>4.97855323427051-1.93210191762281i</v>
      </c>
      <c r="E2322" t="str">
        <f t="shared" si="669"/>
        <v>81.4206241875734+5.31645046373925i</v>
      </c>
      <c r="F2322" t="str">
        <f t="shared" si="670"/>
        <v>2.04681533877317-13.2411412288593i</v>
      </c>
      <c r="G2322" t="str">
        <f t="shared" si="671"/>
        <v>0.999764587915607-0.0153413384534768i</v>
      </c>
      <c r="H2322" t="str">
        <f t="shared" si="672"/>
        <v>699.197606189996+737.736595504957i</v>
      </c>
      <c r="I2322" t="str">
        <f t="shared" si="673"/>
        <v>63.1890925007348-43.7157851108932i</v>
      </c>
      <c r="K2322" t="str">
        <f t="shared" si="674"/>
        <v>0.008121291944805-0.0147069088013086i</v>
      </c>
      <c r="L2322" t="str">
        <f t="shared" si="675"/>
        <v>0.0006-0.21392540166417i</v>
      </c>
      <c r="M2322" t="str">
        <f t="shared" si="676"/>
        <v>0.004-0.0202945378164683i</v>
      </c>
      <c r="N2322">
        <f t="shared" si="677"/>
        <v>101.43329019625168</v>
      </c>
      <c r="O2322">
        <f t="shared" si="678"/>
        <v>11.270227437377134</v>
      </c>
      <c r="P2322" s="3">
        <f t="shared" si="679"/>
        <v>11.270227437377134</v>
      </c>
      <c r="Q2322" s="3">
        <f t="shared" si="680"/>
        <v>-78.566709803748324</v>
      </c>
      <c r="R2322">
        <f t="shared" si="681"/>
        <v>101.43329019625168</v>
      </c>
      <c r="S2322">
        <f t="shared" si="682"/>
        <v>5.6532980966252078</v>
      </c>
      <c r="T2322">
        <f t="shared" si="665"/>
        <v>11.270227437377134</v>
      </c>
    </row>
    <row r="2323" spans="1:20" x14ac:dyDescent="0.3">
      <c r="A2323">
        <f t="shared" si="666"/>
        <v>35655.698272065551</v>
      </c>
      <c r="B2323">
        <f t="shared" si="683"/>
        <v>5674.7806293923841</v>
      </c>
      <c r="C2323" t="str">
        <f t="shared" si="667"/>
        <v>0.726440043254684-3.57407165296517i</v>
      </c>
      <c r="D2323" t="str">
        <f t="shared" si="668"/>
        <v>4.97854856390618-1.92520687651252i</v>
      </c>
      <c r="E2323" t="str">
        <f t="shared" si="669"/>
        <v>81.4310750009693+5.33808872690869i</v>
      </c>
      <c r="F2323" t="str">
        <f t="shared" si="670"/>
        <v>2.04681166979941-13.1912535650525i</v>
      </c>
      <c r="G2323" t="str">
        <f t="shared" si="671"/>
        <v>0.99976279580961-0.0153996079353224i</v>
      </c>
      <c r="H2323" t="str">
        <f t="shared" si="672"/>
        <v>704.870091697163+740.946277140767i</v>
      </c>
      <c r="I2323" t="str">
        <f t="shared" si="673"/>
        <v>63.2858187596001-43.9041119422783i</v>
      </c>
      <c r="K2323" t="str">
        <f t="shared" si="674"/>
        <v>0.00808767589955776-0.0146629185319487i</v>
      </c>
      <c r="L2323" t="str">
        <f t="shared" si="675"/>
        <v>0.0006-0.213115562526569i</v>
      </c>
      <c r="M2323" t="str">
        <f t="shared" si="676"/>
        <v>0.004-0.0202177105165056i</v>
      </c>
      <c r="N2323">
        <f t="shared" si="677"/>
        <v>101.48902300589603</v>
      </c>
      <c r="O2323">
        <f t="shared" si="678"/>
        <v>11.239072570420809</v>
      </c>
      <c r="P2323" s="3">
        <f t="shared" si="679"/>
        <v>11.239072570420809</v>
      </c>
      <c r="Q2323" s="3">
        <f t="shared" si="680"/>
        <v>-78.51097699410397</v>
      </c>
      <c r="R2323">
        <f t="shared" si="681"/>
        <v>101.48902300589603</v>
      </c>
      <c r="S2323">
        <f t="shared" si="682"/>
        <v>5.6747806293923837</v>
      </c>
      <c r="T2323">
        <f t="shared" si="665"/>
        <v>11.239072570420809</v>
      </c>
    </row>
    <row r="2324" spans="1:20" x14ac:dyDescent="0.3">
      <c r="A2324">
        <f t="shared" si="666"/>
        <v>35791.189925499406</v>
      </c>
      <c r="B2324">
        <f t="shared" si="683"/>
        <v>5696.3447957840754</v>
      </c>
      <c r="C2324" t="str">
        <f t="shared" si="667"/>
        <v>0.727314080233176-3.56057692219691i</v>
      </c>
      <c r="D2324" t="str">
        <f t="shared" si="668"/>
        <v>4.9785438579885-1.91833952935708i</v>
      </c>
      <c r="E2324" t="str">
        <f t="shared" si="669"/>
        <v>81.4416161122844+5.35978410707511i</v>
      </c>
      <c r="F2324" t="str">
        <f t="shared" si="670"/>
        <v>2.04680797290177-13.1415556609964i</v>
      </c>
      <c r="G2324" t="str">
        <f t="shared" si="671"/>
        <v>0.999760990064229-0.0154580985254134i</v>
      </c>
      <c r="H2324" t="str">
        <f t="shared" si="672"/>
        <v>710.628315731039+744.156249047508i</v>
      </c>
      <c r="I2324" t="str">
        <f t="shared" si="673"/>
        <v>63.3825461878358-44.0963602817187i</v>
      </c>
      <c r="K2324" t="str">
        <f t="shared" si="674"/>
        <v>0.00805426226788449-0.0146189855274463i</v>
      </c>
      <c r="L2324" t="str">
        <f t="shared" si="675"/>
        <v>0.0006-0.212308789127883i</v>
      </c>
      <c r="M2324" t="str">
        <f t="shared" si="676"/>
        <v>0.004-0.0201411740550962i</v>
      </c>
      <c r="N2324">
        <f t="shared" si="677"/>
        <v>101.54490465527434</v>
      </c>
      <c r="O2324">
        <f t="shared" si="678"/>
        <v>11.207941084250388</v>
      </c>
      <c r="P2324" s="3">
        <f t="shared" si="679"/>
        <v>11.207941084250388</v>
      </c>
      <c r="Q2324" s="3">
        <f t="shared" si="680"/>
        <v>-78.455095344725663</v>
      </c>
      <c r="R2324">
        <f t="shared" si="681"/>
        <v>101.54490465527434</v>
      </c>
      <c r="S2324">
        <f t="shared" si="682"/>
        <v>5.6963447957840749</v>
      </c>
      <c r="T2324">
        <f t="shared" si="665"/>
        <v>11.207941084250388</v>
      </c>
    </row>
    <row r="2325" spans="1:20" x14ac:dyDescent="0.3">
      <c r="A2325">
        <f t="shared" si="666"/>
        <v>35927.196447216302</v>
      </c>
      <c r="B2325">
        <f t="shared" si="683"/>
        <v>5717.9909060080554</v>
      </c>
      <c r="C2325" t="str">
        <f t="shared" si="667"/>
        <v>0.728183067169822-3.54713732728037i</v>
      </c>
      <c r="D2325" t="str">
        <f t="shared" si="668"/>
        <v>4.97853911624687-1.91149977735833i</v>
      </c>
      <c r="E2325" t="str">
        <f t="shared" si="669"/>
        <v>81.4522480896295+5.38153660661205i</v>
      </c>
      <c r="F2325" t="str">
        <f t="shared" si="670"/>
        <v>2.04680424786783-13.0920468017601i</v>
      </c>
      <c r="G2325" t="str">
        <f t="shared" si="671"/>
        <v>0.999759170575706-0.0155168110603495i</v>
      </c>
      <c r="H2325" t="str">
        <f t="shared" si="672"/>
        <v>716.473795721472+747.365746179313i</v>
      </c>
      <c r="I2325" t="str">
        <f t="shared" si="673"/>
        <v>63.4792428402905-44.2925945354388i</v>
      </c>
      <c r="K2325" t="str">
        <f t="shared" si="674"/>
        <v>0.00802105017779274-0.014575110543441i</v>
      </c>
      <c r="L2325" t="str">
        <f t="shared" si="675"/>
        <v>0.0006-0.211505069862406i</v>
      </c>
      <c r="M2325" t="str">
        <f t="shared" si="676"/>
        <v>0.004-0.0200649273312375i</v>
      </c>
      <c r="N2325">
        <f t="shared" si="677"/>
        <v>101.6009352804363</v>
      </c>
      <c r="O2325">
        <f t="shared" si="678"/>
        <v>11.17683308539657</v>
      </c>
      <c r="P2325" s="3">
        <f t="shared" si="679"/>
        <v>11.17683308539657</v>
      </c>
      <c r="Q2325" s="3">
        <f t="shared" si="680"/>
        <v>-78.399064719563697</v>
      </c>
      <c r="R2325">
        <f t="shared" si="681"/>
        <v>101.6009352804363</v>
      </c>
      <c r="S2325">
        <f t="shared" si="682"/>
        <v>5.7179909060080556</v>
      </c>
      <c r="T2325">
        <f t="shared" si="665"/>
        <v>11.17683308539657</v>
      </c>
    </row>
    <row r="2326" spans="1:20" x14ac:dyDescent="0.3">
      <c r="A2326">
        <f t="shared" si="666"/>
        <v>36063.719793715733</v>
      </c>
      <c r="B2326">
        <f t="shared" si="683"/>
        <v>5739.7192714508865</v>
      </c>
      <c r="C2326" t="str">
        <f t="shared" si="667"/>
        <v>0.729047028073391-3.53375264086227i</v>
      </c>
      <c r="D2326" t="str">
        <f t="shared" si="668"/>
        <v>4.97853433840872-1.90468752211498i</v>
      </c>
      <c r="E2326" t="str">
        <f t="shared" si="669"/>
        <v>81.4629715049523+5.40334622611172i</v>
      </c>
      <c r="F2326" t="str">
        <f t="shared" si="670"/>
        <v>2.04680049448356-13.0427262751322i</v>
      </c>
      <c r="G2326" t="str">
        <f t="shared" si="671"/>
        <v>0.999757337239495-0.0155757463798679i</v>
      </c>
      <c r="H2326" t="str">
        <f t="shared" si="672"/>
        <v>722.408075973166+750.573967266795i</v>
      </c>
      <c r="I2326" t="str">
        <f t="shared" si="673"/>
        <v>63.5758752294418-44.4928802827651i</v>
      </c>
      <c r="K2326" t="str">
        <f t="shared" si="674"/>
        <v>0.00798803875624467-0.0145312943262415i</v>
      </c>
      <c r="L2326" t="str">
        <f t="shared" si="675"/>
        <v>0.0006-0.210704393168366i</v>
      </c>
      <c r="M2326" t="str">
        <f t="shared" si="676"/>
        <v>0.004-0.0199889692480947i</v>
      </c>
      <c r="N2326">
        <f t="shared" si="677"/>
        <v>101.65711501658338</v>
      </c>
      <c r="O2326">
        <f t="shared" si="678"/>
        <v>11.145748681070589</v>
      </c>
      <c r="P2326" s="3">
        <f t="shared" si="679"/>
        <v>11.145748681070589</v>
      </c>
      <c r="Q2326" s="3">
        <f t="shared" si="680"/>
        <v>-78.342884983416624</v>
      </c>
      <c r="R2326">
        <f t="shared" si="681"/>
        <v>101.65711501658338</v>
      </c>
      <c r="S2326">
        <f t="shared" si="682"/>
        <v>5.7397192714508867</v>
      </c>
      <c r="T2326">
        <f t="shared" si="665"/>
        <v>11.145748681070589</v>
      </c>
    </row>
    <row r="2327" spans="1:20" x14ac:dyDescent="0.3">
      <c r="A2327">
        <f t="shared" si="666"/>
        <v>36200.761928931846</v>
      </c>
      <c r="B2327">
        <f t="shared" si="683"/>
        <v>5761.5302046823999</v>
      </c>
      <c r="C2327" t="str">
        <f t="shared" si="667"/>
        <v>0.729905986971965-3.52042263665103i</v>
      </c>
      <c r="D2327" t="str">
        <f t="shared" si="668"/>
        <v>4.97852952419924-1.89790266562117i</v>
      </c>
      <c r="E2327" t="str">
        <f t="shared" si="669"/>
        <v>81.4737869340561+5.42521296435481i</v>
      </c>
      <c r="F2327" t="str">
        <f t="shared" si="670"/>
        <v>2.0467967125333-12.9935933716101i</v>
      </c>
      <c r="G2327" t="str">
        <f t="shared" si="671"/>
        <v>0.999755489950256-0.0156349053268554i</v>
      </c>
      <c r="H2327" t="str">
        <f t="shared" si="672"/>
        <v>728.432727919445+753.780073331723i</v>
      </c>
      <c r="I2327" t="str">
        <f t="shared" si="673"/>
        <v>63.6724082617278-44.6972842876503i</v>
      </c>
      <c r="K2327" t="str">
        <f t="shared" si="674"/>
        <v>0.00795522712923741-0.0144875376128712i</v>
      </c>
      <c r="L2327" t="str">
        <f t="shared" si="675"/>
        <v>0.0006-0.209906747527761i</v>
      </c>
      <c r="M2327" t="str">
        <f t="shared" si="676"/>
        <v>0.004-0.0199132987129854i</v>
      </c>
      <c r="N2327">
        <f t="shared" si="677"/>
        <v>101.71344399802456</v>
      </c>
      <c r="O2327">
        <f t="shared" si="678"/>
        <v>11.114687979168023</v>
      </c>
      <c r="P2327" s="3">
        <f t="shared" si="679"/>
        <v>11.114687979168023</v>
      </c>
      <c r="Q2327" s="3">
        <f t="shared" si="680"/>
        <v>-78.286556001975441</v>
      </c>
      <c r="R2327">
        <f t="shared" si="681"/>
        <v>101.71344399802456</v>
      </c>
      <c r="S2327">
        <f t="shared" si="682"/>
        <v>5.7615302046823995</v>
      </c>
      <c r="T2327">
        <f t="shared" si="665"/>
        <v>11.114687979168023</v>
      </c>
    </row>
    <row r="2328" spans="1:20" x14ac:dyDescent="0.3">
      <c r="A2328">
        <f t="shared" si="666"/>
        <v>36338.324824261792</v>
      </c>
      <c r="B2328">
        <f t="shared" si="683"/>
        <v>5783.4240194601934</v>
      </c>
      <c r="C2328" t="str">
        <f t="shared" si="667"/>
        <v>0.73075996791099-3.50714708941289i</v>
      </c>
      <c r="D2328" t="str">
        <f t="shared" si="668"/>
        <v>4.97852467334168-1.89114511026508i</v>
      </c>
      <c r="E2328" t="str">
        <f t="shared" si="669"/>
        <v>81.4846949566255+5.44713681827634i</v>
      </c>
      <c r="F2328" t="str">
        <f t="shared" si="670"/>
        <v>2.04679290179973-12.9446473843905i</v>
      </c>
      <c r="G2328" t="str">
        <f t="shared" si="671"/>
        <v>0.999753628601849-0.0156942887473591i</v>
      </c>
      <c r="H2328" t="str">
        <f t="shared" si="672"/>
        <v>734.549350357916+756.983186143671i</v>
      </c>
      <c r="I2328" t="str">
        <f t="shared" si="673"/>
        <v>63.768805171385-44.905874509451i</v>
      </c>
      <c r="K2328" t="str">
        <f t="shared" si="674"/>
        <v>0.00792261442188251-0.014443841131114i</v>
      </c>
      <c r="L2328" t="str">
        <f t="shared" si="675"/>
        <v>0.0006-0.209112121466189i</v>
      </c>
      <c r="M2328" t="str">
        <f t="shared" si="676"/>
        <v>0.004-0.0198379146373634i</v>
      </c>
      <c r="N2328">
        <f t="shared" si="677"/>
        <v>101.76992235813134</v>
      </c>
      <c r="O2328">
        <f t="shared" si="678"/>
        <v>11.083651088273927</v>
      </c>
      <c r="P2328" s="3">
        <f t="shared" si="679"/>
        <v>11.083651088273927</v>
      </c>
      <c r="Q2328" s="3">
        <f t="shared" si="680"/>
        <v>-78.230077641868661</v>
      </c>
      <c r="R2328">
        <f t="shared" si="681"/>
        <v>101.76992235813134</v>
      </c>
      <c r="S2328">
        <f t="shared" si="682"/>
        <v>5.7834240194601936</v>
      </c>
      <c r="T2328">
        <f t="shared" si="665"/>
        <v>11.083651088273927</v>
      </c>
    </row>
    <row r="2329" spans="1:20" x14ac:dyDescent="0.3">
      <c r="A2329">
        <f t="shared" si="666"/>
        <v>36476.410458593986</v>
      </c>
      <c r="B2329">
        <f t="shared" si="683"/>
        <v>5805.4010307341423</v>
      </c>
      <c r="C2329" t="str">
        <f t="shared" si="667"/>
        <v>0.731608994951409-3.49392577496764i</v>
      </c>
      <c r="D2329" t="str">
        <f t="shared" si="668"/>
        <v>4.97851978555712-1.88441475882753i</v>
      </c>
      <c r="E2329" t="str">
        <f t="shared" si="669"/>
        <v>81.495696156246+5.46911778293618i</v>
      </c>
      <c r="F2329" t="str">
        <f t="shared" si="670"/>
        <v>2.04678906206392-12.8958876093585i</v>
      </c>
      <c r="G2329" t="str">
        <f t="shared" si="671"/>
        <v>0.999751753087326-0.0157538974905989i</v>
      </c>
      <c r="H2329" t="str">
        <f t="shared" si="672"/>
        <v>740.759569665911+760.182386616555i</v>
      </c>
      <c r="I2329" t="str">
        <f t="shared" si="673"/>
        <v>63.8650274516881-45.1187201128558i</v>
      </c>
      <c r="K2329" t="str">
        <f t="shared" si="674"/>
        <v>0.00789019975848481-0.0144002055995609i</v>
      </c>
      <c r="L2329" t="str">
        <f t="shared" si="675"/>
        <v>0.0006-0.208320503552689i</v>
      </c>
      <c r="M2329" t="str">
        <f t="shared" si="676"/>
        <v>0.004-0.0197628159368035i</v>
      </c>
      <c r="N2329">
        <f t="shared" si="677"/>
        <v>101.82655022929431</v>
      </c>
      <c r="O2329">
        <f t="shared" si="678"/>
        <v>11.052638117667048</v>
      </c>
      <c r="P2329" s="3">
        <f t="shared" si="679"/>
        <v>11.052638117667048</v>
      </c>
      <c r="Q2329" s="3">
        <f t="shared" si="680"/>
        <v>-78.173449770705687</v>
      </c>
      <c r="R2329">
        <f t="shared" si="681"/>
        <v>101.82655022929431</v>
      </c>
      <c r="S2329">
        <f t="shared" si="682"/>
        <v>5.8054010307341422</v>
      </c>
      <c r="T2329">
        <f t="shared" si="665"/>
        <v>11.052638117667048</v>
      </c>
    </row>
    <row r="2330" spans="1:20" x14ac:dyDescent="0.3">
      <c r="A2330">
        <f t="shared" si="666"/>
        <v>36615.020818336649</v>
      </c>
      <c r="B2330">
        <f t="shared" si="683"/>
        <v>5827.4615546509322</v>
      </c>
      <c r="C2330" t="str">
        <f t="shared" si="667"/>
        <v>0.732453092167595-3.48075847018455i</v>
      </c>
      <c r="D2330" t="str">
        <f t="shared" si="668"/>
        <v>4.97851486056452-1.87771151448056i</v>
      </c>
      <c r="E2330" t="str">
        <f t="shared" si="669"/>
        <v>81.5067911204272+5.49115585148378i</v>
      </c>
      <c r="F2330" t="str">
        <f t="shared" si="670"/>
        <v>2.04678519310524-12.8473133450781i</v>
      </c>
      <c r="G2330" t="str">
        <f t="shared" si="671"/>
        <v>0.999749863298928-0.015813732408978i</v>
      </c>
      <c r="H2330" t="str">
        <f t="shared" si="672"/>
        <v>747.065039993619+763.376713143059i</v>
      </c>
      <c r="I2330" t="str">
        <f t="shared" si="673"/>
        <v>63.9610347835221-45.3358914768884i</v>
      </c>
      <c r="K2330" t="str">
        <f t="shared" si="674"/>
        <v>0.00785798226261976-0.0143566317276571i</v>
      </c>
      <c r="L2330" t="str">
        <f t="shared" si="675"/>
        <v>0.0006-0.207531882399571i</v>
      </c>
      <c r="M2330" t="str">
        <f t="shared" si="676"/>
        <v>0.004-0.0196880015309858i</v>
      </c>
      <c r="N2330">
        <f t="shared" si="677"/>
        <v>101.88332774287518</v>
      </c>
      <c r="O2330">
        <f t="shared" si="678"/>
        <v>11.021649177324344</v>
      </c>
      <c r="P2330" s="3">
        <f t="shared" si="679"/>
        <v>11.021649177324344</v>
      </c>
      <c r="Q2330" s="3">
        <f t="shared" si="680"/>
        <v>-78.116672257124819</v>
      </c>
      <c r="R2330">
        <f t="shared" si="681"/>
        <v>101.88332774287518</v>
      </c>
      <c r="S2330">
        <f t="shared" si="682"/>
        <v>5.8274615546509319</v>
      </c>
      <c r="T2330">
        <f t="shared" si="665"/>
        <v>11.021649177324344</v>
      </c>
    </row>
    <row r="2331" spans="1:20" x14ac:dyDescent="0.3">
      <c r="A2331">
        <f t="shared" si="666"/>
        <v>36754.157897446326</v>
      </c>
      <c r="B2331">
        <f t="shared" si="683"/>
        <v>5849.6059085586057</v>
      </c>
      <c r="C2331" t="str">
        <f t="shared" si="667"/>
        <v>0.733292283645584-3.46764495297798i</v>
      </c>
      <c r="D2331" t="str">
        <f t="shared" si="668"/>
        <v>4.97850989808073-1.87103528078603i</v>
      </c>
      <c r="E2331" t="str">
        <f t="shared" si="669"/>
        <v>81.5179804406224+5.51325101512777i</v>
      </c>
      <c r="F2331" t="str">
        <f t="shared" si="670"/>
        <v>2.0467812947014-12.7989238927815i</v>
      </c>
      <c r="G2331" t="str">
        <f t="shared" si="671"/>
        <v>0.999747959128076-0.0158737943580954i</v>
      </c>
      <c r="H2331" t="str">
        <f t="shared" si="672"/>
        <v>753.467443432596+766.565159864728i</v>
      </c>
      <c r="I2331" t="str">
        <f t="shared" si="673"/>
        <v>64.056784961175-45.5574602028777i</v>
      </c>
      <c r="K2331" t="str">
        <f t="shared" si="674"/>
        <v>0.00782596105720994-0.0143131202157488i</v>
      </c>
      <c r="L2331" t="str">
        <f t="shared" si="675"/>
        <v>0.0006-0.206746246662254i</v>
      </c>
      <c r="M2331" t="str">
        <f t="shared" si="676"/>
        <v>0.004-0.0196134703436798i</v>
      </c>
      <c r="N2331">
        <f t="shared" si="677"/>
        <v>101.94025502916389</v>
      </c>
      <c r="O2331">
        <f t="shared" si="678"/>
        <v>10.990684377924833</v>
      </c>
      <c r="P2331" s="3">
        <f t="shared" si="679"/>
        <v>10.990684377924833</v>
      </c>
      <c r="Q2331" s="3">
        <f t="shared" si="680"/>
        <v>-78.059744970836107</v>
      </c>
      <c r="R2331">
        <f t="shared" si="681"/>
        <v>101.94025502916389</v>
      </c>
      <c r="S2331">
        <f t="shared" si="682"/>
        <v>5.8496059085586056</v>
      </c>
      <c r="T2331">
        <f t="shared" si="665"/>
        <v>10.990684377924833</v>
      </c>
    </row>
    <row r="2332" spans="1:20" x14ac:dyDescent="0.3">
      <c r="A2332">
        <f t="shared" si="666"/>
        <v>36893.823697456624</v>
      </c>
      <c r="B2332">
        <f t="shared" si="683"/>
        <v>5871.8344110111284</v>
      </c>
      <c r="C2332" t="str">
        <f t="shared" si="667"/>
        <v>0.734126593481131-3.45458500230353i</v>
      </c>
      <c r="D2332" t="str">
        <f t="shared" si="668"/>
        <v>4.97850489782039-1.86438596169427i</v>
      </c>
      <c r="E2332" t="str">
        <f t="shared" si="669"/>
        <v>81.5292647122531+5.5354032631012i</v>
      </c>
      <c r="F2332" t="str">
        <f t="shared" si="670"/>
        <v>2.04677736662842-12.7507185563596i</v>
      </c>
      <c r="G2332" t="str">
        <f t="shared" si="671"/>
        <v>0.999746040465365-0.015934084196757i</v>
      </c>
      <c r="H2332" t="str">
        <f t="shared" si="672"/>
        <v>759.96849015703+769.746674875525i</v>
      </c>
      <c r="I2332" t="str">
        <f t="shared" si="673"/>
        <v>64.1522338152661-45.783499121289i</v>
      </c>
      <c r="K2332" t="str">
        <f t="shared" si="674"/>
        <v>0.007794135264601-0.0142696717551315i</v>
      </c>
      <c r="L2332" t="str">
        <f t="shared" si="675"/>
        <v>0.0006-0.205963585039106i</v>
      </c>
      <c r="M2332" t="str">
        <f t="shared" si="676"/>
        <v>0.004-0.0195392213027295i</v>
      </c>
      <c r="N2332">
        <f t="shared" si="677"/>
        <v>101.99733221733007</v>
      </c>
      <c r="O2332">
        <f t="shared" si="678"/>
        <v>10.959743830854553</v>
      </c>
      <c r="P2332" s="3">
        <f t="shared" si="679"/>
        <v>10.959743830854553</v>
      </c>
      <c r="Q2332" s="3">
        <f t="shared" si="680"/>
        <v>-78.002667782669931</v>
      </c>
      <c r="R2332">
        <f t="shared" si="681"/>
        <v>101.99733221733007</v>
      </c>
      <c r="S2332">
        <f t="shared" si="682"/>
        <v>5.871834411011128</v>
      </c>
      <c r="T2332">
        <f t="shared" si="665"/>
        <v>10.959743830854553</v>
      </c>
    </row>
    <row r="2333" spans="1:20" x14ac:dyDescent="0.3">
      <c r="A2333">
        <f t="shared" si="666"/>
        <v>37034.020227506961</v>
      </c>
      <c r="B2333">
        <f t="shared" si="683"/>
        <v>5894.1473817729711</v>
      </c>
      <c r="C2333" t="str">
        <f t="shared" si="667"/>
        <v>0.734956045777845-3.44157839815368i</v>
      </c>
      <c r="D2333" t="str">
        <f t="shared" si="668"/>
        <v>4.97849985949603-1.85776346154265i</v>
      </c>
      <c r="E2333" t="str">
        <f t="shared" si="669"/>
        <v>81.5406445347283+5.55761258262841i</v>
      </c>
      <c r="F2333" t="str">
        <f t="shared" si="670"/>
        <v>2.0467734086606-12.7026966423517i</v>
      </c>
      <c r="G2333" t="str">
        <f t="shared" si="671"/>
        <v>0.999744107200562-0.0159946027869873i</v>
      </c>
      <c r="H2333" t="str">
        <f t="shared" si="672"/>
        <v>766.569918535259+772.920158356734i</v>
      </c>
      <c r="I2333" t="str">
        <f t="shared" si="673"/>
        <v>64.2473351327128-46.0140822973062i</v>
      </c>
      <c r="K2333" t="str">
        <f t="shared" si="674"/>
        <v>0.00776250400663577-0.0142262870280977i</v>
      </c>
      <c r="L2333" t="str">
        <f t="shared" si="675"/>
        <v>0.0006-0.205183886271275i</v>
      </c>
      <c r="M2333" t="str">
        <f t="shared" si="676"/>
        <v>0.004-0.0194652533400373i</v>
      </c>
      <c r="N2333">
        <f t="shared" si="677"/>
        <v>102.05455943537673</v>
      </c>
      <c r="O2333">
        <f t="shared" si="678"/>
        <v>10.928827648210323</v>
      </c>
      <c r="P2333" s="3">
        <f t="shared" si="679"/>
        <v>10.928827648210323</v>
      </c>
      <c r="Q2333" s="3">
        <f t="shared" si="680"/>
        <v>-77.945440564623269</v>
      </c>
      <c r="R2333">
        <f t="shared" si="681"/>
        <v>102.05455943537673</v>
      </c>
      <c r="S2333">
        <f t="shared" si="682"/>
        <v>5.8941473817729708</v>
      </c>
      <c r="T2333">
        <f t="shared" si="665"/>
        <v>10.928827648210323</v>
      </c>
    </row>
    <row r="2334" spans="1:20" x14ac:dyDescent="0.3">
      <c r="A2334">
        <f t="shared" si="666"/>
        <v>37174.749504371488</v>
      </c>
      <c r="B2334">
        <f t="shared" si="683"/>
        <v>5916.5451418237089</v>
      </c>
      <c r="C2334" t="str">
        <f t="shared" si="667"/>
        <v>0.735780664645432-3.42862492155381i</v>
      </c>
      <c r="D2334" t="str">
        <f t="shared" si="668"/>
        <v>4.97849478281796-1.85116768505426i</v>
      </c>
      <c r="E2334" t="str">
        <f t="shared" si="669"/>
        <v>81.5521205114682+5.57987895889132i</v>
      </c>
      <c r="F2334" t="str">
        <f t="shared" si="670"/>
        <v>2.04676942057057-12.6548574599355i</v>
      </c>
      <c r="G2334" t="str">
        <f t="shared" si="671"/>
        <v>0.999742159222592-0.0160553509940416i</v>
      </c>
      <c r="H2334" t="str">
        <f t="shared" si="672"/>
        <v>773.273495208495+776.08446064074i</v>
      </c>
      <c r="I2334" t="str">
        <f t="shared" si="673"/>
        <v>64.342040573627-46.2492850350367i</v>
      </c>
      <c r="K2334" t="str">
        <f t="shared" si="674"/>
        <v>0.0077310664047286-0.0141829667079859i</v>
      </c>
      <c r="L2334" t="str">
        <f t="shared" si="675"/>
        <v>0.0006-0.204407139142533i</v>
      </c>
      <c r="M2334" t="str">
        <f t="shared" si="676"/>
        <v>0.004-0.0193915653915494i</v>
      </c>
      <c r="N2334">
        <f t="shared" si="677"/>
        <v>102.11193681009371</v>
      </c>
      <c r="O2334">
        <f t="shared" si="678"/>
        <v>10.897935942804349</v>
      </c>
      <c r="P2334" s="3">
        <f t="shared" si="679"/>
        <v>10.897935942804349</v>
      </c>
      <c r="Q2334" s="3">
        <f t="shared" si="680"/>
        <v>-77.888063189906291</v>
      </c>
      <c r="R2334">
        <f t="shared" si="681"/>
        <v>102.11193681009371</v>
      </c>
      <c r="S2334">
        <f t="shared" si="682"/>
        <v>5.9165451418237094</v>
      </c>
      <c r="T2334">
        <f t="shared" si="665"/>
        <v>10.897935942804349</v>
      </c>
    </row>
    <row r="2335" spans="1:20" x14ac:dyDescent="0.3">
      <c r="A2335">
        <f t="shared" si="666"/>
        <v>37316.013552488104</v>
      </c>
      <c r="B2335">
        <f t="shared" si="683"/>
        <v>5939.0280133626393</v>
      </c>
      <c r="C2335" t="str">
        <f t="shared" si="667"/>
        <v>0.73660047419789-3.41572435455798i</v>
      </c>
      <c r="D2335" t="str">
        <f t="shared" si="668"/>
        <v>4.97848966749434-1.84459853733648i</v>
      </c>
      <c r="E2335" t="str">
        <f t="shared" si="669"/>
        <v>81.5636932499254+5.60220237499491i</v>
      </c>
      <c r="F2335" t="str">
        <f t="shared" si="670"/>
        <v>2.04676540212919-12.6072003209173i</v>
      </c>
      <c r="G2335" t="str">
        <f t="shared" si="671"/>
        <v>0.999740196419538-0.0161163296864174i</v>
      </c>
      <c r="H2335" t="str">
        <f t="shared" si="672"/>
        <v>780.081015133881+779.238380201609i</v>
      </c>
      <c r="I2335" t="str">
        <f t="shared" si="673"/>
        <v>64.4362995850578-46.4891838802189i</v>
      </c>
      <c r="K2335" t="str">
        <f t="shared" si="674"/>
        <v>0.00769982157993765-0.0141397114592289i</v>
      </c>
      <c r="L2335" t="str">
        <f t="shared" si="675"/>
        <v>0.0006-0.203633332479113i</v>
      </c>
      <c r="M2335" t="str">
        <f t="shared" si="676"/>
        <v>0.004-0.0193181563972399i</v>
      </c>
      <c r="N2335">
        <f t="shared" si="677"/>
        <v>102.16946446701016</v>
      </c>
      <c r="O2335">
        <f t="shared" si="678"/>
        <v>10.867068828168211</v>
      </c>
      <c r="P2335" s="3">
        <f t="shared" si="679"/>
        <v>10.867068828168211</v>
      </c>
      <c r="Q2335" s="3">
        <f t="shared" si="680"/>
        <v>-77.830535532989842</v>
      </c>
      <c r="R2335">
        <f t="shared" si="681"/>
        <v>102.16946446701016</v>
      </c>
      <c r="S2335">
        <f t="shared" si="682"/>
        <v>5.9390280133626394</v>
      </c>
      <c r="T2335">
        <f t="shared" si="665"/>
        <v>10.867068828168211</v>
      </c>
    </row>
    <row r="2336" spans="1:20" x14ac:dyDescent="0.3">
      <c r="A2336">
        <f t="shared" si="666"/>
        <v>37457.814403987562</v>
      </c>
      <c r="B2336">
        <f t="shared" si="683"/>
        <v>5961.5963198134177</v>
      </c>
      <c r="C2336" t="str">
        <f t="shared" si="667"/>
        <v>0.737415498551624-3.40287648024476i</v>
      </c>
      <c r="D2336" t="str">
        <f t="shared" si="668"/>
        <v>4.97848451323099-1.83805592387962i</v>
      </c>
      <c r="E2336" t="str">
        <f t="shared" si="669"/>
        <v>81.5753633616056+5.62458281193286i</v>
      </c>
      <c r="F2336" t="str">
        <f t="shared" si="670"/>
        <v>2.04676135310558-12.559724539722i</v>
      </c>
      <c r="G2336" t="str">
        <f t="shared" si="671"/>
        <v>0.999738218678634-0.0161775397358657i</v>
      </c>
      <c r="H2336" t="str">
        <f t="shared" si="672"/>
        <v>786.994301588361+782.380661569974i</v>
      </c>
      <c r="I2336" t="str">
        <f t="shared" si="673"/>
        <v>64.5300593114635-46.7338566212749i</v>
      </c>
      <c r="K2336" t="str">
        <f t="shared" si="674"/>
        <v>0.00766876865303661-0.0140965219374038i</v>
      </c>
      <c r="L2336" t="str">
        <f t="shared" si="675"/>
        <v>0.0006-0.202862455149544i</v>
      </c>
      <c r="M2336" t="str">
        <f t="shared" si="676"/>
        <v>0.004-0.0192450253010958i</v>
      </c>
      <c r="N2336">
        <f t="shared" si="677"/>
        <v>102.22714253034485</v>
      </c>
      <c r="O2336">
        <f t="shared" si="678"/>
        <v>10.836226418556814</v>
      </c>
      <c r="P2336" s="3">
        <f t="shared" si="679"/>
        <v>10.836226418556814</v>
      </c>
      <c r="Q2336" s="3">
        <f t="shared" si="680"/>
        <v>-77.77285746965515</v>
      </c>
      <c r="R2336">
        <f t="shared" si="681"/>
        <v>102.22714253034485</v>
      </c>
      <c r="S2336">
        <f t="shared" si="682"/>
        <v>5.9615963198134176</v>
      </c>
      <c r="T2336">
        <f t="shared" si="665"/>
        <v>10.836226418556814</v>
      </c>
    </row>
    <row r="2337" spans="1:20" x14ac:dyDescent="0.3">
      <c r="A2337">
        <f t="shared" si="666"/>
        <v>37600.154098722713</v>
      </c>
      <c r="B2337">
        <f t="shared" si="683"/>
        <v>5984.2503858287091</v>
      </c>
      <c r="C2337" t="str">
        <f t="shared" si="667"/>
        <v>0.738225761823823-3.39008108271313i</v>
      </c>
      <c r="D2337" t="str">
        <f t="shared" si="668"/>
        <v>4.9784793197316-1.83153975055563i</v>
      </c>
      <c r="E2337" t="str">
        <f t="shared" si="669"/>
        <v>81.5871314620893+5.64702024855265i</v>
      </c>
      <c r="F2337" t="str">
        <f t="shared" si="670"/>
        <v>2.04675727326713-12.5124294333833i</v>
      </c>
      <c r="G2337" t="str">
        <f t="shared" si="671"/>
        <v>0.999736225886255-0.0162389820174042i</v>
      </c>
      <c r="H2337" t="str">
        <f t="shared" si="672"/>
        <v>794.015206130142+785.509993169895i</v>
      </c>
      <c r="I2337" t="str">
        <f t="shared" si="673"/>
        <v>64.6232645018186-46.9833822885827i</v>
      </c>
      <c r="K2337" t="str">
        <f t="shared" si="674"/>
        <v>0.00763790674458565-0.0140533987892807i</v>
      </c>
      <c r="L2337" t="str">
        <f t="shared" si="675"/>
        <v>0.0006-0.202094496064499i</v>
      </c>
      <c r="M2337" t="str">
        <f t="shared" si="676"/>
        <v>0.004-0.0191721710511016i</v>
      </c>
      <c r="N2337">
        <f t="shared" si="677"/>
        <v>102.2849711229597</v>
      </c>
      <c r="O2337">
        <f t="shared" si="678"/>
        <v>10.805408828952597</v>
      </c>
      <c r="P2337" s="3">
        <f t="shared" si="679"/>
        <v>10.805408828952597</v>
      </c>
      <c r="Q2337" s="3">
        <f t="shared" si="680"/>
        <v>-77.715028877040297</v>
      </c>
      <c r="R2337">
        <f t="shared" si="681"/>
        <v>102.2849711229597</v>
      </c>
      <c r="S2337">
        <f t="shared" si="682"/>
        <v>5.9842503858287088</v>
      </c>
      <c r="T2337">
        <f t="shared" si="665"/>
        <v>10.805408828952597</v>
      </c>
    </row>
    <row r="2338" spans="1:20" x14ac:dyDescent="0.3">
      <c r="A2338">
        <f t="shared" si="666"/>
        <v>37743.034684297862</v>
      </c>
      <c r="B2338">
        <f t="shared" si="683"/>
        <v>6006.9905372948588</v>
      </c>
      <c r="C2338" t="str">
        <f t="shared" si="667"/>
        <v>0.73903128813068-3.37733794707848i</v>
      </c>
      <c r="D2338" t="str">
        <f t="shared" si="668"/>
        <v>4.9784740866976-1.82504992361663i</v>
      </c>
      <c r="E2338" t="str">
        <f t="shared" si="669"/>
        <v>81.5989981710553+5.66951466151932i</v>
      </c>
      <c r="F2338" t="str">
        <f t="shared" si="670"/>
        <v>2.04675316237944-12.4653143215337i</v>
      </c>
      <c r="G2338" t="str">
        <f t="shared" si="671"/>
        <v>0.999734217927914-0.0163006574093277i</v>
      </c>
      <c r="H2338" t="str">
        <f t="shared" si="672"/>
        <v>801.145608513671+788.625005075316i</v>
      </c>
      <c r="I2338" t="str">
        <f t="shared" si="673"/>
        <v>64.7158574132444-47.2378411517803i</v>
      </c>
      <c r="K2338" t="str">
        <f t="shared" si="674"/>
        <v>0.00760723497500127-0.0140103426528734i</v>
      </c>
      <c r="L2338" t="str">
        <f t="shared" si="675"/>
        <v>0.0006-0.201329444176628i</v>
      </c>
      <c r="M2338" t="str">
        <f t="shared" si="676"/>
        <v>0.004-0.0190995925992245i</v>
      </c>
      <c r="N2338">
        <f t="shared" si="677"/>
        <v>102.34295036630949</v>
      </c>
      <c r="O2338">
        <f t="shared" si="678"/>
        <v>10.774616175069836</v>
      </c>
      <c r="P2338" s="3">
        <f t="shared" si="679"/>
        <v>10.774616175069836</v>
      </c>
      <c r="Q2338" s="3">
        <f t="shared" si="680"/>
        <v>-77.657049633690505</v>
      </c>
      <c r="R2338">
        <f t="shared" si="681"/>
        <v>102.34295036630949</v>
      </c>
      <c r="S2338">
        <f t="shared" si="682"/>
        <v>6.0069905372948584</v>
      </c>
      <c r="T2338">
        <f t="shared" si="665"/>
        <v>10.774616175069836</v>
      </c>
    </row>
    <row r="2339" spans="1:20" x14ac:dyDescent="0.3">
      <c r="A2339">
        <f t="shared" si="666"/>
        <v>37886.458216098195</v>
      </c>
      <c r="B2339">
        <f t="shared" si="683"/>
        <v>6029.8171013365791</v>
      </c>
      <c r="C2339" t="str">
        <f t="shared" si="667"/>
        <v>0.739832101585686-3.36464685946842i</v>
      </c>
      <c r="D2339" t="str">
        <f t="shared" si="668"/>
        <v>4.97846881382811-1.81858634969366i</v>
      </c>
      <c r="E2339" t="str">
        <f t="shared" si="669"/>
        <v>81.6109641123007+5.69206602528127i</v>
      </c>
      <c r="F2339" t="str">
        <f t="shared" si="670"/>
        <v>2.04674902020635-12.418378526395i</v>
      </c>
      <c r="G2339" t="str">
        <f t="shared" si="671"/>
        <v>0.999732194688252-0.0163625667932209i</v>
      </c>
      <c r="H2339" t="str">
        <f t="shared" si="672"/>
        <v>808.387416554367+791.724266683741i</v>
      </c>
      <c r="I2339" t="str">
        <f t="shared" si="673"/>
        <v>64.8077777110679-47.4973147149534i</v>
      </c>
      <c r="K2339" t="str">
        <f t="shared" si="674"/>
        <v>0.0075767524646252-0.0139673541574896i</v>
      </c>
      <c r="L2339" t="str">
        <f t="shared" si="675"/>
        <v>0.0006-0.200567288480402i</v>
      </c>
      <c r="M2339" t="str">
        <f t="shared" si="676"/>
        <v>0.004-0.0190272889013992i</v>
      </c>
      <c r="N2339">
        <f t="shared" si="677"/>
        <v>102.40108038039266</v>
      </c>
      <c r="O2339">
        <f t="shared" si="678"/>
        <v>10.743848573358433</v>
      </c>
      <c r="P2339" s="3">
        <f t="shared" si="679"/>
        <v>10.743848573358433</v>
      </c>
      <c r="Q2339" s="3">
        <f t="shared" si="680"/>
        <v>-77.598919619607344</v>
      </c>
      <c r="R2339">
        <f t="shared" si="681"/>
        <v>102.40108038039266</v>
      </c>
      <c r="S2339">
        <f t="shared" si="682"/>
        <v>6.0298171013365787</v>
      </c>
      <c r="T2339">
        <f t="shared" si="665"/>
        <v>10.743848573358433</v>
      </c>
    </row>
    <row r="2340" spans="1:20" x14ac:dyDescent="0.3">
      <c r="A2340">
        <f t="shared" si="666"/>
        <v>38030.426757319365</v>
      </c>
      <c r="B2340">
        <f t="shared" si="683"/>
        <v>6052.7304063216579</v>
      </c>
      <c r="C2340" t="str">
        <f t="shared" si="667"/>
        <v>0.740628226297935-3.3520076070185i</v>
      </c>
      <c r="D2340" t="str">
        <f t="shared" si="668"/>
        <v>4.97846350081996-1.81214893579529i</v>
      </c>
      <c r="E2340" t="str">
        <f t="shared" si="669"/>
        <v>81.6230299137623+5.71467431203303i</v>
      </c>
      <c r="F2340" t="str">
        <f t="shared" si="670"/>
        <v>2.04674484650989-12.3716213727685i</v>
      </c>
      <c r="G2340" t="str">
        <f t="shared" si="671"/>
        <v>0.999730156051037-0.01642471105397i</v>
      </c>
      <c r="H2340" t="str">
        <f t="shared" si="672"/>
        <v>815.742565938839+794.806284304704i</v>
      </c>
      <c r="I2340" t="str">
        <f t="shared" si="673"/>
        <v>64.8989623651991-47.7618857095196i</v>
      </c>
      <c r="K2340" t="str">
        <f t="shared" si="674"/>
        <v>0.00754645833379209-0.0139244339237805i</v>
      </c>
      <c r="L2340" t="str">
        <f t="shared" si="675"/>
        <v>0.0006-0.199808018011957i</v>
      </c>
      <c r="M2340" t="str">
        <f t="shared" si="676"/>
        <v>0.004-0.0189552589175126i</v>
      </c>
      <c r="N2340">
        <f t="shared" si="677"/>
        <v>102.45936128370194</v>
      </c>
      <c r="O2340">
        <f t="shared" si="678"/>
        <v>10.713106141007421</v>
      </c>
      <c r="P2340" s="3">
        <f t="shared" si="679"/>
        <v>10.713106141007421</v>
      </c>
      <c r="Q2340" s="3">
        <f t="shared" si="680"/>
        <v>-77.540638716298062</v>
      </c>
      <c r="R2340">
        <f t="shared" si="681"/>
        <v>102.45936128370194</v>
      </c>
      <c r="S2340">
        <f t="shared" si="682"/>
        <v>6.0527304063216576</v>
      </c>
      <c r="T2340">
        <f t="shared" si="665"/>
        <v>10.713106141007421</v>
      </c>
    </row>
    <row r="2341" spans="1:20" x14ac:dyDescent="0.3">
      <c r="A2341">
        <f t="shared" si="666"/>
        <v>38174.942378997177</v>
      </c>
      <c r="B2341">
        <f t="shared" si="683"/>
        <v>6075.73078186568</v>
      </c>
      <c r="C2341" t="str">
        <f t="shared" si="667"/>
        <v>0.741419686370489-3.33941997786844i</v>
      </c>
      <c r="D2341" t="str">
        <f t="shared" si="668"/>
        <v>4.9784581473677-1.80573758930629i</v>
      </c>
      <c r="E2341" t="str">
        <f t="shared" si="669"/>
        <v>81.6351962075379+5.73733949167934i</v>
      </c>
      <c r="F2341" t="str">
        <f t="shared" si="670"/>
        <v>2.04674064105028-12.3250421880249i</v>
      </c>
      <c r="G2341" t="str">
        <f t="shared" si="671"/>
        <v>0.99972810189915-0.016487091079775i</v>
      </c>
      <c r="H2341" t="str">
        <f t="shared" si="672"/>
        <v>823.213019975661+797.869498660563i</v>
      </c>
      <c r="I2341" t="str">
        <f t="shared" si="673"/>
        <v>64.9893455427113-48.0316380845901i</v>
      </c>
      <c r="K2341" t="str">
        <f t="shared" si="674"/>
        <v>0.00751635170289698-0.0138815825637933i</v>
      </c>
      <c r="L2341" t="str">
        <f t="shared" si="675"/>
        <v>0.0006-0.199051621848931i</v>
      </c>
      <c r="M2341" t="str">
        <f t="shared" si="676"/>
        <v>0.004-0.0188835016113894i</v>
      </c>
      <c r="N2341">
        <f t="shared" si="677"/>
        <v>102.51779319317318</v>
      </c>
      <c r="O2341">
        <f t="shared" si="678"/>
        <v>10.68238899594968</v>
      </c>
      <c r="P2341" s="3">
        <f t="shared" si="679"/>
        <v>10.68238899594968</v>
      </c>
      <c r="Q2341" s="3">
        <f t="shared" si="680"/>
        <v>-77.482206806826824</v>
      </c>
      <c r="R2341">
        <f t="shared" si="681"/>
        <v>102.51779319317318</v>
      </c>
      <c r="S2341">
        <f t="shared" si="682"/>
        <v>6.0757307818656798</v>
      </c>
      <c r="T2341">
        <f t="shared" si="665"/>
        <v>10.68238899594968</v>
      </c>
    </row>
    <row r="2342" spans="1:20" x14ac:dyDescent="0.3">
      <c r="A2342">
        <f t="shared" si="666"/>
        <v>38320.00716003737</v>
      </c>
      <c r="B2342">
        <f t="shared" si="683"/>
        <v>6098.8185588367696</v>
      </c>
      <c r="C2342" t="str">
        <f t="shared" si="667"/>
        <v>0.742206505898751-3.32688376115771i</v>
      </c>
      <c r="D2342" t="str">
        <f t="shared" si="668"/>
        <v>4.97845275316354-1.79935221798628i</v>
      </c>
      <c r="E2342" t="str">
        <f t="shared" si="669"/>
        <v>81.6474636299095+5.76006153179833i</v>
      </c>
      <c r="F2342" t="str">
        <f t="shared" si="670"/>
        <v>2.04673640358594-12.278640302095i</v>
      </c>
      <c r="G2342" t="str">
        <f t="shared" si="671"/>
        <v>0.999726032114585-0.0165497077621612i</v>
      </c>
      <c r="H2342" t="str">
        <f t="shared" si="672"/>
        <v>830.800769282482+800.912282297355i</v>
      </c>
      <c r="I2342" t="str">
        <f t="shared" si="673"/>
        <v>65.0788584965429-48.3066569946493i</v>
      </c>
      <c r="K2342" t="str">
        <f t="shared" si="674"/>
        <v>0.00748643169246086-0.0138388006810205i</v>
      </c>
      <c r="L2342" t="str">
        <f t="shared" si="675"/>
        <v>0.0006-0.198298089110312i</v>
      </c>
      <c r="M2342" t="str">
        <f t="shared" si="676"/>
        <v>0.004-0.0188120159507764i</v>
      </c>
      <c r="N2342">
        <f t="shared" si="677"/>
        <v>102.5763762241359</v>
      </c>
      <c r="O2342">
        <f t="shared" si="678"/>
        <v>10.651697256864965</v>
      </c>
      <c r="P2342" s="3">
        <f t="shared" si="679"/>
        <v>10.651697256864965</v>
      </c>
      <c r="Q2342" s="3">
        <f t="shared" si="680"/>
        <v>-77.423623775864101</v>
      </c>
      <c r="R2342">
        <f t="shared" si="681"/>
        <v>102.5763762241359</v>
      </c>
      <c r="S2342">
        <f t="shared" si="682"/>
        <v>6.0988185588367694</v>
      </c>
      <c r="T2342">
        <f t="shared" si="665"/>
        <v>10.651697256864965</v>
      </c>
    </row>
    <row r="2343" spans="1:20" x14ac:dyDescent="0.3">
      <c r="A2343">
        <f t="shared" si="666"/>
        <v>38465.62318724551</v>
      </c>
      <c r="B2343">
        <f t="shared" si="683"/>
        <v>6121.9940693603494</v>
      </c>
      <c r="C2343" t="str">
        <f t="shared" si="667"/>
        <v>0.742988708968818-3.31439874702168i</v>
      </c>
      <c r="D2343" t="str">
        <f t="shared" si="668"/>
        <v>4.97844731789735-1.79299272996843i</v>
      </c>
      <c r="E2343" t="str">
        <f t="shared" si="669"/>
        <v>81.6598328213624+5.7828403976042i</v>
      </c>
      <c r="F2343" t="str">
        <f t="shared" si="670"/>
        <v>2.04673213387343-12.2324150474602i</v>
      </c>
      <c r="G2343" t="str">
        <f t="shared" si="671"/>
        <v>0.999723946578438-0.0166125619959922i</v>
      </c>
      <c r="H2343" t="str">
        <f t="shared" si="672"/>
        <v>838.50783140356+803.932936903186i</v>
      </c>
      <c r="I2343" t="str">
        <f t="shared" si="673"/>
        <v>65.1674294501923-48.5870287842777i</v>
      </c>
      <c r="K2343" t="str">
        <f t="shared" si="674"/>
        <v>0.0074566974231962-0.0137960888704527i</v>
      </c>
      <c r="L2343" t="str">
        <f t="shared" si="675"/>
        <v>0.0006-0.197547408956278i</v>
      </c>
      <c r="M2343" t="str">
        <f t="shared" si="676"/>
        <v>0.004-0.0187408009073285i</v>
      </c>
      <c r="N2343">
        <f t="shared" si="677"/>
        <v>102.63511049026071</v>
      </c>
      <c r="O2343">
        <f t="shared" si="678"/>
        <v>10.621031043184285</v>
      </c>
      <c r="P2343" s="3">
        <f t="shared" si="679"/>
        <v>10.621031043184285</v>
      </c>
      <c r="Q2343" s="3">
        <f t="shared" si="680"/>
        <v>-77.364889509739285</v>
      </c>
      <c r="R2343">
        <f t="shared" si="681"/>
        <v>102.63511049026071</v>
      </c>
      <c r="S2343">
        <f t="shared" si="682"/>
        <v>6.1219940693603494</v>
      </c>
      <c r="T2343">
        <f t="shared" si="665"/>
        <v>10.621031043184285</v>
      </c>
    </row>
    <row r="2344" spans="1:20" x14ac:dyDescent="0.3">
      <c r="A2344">
        <f t="shared" si="666"/>
        <v>38611.792555357046</v>
      </c>
      <c r="B2344">
        <f t="shared" si="683"/>
        <v>6145.2576468239185</v>
      </c>
      <c r="C2344" t="str">
        <f t="shared" si="667"/>
        <v>0.743766319655932-3.30196472658749i</v>
      </c>
      <c r="D2344" t="str">
        <f t="shared" si="668"/>
        <v>4.97844184125668-1.78665903375812i</v>
      </c>
      <c r="E2344" t="str">
        <f t="shared" si="669"/>
        <v>81.6723044266082+5.80567605190957i</v>
      </c>
      <c r="F2344" t="str">
        <f t="shared" si="670"/>
        <v>2.04672783166746-12.1863657591423i</v>
      </c>
      <c r="G2344" t="str">
        <f t="shared" si="671"/>
        <v>0.999721845170902-0.0166756546794805i</v>
      </c>
      <c r="H2344" t="str">
        <f t="shared" si="672"/>
        <v>846.336250352763+806.929690531916i</v>
      </c>
      <c r="I2344" t="str">
        <f t="shared" si="673"/>
        <v>65.2549834783141-48.8728409697168i</v>
      </c>
      <c r="K2344" t="str">
        <f t="shared" si="674"/>
        <v>0.00742714801607103-0.0137534477186297i</v>
      </c>
      <c r="L2344" t="str">
        <f t="shared" si="675"/>
        <v>0.0006-0.196799570588043i</v>
      </c>
      <c r="M2344" t="str">
        <f t="shared" si="676"/>
        <v>0.004-0.0186698554565935i</v>
      </c>
      <c r="N2344">
        <f t="shared" si="677"/>
        <v>102.69399610350855</v>
      </c>
      <c r="O2344">
        <f t="shared" si="678"/>
        <v>10.590390475093512</v>
      </c>
      <c r="P2344" s="3">
        <f t="shared" si="679"/>
        <v>10.590390475093512</v>
      </c>
      <c r="Q2344" s="3">
        <f t="shared" si="680"/>
        <v>-77.306003896491447</v>
      </c>
      <c r="R2344">
        <f t="shared" si="681"/>
        <v>102.69399610350855</v>
      </c>
      <c r="S2344">
        <f t="shared" si="682"/>
        <v>6.1452576468239188</v>
      </c>
      <c r="T2344">
        <f t="shared" si="665"/>
        <v>10.590390475093512</v>
      </c>
    </row>
    <row r="2345" spans="1:20" x14ac:dyDescent="0.3">
      <c r="A2345">
        <f t="shared" si="666"/>
        <v>38758.517367067405</v>
      </c>
      <c r="B2345">
        <f t="shared" si="683"/>
        <v>6168.6096258818498</v>
      </c>
      <c r="C2345" t="str">
        <f t="shared" si="667"/>
        <v>0.744539362022891-3.28958149196984i</v>
      </c>
      <c r="D2345" t="str">
        <f t="shared" si="668"/>
        <v>4.97843632292663-1.78035103823161i</v>
      </c>
      <c r="E2345" t="str">
        <f t="shared" si="669"/>
        <v>81.6848790946054+5.82856845508798i</v>
      </c>
      <c r="F2345" t="str">
        <f t="shared" si="670"/>
        <v>2.04672349672089-12.1404917746945i</v>
      </c>
      <c r="G2345" t="str">
        <f t="shared" si="671"/>
        <v>0.99971972777126-0.0167389867142016i</v>
      </c>
      <c r="H2345" t="str">
        <f t="shared" si="672"/>
        <v>854.288096075906+809.900694729802i</v>
      </c>
      <c r="I2345" t="str">
        <f t="shared" si="673"/>
        <v>65.3414423831196-49.1641822170173i</v>
      </c>
      <c r="K2345" t="str">
        <f t="shared" si="674"/>
        <v>0.00739778259237218-0.0137108778036922i</v>
      </c>
      <c r="L2345" t="str">
        <f t="shared" si="675"/>
        <v>0.0006-0.196054563247702i</v>
      </c>
      <c r="M2345" t="str">
        <f t="shared" si="676"/>
        <v>0.004-0.0185991785779971i</v>
      </c>
      <c r="N2345">
        <f t="shared" si="677"/>
        <v>102.75303317407868</v>
      </c>
      <c r="O2345">
        <f t="shared" si="678"/>
        <v>10.559775673536729</v>
      </c>
      <c r="P2345" s="3">
        <f t="shared" si="679"/>
        <v>10.559775673536729</v>
      </c>
      <c r="Q2345" s="3">
        <f t="shared" si="680"/>
        <v>-77.246966825921319</v>
      </c>
      <c r="R2345">
        <f t="shared" si="681"/>
        <v>102.75303317407868</v>
      </c>
      <c r="S2345">
        <f t="shared" si="682"/>
        <v>6.1686096258818495</v>
      </c>
      <c r="T2345">
        <f t="shared" si="665"/>
        <v>10.559775673536729</v>
      </c>
    </row>
    <row r="2346" spans="1:20" x14ac:dyDescent="0.3">
      <c r="A2346">
        <f t="shared" si="666"/>
        <v>38905.79973306226</v>
      </c>
      <c r="B2346">
        <f t="shared" si="683"/>
        <v>6192.0503424602011</v>
      </c>
      <c r="C2346" t="str">
        <f t="shared" si="667"/>
        <v>0.745307860118493-3.27724883626707i</v>
      </c>
      <c r="D2346" t="str">
        <f t="shared" si="668"/>
        <v>4.97843076258995-1.77406865263476i</v>
      </c>
      <c r="E2346" t="str">
        <f t="shared" si="669"/>
        <v>81.6975574785805+5.85151756503509i</v>
      </c>
      <c r="F2346" t="str">
        <f t="shared" si="670"/>
        <v>2.0467191287847-12.0947924341918i</v>
      </c>
      <c r="G2346" t="str">
        <f t="shared" si="671"/>
        <v>0.999717594257877-0.0168025590051044i</v>
      </c>
      <c r="H2346" t="str">
        <f t="shared" si="672"/>
        <v>862.365463826153+812.844021562863i</v>
      </c>
      <c r="I2346" t="str">
        <f t="shared" si="673"/>
        <v>65.4267245664733-49.4611423164936i</v>
      </c>
      <c r="K2346" t="str">
        <f t="shared" si="674"/>
        <v>0.00736860027376766-0.0136683796954342i</v>
      </c>
      <c r="L2346" t="str">
        <f t="shared" si="675"/>
        <v>0.0006-0.195312376218074i</v>
      </c>
      <c r="M2346" t="str">
        <f t="shared" si="676"/>
        <v>0.004-0.0185287692548287i</v>
      </c>
      <c r="N2346">
        <f t="shared" si="677"/>
        <v>102.81222181035551</v>
      </c>
      <c r="O2346">
        <f t="shared" si="678"/>
        <v>10.529186760220215</v>
      </c>
      <c r="P2346" s="3">
        <f t="shared" si="679"/>
        <v>10.529186760220215</v>
      </c>
      <c r="Q2346" s="3">
        <f t="shared" si="680"/>
        <v>-77.18777818964449</v>
      </c>
      <c r="R2346">
        <f t="shared" si="681"/>
        <v>102.81222181035551</v>
      </c>
      <c r="S2346">
        <f t="shared" si="682"/>
        <v>6.1920503424602007</v>
      </c>
      <c r="T2346">
        <f t="shared" si="665"/>
        <v>10.529186760220215</v>
      </c>
    </row>
    <row r="2347" spans="1:20" x14ac:dyDescent="0.3">
      <c r="A2347">
        <f t="shared" si="666"/>
        <v>39053.6417720479</v>
      </c>
      <c r="B2347">
        <f t="shared" si="683"/>
        <v>6215.5801337615503</v>
      </c>
      <c r="C2347" t="str">
        <f t="shared" si="667"/>
        <v>0.746071837976058-3.26496655355706i</v>
      </c>
      <c r="D2347" t="str">
        <f t="shared" si="668"/>
        <v>4.978425159927-1.76781178658172i</v>
      </c>
      <c r="E2347" t="str">
        <f t="shared" si="669"/>
        <v>81.7103402360494+5.87452333713049i</v>
      </c>
      <c r="F2347" t="str">
        <f t="shared" si="670"/>
        <v>2.04671472760799-12.049267080221i</v>
      </c>
      <c r="G2347" t="str">
        <f t="shared" si="671"/>
        <v>0.999715444508195-0.0168663724605245i</v>
      </c>
      <c r="H2347" t="str">
        <f t="shared" si="672"/>
        <v>870.570473445924+815.757660542792i</v>
      </c>
      <c r="I2347" t="str">
        <f t="shared" si="673"/>
        <v>65.5107448975914-49.7638121532061i</v>
      </c>
      <c r="K2347" t="str">
        <f t="shared" si="674"/>
        <v>0.00733960018236824-0.0136259539553553i</v>
      </c>
      <c r="L2347" t="str">
        <f t="shared" si="675"/>
        <v>0.0006-0.194572998822548i</v>
      </c>
      <c r="M2347" t="str">
        <f t="shared" si="676"/>
        <v>0.004-0.0184586264742267i</v>
      </c>
      <c r="N2347">
        <f t="shared" si="677"/>
        <v>102.87156211885652</v>
      </c>
      <c r="O2347">
        <f t="shared" si="678"/>
        <v>10.498623857615952</v>
      </c>
      <c r="P2347" s="3">
        <f t="shared" si="679"/>
        <v>10.498623857615952</v>
      </c>
      <c r="Q2347" s="3">
        <f t="shared" si="680"/>
        <v>-77.128437881143483</v>
      </c>
      <c r="R2347">
        <f t="shared" si="681"/>
        <v>102.87156211885652</v>
      </c>
      <c r="S2347">
        <f t="shared" si="682"/>
        <v>6.2155801337615504</v>
      </c>
      <c r="T2347">
        <f t="shared" si="665"/>
        <v>10.498623857615952</v>
      </c>
    </row>
    <row r="2348" spans="1:20" x14ac:dyDescent="0.3">
      <c r="A2348">
        <f t="shared" si="666"/>
        <v>39202.045610781686</v>
      </c>
      <c r="B2348">
        <f t="shared" si="683"/>
        <v>6239.1993382698447</v>
      </c>
      <c r="C2348" t="str">
        <f t="shared" si="667"/>
        <v>0.746831319611909-3.25273443889321i</v>
      </c>
      <c r="D2348" t="str">
        <f t="shared" si="668"/>
        <v>4.97841951461568-1.76158035005357i</v>
      </c>
      <c r="E2348" t="str">
        <f t="shared" si="669"/>
        <v>81.7232280288389+5.89758572419806i</v>
      </c>
      <c r="F2348" t="str">
        <f t="shared" si="670"/>
        <v>2.04671029293792-12.003915057872i</v>
      </c>
      <c r="G2348" t="str">
        <f t="shared" si="671"/>
        <v>0.999713278398724-0.0169304279921961i</v>
      </c>
      <c r="H2348" t="str">
        <f t="shared" si="672"/>
        <v>878.905268548207+818.639515449389i</v>
      </c>
      <c r="I2348" t="str">
        <f t="shared" si="673"/>
        <v>65.5934145762604-50.0722836731761i</v>
      </c>
      <c r="K2348" t="str">
        <f t="shared" si="674"/>
        <v>0.0073107814407879-0.0135836011367132i</v>
      </c>
      <c r="L2348" t="str">
        <f t="shared" si="675"/>
        <v>0.0006-0.193836420424933i</v>
      </c>
      <c r="M2348" t="str">
        <f t="shared" si="676"/>
        <v>0.004-0.0183887492271635i</v>
      </c>
      <c r="N2348">
        <f t="shared" si="677"/>
        <v>102.93105420417847</v>
      </c>
      <c r="O2348">
        <f t="shared" si="678"/>
        <v>10.468087088965195</v>
      </c>
      <c r="P2348" s="3">
        <f t="shared" si="679"/>
        <v>10.468087088965195</v>
      </c>
      <c r="Q2348" s="3">
        <f t="shared" si="680"/>
        <v>-77.068945795821534</v>
      </c>
      <c r="R2348">
        <f t="shared" si="681"/>
        <v>102.93105420417847</v>
      </c>
      <c r="S2348">
        <f t="shared" si="682"/>
        <v>6.2391993382698443</v>
      </c>
      <c r="T2348">
        <f t="shared" ref="T2348:T2411" si="684">P2348</f>
        <v>10.468087088965195</v>
      </c>
    </row>
    <row r="2349" spans="1:20" x14ac:dyDescent="0.3">
      <c r="A2349">
        <f t="shared" ref="A2349:A2412" si="685">2*PI()*B2349</f>
        <v>39351.013384102655</v>
      </c>
      <c r="B2349">
        <f t="shared" si="683"/>
        <v>6262.90829575527</v>
      </c>
      <c r="C2349" t="str">
        <f t="shared" ref="C2349:C2412" si="686">IMPRODUCT(D2349,E2349,$C$40,,K2349,$C$41)</f>
        <v>0.747586329023857-3.24055228830024i</v>
      </c>
      <c r="D2349" t="str">
        <f t="shared" ref="D2349:D2412" si="687">IMDIV(IMPRODUCT($C$37,$C$38,COMPLEX(1,A2349/$C$38)),IMSUM(-1*A2349*A2349/$C$39,COMPLEX(0,1*A2349)))</f>
        <v>4.97841382633138-1.7553742533971i</v>
      </c>
      <c r="E2349" t="str">
        <f t="shared" ref="E2349:E2412" si="688">IMDIV(IMPRODUCT(IMSUM(F2349,G2349),$C$29,H2349),IMSUM(1,I2349))</f>
        <v>81.7362215231067+5.92070467646729i</v>
      </c>
      <c r="F2349" t="str">
        <f t="shared" ref="F2349:F2412" si="689">IMDIV(IMPRODUCT($C$14,$C$15,COMPLEX(1,A2349/$C$15)),IMSUM(-1*A2349*A2349/$C$16,COMPLEX(0,A2349)))</f>
        <v>2.04670582451977-11.9587357147276i</v>
      </c>
      <c r="G2349" t="str">
        <f t="shared" ref="G2349:G2412" si="690">IMDIV(1,COMPLEX(1,A2349*$C$9*$C$10))</f>
        <v>0.999711095805037-0.0169947265152644i</v>
      </c>
      <c r="H2349" t="str">
        <f t="shared" ref="H2349:H2412" si="691">IMDIV($C$3,IMSUM(K2349,COMPLEX(0,$C$28*A2349)))</f>
        <v>887.372015589791+821.487401047549i</v>
      </c>
      <c r="I2349" t="str">
        <f t="shared" ref="I2349:I2412" si="692">IMPRODUCT(F2349,$C$29,H2349,$C$31)</f>
        <v>65.6746409914754-50.386649844997i</v>
      </c>
      <c r="K2349" t="str">
        <f t="shared" ref="K2349:K2412" si="693">IF($C$26&lt;=0,IMDIV(1,IMSUM(IMDIV(1,L2349),1/$C$18)),IMDIV(1,IMSUM(IMDIV(1,L2349),1/$C$18,IMDIV(1,M2349))))</f>
        <v>0.00728214317220343-0.0135413217845763i</v>
      </c>
      <c r="L2349" t="str">
        <f t="shared" ref="L2349:L2412" si="694">IMSUM($C$21/$C$22,IMDIV(1,COMPLEX(0,$C$20*$C$22*A2349)))</f>
        <v>0.0006-0.193102630429302i</v>
      </c>
      <c r="M2349" t="str">
        <f t="shared" ref="M2349:M2412" si="695">IMSUM($C$25/$C$26,IMDIV(1,COMPLEX(0,$C$24*$C$26*A2349)))</f>
        <v>0.004-0.0183191365084314i</v>
      </c>
      <c r="N2349">
        <f t="shared" ref="N2349:N2412" si="696">ABS(R2349)</f>
        <v>102.99069816894362</v>
      </c>
      <c r="O2349">
        <f t="shared" ref="O2349:O2412" si="697">ABS(P2349)</f>
        <v>10.437576578281558</v>
      </c>
      <c r="P2349" s="3">
        <f t="shared" ref="P2349:P2412" si="698">20*LOG10(IMABS(C2349))</f>
        <v>10.437576578281558</v>
      </c>
      <c r="Q2349" s="3">
        <f t="shared" ref="Q2349:Q2412" si="699">IMARGUMENT(C2349)*180/PI()</f>
        <v>-77.009301831056376</v>
      </c>
      <c r="R2349">
        <f t="shared" ref="R2349:R2412" si="700">IF(Q2349&lt;0,Q2349+180,Q2349-180)</f>
        <v>102.99069816894362</v>
      </c>
      <c r="S2349">
        <f t="shared" ref="S2349:S2412" si="701">B2349/1000</f>
        <v>6.2629082957552704</v>
      </c>
      <c r="T2349">
        <f t="shared" si="684"/>
        <v>10.437576578281558</v>
      </c>
    </row>
    <row r="2350" spans="1:20" x14ac:dyDescent="0.3">
      <c r="A2350">
        <f t="shared" si="685"/>
        <v>39500.547234962243</v>
      </c>
      <c r="B2350">
        <f t="shared" ref="B2350:B2413" si="702">B2349*(1+B$42)</f>
        <v>6286.7073472791399</v>
      </c>
      <c r="C2350" t="str">
        <f t="shared" si="686"/>
        <v>0.748336890189831-3.22841989877042i</v>
      </c>
      <c r="D2350" t="str">
        <f t="shared" si="687"/>
        <v>4.97840809474717-1.7491934073235i</v>
      </c>
      <c r="E2350" t="str">
        <f t="shared" si="688"/>
        <v>81.7493213893626+5.94388014153232i</v>
      </c>
      <c r="F2350" t="str">
        <f t="shared" si="689"/>
        <v>2.04670132209685-11.9137284008549i</v>
      </c>
      <c r="G2350" t="str">
        <f t="shared" si="690"/>
        <v>0.999708896601761-0.0170592689482977i</v>
      </c>
      <c r="H2350" t="str">
        <f t="shared" si="691"/>
        <v>895.972902828391+824.29903969695i</v>
      </c>
      <c r="I2350" t="str">
        <f t="shared" si="692"/>
        <v>65.7543275754267-50.7070046165153i</v>
      </c>
      <c r="K2350" t="str">
        <f t="shared" si="693"/>
        <v>0.00725368450041343-0.0134991164358769i</v>
      </c>
      <c r="L2350" t="str">
        <f t="shared" si="694"/>
        <v>0.0006-0.192371618279838i</v>
      </c>
      <c r="M2350" t="str">
        <f t="shared" si="695"/>
        <v>0.004-0.0182497873166283i</v>
      </c>
      <c r="N2350">
        <f t="shared" si="696"/>
        <v>103.05049411374581</v>
      </c>
      <c r="O2350">
        <f t="shared" si="697"/>
        <v>10.407092450355115</v>
      </c>
      <c r="P2350" s="3">
        <f t="shared" si="698"/>
        <v>10.407092450355115</v>
      </c>
      <c r="Q2350" s="3">
        <f t="shared" si="699"/>
        <v>-76.949505886254187</v>
      </c>
      <c r="R2350">
        <f t="shared" si="700"/>
        <v>103.05049411374581</v>
      </c>
      <c r="S2350">
        <f t="shared" si="701"/>
        <v>6.2867073472791395</v>
      </c>
      <c r="T2350">
        <f t="shared" si="684"/>
        <v>10.407092450355115</v>
      </c>
    </row>
    <row r="2351" spans="1:20" x14ac:dyDescent="0.3">
      <c r="A2351">
        <f t="shared" si="685"/>
        <v>39650.649314455099</v>
      </c>
      <c r="B2351">
        <f t="shared" si="702"/>
        <v>6310.5968351988004</v>
      </c>
      <c r="C2351" t="str">
        <f t="shared" si="686"/>
        <v>0.749083027066345-3.21633706825931i</v>
      </c>
      <c r="D2351" t="str">
        <f t="shared" si="687"/>
        <v>4.97840231953347-1.743037722907i</v>
      </c>
      <c r="E2351" t="str">
        <f t="shared" si="688"/>
        <v>81.7625283024913+5.96711206431259i</v>
      </c>
      <c r="F2351" t="str">
        <f t="shared" si="689"/>
        <v>2.04669678541053-11.8688924687952i</v>
      </c>
      <c r="G2351" t="str">
        <f t="shared" si="690"/>
        <v>0.99970668066257-0.0171240562133004i</v>
      </c>
      <c r="H2351" t="str">
        <f t="shared" si="691"/>
        <v>904.71013915535+827.072057852937i</v>
      </c>
      <c r="I2351" t="str">
        <f t="shared" si="692"/>
        <v>65.8323736527573-51.0334428662084i</v>
      </c>
      <c r="K2351" t="str">
        <f t="shared" si="693"/>
        <v>0.00722540454989574-0.013456985619464i</v>
      </c>
      <c r="L2351" t="str">
        <f t="shared" si="694"/>
        <v>0.0006-0.191643373460688i</v>
      </c>
      <c r="M2351" t="str">
        <f t="shared" si="695"/>
        <v>0.004-0.0181807006541425i</v>
      </c>
      <c r="N2351">
        <f t="shared" si="696"/>
        <v>103.11044213709515</v>
      </c>
      <c r="O2351">
        <f t="shared" si="697"/>
        <v>10.376634830755123</v>
      </c>
      <c r="P2351" s="3">
        <f t="shared" si="698"/>
        <v>10.376634830755123</v>
      </c>
      <c r="Q2351" s="3">
        <f t="shared" si="699"/>
        <v>-76.889557862904852</v>
      </c>
      <c r="R2351">
        <f t="shared" si="700"/>
        <v>103.11044213709515</v>
      </c>
      <c r="S2351">
        <f t="shared" si="701"/>
        <v>6.3105968351988002</v>
      </c>
      <c r="T2351">
        <f t="shared" si="684"/>
        <v>10.376634830755123</v>
      </c>
    </row>
    <row r="2352" spans="1:20" x14ac:dyDescent="0.3">
      <c r="A2352">
        <f t="shared" si="685"/>
        <v>39801.321781850034</v>
      </c>
      <c r="B2352">
        <f t="shared" si="702"/>
        <v>6334.5771031725562</v>
      </c>
      <c r="C2352" t="str">
        <f t="shared" si="686"/>
        <v>0.749824763587189-3.20430359568196i</v>
      </c>
      <c r="D2352" t="str">
        <f t="shared" si="687"/>
        <v>4.97839650035834-1.73690711158373i</v>
      </c>
      <c r="E2352" t="str">
        <f t="shared" si="688"/>
        <v>81.7758429417706+5.99040038701198i</v>
      </c>
      <c r="F2352" t="str">
        <f t="shared" si="689"/>
        <v>2.04669221420023-11.8242272735553i</v>
      </c>
      <c r="G2352" t="str">
        <f t="shared" si="690"/>
        <v>0.999704447860179-0.0171890892357248i</v>
      </c>
      <c r="H2352" t="str">
        <f t="shared" si="691"/>
        <v>913.585952794837+829.803982456925i</v>
      </c>
      <c r="I2352" t="str">
        <f t="shared" si="692"/>
        <v>65.9086742850218-51.3660603488849i</v>
      </c>
      <c r="K2352" t="str">
        <f t="shared" si="693"/>
        <v>0.00719730244586496-0.0134149298561569i</v>
      </c>
      <c r="L2352" t="str">
        <f t="shared" si="694"/>
        <v>0.0006-0.190917885495804i</v>
      </c>
      <c r="M2352" t="str">
        <f t="shared" si="695"/>
        <v>0.004-0.0181118755271394i</v>
      </c>
      <c r="N2352">
        <f t="shared" si="696"/>
        <v>103.17054233536369</v>
      </c>
      <c r="O2352">
        <f t="shared" si="697"/>
        <v>10.346203845833937</v>
      </c>
      <c r="P2352" s="3">
        <f t="shared" si="698"/>
        <v>10.346203845833937</v>
      </c>
      <c r="Q2352" s="3">
        <f t="shared" si="699"/>
        <v>-76.829457664636308</v>
      </c>
      <c r="R2352">
        <f t="shared" si="700"/>
        <v>103.17054233536369</v>
      </c>
      <c r="S2352">
        <f t="shared" si="701"/>
        <v>6.3345771031725562</v>
      </c>
      <c r="T2352">
        <f t="shared" si="684"/>
        <v>10.346203845833937</v>
      </c>
    </row>
    <row r="2353" spans="1:20" x14ac:dyDescent="0.3">
      <c r="A2353">
        <f t="shared" si="685"/>
        <v>39952.566804621063</v>
      </c>
      <c r="B2353">
        <f t="shared" si="702"/>
        <v>6358.648496164612</v>
      </c>
      <c r="C2353" t="str">
        <f t="shared" si="686"/>
        <v>0.750562123661947-3.19231928090868i</v>
      </c>
      <c r="D2353" t="str">
        <f t="shared" si="687"/>
        <v>4.97839063688717-1.73080148515029i</v>
      </c>
      <c r="E2353" t="str">
        <f t="shared" si="688"/>
        <v>81.7892659908942+6.01374504907741i</v>
      </c>
      <c r="F2353" t="str">
        <f t="shared" si="689"/>
        <v>2.04668760820338-11.7797321725978i</v>
      </c>
      <c r="G2353" t="str">
        <f t="shared" si="690"/>
        <v>0.999702198066336-0.0172543689444838i</v>
      </c>
      <c r="H2353" t="str">
        <f t="shared" si="691"/>
        <v>922.602589860208+832.492237215354i</v>
      </c>
      <c r="I2353" t="str">
        <f t="shared" si="692"/>
        <v>65.9831201102982-51.7049536352956i</v>
      </c>
      <c r="K2353" t="str">
        <f t="shared" si="693"/>
        <v>0.00716937731432809-0.0133729496587983i</v>
      </c>
      <c r="L2353" t="str">
        <f t="shared" si="694"/>
        <v>0.0006-0.190195143948798i</v>
      </c>
      <c r="M2353" t="str">
        <f t="shared" si="695"/>
        <v>0.004-0.0180433109455463i</v>
      </c>
      <c r="N2353">
        <f t="shared" si="696"/>
        <v>103.23079480272939</v>
      </c>
      <c r="O2353">
        <f t="shared" si="697"/>
        <v>10.315799622729633</v>
      </c>
      <c r="P2353" s="3">
        <f t="shared" si="698"/>
        <v>10.315799622729633</v>
      </c>
      <c r="Q2353" s="3">
        <f t="shared" si="699"/>
        <v>-76.769205197270608</v>
      </c>
      <c r="R2353">
        <f t="shared" si="700"/>
        <v>103.23079480272939</v>
      </c>
      <c r="S2353">
        <f t="shared" si="701"/>
        <v>6.3586484961646121</v>
      </c>
      <c r="T2353">
        <f t="shared" si="684"/>
        <v>10.315799622729633</v>
      </c>
    </row>
    <row r="2354" spans="1:20" x14ac:dyDescent="0.3">
      <c r="A2354">
        <f t="shared" si="685"/>
        <v>40104.386558478625</v>
      </c>
      <c r="B2354">
        <f t="shared" si="702"/>
        <v>6382.8113604500377</v>
      </c>
      <c r="C2354" t="str">
        <f t="shared" si="686"/>
        <v>0.751295131174724-3.18038392476121i</v>
      </c>
      <c r="D2354" t="str">
        <f t="shared" si="687"/>
        <v>4.97838472878296-1.72472075576261i</v>
      </c>
      <c r="E2354" t="str">
        <f t="shared" si="688"/>
        <v>81.8027981379907+6.0371459871577i</v>
      </c>
      <c r="F2354" t="str">
        <f t="shared" si="689"/>
        <v>2.04668296715541-11.735406525832i</v>
      </c>
      <c r="G2354" t="str">
        <f t="shared" si="690"/>
        <v>0.999699931151815-0.0173198962719635i</v>
      </c>
      <c r="H2354" t="str">
        <f t="shared" si="691"/>
        <v>931.76231275745+835.134138766004i</v>
      </c>
      <c r="I2354" t="str">
        <f t="shared" si="692"/>
        <v>66.0555971778977-52.0502200452304i</v>
      </c>
      <c r="K2354" t="str">
        <f t="shared" si="693"/>
        <v>0.00714162828214005-0.0133310455323078i</v>
      </c>
      <c r="L2354" t="str">
        <f t="shared" si="694"/>
        <v>0.0006-0.189475138422791i</v>
      </c>
      <c r="M2354" t="str">
        <f t="shared" si="695"/>
        <v>0.004-0.0179750059230388i</v>
      </c>
      <c r="N2354">
        <f t="shared" si="696"/>
        <v>103.291199631121</v>
      </c>
      <c r="O2354">
        <f t="shared" si="697"/>
        <v>10.285422289369695</v>
      </c>
      <c r="P2354" s="3">
        <f t="shared" si="698"/>
        <v>10.285422289369695</v>
      </c>
      <c r="Q2354" s="3">
        <f t="shared" si="699"/>
        <v>-76.708800368878997</v>
      </c>
      <c r="R2354">
        <f t="shared" si="700"/>
        <v>103.291199631121</v>
      </c>
      <c r="S2354">
        <f t="shared" si="701"/>
        <v>6.3828113604500381</v>
      </c>
      <c r="T2354">
        <f t="shared" si="684"/>
        <v>10.285422289369695</v>
      </c>
    </row>
    <row r="2355" spans="1:20" x14ac:dyDescent="0.3">
      <c r="A2355">
        <f t="shared" si="685"/>
        <v>40256.78322740084</v>
      </c>
      <c r="B2355">
        <f t="shared" si="702"/>
        <v>6407.0660436197477</v>
      </c>
      <c r="C2355" t="str">
        <f t="shared" si="686"/>
        <v>0.752023809982716-3.16849732900859i</v>
      </c>
      <c r="D2355" t="str">
        <f t="shared" si="687"/>
        <v>4.97837877570601-1.71866483593459i</v>
      </c>
      <c r="E2355" t="str">
        <f t="shared" si="688"/>
        <v>81.816440075645+6.06060313506216i</v>
      </c>
      <c r="F2355" t="str">
        <f t="shared" si="689"/>
        <v>2.04667829078975-11.6912496956048i</v>
      </c>
      <c r="G2355" t="str">
        <f t="shared" si="690"/>
        <v>0.999697646986408-0.0173856721540354i</v>
      </c>
      <c r="H2355" t="str">
        <f t="shared" si="691"/>
        <v>941.067398425061+837.726892731149i</v>
      </c>
      <c r="I2355" t="str">
        <f t="shared" si="692"/>
        <v>66.1259867781458-52.4019575736403i</v>
      </c>
      <c r="K2355" t="str">
        <f t="shared" si="693"/>
        <v>0.0071140544770578-0.0132892179737358i</v>
      </c>
      <c r="L2355" t="str">
        <f t="shared" si="694"/>
        <v>0.0006-0.188757858560263i</v>
      </c>
      <c r="M2355" t="str">
        <f t="shared" si="695"/>
        <v>0.004-0.0179069594770261i</v>
      </c>
      <c r="N2355">
        <f t="shared" si="696"/>
        <v>103.35175691016099</v>
      </c>
      <c r="O2355">
        <f t="shared" si="697"/>
        <v>10.255071974473719</v>
      </c>
      <c r="P2355" s="3">
        <f t="shared" si="698"/>
        <v>10.255071974473719</v>
      </c>
      <c r="Q2355" s="3">
        <f t="shared" si="699"/>
        <v>-76.648243089839013</v>
      </c>
      <c r="R2355">
        <f t="shared" si="700"/>
        <v>103.35175691016099</v>
      </c>
      <c r="S2355">
        <f t="shared" si="701"/>
        <v>6.4070660436197473</v>
      </c>
      <c r="T2355">
        <f t="shared" si="684"/>
        <v>10.255071974473719</v>
      </c>
    </row>
    <row r="2356" spans="1:20" x14ac:dyDescent="0.3">
      <c r="A2356">
        <f t="shared" si="685"/>
        <v>40409.759003664964</v>
      </c>
      <c r="B2356">
        <f t="shared" si="702"/>
        <v>6431.4128945855027</v>
      </c>
      <c r="C2356" t="str">
        <f t="shared" si="686"/>
        <v>0.752748183914895-3.15665929636343i</v>
      </c>
      <c r="D2356" t="str">
        <f t="shared" si="687"/>
        <v>4.97837277731411-1.71263363853689i</v>
      </c>
      <c r="E2356" t="str">
        <f t="shared" si="688"/>
        <v>81.8301925009207+6.08411642371658i</v>
      </c>
      <c r="F2356" t="str">
        <f t="shared" si="689"/>
        <v>2.04667357883778-11.6472610466914i</v>
      </c>
      <c r="G2356" t="str">
        <f t="shared" si="690"/>
        <v>0.999695345438917-0.0174516975300696i</v>
      </c>
      <c r="H2356" t="str">
        <f t="shared" si="691"/>
        <v>950.520136399285+840.267589657091i</v>
      </c>
      <c r="I2356" t="str">
        <f t="shared" si="692"/>
        <v>66.1941652672094-52.7602648093092i</v>
      </c>
      <c r="K2356" t="str">
        <f t="shared" si="693"/>
        <v>0.00708665502779398-0.0132474674723174i</v>
      </c>
      <c r="L2356" t="str">
        <f t="shared" si="694"/>
        <v>0.0006-0.188043294042899i</v>
      </c>
      <c r="M2356" t="str">
        <f t="shared" si="695"/>
        <v>0.004-0.0178391706286372i</v>
      </c>
      <c r="N2356">
        <f t="shared" si="696"/>
        <v>103.4124667271078</v>
      </c>
      <c r="O2356">
        <f t="shared" si="697"/>
        <v>10.224748807557145</v>
      </c>
      <c r="P2356" s="3">
        <f t="shared" si="698"/>
        <v>10.224748807557145</v>
      </c>
      <c r="Q2356" s="3">
        <f t="shared" si="699"/>
        <v>-76.587533272892202</v>
      </c>
      <c r="R2356">
        <f t="shared" si="700"/>
        <v>103.4124667271078</v>
      </c>
      <c r="S2356">
        <f t="shared" si="701"/>
        <v>6.4314128945855025</v>
      </c>
      <c r="T2356">
        <f t="shared" si="684"/>
        <v>10.224748807557145</v>
      </c>
    </row>
    <row r="2357" spans="1:20" x14ac:dyDescent="0.3">
      <c r="A2357">
        <f t="shared" si="685"/>
        <v>40563.316087878891</v>
      </c>
      <c r="B2357">
        <f t="shared" si="702"/>
        <v>6455.8522635849276</v>
      </c>
      <c r="C2357" t="str">
        <f t="shared" si="686"/>
        <v>0.753468276770785-3.14486963047764i</v>
      </c>
      <c r="D2357" t="str">
        <f t="shared" si="687"/>
        <v>4.97836673326245-1.70662707679568i</v>
      </c>
      <c r="E2357" t="str">
        <f t="shared" si="688"/>
        <v>81.8440561153762+6.107685781123i</v>
      </c>
      <c r="F2357" t="str">
        <f t="shared" si="689"/>
        <v>2.0466688310289-11.6034399462861i</v>
      </c>
      <c r="G2357" t="str">
        <f t="shared" si="690"/>
        <v>0.999693026377151-0.017517973342947i</v>
      </c>
      <c r="H2357" t="str">
        <f t="shared" si="691"/>
        <v>960.122826692913+842.753200840161i</v>
      </c>
      <c r="I2357" t="str">
        <f t="shared" si="692"/>
        <v>66.2600038869688-53.1252408455721i</v>
      </c>
      <c r="K2357" t="str">
        <f t="shared" si="693"/>
        <v>0.00705942906406961-0.0132057945095259i</v>
      </c>
      <c r="L2357" t="str">
        <f t="shared" si="694"/>
        <v>0.0006-0.187331434591452i</v>
      </c>
      <c r="M2357" t="str">
        <f t="shared" si="695"/>
        <v>0.004-0.0177716384027069i</v>
      </c>
      <c r="N2357">
        <f t="shared" si="696"/>
        <v>103.47332916680142</v>
      </c>
      <c r="O2357">
        <f t="shared" si="697"/>
        <v>10.194452918933546</v>
      </c>
      <c r="P2357" s="3">
        <f t="shared" si="698"/>
        <v>10.194452918933546</v>
      </c>
      <c r="Q2357" s="3">
        <f t="shared" si="699"/>
        <v>-76.52667083319858</v>
      </c>
      <c r="R2357">
        <f t="shared" si="700"/>
        <v>103.47332916680142</v>
      </c>
      <c r="S2357">
        <f t="shared" si="701"/>
        <v>6.4558522635849274</v>
      </c>
      <c r="T2357">
        <f t="shared" si="684"/>
        <v>10.194452918933546</v>
      </c>
    </row>
    <row r="2358" spans="1:20" x14ac:dyDescent="0.3">
      <c r="A2358">
        <f t="shared" si="685"/>
        <v>40717.456689012834</v>
      </c>
      <c r="B2358">
        <f t="shared" si="702"/>
        <v>6480.3845021865509</v>
      </c>
      <c r="C2358" t="str">
        <f t="shared" si="686"/>
        <v>0.75418411231906-3.13312813593878i</v>
      </c>
      <c r="D2358" t="str">
        <f t="shared" si="687"/>
        <v>4.97836064320354-1.70064506429136i</v>
      </c>
      <c r="E2358" t="str">
        <f t="shared" si="688"/>
        <v>81.8580316250906+6.13131113231445i</v>
      </c>
      <c r="F2358" t="str">
        <f t="shared" si="689"/>
        <v>2.04666404709038-11.5597857639934i</v>
      </c>
      <c r="G2358" t="str">
        <f t="shared" si="690"/>
        <v>0.99969068966791-0.0175845005390718i</v>
      </c>
      <c r="H2358" t="str">
        <f t="shared" si="691"/>
        <v>969.877777475068+845.180574039679i</v>
      </c>
      <c r="I2358" t="str">
        <f t="shared" si="692"/>
        <v>66.3233685799525-53.4969851825363i</v>
      </c>
      <c r="K2358" t="str">
        <f t="shared" si="693"/>
        <v>0.00703237571666569-0.0131641995591273i</v>
      </c>
      <c r="L2358" t="str">
        <f t="shared" si="694"/>
        <v>0.0006-0.186622269965583i</v>
      </c>
      <c r="M2358" t="str">
        <f t="shared" si="695"/>
        <v>0.004-0.0177043618277615i</v>
      </c>
      <c r="N2358">
        <f t="shared" si="696"/>
        <v>103.53434431160237</v>
      </c>
      <c r="O2358">
        <f t="shared" si="697"/>
        <v>10.164184439718309</v>
      </c>
      <c r="P2358" s="3">
        <f t="shared" si="698"/>
        <v>10.164184439718309</v>
      </c>
      <c r="Q2358" s="3">
        <f t="shared" si="699"/>
        <v>-76.465655688397632</v>
      </c>
      <c r="R2358">
        <f t="shared" si="700"/>
        <v>103.53434431160237</v>
      </c>
      <c r="S2358">
        <f t="shared" si="701"/>
        <v>6.4803845021865509</v>
      </c>
      <c r="T2358">
        <f t="shared" si="684"/>
        <v>10.164184439718309</v>
      </c>
    </row>
    <row r="2359" spans="1:20" x14ac:dyDescent="0.3">
      <c r="A2359">
        <f t="shared" si="685"/>
        <v>40872.183024431084</v>
      </c>
      <c r="B2359">
        <f t="shared" si="702"/>
        <v>6505.0099632948595</v>
      </c>
      <c r="C2359" t="str">
        <f t="shared" si="686"/>
        <v>0.754895714296385-3.12143461826572i</v>
      </c>
      <c r="D2359" t="str">
        <f t="shared" si="687"/>
        <v>4.97835450678731-1.69468751495731i</v>
      </c>
      <c r="E2359" t="str">
        <f t="shared" si="688"/>
        <v>81.8721197406784+6.15499239931276i</v>
      </c>
      <c r="F2359" t="str">
        <f t="shared" si="689"/>
        <v>2.04665922674748-11.5162978718187i</v>
      </c>
      <c r="G2359" t="str">
        <f t="shared" si="690"/>
        <v>0.999688335176986-0.0176512800683848i</v>
      </c>
      <c r="H2359" t="str">
        <f t="shared" si="691"/>
        <v>979.787302539129+847.546429078734i</v>
      </c>
      <c r="I2359" t="str">
        <f t="shared" si="692"/>
        <v>66.384119799363-53.8755976202553i</v>
      </c>
      <c r="K2359" t="str">
        <f t="shared" si="693"/>
        <v>0.00700549411747412-0.0131226830872335i</v>
      </c>
      <c r="L2359" t="str">
        <f t="shared" si="694"/>
        <v>0.0006-0.185915789963721i</v>
      </c>
      <c r="M2359" t="str">
        <f t="shared" si="695"/>
        <v>0.004-0.0176373399360046i</v>
      </c>
      <c r="N2359">
        <f t="shared" si="696"/>
        <v>103.59551224133706</v>
      </c>
      <c r="O2359">
        <f t="shared" si="697"/>
        <v>10.133943501830569</v>
      </c>
      <c r="P2359" s="3">
        <f t="shared" si="698"/>
        <v>10.133943501830569</v>
      </c>
      <c r="Q2359" s="3">
        <f t="shared" si="699"/>
        <v>-76.404487758662938</v>
      </c>
      <c r="R2359">
        <f t="shared" si="700"/>
        <v>103.59551224133706</v>
      </c>
      <c r="S2359">
        <f t="shared" si="701"/>
        <v>6.5050099632948593</v>
      </c>
      <c r="T2359">
        <f t="shared" si="684"/>
        <v>10.133943501830569</v>
      </c>
    </row>
    <row r="2360" spans="1:20" x14ac:dyDescent="0.3">
      <c r="A2360">
        <f t="shared" si="685"/>
        <v>41027.497319923925</v>
      </c>
      <c r="B2360">
        <f t="shared" si="702"/>
        <v>6529.7290011553805</v>
      </c>
      <c r="C2360" t="str">
        <f t="shared" si="686"/>
        <v>0.755603106406133-3.1097888839052i</v>
      </c>
      <c r="D2360" t="str">
        <f t="shared" si="687"/>
        <v>4.97834832366103-1.68875434307869i</v>
      </c>
      <c r="E2360" t="str">
        <f t="shared" si="688"/>
        <v>81.8863211773141+6.17872950108421i</v>
      </c>
      <c r="F2360" t="str">
        <f t="shared" si="689"/>
        <v>2.04665436972332-11.4729756441594i</v>
      </c>
      <c r="G2360" t="str">
        <f t="shared" si="690"/>
        <v>0.999685962769149-0.0177183128843756i</v>
      </c>
      <c r="H2360" t="str">
        <f t="shared" si="691"/>
        <v>989.853718544555+849.847353334272i</v>
      </c>
      <c r="I2360" t="str">
        <f t="shared" si="692"/>
        <v>66.4421123142509-54.2611781422408i</v>
      </c>
      <c r="K2360" t="str">
        <f t="shared" si="693"/>
        <v>0.00697878339954813-0.0130812455523579i</v>
      </c>
      <c r="L2360" t="str">
        <f t="shared" si="694"/>
        <v>0.0006-0.185211984422913i</v>
      </c>
      <c r="M2360" t="str">
        <f t="shared" si="695"/>
        <v>0.004-0.0175705717633041i</v>
      </c>
      <c r="N2360">
        <f t="shared" si="696"/>
        <v>103.65683303323674</v>
      </c>
      <c r="O2360">
        <f t="shared" si="697"/>
        <v>10.103730237997331</v>
      </c>
      <c r="P2360" s="3">
        <f t="shared" si="698"/>
        <v>10.103730237997331</v>
      </c>
      <c r="Q2360" s="3">
        <f t="shared" si="699"/>
        <v>-76.343166966763263</v>
      </c>
      <c r="R2360">
        <f t="shared" si="700"/>
        <v>103.65683303323674</v>
      </c>
      <c r="S2360">
        <f t="shared" si="701"/>
        <v>6.5297290011553804</v>
      </c>
      <c r="T2360">
        <f t="shared" si="684"/>
        <v>10.103730237997331</v>
      </c>
    </row>
    <row r="2361" spans="1:20" x14ac:dyDescent="0.3">
      <c r="A2361">
        <f t="shared" si="685"/>
        <v>41183.401809739633</v>
      </c>
      <c r="B2361">
        <f t="shared" si="702"/>
        <v>6554.5419713597712</v>
      </c>
      <c r="C2361" t="str">
        <f t="shared" si="686"/>
        <v>0.75630631231709-3.09819074022749i</v>
      </c>
      <c r="D2361" t="str">
        <f t="shared" si="687"/>
        <v>4.97834209346924-1.68284546329119i</v>
      </c>
      <c r="E2361" t="str">
        <f t="shared" si="688"/>
        <v>81.90063665475+6.20252235349454i</v>
      </c>
      <c r="F2361" t="str">
        <f t="shared" si="689"/>
        <v>2.04664947573898-11.4298184577959i</v>
      </c>
      <c r="G2361" t="str">
        <f t="shared" si="690"/>
        <v>0.999683572308144-0.0177855999440957i</v>
      </c>
      <c r="H2361" t="str">
        <f t="shared" si="691"/>
        <v>1000.07934201878+852.079797118648i</v>
      </c>
      <c r="I2361" t="str">
        <f t="shared" si="692"/>
        <v>66.4971950099312-54.6538267887239i</v>
      </c>
      <c r="K2361" t="str">
        <f t="shared" si="693"/>
        <v>0.00695224269715105-0.0130398874054683i</v>
      </c>
      <c r="L2361" t="str">
        <f t="shared" si="694"/>
        <v>0.0006-0.184510843218682i</v>
      </c>
      <c r="M2361" t="str">
        <f t="shared" si="695"/>
        <v>0.004-0.0175040563491772i</v>
      </c>
      <c r="N2361">
        <f t="shared" si="696"/>
        <v>103.71830676187891</v>
      </c>
      <c r="O2361">
        <f t="shared" si="697"/>
        <v>10.0735447817551</v>
      </c>
      <c r="P2361" s="3">
        <f t="shared" si="698"/>
        <v>10.0735447817551</v>
      </c>
      <c r="Q2361" s="3">
        <f t="shared" si="699"/>
        <v>-76.281693238121093</v>
      </c>
      <c r="R2361">
        <f t="shared" si="700"/>
        <v>103.71830676187891</v>
      </c>
      <c r="S2361">
        <f t="shared" si="701"/>
        <v>6.5545419713597708</v>
      </c>
      <c r="T2361">
        <f t="shared" si="684"/>
        <v>10.0735447817551</v>
      </c>
    </row>
    <row r="2362" spans="1:20" x14ac:dyDescent="0.3">
      <c r="A2362">
        <f t="shared" si="685"/>
        <v>41339.898736616648</v>
      </c>
      <c r="B2362">
        <f t="shared" si="702"/>
        <v>6579.4492308509389</v>
      </c>
      <c r="C2362" t="str">
        <f t="shared" si="686"/>
        <v>0.757005355662396-3.08663999552273i</v>
      </c>
      <c r="D2362" t="str">
        <f t="shared" si="687"/>
        <v>4.9783358158538-1.67696079057976i</v>
      </c>
      <c r="E2362" t="str">
        <f t="shared" si="688"/>
        <v>81.9150668973373+6.22637086926536i</v>
      </c>
      <c r="F2362" t="str">
        <f t="shared" si="689"/>
        <v>2.04664454451334-11.3868256918827i</v>
      </c>
      <c r="G2362" t="str">
        <f t="shared" si="690"/>
        <v>0.999681163656681-0.0178531422081712i</v>
      </c>
      <c r="H2362" t="str">
        <f t="shared" si="691"/>
        <v>1010.46648610331+854.240068955205i</v>
      </c>
      <c r="I2362" t="str">
        <f t="shared" si="692"/>
        <v>66.5492106837332-55.0536435189779i</v>
      </c>
      <c r="K2362" t="str">
        <f t="shared" si="693"/>
        <v>0.00692587114580519-0.012998609090042i</v>
      </c>
      <c r="L2362" t="str">
        <f t="shared" si="694"/>
        <v>0.0006-0.183812356264876i</v>
      </c>
      <c r="M2362" t="str">
        <f t="shared" si="695"/>
        <v>0.004-0.0174377927367775i</v>
      </c>
      <c r="N2362">
        <f t="shared" si="696"/>
        <v>103.77993349912961</v>
      </c>
      <c r="O2362">
        <f t="shared" si="697"/>
        <v>10.043387267453364</v>
      </c>
      <c r="P2362" s="3">
        <f t="shared" si="698"/>
        <v>10.043387267453364</v>
      </c>
      <c r="Q2362" s="3">
        <f t="shared" si="699"/>
        <v>-76.220066500870388</v>
      </c>
      <c r="R2362">
        <f t="shared" si="700"/>
        <v>103.77993349912961</v>
      </c>
      <c r="S2362">
        <f t="shared" si="701"/>
        <v>6.5794492308509387</v>
      </c>
      <c r="T2362">
        <f t="shared" si="684"/>
        <v>10.043387267453364</v>
      </c>
    </row>
    <row r="2363" spans="1:20" x14ac:dyDescent="0.3">
      <c r="A2363">
        <f t="shared" si="685"/>
        <v>41496.990351815795</v>
      </c>
      <c r="B2363">
        <f t="shared" si="702"/>
        <v>6604.451137928173</v>
      </c>
      <c r="C2363" t="str">
        <f t="shared" si="686"/>
        <v>0.757700260038233-3.07513645899682i</v>
      </c>
      <c r="D2363" t="str">
        <f t="shared" si="687"/>
        <v>4.97832949045384-1.67110024027747i</v>
      </c>
      <c r="E2363" t="str">
        <f t="shared" si="688"/>
        <v>81.9296126340447+6.25027495792824i</v>
      </c>
      <c r="F2363" t="str">
        <f t="shared" si="689"/>
        <v>2.04663957576322-11.3439967279391i</v>
      </c>
      <c r="G2363" t="str">
        <f t="shared" si="690"/>
        <v>0.999678736676425-0.0179209406408157i</v>
      </c>
      <c r="H2363" t="str">
        <f t="shared" si="691"/>
        <v>1021.01745702857+856.324330751537i</v>
      </c>
      <c r="I2363" t="str">
        <f t="shared" si="692"/>
        <v>66.5979958362447-55.4607280620363i</v>
      </c>
      <c r="K2363" t="str">
        <f t="shared" si="693"/>
        <v>0.00689966788233907-0.0129574110421195i</v>
      </c>
      <c r="L2363" t="str">
        <f t="shared" si="694"/>
        <v>0.0006-0.183116513513525i</v>
      </c>
      <c r="M2363" t="str">
        <f t="shared" si="695"/>
        <v>0.004-0.0173717799728805i</v>
      </c>
      <c r="N2363">
        <f t="shared" si="696"/>
        <v>103.84171331408221</v>
      </c>
      <c r="O2363">
        <f t="shared" si="697"/>
        <v>10.013257830256606</v>
      </c>
      <c r="P2363" s="3">
        <f t="shared" si="698"/>
        <v>10.013257830256606</v>
      </c>
      <c r="Q2363" s="3">
        <f t="shared" si="699"/>
        <v>-76.158286685917787</v>
      </c>
      <c r="R2363">
        <f t="shared" si="700"/>
        <v>103.84171331408221</v>
      </c>
      <c r="S2363">
        <f t="shared" si="701"/>
        <v>6.604451137928173</v>
      </c>
      <c r="T2363">
        <f t="shared" si="684"/>
        <v>10.013257830256606</v>
      </c>
    </row>
    <row r="2364" spans="1:20" x14ac:dyDescent="0.3">
      <c r="A2364">
        <f t="shared" si="685"/>
        <v>41654.678915152697</v>
      </c>
      <c r="B2364">
        <f t="shared" si="702"/>
        <v>6629.5480522523003</v>
      </c>
      <c r="C2364" t="str">
        <f t="shared" si="686"/>
        <v>0.758391049002731-3.0636799407678i</v>
      </c>
      <c r="D2364" t="str">
        <f t="shared" si="687"/>
        <v>4.97832311690575-1.66526372806418i</v>
      </c>
      <c r="E2364" t="str">
        <f t="shared" si="688"/>
        <v>81.94427459848+6.2742345257785i</v>
      </c>
      <c r="F2364" t="str">
        <f t="shared" si="689"/>
        <v>2.04663456920325-11.3013309498409i</v>
      </c>
      <c r="G2364" t="str">
        <f t="shared" si="690"/>
        <v>0.999676291227993-0.0179889962098433i</v>
      </c>
      <c r="H2364" t="str">
        <f t="shared" si="691"/>
        <v>1031.73455030039+858.328592874553i</v>
      </c>
      <c r="I2364" t="str">
        <f t="shared" si="692"/>
        <v>66.6433804582156-55.8751797550776i</v>
      </c>
      <c r="K2364" t="str">
        <f t="shared" si="693"/>
        <v>0.00687363204493459-0.0129162936903599i</v>
      </c>
      <c r="L2364" t="str">
        <f t="shared" si="694"/>
        <v>0.0006-0.182423304954697i</v>
      </c>
      <c r="M2364" t="str">
        <f t="shared" si="695"/>
        <v>0.004-0.0173060171078706i</v>
      </c>
      <c r="N2364">
        <f t="shared" si="696"/>
        <v>103.90364627299748</v>
      </c>
      <c r="O2364">
        <f t="shared" si="697"/>
        <v>9.98315660614767</v>
      </c>
      <c r="P2364" s="3">
        <f t="shared" si="698"/>
        <v>9.98315660614767</v>
      </c>
      <c r="Q2364" s="3">
        <f t="shared" si="699"/>
        <v>-76.096353727002523</v>
      </c>
      <c r="R2364">
        <f t="shared" si="700"/>
        <v>103.90364627299748</v>
      </c>
      <c r="S2364">
        <f t="shared" si="701"/>
        <v>6.6295480522523</v>
      </c>
      <c r="T2364">
        <f t="shared" si="684"/>
        <v>9.98315660614767</v>
      </c>
    </row>
    <row r="2365" spans="1:20" x14ac:dyDescent="0.3">
      <c r="A2365">
        <f t="shared" si="685"/>
        <v>41812.966695030278</v>
      </c>
      <c r="B2365">
        <f t="shared" si="702"/>
        <v>6654.7403348508597</v>
      </c>
      <c r="C2365" t="str">
        <f t="shared" si="686"/>
        <v>0.759077746074793-3.05227025186177i</v>
      </c>
      <c r="D2365" t="str">
        <f t="shared" si="687"/>
        <v>4.97831669484318-1.65945116996544i</v>
      </c>
      <c r="E2365" t="str">
        <f t="shared" si="688"/>
        <v>81.9590535289092+6.2982494758301i</v>
      </c>
      <c r="F2365" t="str">
        <f t="shared" si="689"/>
        <v>2.04662952454591-11.2588277438109i</v>
      </c>
      <c r="G2365" t="str">
        <f t="shared" si="690"/>
        <v>0.999673827170942-0.0180573098866814i</v>
      </c>
      <c r="H2365" t="str">
        <f t="shared" si="691"/>
        <v>1042.62004658114+860.248709132646i</v>
      </c>
      <c r="I2365" t="str">
        <f t="shared" si="692"/>
        <v>66.685187813339-56.2970973687356i</v>
      </c>
      <c r="K2365" t="str">
        <f t="shared" si="693"/>
        <v>0.00684776277317266-0.0128752574560942i</v>
      </c>
      <c r="L2365" t="str">
        <f t="shared" si="694"/>
        <v>0.0006-0.181732720616355i</v>
      </c>
      <c r="M2365" t="str">
        <f t="shared" si="695"/>
        <v>0.004-0.0172405031957268i</v>
      </c>
      <c r="N2365">
        <f t="shared" si="696"/>
        <v>103.96573243924323</v>
      </c>
      <c r="O2365">
        <f t="shared" si="697"/>
        <v>9.9530837319297234</v>
      </c>
      <c r="P2365" s="3">
        <f t="shared" si="698"/>
        <v>9.9530837319297234</v>
      </c>
      <c r="Q2365" s="3">
        <f t="shared" si="699"/>
        <v>-76.034267560756774</v>
      </c>
      <c r="R2365">
        <f t="shared" si="700"/>
        <v>103.96573243924323</v>
      </c>
      <c r="S2365">
        <f t="shared" si="701"/>
        <v>6.6547403348508594</v>
      </c>
      <c r="T2365">
        <f t="shared" si="684"/>
        <v>9.9530837319297234</v>
      </c>
    </row>
    <row r="2366" spans="1:20" x14ac:dyDescent="0.3">
      <c r="A2366">
        <f t="shared" si="685"/>
        <v>41971.855968471398</v>
      </c>
      <c r="B2366">
        <f t="shared" si="702"/>
        <v>6680.0283481232927</v>
      </c>
      <c r="C2366" t="str">
        <f t="shared" si="686"/>
        <v>0.759760374733005-3.04090720420904i</v>
      </c>
      <c r="D2366" t="str">
        <f t="shared" si="687"/>
        <v>4.97831022389697-1.65366248235119i</v>
      </c>
      <c r="E2366" t="str">
        <f t="shared" si="688"/>
        <v>81.9739501682741+6.32231970776875i</v>
      </c>
      <c r="F2366" t="str">
        <f t="shared" si="689"/>
        <v>2.04662444150149-11.2164864984107i</v>
      </c>
      <c r="G2366" t="str">
        <f t="shared" si="690"/>
        <v>0.999671344363762-0.0181258826463838i</v>
      </c>
      <c r="H2366" t="str">
        <f t="shared" si="691"/>
        <v>1053.67620724679+862.080371671032i</v>
      </c>
      <c r="I2366" t="str">
        <f t="shared" si="692"/>
        <v>66.7232342171689-56.7265789185378i</v>
      </c>
      <c r="K2366" t="str">
        <f t="shared" si="693"/>
        <v>0.00682205920807875-0.0128343027533806i</v>
      </c>
      <c r="L2366" t="str">
        <f t="shared" si="694"/>
        <v>0.0006-0.18104475056421i</v>
      </c>
      <c r="M2366" t="str">
        <f t="shared" si="695"/>
        <v>0.004-0.0171752372940096i</v>
      </c>
      <c r="N2366">
        <f t="shared" si="696"/>
        <v>104.02797187323399</v>
      </c>
      <c r="O2366">
        <f t="shared" si="697"/>
        <v>9.9230393452287764</v>
      </c>
      <c r="P2366" s="3">
        <f t="shared" si="698"/>
        <v>9.9230393452287764</v>
      </c>
      <c r="Q2366" s="3">
        <f t="shared" si="699"/>
        <v>-75.972028126766006</v>
      </c>
      <c r="R2366">
        <f t="shared" si="700"/>
        <v>104.02797187323399</v>
      </c>
      <c r="S2366">
        <f t="shared" si="701"/>
        <v>6.6800283481232929</v>
      </c>
      <c r="T2366">
        <f t="shared" si="684"/>
        <v>9.9230393452287764</v>
      </c>
    </row>
    <row r="2367" spans="1:20" x14ac:dyDescent="0.3">
      <c r="A2367">
        <f t="shared" si="685"/>
        <v>42131.349021151589</v>
      </c>
      <c r="B2367">
        <f t="shared" si="702"/>
        <v>6705.4124558461617</v>
      </c>
      <c r="C2367" t="str">
        <f t="shared" si="686"/>
        <v>0.760438958414465-3.02959061064036i</v>
      </c>
      <c r="D2367" t="str">
        <f t="shared" si="687"/>
        <v>4.97830370369513-1.64789758193459i</v>
      </c>
      <c r="E2367" t="str">
        <f t="shared" si="688"/>
        <v>81.9889652642143+6.34644511790492i</v>
      </c>
      <c r="F2367" t="str">
        <f t="shared" si="689"/>
        <v>2.04661931977806-11.1743066045312i</v>
      </c>
      <c r="G2367" t="str">
        <f t="shared" si="690"/>
        <v>0.99966884266387-0.0181947154676438i</v>
      </c>
      <c r="H2367" t="str">
        <f t="shared" si="691"/>
        <v>1064.90526960127+863.81910578766i</v>
      </c>
      <c r="I2367" t="str">
        <f t="shared" si="692"/>
        <v>66.7573288124754-57.1637214616571i</v>
      </c>
      <c r="K2367" t="str">
        <f t="shared" si="693"/>
        <v>0.0067965204921669-0.0127934299890587i</v>
      </c>
      <c r="L2367" t="str">
        <f t="shared" si="694"/>
        <v>0.0006-0.180359384901584i</v>
      </c>
      <c r="M2367" t="str">
        <f t="shared" si="695"/>
        <v>0.004-0.017110218463847i</v>
      </c>
      <c r="N2367">
        <f t="shared" si="696"/>
        <v>104.09036463236806</v>
      </c>
      <c r="O2367">
        <f t="shared" si="697"/>
        <v>9.8930235844962731</v>
      </c>
      <c r="P2367" s="3">
        <f t="shared" si="698"/>
        <v>9.8930235844962731</v>
      </c>
      <c r="Q2367" s="3">
        <f t="shared" si="699"/>
        <v>-75.909635367631935</v>
      </c>
      <c r="R2367">
        <f t="shared" si="700"/>
        <v>104.09036463236806</v>
      </c>
      <c r="S2367">
        <f t="shared" si="701"/>
        <v>6.7054124558461616</v>
      </c>
      <c r="T2367">
        <f t="shared" si="684"/>
        <v>9.8930235844962731</v>
      </c>
    </row>
    <row r="2368" spans="1:20" x14ac:dyDescent="0.3">
      <c r="A2368">
        <f t="shared" si="685"/>
        <v>42291.448147431962</v>
      </c>
      <c r="B2368">
        <f t="shared" si="702"/>
        <v>6730.893023178377</v>
      </c>
      <c r="C2368" t="str">
        <f t="shared" si="686"/>
        <v>0.761113520513754-3.01832028488306i</v>
      </c>
      <c r="D2368" t="str">
        <f t="shared" si="687"/>
        <v>4.97829713386287-1.64215638577084i</v>
      </c>
      <c r="E2368" t="str">
        <f t="shared" si="688"/>
        <v>82.0040995690871+6.37062559912579i</v>
      </c>
      <c r="F2368" t="str">
        <f t="shared" si="689"/>
        <v>2.0466141590815-11.1322874553846i</v>
      </c>
      <c r="G2368" t="str">
        <f t="shared" si="690"/>
        <v>0.999666321927599-0.0182638093328071i</v>
      </c>
      <c r="H2368" t="str">
        <f t="shared" si="691"/>
        <v>1076.3094417282+865.460264677948i</v>
      </c>
      <c r="I2368" t="str">
        <f t="shared" si="692"/>
        <v>66.7872733413935-57.6086208781353i</v>
      </c>
      <c r="K2368" t="str">
        <f t="shared" si="693"/>
        <v>0.00677114576948361-0.0127526395628037i</v>
      </c>
      <c r="L2368" t="str">
        <f t="shared" si="694"/>
        <v>0.0006-0.179676613769261i</v>
      </c>
      <c r="M2368" t="str">
        <f t="shared" si="695"/>
        <v>0.004-0.0170454457699213i</v>
      </c>
      <c r="N2368">
        <f t="shared" si="696"/>
        <v>104.1529107709669</v>
      </c>
      <c r="O2368">
        <f t="shared" si="697"/>
        <v>9.8630365890114167</v>
      </c>
      <c r="P2368" s="3">
        <f t="shared" si="698"/>
        <v>9.8630365890114167</v>
      </c>
      <c r="Q2368" s="3">
        <f t="shared" si="699"/>
        <v>-75.847089229033102</v>
      </c>
      <c r="R2368">
        <f t="shared" si="700"/>
        <v>104.1529107709669</v>
      </c>
      <c r="S2368">
        <f t="shared" si="701"/>
        <v>6.7308930231783766</v>
      </c>
      <c r="T2368">
        <f t="shared" si="684"/>
        <v>9.8630365890114167</v>
      </c>
    </row>
    <row r="2369" spans="1:20" x14ac:dyDescent="0.3">
      <c r="A2369">
        <f t="shared" si="685"/>
        <v>42452.155650392211</v>
      </c>
      <c r="B2369">
        <f t="shared" si="702"/>
        <v>6756.4704166664551</v>
      </c>
      <c r="C2369" t="str">
        <f t="shared" si="686"/>
        <v>0.761784084381849-3.00709604155717i</v>
      </c>
      <c r="D2369" t="str">
        <f t="shared" si="687"/>
        <v>4.97829051402257-1.63643881125595i</v>
      </c>
      <c r="E2369" t="str">
        <f t="shared" si="688"/>
        <v>82.0193538399838+6.39486104084855i</v>
      </c>
      <c r="F2369" t="str">
        <f t="shared" si="689"/>
        <v>2.04660895911546-11.090428446495i</v>
      </c>
      <c r="G2369" t="str">
        <f t="shared" si="690"/>
        <v>0.99966378201019-0.0183331652278851i</v>
      </c>
      <c r="H2369" t="str">
        <f t="shared" si="691"/>
        <v>1087.89089695943+866.999024118307i</v>
      </c>
      <c r="I2369" t="str">
        <f t="shared" si="692"/>
        <v>66.8128619147732-58.0613716356705i</v>
      </c>
      <c r="K2369" t="str">
        <f t="shared" si="693"/>
        <v>0.00674593418565047-0.0127119318671813i</v>
      </c>
      <c r="L2369" t="str">
        <f t="shared" si="694"/>
        <v>0.0006-0.178996427345349i</v>
      </c>
      <c r="M2369" t="str">
        <f t="shared" si="695"/>
        <v>0.004-0.0169809182804555i</v>
      </c>
      <c r="N2369">
        <f t="shared" si="696"/>
        <v>104.21561034021271</v>
      </c>
      <c r="O2369">
        <f t="shared" si="697"/>
        <v>9.8330784988832658</v>
      </c>
      <c r="P2369" s="3">
        <f t="shared" si="698"/>
        <v>9.8330784988832658</v>
      </c>
      <c r="Q2369" s="3">
        <f t="shared" si="699"/>
        <v>-75.784389659787294</v>
      </c>
      <c r="R2369">
        <f t="shared" si="700"/>
        <v>104.21561034021271</v>
      </c>
      <c r="S2369">
        <f t="shared" si="701"/>
        <v>6.7564704166664553</v>
      </c>
      <c r="T2369">
        <f t="shared" si="684"/>
        <v>9.8330784988832658</v>
      </c>
    </row>
    <row r="2370" spans="1:20" x14ac:dyDescent="0.3">
      <c r="A2370">
        <f t="shared" si="685"/>
        <v>42613.473841863699</v>
      </c>
      <c r="B2370">
        <f t="shared" si="702"/>
        <v>6782.1450042497881</v>
      </c>
      <c r="C2370" t="str">
        <f t="shared" si="686"/>
        <v>0.76245067332505-2.99591769617168i</v>
      </c>
      <c r="D2370" t="str">
        <f t="shared" si="687"/>
        <v>4.9782838437937-1.63074477612557i</v>
      </c>
      <c r="E2370" t="str">
        <f t="shared" si="688"/>
        <v>82.0347288387502+6.41915132897102i</v>
      </c>
      <c r="F2370" t="str">
        <f t="shared" si="689"/>
        <v>2.04660371958131-11.0487289756902i</v>
      </c>
      <c r="G2370" t="str">
        <f t="shared" si="690"/>
        <v>0.999661222765788-0.0184027841425679i</v>
      </c>
      <c r="H2370" t="str">
        <f t="shared" si="691"/>
        <v>1099.65176793906+868.430377099476i</v>
      </c>
      <c r="I2370" t="str">
        <f t="shared" si="692"/>
        <v>66.833880779204-58.5220665370648i</v>
      </c>
      <c r="K2370" t="str">
        <f t="shared" si="693"/>
        <v>0.00672088488790641-0.0126713072877023i</v>
      </c>
      <c r="L2370" t="str">
        <f t="shared" si="694"/>
        <v>0.0006-0.178318815845138i</v>
      </c>
      <c r="M2370" t="str">
        <f t="shared" si="695"/>
        <v>0.004-0.0169166350672002i</v>
      </c>
      <c r="N2370">
        <f t="shared" si="696"/>
        <v>104.2784633880852</v>
      </c>
      <c r="O2370">
        <f t="shared" si="697"/>
        <v>9.8031494550531377</v>
      </c>
      <c r="P2370" s="3">
        <f t="shared" si="698"/>
        <v>9.8031494550531377</v>
      </c>
      <c r="Q2370" s="3">
        <f t="shared" si="699"/>
        <v>-75.7215366119148</v>
      </c>
      <c r="R2370">
        <f t="shared" si="700"/>
        <v>104.2784633880852</v>
      </c>
      <c r="S2370">
        <f t="shared" si="701"/>
        <v>6.7821450042497879</v>
      </c>
      <c r="T2370">
        <f t="shared" si="684"/>
        <v>9.8031494550531377</v>
      </c>
    </row>
    <row r="2371" spans="1:20" x14ac:dyDescent="0.3">
      <c r="A2371">
        <f t="shared" si="685"/>
        <v>42775.405042462786</v>
      </c>
      <c r="B2371">
        <f t="shared" si="702"/>
        <v>6807.9171552659373</v>
      </c>
      <c r="C2371" t="str">
        <f t="shared" si="686"/>
        <v>0.76311331060398-2.98478506512061i</v>
      </c>
      <c r="D2371" t="str">
        <f t="shared" si="687"/>
        <v>4.97827712279284-1.62507419845379i</v>
      </c>
      <c r="E2371" t="str">
        <f t="shared" si="688"/>
        <v>82.0502253320065+6.44349634582387i</v>
      </c>
      <c r="F2371" t="str">
        <f t="shared" si="689"/>
        <v>2.04659844017818-11.0071884430926i</v>
      </c>
      <c r="G2371" t="str">
        <f t="shared" si="690"/>
        <v>0.999658644047426-0.0184726670702376i</v>
      </c>
      <c r="H2371" t="str">
        <f t="shared" si="691"/>
        <v>1111.59414026129+869.749128422513i</v>
      </c>
      <c r="I2371" t="str">
        <f t="shared" si="692"/>
        <v>66.8501080822521-58.9907964493891i</v>
      </c>
      <c r="K2371" t="str">
        <f t="shared" si="693"/>
        <v>0.00669599702514864-0.0126307662028763i</v>
      </c>
      <c r="L2371" t="str">
        <f t="shared" si="694"/>
        <v>0.0006-0.177643769520958i</v>
      </c>
      <c r="M2371" t="str">
        <f t="shared" si="695"/>
        <v>0.004-0.0168525952054196i</v>
      </c>
      <c r="N2371">
        <f t="shared" si="696"/>
        <v>104.34146995929964</v>
      </c>
      <c r="O2371">
        <f t="shared" si="697"/>
        <v>9.7732495992964115</v>
      </c>
      <c r="P2371" s="3">
        <f t="shared" si="698"/>
        <v>9.7732495992964115</v>
      </c>
      <c r="Q2371" s="3">
        <f t="shared" si="699"/>
        <v>-75.658530040700356</v>
      </c>
      <c r="R2371">
        <f t="shared" si="700"/>
        <v>104.34146995929964</v>
      </c>
      <c r="S2371">
        <f t="shared" si="701"/>
        <v>6.8079171552659377</v>
      </c>
      <c r="T2371">
        <f t="shared" si="684"/>
        <v>9.7732495992964115</v>
      </c>
    </row>
    <row r="2372" spans="1:20" x14ac:dyDescent="0.3">
      <c r="A2372">
        <f t="shared" si="685"/>
        <v>42937.95158162414</v>
      </c>
      <c r="B2372">
        <f t="shared" si="702"/>
        <v>6833.7872404559475</v>
      </c>
      <c r="C2372" t="str">
        <f t="shared" si="686"/>
        <v>0.763772019432554-2.97369796567945i</v>
      </c>
      <c r="D2372" t="str">
        <f t="shared" si="687"/>
        <v>4.97827035063369-1.61942699665199i</v>
      </c>
      <c r="E2372" t="str">
        <f t="shared" si="688"/>
        <v>82.0658440911668+6.4678959701199i</v>
      </c>
      <c r="F2372" t="str">
        <f t="shared" si="689"/>
        <v>2.0465931206029-10.9658062511109i</v>
      </c>
      <c r="G2372" t="str">
        <f t="shared" si="690"/>
        <v>0.999656045707024-0.0185428150079815i</v>
      </c>
      <c r="H2372" t="str">
        <f t="shared" si="691"/>
        <v>1123.7200456587+870.94988927176i</v>
      </c>
      <c r="I2372" t="str">
        <f t="shared" si="692"/>
        <v>66.8613136365145-59.467650013855i</v>
      </c>
      <c r="K2372" t="str">
        <f t="shared" si="693"/>
        <v>0.00667126974797352-0.0125903089842669i</v>
      </c>
      <c r="L2372" t="str">
        <f t="shared" si="694"/>
        <v>0.0006-0.176971278662042i</v>
      </c>
      <c r="M2372" t="str">
        <f t="shared" si="695"/>
        <v>0.004-0.0167887977738788i</v>
      </c>
      <c r="N2372">
        <f t="shared" si="696"/>
        <v>104.40463009524214</v>
      </c>
      <c r="O2372">
        <f t="shared" si="697"/>
        <v>9.7433790742251993</v>
      </c>
      <c r="P2372" s="3">
        <f t="shared" si="698"/>
        <v>9.7433790742251993</v>
      </c>
      <c r="Q2372" s="3">
        <f t="shared" si="699"/>
        <v>-75.59536990475786</v>
      </c>
      <c r="R2372">
        <f t="shared" si="700"/>
        <v>104.40463009524214</v>
      </c>
      <c r="S2372">
        <f t="shared" si="701"/>
        <v>6.8337872404559477</v>
      </c>
      <c r="T2372">
        <f t="shared" si="684"/>
        <v>9.7433790742251993</v>
      </c>
    </row>
    <row r="2373" spans="1:20" x14ac:dyDescent="0.3">
      <c r="A2373">
        <f t="shared" si="685"/>
        <v>43101.115797634317</v>
      </c>
      <c r="B2373">
        <f t="shared" si="702"/>
        <v>6859.7556319696805</v>
      </c>
      <c r="C2373" t="str">
        <f t="shared" si="686"/>
        <v>0.764426822976986-2.96265621600108i</v>
      </c>
      <c r="D2373" t="str">
        <f t="shared" si="687"/>
        <v>4.97826352692695-1.61380308946761i</v>
      </c>
      <c r="E2373" t="str">
        <f t="shared" si="688"/>
        <v>82.0815858924534+6.4923500769062i</v>
      </c>
      <c r="F2373" t="str">
        <f t="shared" si="689"/>
        <v>2.04658776055-10.9245818044315i</v>
      </c>
      <c r="G2373" t="str">
        <f t="shared" si="690"/>
        <v>0.999653427595377-0.0186132289566054i</v>
      </c>
      <c r="H2373" t="str">
        <f t="shared" si="691"/>
        <v>1136.03145471826+872.027071781144i</v>
      </c>
      <c r="I2373" t="str">
        <f t="shared" si="692"/>
        <v>66.8672586831852-59.9527133354152i</v>
      </c>
      <c r="K2373" t="str">
        <f t="shared" si="693"/>
        <v>0.0066467022087161-0.0125499359965459i</v>
      </c>
      <c r="L2373" t="str">
        <f t="shared" si="694"/>
        <v>0.0006-0.176301333594383i</v>
      </c>
      <c r="M2373" t="str">
        <f t="shared" si="695"/>
        <v>0.004-0.0167252418548305i</v>
      </c>
      <c r="N2373">
        <f t="shared" si="696"/>
        <v>104.46794383390717</v>
      </c>
      <c r="O2373">
        <f t="shared" si="697"/>
        <v>9.713538023289523</v>
      </c>
      <c r="P2373" s="3">
        <f t="shared" si="698"/>
        <v>9.713538023289523</v>
      </c>
      <c r="Q2373" s="3">
        <f t="shared" si="699"/>
        <v>-75.532056166092829</v>
      </c>
      <c r="R2373">
        <f t="shared" si="700"/>
        <v>104.46794383390717</v>
      </c>
      <c r="S2373">
        <f t="shared" si="701"/>
        <v>6.8597556319696809</v>
      </c>
      <c r="T2373">
        <f t="shared" si="684"/>
        <v>9.713538023289523</v>
      </c>
    </row>
    <row r="2374" spans="1:20" x14ac:dyDescent="0.3">
      <c r="A2374">
        <f t="shared" si="685"/>
        <v>43264.900037665328</v>
      </c>
      <c r="B2374">
        <f t="shared" si="702"/>
        <v>6885.8227033711655</v>
      </c>
      <c r="C2374" t="str">
        <f t="shared" si="686"/>
        <v>0.765077744354803-2.95165963511232i</v>
      </c>
      <c r="D2374" t="str">
        <f t="shared" si="687"/>
        <v>4.97825665128047-1.60820239598303i</v>
      </c>
      <c r="E2374" t="str">
        <f t="shared" si="688"/>
        <v>82.0974515169211+6.51685853751243i</v>
      </c>
      <c r="F2374" t="str">
        <f t="shared" si="689"/>
        <v>2.0465823597117-10.8835145100095i</v>
      </c>
      <c r="G2374" t="str">
        <f t="shared" si="690"/>
        <v>0.999650789562147-0.0186839099206471i</v>
      </c>
      <c r="H2374" t="str">
        <f t="shared" si="691"/>
        <v>1148.53026910066+872.974883611994i</v>
      </c>
      <c r="I2374" t="str">
        <f t="shared" si="692"/>
        <v>66.8676956558996-60.4460696510291i</v>
      </c>
      <c r="K2374" t="str">
        <f t="shared" si="693"/>
        <v>0.00662229356148903-0.0125096475975476i</v>
      </c>
      <c r="L2374" t="str">
        <f t="shared" si="694"/>
        <v>0.0006-0.175633924680597i</v>
      </c>
      <c r="M2374" t="str">
        <f t="shared" si="695"/>
        <v>0.004-0.0166619265340013i</v>
      </c>
      <c r="N2374">
        <f t="shared" si="696"/>
        <v>104.53141120983182</v>
      </c>
      <c r="O2374">
        <f t="shared" si="697"/>
        <v>9.6837265907800738</v>
      </c>
      <c r="P2374" s="3">
        <f t="shared" si="698"/>
        <v>9.6837265907800738</v>
      </c>
      <c r="Q2374" s="3">
        <f t="shared" si="699"/>
        <v>-75.468588790168184</v>
      </c>
      <c r="R2374">
        <f t="shared" si="700"/>
        <v>104.53141120983182</v>
      </c>
      <c r="S2374">
        <f t="shared" si="701"/>
        <v>6.8858227033711659</v>
      </c>
      <c r="T2374">
        <f t="shared" si="684"/>
        <v>9.6837265907800738</v>
      </c>
    </row>
    <row r="2375" spans="1:20" x14ac:dyDescent="0.3">
      <c r="A2375">
        <f t="shared" si="685"/>
        <v>43429.306657808454</v>
      </c>
      <c r="B2375">
        <f t="shared" si="702"/>
        <v>6911.9888296439758</v>
      </c>
      <c r="C2375" t="str">
        <f t="shared" si="686"/>
        <v>0.765724806633849-2.94070804290997i</v>
      </c>
      <c r="D2375" t="str">
        <f t="shared" si="687"/>
        <v>4.97824972329895-1.6026248356144i</v>
      </c>
      <c r="E2375" t="str">
        <f t="shared" si="688"/>
        <v>82.113441750473+6.54142121950045i</v>
      </c>
      <c r="F2375" t="str">
        <f t="shared" si="689"/>
        <v>2.04657691777786-10.842603777061i</v>
      </c>
      <c r="G2375" t="str">
        <f t="shared" si="690"/>
        <v>0.999648131455854-0.0187548589083895i</v>
      </c>
      <c r="H2375" t="str">
        <f t="shared" si="691"/>
        <v>1161.2183132386+873.787322562676i</v>
      </c>
      <c r="I2375" t="str">
        <f t="shared" si="692"/>
        <v>66.8623679457248-60.9477989755546i</v>
      </c>
      <c r="K2375" t="str">
        <f t="shared" si="693"/>
        <v>0.00659804296222108-0.0124694441383231i</v>
      </c>
      <c r="L2375" t="str">
        <f t="shared" si="694"/>
        <v>0.0006-0.174969042319782i</v>
      </c>
      <c r="M2375" t="str">
        <f t="shared" si="695"/>
        <v>0.004-0.0165988509005791i</v>
      </c>
      <c r="N2375">
        <f t="shared" si="696"/>
        <v>104.59503225403145</v>
      </c>
      <c r="O2375">
        <f t="shared" si="697"/>
        <v>9.6539449218294759</v>
      </c>
      <c r="P2375" s="3">
        <f t="shared" si="698"/>
        <v>9.6539449218294759</v>
      </c>
      <c r="Q2375" s="3">
        <f t="shared" si="699"/>
        <v>-75.404967745968548</v>
      </c>
      <c r="R2375">
        <f t="shared" si="700"/>
        <v>104.59503225403145</v>
      </c>
      <c r="S2375">
        <f t="shared" si="701"/>
        <v>6.9119888296439758</v>
      </c>
      <c r="T2375">
        <f t="shared" si="684"/>
        <v>9.6539449218294759</v>
      </c>
    </row>
    <row r="2376" spans="1:20" x14ac:dyDescent="0.3">
      <c r="A2376">
        <f t="shared" si="685"/>
        <v>43594.338023108125</v>
      </c>
      <c r="B2376">
        <f t="shared" si="702"/>
        <v>6938.2543871966227</v>
      </c>
      <c r="C2376" t="str">
        <f t="shared" si="686"/>
        <v>0.766368032831451-2.92980126015712i</v>
      </c>
      <c r="D2376" t="str">
        <f t="shared" si="687"/>
        <v>4.97824274258429-1.59707032811044i</v>
      </c>
      <c r="E2376" t="str">
        <f t="shared" si="688"/>
        <v>82.1295573838771+6.56603798661448i</v>
      </c>
      <c r="F2376" t="str">
        <f t="shared" si="689"/>
        <v>2.04657143443603-10.8018490170536i</v>
      </c>
      <c r="G2376" t="str">
        <f t="shared" si="690"/>
        <v>0.999645453123868-0.0188260769318738i</v>
      </c>
      <c r="H2376" t="str">
        <f t="shared" si="691"/>
        <v>1174.09732548891+874.458171232921i</v>
      </c>
      <c r="I2376" t="str">
        <f t="shared" si="692"/>
        <v>66.8510096682568-61.4579777241527i</v>
      </c>
      <c r="K2376" t="str">
        <f t="shared" si="693"/>
        <v>0.0065739495686944-0.0124293259631946i</v>
      </c>
      <c r="L2376" t="str">
        <f t="shared" si="694"/>
        <v>0.0006-0.174306676947382i</v>
      </c>
      <c r="M2376" t="str">
        <f t="shared" si="695"/>
        <v>0.004-0.0165360140471997i</v>
      </c>
      <c r="N2376">
        <f t="shared" si="696"/>
        <v>104.65880699393654</v>
      </c>
      <c r="O2376">
        <f t="shared" si="697"/>
        <v>9.6241931624142616</v>
      </c>
      <c r="P2376" s="3">
        <f t="shared" si="698"/>
        <v>9.6241931624142616</v>
      </c>
      <c r="Q2376" s="3">
        <f t="shared" si="699"/>
        <v>-75.341193006063463</v>
      </c>
      <c r="R2376">
        <f t="shared" si="700"/>
        <v>104.65880699393654</v>
      </c>
      <c r="S2376">
        <f t="shared" si="701"/>
        <v>6.9382543871966229</v>
      </c>
      <c r="T2376">
        <f t="shared" si="684"/>
        <v>9.6241931624142616</v>
      </c>
    </row>
    <row r="2377" spans="1:20" x14ac:dyDescent="0.3">
      <c r="A2377">
        <f t="shared" si="685"/>
        <v>43759.996507595934</v>
      </c>
      <c r="B2377">
        <f t="shared" si="702"/>
        <v>6964.6197538679698</v>
      </c>
      <c r="C2377" t="str">
        <f t="shared" si="686"/>
        <v>0.767007445913356-2.91893910847943i</v>
      </c>
      <c r="D2377" t="str">
        <f t="shared" si="687"/>
        <v>4.97823570873517-1.59153879355132i</v>
      </c>
      <c r="E2377" t="str">
        <f t="shared" si="688"/>
        <v>82.1457992127874+6.59070869872789i</v>
      </c>
      <c r="F2377" t="str">
        <f t="shared" si="689"/>
        <v>2.04656590937133-10.7612496436987i</v>
      </c>
      <c r="G2377" t="str">
        <f t="shared" si="690"/>
        <v>0.9996427544124-0.0188975650069138i</v>
      </c>
      <c r="H2377" t="str">
        <f t="shared" si="691"/>
        <v>1187.16894871324+874.980991767824i</v>
      </c>
      <c r="I2377" t="str">
        <f t="shared" si="692"/>
        <v>66.8333454338989-61.9766783101375i</v>
      </c>
      <c r="K2377" t="str">
        <f t="shared" si="693"/>
        <v>0.0065500125405815-0.0123892934098097i</v>
      </c>
      <c r="L2377" t="str">
        <f t="shared" si="694"/>
        <v>0.0006-0.173646819035049i</v>
      </c>
      <c r="M2377" t="str">
        <f t="shared" si="695"/>
        <v>0.004-0.016473415069934i</v>
      </c>
      <c r="N2377">
        <f t="shared" si="696"/>
        <v>104.72273545332455</v>
      </c>
      <c r="O2377">
        <f t="shared" si="697"/>
        <v>9.5944714593564875</v>
      </c>
      <c r="P2377" s="3">
        <f t="shared" si="698"/>
        <v>9.5944714593564875</v>
      </c>
      <c r="Q2377" s="3">
        <f t="shared" si="699"/>
        <v>-75.277264546675454</v>
      </c>
      <c r="R2377">
        <f t="shared" si="700"/>
        <v>104.72273545332455</v>
      </c>
      <c r="S2377">
        <f t="shared" si="701"/>
        <v>6.9646197538679697</v>
      </c>
      <c r="T2377">
        <f t="shared" si="684"/>
        <v>9.5944714593564875</v>
      </c>
    </row>
    <row r="2378" spans="1:20" x14ac:dyDescent="0.3">
      <c r="A2378">
        <f t="shared" si="685"/>
        <v>43926.284494324798</v>
      </c>
      <c r="B2378">
        <f t="shared" si="702"/>
        <v>6991.0853089326683</v>
      </c>
      <c r="C2378" t="str">
        <f t="shared" si="686"/>
        <v>0.767643068792883-2.90812141036154i</v>
      </c>
      <c r="D2378" t="str">
        <f t="shared" si="687"/>
        <v>4.97822862134732-1.5860301523475i</v>
      </c>
      <c r="E2378" t="str">
        <f t="shared" si="688"/>
        <v>82.1621680377615+6.61543321179175i</v>
      </c>
      <c r="F2378" t="str">
        <f t="shared" si="689"/>
        <v>2.04656034226653-10.7208050729426i</v>
      </c>
      <c r="G2378" t="str">
        <f t="shared" si="690"/>
        <v>0.999640035166493-0.0189693241531086i</v>
      </c>
      <c r="H2378" t="str">
        <f t="shared" si="691"/>
        <v>1200.43472026142+875.349120709518i</v>
      </c>
      <c r="I2378" t="str">
        <f t="shared" si="692"/>
        <v>66.8090901225007-62.5039687171227i</v>
      </c>
      <c r="K2378" t="str">
        <f t="shared" si="693"/>
        <v>0.00652623103948112-0.0123493468091956i</v>
      </c>
      <c r="L2378" t="str">
        <f t="shared" si="694"/>
        <v>0.0006-0.172989459090505i</v>
      </c>
      <c r="M2378" t="str">
        <f t="shared" si="695"/>
        <v>0.004-0.0164110530682745i</v>
      </c>
      <c r="N2378">
        <f t="shared" si="696"/>
        <v>104.78681765225487</v>
      </c>
      <c r="O2378">
        <f t="shared" si="697"/>
        <v>9.5647799603257475</v>
      </c>
      <c r="P2378" s="3">
        <f t="shared" si="698"/>
        <v>9.5647799603257475</v>
      </c>
      <c r="Q2378" s="3">
        <f t="shared" si="699"/>
        <v>-75.213182347745132</v>
      </c>
      <c r="R2378">
        <f t="shared" si="700"/>
        <v>104.78681765225487</v>
      </c>
      <c r="S2378">
        <f t="shared" si="701"/>
        <v>6.9910853089326688</v>
      </c>
      <c r="T2378">
        <f t="shared" si="684"/>
        <v>9.5647799603257475</v>
      </c>
    </row>
    <row r="2379" spans="1:20" x14ac:dyDescent="0.3">
      <c r="A2379">
        <f t="shared" si="685"/>
        <v>44093.204375403235</v>
      </c>
      <c r="B2379">
        <f t="shared" si="702"/>
        <v>7017.6514331066128</v>
      </c>
      <c r="C2379" t="str">
        <f t="shared" si="686"/>
        <v>0.768274924330068-2.89734798914318i</v>
      </c>
      <c r="D2379" t="str">
        <f t="shared" si="687"/>
        <v>4.9782214800134-1.58054432523856i</v>
      </c>
      <c r="E2379" t="str">
        <f t="shared" si="688"/>
        <v>82.1786646642767+6.64021137778275i</v>
      </c>
      <c r="F2379" t="str">
        <f t="shared" si="689"/>
        <v>2.046554732802-10.6805147229585i</v>
      </c>
      <c r="G2379" t="str">
        <f t="shared" si="690"/>
        <v>0.999637295230015-0.0190413553938562i</v>
      </c>
      <c r="H2379" t="str">
        <f t="shared" si="691"/>
        <v>1213.89606133206+875.55566398706i</v>
      </c>
      <c r="I2379" t="str">
        <f t="shared" si="692"/>
        <v>66.777948663668-63.039912044382i</v>
      </c>
      <c r="K2379" t="str">
        <f t="shared" si="693"/>
        <v>0.00650260422895374-0.0123094864858129i</v>
      </c>
      <c r="L2379" t="str">
        <f t="shared" si="694"/>
        <v>0.0006-0.172334587657407i</v>
      </c>
      <c r="M2379" t="str">
        <f t="shared" si="695"/>
        <v>0.004-0.0163489271451231i</v>
      </c>
      <c r="N2379">
        <f t="shared" si="696"/>
        <v>104.85105360700406</v>
      </c>
      <c r="O2379">
        <f t="shared" si="697"/>
        <v>9.5351188138402083</v>
      </c>
      <c r="P2379" s="3">
        <f t="shared" si="698"/>
        <v>9.5351188138402083</v>
      </c>
      <c r="Q2379" s="3">
        <f t="shared" si="699"/>
        <v>-75.148946392995938</v>
      </c>
      <c r="R2379">
        <f t="shared" si="700"/>
        <v>104.85105360700406</v>
      </c>
      <c r="S2379">
        <f t="shared" si="701"/>
        <v>7.0176514331066127</v>
      </c>
      <c r="T2379">
        <f t="shared" si="684"/>
        <v>9.5351188138402083</v>
      </c>
    </row>
    <row r="2380" spans="1:20" x14ac:dyDescent="0.3">
      <c r="A2380">
        <f t="shared" si="685"/>
        <v>44260.758552029773</v>
      </c>
      <c r="B2380">
        <f t="shared" si="702"/>
        <v>7044.3185085524183</v>
      </c>
      <c r="C2380" t="str">
        <f t="shared" si="686"/>
        <v>0.768903035330687-2.88661866901559i</v>
      </c>
      <c r="D2380" t="str">
        <f t="shared" si="687"/>
        <v>4.97821428432295-1.5750812332921i</v>
      </c>
      <c r="E2380" t="str">
        <f t="shared" si="688"/>
        <v>82.1952899027483+6.66504304464947i</v>
      </c>
      <c r="F2380" t="str">
        <f t="shared" si="689"/>
        <v>2.04654908065561-10.6403780141378i</v>
      </c>
      <c r="G2380" t="str">
        <f t="shared" si="690"/>
        <v>0.999634534445646-0.0191136597563676i</v>
      </c>
      <c r="H2380" t="str">
        <f t="shared" si="691"/>
        <v>1227.55426568408+875.593492078459i</v>
      </c>
      <c r="I2380" t="str">
        <f t="shared" si="692"/>
        <v>66.7396158241786-63.5845660242574i</v>
      </c>
      <c r="K2380" t="str">
        <f t="shared" si="693"/>
        <v>0.00647913127455603-0.0122697127576098i</v>
      </c>
      <c r="L2380" t="str">
        <f t="shared" si="694"/>
        <v>0.0006-0.171682195315209i</v>
      </c>
      <c r="M2380" t="str">
        <f t="shared" si="695"/>
        <v>0.004-0.0162870364067773i</v>
      </c>
      <c r="N2380">
        <f t="shared" si="696"/>
        <v>104.91544332999699</v>
      </c>
      <c r="O2380">
        <f t="shared" si="697"/>
        <v>9.5054881692682986</v>
      </c>
      <c r="P2380" s="3">
        <f t="shared" si="698"/>
        <v>9.5054881692682986</v>
      </c>
      <c r="Q2380" s="3">
        <f t="shared" si="699"/>
        <v>-75.08455667000301</v>
      </c>
      <c r="R2380">
        <f t="shared" si="700"/>
        <v>104.91544332999699</v>
      </c>
      <c r="S2380">
        <f t="shared" si="701"/>
        <v>7.0443185085524185</v>
      </c>
      <c r="T2380">
        <f t="shared" si="684"/>
        <v>9.5054881692682986</v>
      </c>
    </row>
    <row r="2381" spans="1:20" x14ac:dyDescent="0.3">
      <c r="A2381">
        <f t="shared" si="685"/>
        <v>44428.949434527487</v>
      </c>
      <c r="B2381">
        <f t="shared" si="702"/>
        <v>7071.0869188849174</v>
      </c>
      <c r="C2381" t="str">
        <f t="shared" si="686"/>
        <v>0.769527424545465-2.87593327501791i</v>
      </c>
      <c r="D2381" t="str">
        <f t="shared" si="687"/>
        <v>4.97820703386237-1.56964079790258i</v>
      </c>
      <c r="E2381" t="str">
        <f t="shared" si="688"/>
        <v>82.2120445685488+6.68992805625929i</v>
      </c>
      <c r="F2381" t="str">
        <f t="shared" si="689"/>
        <v>2.04654338550288-10.6003943690818i</v>
      </c>
      <c r="G2381" t="str">
        <f t="shared" si="690"/>
        <v>0.999631752654875-0.0191862382716799i</v>
      </c>
      <c r="H2381" t="str">
        <f t="shared" si="691"/>
        <v>1241.41048767385+875.455235381696i</v>
      </c>
      <c r="I2381" t="str">
        <f t="shared" si="692"/>
        <v>66.6937760040847-64.1379825105282i</v>
      </c>
      <c r="K2381" t="str">
        <f t="shared" si="693"/>
        <v>0.00645581134387499-0.0122300259360762i</v>
      </c>
      <c r="L2381" t="str">
        <f t="shared" si="694"/>
        <v>0.0006-0.171032272679028i</v>
      </c>
      <c r="M2381" t="str">
        <f t="shared" si="695"/>
        <v>0.004-0.0162253799629182i</v>
      </c>
      <c r="N2381">
        <f t="shared" si="696"/>
        <v>104.97998682974081</v>
      </c>
      <c r="O2381">
        <f t="shared" si="697"/>
        <v>9.4758881768303347</v>
      </c>
      <c r="P2381" s="3">
        <f t="shared" si="698"/>
        <v>9.4758881768303347</v>
      </c>
      <c r="Q2381" s="3">
        <f t="shared" si="699"/>
        <v>-75.02001317025919</v>
      </c>
      <c r="R2381">
        <f t="shared" si="700"/>
        <v>104.97998682974081</v>
      </c>
      <c r="S2381">
        <f t="shared" si="701"/>
        <v>7.0710869188849177</v>
      </c>
      <c r="T2381">
        <f t="shared" si="684"/>
        <v>9.4758881768303347</v>
      </c>
    </row>
    <row r="2382" spans="1:20" x14ac:dyDescent="0.3">
      <c r="A2382">
        <f t="shared" si="685"/>
        <v>44597.779442378684</v>
      </c>
      <c r="B2382">
        <f t="shared" si="702"/>
        <v>7097.9570491766799</v>
      </c>
      <c r="C2382" t="str">
        <f t="shared" si="686"/>
        <v>0.770148114669256-2.86529163303344i</v>
      </c>
      <c r="D2382" t="str">
        <f t="shared" si="687"/>
        <v>4.97819972821497-1.56422294079016i</v>
      </c>
      <c r="E2382" t="str">
        <f t="shared" si="688"/>
        <v>82.2289294820234+6.71486625234421i</v>
      </c>
      <c r="F2382" t="str">
        <f t="shared" si="689"/>
        <v>2.04653764701682-10.5605632125936i</v>
      </c>
      <c r="G2382" t="str">
        <f t="shared" si="690"/>
        <v>0.999628949697985-0.0192590919746701i</v>
      </c>
      <c r="H2382" t="str">
        <f t="shared" si="691"/>
        <v>1255.46572959267+875.133279835274i</v>
      </c>
      <c r="I2382" t="str">
        <f t="shared" si="692"/>
        <v>66.6401030432266-64.7002069366358i</v>
      </c>
      <c r="K2382" t="str">
        <f t="shared" si="693"/>
        <v>0.00643264360656108-0.012190426326297i</v>
      </c>
      <c r="L2382" t="str">
        <f t="shared" si="694"/>
        <v>0.0006-0.170384810399511i</v>
      </c>
      <c r="M2382" t="str">
        <f t="shared" si="695"/>
        <v>0.004-0.0161639569265972i</v>
      </c>
      <c r="N2382">
        <f t="shared" si="696"/>
        <v>105.04468411075835</v>
      </c>
      <c r="O2382">
        <f t="shared" si="697"/>
        <v>9.4463189875996161</v>
      </c>
      <c r="P2382" s="3">
        <f t="shared" si="698"/>
        <v>9.4463189875996161</v>
      </c>
      <c r="Q2382" s="3">
        <f t="shared" si="699"/>
        <v>-74.955315889241646</v>
      </c>
      <c r="R2382">
        <f t="shared" si="700"/>
        <v>105.04468411075835</v>
      </c>
      <c r="S2382">
        <f t="shared" si="701"/>
        <v>7.0979570491766797</v>
      </c>
      <c r="T2382">
        <f t="shared" si="684"/>
        <v>9.4463189875996161</v>
      </c>
    </row>
    <row r="2383" spans="1:20" x14ac:dyDescent="0.3">
      <c r="A2383">
        <f t="shared" si="685"/>
        <v>44767.251004259728</v>
      </c>
      <c r="B2383">
        <f t="shared" si="702"/>
        <v>7124.9292859635516</v>
      </c>
      <c r="C2383" t="str">
        <f t="shared" si="686"/>
        <v>0.770765128340107-2.85469356978599i</v>
      </c>
      <c r="D2383" t="str">
        <f t="shared" si="687"/>
        <v>4.97819236696086-1.55882758399961i</v>
      </c>
      <c r="E2383" t="str">
        <f t="shared" si="688"/>
        <v>82.2459454685078+6.73985746844659i</v>
      </c>
      <c r="F2383" t="str">
        <f t="shared" si="689"/>
        <v>2.04653186486794-10.5208839716695i</v>
      </c>
      <c r="G2383" t="str">
        <f t="shared" si="690"/>
        <v>0.999626125414046-0.0193322219040689i</v>
      </c>
      <c r="H2383" t="str">
        <f t="shared" si="691"/>
        <v>1269.72082827966+874.6197628325i</v>
      </c>
      <c r="I2383" t="str">
        <f t="shared" si="692"/>
        <v>66.5782600400453-65.2712777426658i</v>
      </c>
      <c r="K2383" t="str">
        <f t="shared" si="693"/>
        <v>0.00640962723436052-0.0121509142270062i</v>
      </c>
      <c r="L2383" t="str">
        <f t="shared" si="694"/>
        <v>0.0006-0.169739799162692i</v>
      </c>
      <c r="M2383" t="str">
        <f t="shared" si="695"/>
        <v>0.004-0.0161027664142231i</v>
      </c>
      <c r="N2383">
        <f t="shared" si="696"/>
        <v>105.10953517351849</v>
      </c>
      <c r="O2383">
        <f t="shared" si="697"/>
        <v>9.4167807535035664</v>
      </c>
      <c r="P2383" s="3">
        <f t="shared" si="698"/>
        <v>9.4167807535035664</v>
      </c>
      <c r="Q2383" s="3">
        <f t="shared" si="699"/>
        <v>-74.890464826481505</v>
      </c>
      <c r="R2383">
        <f t="shared" si="700"/>
        <v>105.10953517351849</v>
      </c>
      <c r="S2383">
        <f t="shared" si="701"/>
        <v>7.1249292859635514</v>
      </c>
      <c r="T2383">
        <f t="shared" si="684"/>
        <v>9.4167807535035664</v>
      </c>
    </row>
    <row r="2384" spans="1:20" x14ac:dyDescent="0.3">
      <c r="A2384">
        <f t="shared" si="685"/>
        <v>44937.366558075912</v>
      </c>
      <c r="B2384">
        <f t="shared" si="702"/>
        <v>7152.0040172502131</v>
      </c>
      <c r="C2384" t="str">
        <f t="shared" si="686"/>
        <v>0.771378488138531-2.84413891283638i</v>
      </c>
      <c r="D2384" t="str">
        <f t="shared" si="687"/>
        <v>4.97818494967691-1.55345464989919i</v>
      </c>
      <c r="E2384" t="str">
        <f t="shared" si="688"/>
        <v>82.263093358345+6.76490153586376i</v>
      </c>
      <c r="F2384" t="str">
        <f t="shared" si="689"/>
        <v>2.0465260387243-10.4813560754912i</v>
      </c>
      <c r="G2384" t="str">
        <f t="shared" si="690"/>
        <v>0.999623279640908-0.0194056291024745i</v>
      </c>
      <c r="H2384" t="str">
        <f t="shared" si="691"/>
        <v>1284.17644098629+873.906569477267i</v>
      </c>
      <c r="I2384" t="str">
        <f t="shared" si="692"/>
        <v>66.5078991847346-65.8512257700583i</v>
      </c>
      <c r="K2384" t="str">
        <f t="shared" si="693"/>
        <v>0.0063867614011477-0.0121114899306407i</v>
      </c>
      <c r="L2384" t="str">
        <f t="shared" si="694"/>
        <v>0.0006-0.169097229689871i</v>
      </c>
      <c r="M2384" t="str">
        <f t="shared" si="695"/>
        <v>0.004-0.01604180754555i</v>
      </c>
      <c r="N2384">
        <f t="shared" si="696"/>
        <v>105.17454001436894</v>
      </c>
      <c r="O2384">
        <f t="shared" si="697"/>
        <v>9.3872736273253121</v>
      </c>
      <c r="P2384" s="3">
        <f t="shared" si="698"/>
        <v>9.3872736273253121</v>
      </c>
      <c r="Q2384" s="3">
        <f t="shared" si="699"/>
        <v>-74.825459985631056</v>
      </c>
      <c r="R2384">
        <f t="shared" si="700"/>
        <v>105.17454001436894</v>
      </c>
      <c r="S2384">
        <f t="shared" si="701"/>
        <v>7.1520040172502135</v>
      </c>
      <c r="T2384">
        <f t="shared" si="684"/>
        <v>9.3872736273253121</v>
      </c>
    </row>
    <row r="2385" spans="1:20" x14ac:dyDescent="0.3">
      <c r="A2385">
        <f t="shared" si="685"/>
        <v>45108.128550996604</v>
      </c>
      <c r="B2385">
        <f t="shared" si="702"/>
        <v>7179.1816325157642</v>
      </c>
      <c r="C2385" t="str">
        <f t="shared" si="686"/>
        <v>0.771988216586681-2.83362749057869i</v>
      </c>
      <c r="D2385" t="str">
        <f t="shared" si="687"/>
        <v>4.97817747593687-1.5481040611795i</v>
      </c>
      <c r="E2385" t="str">
        <f t="shared" si="688"/>
        <v>82.2803739869026+6.78999828159296i</v>
      </c>
      <c r="F2385" t="str">
        <f t="shared" si="689"/>
        <v>2.04652016825136-10.4419789554171i</v>
      </c>
      <c r="G2385" t="str">
        <f t="shared" si="690"/>
        <v>0.99962041221519-0.0194793146163661i</v>
      </c>
      <c r="H2385" t="str">
        <f t="shared" si="691"/>
        <v>1298.83303047017+872.985329233717i</v>
      </c>
      <c r="I2385" t="str">
        <f t="shared" si="692"/>
        <v>66.4286616089737-66.4400736230551i</v>
      </c>
      <c r="K2385" t="str">
        <f t="shared" si="693"/>
        <v>0.00636404528295573-0.0120721537233932i</v>
      </c>
      <c r="L2385" t="str">
        <f t="shared" si="694"/>
        <v>0.0006-0.168457092737468i</v>
      </c>
      <c r="M2385" t="str">
        <f t="shared" si="695"/>
        <v>0.004-0.0159810794436641i</v>
      </c>
      <c r="N2385">
        <f t="shared" si="696"/>
        <v>105.23969862546777</v>
      </c>
      <c r="O2385">
        <f t="shared" si="697"/>
        <v>9.3577977627043687</v>
      </c>
      <c r="P2385" s="3">
        <f t="shared" si="698"/>
        <v>9.3577977627043687</v>
      </c>
      <c r="Q2385" s="3">
        <f t="shared" si="699"/>
        <v>-74.760301374532233</v>
      </c>
      <c r="R2385">
        <f t="shared" si="700"/>
        <v>105.23969862546777</v>
      </c>
      <c r="S2385">
        <f t="shared" si="701"/>
        <v>7.179181632515764</v>
      </c>
      <c r="T2385">
        <f t="shared" si="684"/>
        <v>9.3577977627043687</v>
      </c>
    </row>
    <row r="2386" spans="1:20" x14ac:dyDescent="0.3">
      <c r="A2386">
        <f t="shared" si="685"/>
        <v>45279.539439490392</v>
      </c>
      <c r="B2386">
        <f t="shared" si="702"/>
        <v>7206.4625227193246</v>
      </c>
      <c r="C2386" t="str">
        <f t="shared" si="686"/>
        <v>0.77259433614757-2.82315913223675i</v>
      </c>
      <c r="D2386" t="str">
        <f t="shared" si="687"/>
        <v>4.97816994531118-1.54277574085239i</v>
      </c>
      <c r="E2386" t="str">
        <f t="shared" si="688"/>
        <v>82.2977881945888+6.81514752827502i</v>
      </c>
      <c r="F2386" t="str">
        <f t="shared" si="689"/>
        <v>2.04651425311214-10.4027520449744i</v>
      </c>
      <c r="G2386" t="str">
        <f t="shared" si="690"/>
        <v>0.99961752297227-0.019553279496118i</v>
      </c>
      <c r="H2386" t="str">
        <f t="shared" si="691"/>
        <v>1313.69084929624+871.847413025862i</v>
      </c>
      <c r="I2386" t="str">
        <f t="shared" si="692"/>
        <v>66.3401772546365-67.0378349959235i</v>
      </c>
      <c r="K2386" t="str">
        <f t="shared" si="693"/>
        <v>0.00634147805800743-0.012032905885266i</v>
      </c>
      <c r="L2386" t="str">
        <f t="shared" si="694"/>
        <v>0.0006-0.1678193790969i</v>
      </c>
      <c r="M2386" t="str">
        <f t="shared" si="695"/>
        <v>0.004-0.0159205812349712i</v>
      </c>
      <c r="N2386">
        <f t="shared" si="696"/>
        <v>105.30501099471414</v>
      </c>
      <c r="O2386">
        <f t="shared" si="697"/>
        <v>9.3283533141378854</v>
      </c>
      <c r="P2386" s="3">
        <f t="shared" si="698"/>
        <v>9.3283533141378854</v>
      </c>
      <c r="Q2386" s="3">
        <f t="shared" si="699"/>
        <v>-74.694989005285862</v>
      </c>
      <c r="R2386">
        <f t="shared" si="700"/>
        <v>105.30501099471414</v>
      </c>
      <c r="S2386">
        <f t="shared" si="701"/>
        <v>7.2064625227193249</v>
      </c>
      <c r="T2386">
        <f t="shared" si="684"/>
        <v>9.3283533141378854</v>
      </c>
    </row>
    <row r="2387" spans="1:20" x14ac:dyDescent="0.3">
      <c r="A2387">
        <f t="shared" si="685"/>
        <v>45451.601689360461</v>
      </c>
      <c r="B2387">
        <f t="shared" si="702"/>
        <v>7233.847080305658</v>
      </c>
      <c r="C2387" t="str">
        <f t="shared" si="686"/>
        <v>0.773196869224298-2.81273366786058i</v>
      </c>
      <c r="D2387" t="str">
        <f t="shared" si="687"/>
        <v>4.97816235736705-1.53746961224982i</v>
      </c>
      <c r="E2387" t="str">
        <f t="shared" si="688"/>
        <v>82.3153368268702+6.84034909413823i</v>
      </c>
      <c r="F2387" t="str">
        <f t="shared" si="689"/>
        <v>2.04650829296704-10.363674779851i</v>
      </c>
      <c r="G2387" t="str">
        <f t="shared" si="690"/>
        <v>0.999614611746276-0.0196275247960132i</v>
      </c>
      <c r="H2387" t="str">
        <f t="shared" si="691"/>
        <v>1328.74992332624+870.48393084826i</v>
      </c>
      <c r="I2387" t="str">
        <f t="shared" si="692"/>
        <v>66.2420647640934-67.6445139651102i</v>
      </c>
      <c r="K2387" t="str">
        <f t="shared" si="693"/>
        <v>0.00631905890674486-0.0119937466901244i</v>
      </c>
      <c r="L2387" t="str">
        <f t="shared" si="694"/>
        <v>0.0006-0.167184079594441i</v>
      </c>
      <c r="M2387" t="str">
        <f t="shared" si="695"/>
        <v>0.004-0.0158603120491843i</v>
      </c>
      <c r="N2387">
        <f t="shared" si="696"/>
        <v>105.3704771056788</v>
      </c>
      <c r="O2387">
        <f t="shared" si="697"/>
        <v>9.2989404369816331</v>
      </c>
      <c r="P2387" s="3">
        <f t="shared" si="698"/>
        <v>9.2989404369816331</v>
      </c>
      <c r="Q2387" s="3">
        <f t="shared" si="699"/>
        <v>-74.629522894321198</v>
      </c>
      <c r="R2387">
        <f t="shared" si="700"/>
        <v>105.3704771056788</v>
      </c>
      <c r="S2387">
        <f t="shared" si="701"/>
        <v>7.233847080305658</v>
      </c>
      <c r="T2387">
        <f t="shared" si="684"/>
        <v>9.2989404369816331</v>
      </c>
    </row>
    <row r="2388" spans="1:20" x14ac:dyDescent="0.3">
      <c r="A2388">
        <f t="shared" si="685"/>
        <v>45624.317775780029</v>
      </c>
      <c r="B2388">
        <f t="shared" si="702"/>
        <v>7261.3356992108193</v>
      </c>
      <c r="C2388" t="str">
        <f t="shared" si="686"/>
        <v>0.773795838159267-2.80235092832278i</v>
      </c>
      <c r="D2388" t="str">
        <f t="shared" si="687"/>
        <v>4.97815471166835-1.5321855990228i</v>
      </c>
      <c r="E2388" t="str">
        <f t="shared" si="688"/>
        <v>82.3330207342861+6.86560279294057i</v>
      </c>
      <c r="F2388" t="str">
        <f t="shared" si="689"/>
        <v>2.04650228747387-10.3247465978871i</v>
      </c>
      <c r="G2388" t="str">
        <f t="shared" si="690"/>
        <v>0.999611678370077-0.0197020515742577i</v>
      </c>
      <c r="H2388" t="str">
        <f t="shared" si="691"/>
        <v>1344.01003437927+868.885729952962i</v>
      </c>
      <c r="I2388" t="str">
        <f t="shared" si="692"/>
        <v>66.1339313948973-68.2601042455573i</v>
      </c>
      <c r="K2388" t="str">
        <f t="shared" si="693"/>
        <v>0.0062967870118587-0.0119546764057495i</v>
      </c>
      <c r="L2388" t="str">
        <f t="shared" si="694"/>
        <v>0.0006-0.166551185091095i</v>
      </c>
      <c r="M2388" t="str">
        <f t="shared" si="695"/>
        <v>0.004-0.0158002710193109i</v>
      </c>
      <c r="N2388">
        <f t="shared" si="696"/>
        <v>105.43609693753389</v>
      </c>
      <c r="O2388">
        <f t="shared" si="697"/>
        <v>9.2695592874506989</v>
      </c>
      <c r="P2388" s="3">
        <f t="shared" si="698"/>
        <v>9.2695592874506989</v>
      </c>
      <c r="Q2388" s="3">
        <f t="shared" si="699"/>
        <v>-74.56390306246611</v>
      </c>
      <c r="R2388">
        <f t="shared" si="700"/>
        <v>105.43609693753389</v>
      </c>
      <c r="S2388">
        <f t="shared" si="701"/>
        <v>7.2613356992108189</v>
      </c>
      <c r="T2388">
        <f t="shared" si="684"/>
        <v>9.2695592874506989</v>
      </c>
    </row>
    <row r="2389" spans="1:20" x14ac:dyDescent="0.3">
      <c r="A2389">
        <f t="shared" si="685"/>
        <v>45797.690183327992</v>
      </c>
      <c r="B2389">
        <f t="shared" si="702"/>
        <v>7288.9287748678207</v>
      </c>
      <c r="C2389" t="str">
        <f t="shared" si="686"/>
        <v>0.774391265233494-2.79201074531492i</v>
      </c>
      <c r="D2389" t="str">
        <f t="shared" si="687"/>
        <v>4.97814700777569-1.52692362514025i</v>
      </c>
      <c r="E2389" t="str">
        <f t="shared" si="688"/>
        <v>82.3508407724647+6.89090843391358i</v>
      </c>
      <c r="F2389" t="str">
        <f t="shared" si="689"/>
        <v>2.04649623628789-10.2859669390673i</v>
      </c>
      <c r="G2389" t="str">
        <f t="shared" si="690"/>
        <v>0.999608722675274-0.0197768608929941i</v>
      </c>
      <c r="H2389" t="str">
        <f t="shared" si="691"/>
        <v>1359.47070204863+867.043393683311i</v>
      </c>
      <c r="I2389" t="str">
        <f t="shared" si="692"/>
        <v>66.015372961881-68.8845884105177i</v>
      </c>
      <c r="K2389" t="str">
        <f t="shared" si="693"/>
        <v>0.00627466155831659-0.0119156952938913i</v>
      </c>
      <c r="L2389" t="str">
        <f t="shared" si="694"/>
        <v>0.0006-0.165920686482462i</v>
      </c>
      <c r="M2389" t="str">
        <f t="shared" si="695"/>
        <v>0.004-0.0157404572816407i</v>
      </c>
      <c r="N2389">
        <f t="shared" si="696"/>
        <v>105.50187046498422</v>
      </c>
      <c r="O2389">
        <f t="shared" si="697"/>
        <v>9.2402100226201185</v>
      </c>
      <c r="P2389" s="3">
        <f t="shared" si="698"/>
        <v>9.2402100226201185</v>
      </c>
      <c r="Q2389" s="3">
        <f t="shared" si="699"/>
        <v>-74.498129535015778</v>
      </c>
      <c r="R2389">
        <f t="shared" si="700"/>
        <v>105.50187046498422</v>
      </c>
      <c r="S2389">
        <f t="shared" si="701"/>
        <v>7.2889287748678209</v>
      </c>
      <c r="T2389">
        <f t="shared" si="684"/>
        <v>9.2402100226201185</v>
      </c>
    </row>
    <row r="2390" spans="1:20" x14ac:dyDescent="0.3">
      <c r="A2390">
        <f t="shared" si="685"/>
        <v>45971.721406024641</v>
      </c>
      <c r="B2390">
        <f t="shared" si="702"/>
        <v>7316.6267042123191</v>
      </c>
      <c r="C2390" t="str">
        <f t="shared" si="686"/>
        <v>0.77498317266588-2.78171295134416i</v>
      </c>
      <c r="D2390" t="str">
        <f t="shared" si="687"/>
        <v>4.97813924524633-1.52168361488792i</v>
      </c>
      <c r="E2390" t="str">
        <f t="shared" si="688"/>
        <v>82.3687978021413+6.91626582170293i</v>
      </c>
      <c r="F2390" t="str">
        <f t="shared" si="689"/>
        <v>2.04649013906171-10.2473352455127i</v>
      </c>
      <c r="G2390" t="str">
        <f t="shared" si="690"/>
        <v>0.99960574449219-0.0198519538183157i</v>
      </c>
      <c r="H2390" t="str">
        <f t="shared" si="691"/>
        <v>1375.13116466339+864.947241029698i</v>
      </c>
      <c r="I2390" t="str">
        <f t="shared" si="692"/>
        <v>65.885973809881-69.5179370743383i</v>
      </c>
      <c r="K2390" t="str">
        <f t="shared" si="693"/>
        <v>0.00625268173339128-0.0118768036103216i</v>
      </c>
      <c r="L2390" t="str">
        <f t="shared" si="694"/>
        <v>0.0006-0.165292574698607i</v>
      </c>
      <c r="M2390" t="str">
        <f t="shared" si="695"/>
        <v>0.004-0.0156808699757329i</v>
      </c>
      <c r="N2390">
        <f t="shared" si="696"/>
        <v>105.56779765819581</v>
      </c>
      <c r="O2390">
        <f t="shared" si="697"/>
        <v>9.2108928004260058</v>
      </c>
      <c r="P2390" s="3">
        <f t="shared" si="698"/>
        <v>9.2108928004260058</v>
      </c>
      <c r="Q2390" s="3">
        <f t="shared" si="699"/>
        <v>-74.432202341804185</v>
      </c>
      <c r="R2390">
        <f t="shared" si="700"/>
        <v>105.56779765819581</v>
      </c>
      <c r="S2390">
        <f t="shared" si="701"/>
        <v>7.316626704212319</v>
      </c>
      <c r="T2390">
        <f t="shared" si="684"/>
        <v>9.2108928004260058</v>
      </c>
    </row>
    <row r="2391" spans="1:20" x14ac:dyDescent="0.3">
      <c r="A2391">
        <f t="shared" si="685"/>
        <v>46146.413947367539</v>
      </c>
      <c r="B2391">
        <f t="shared" si="702"/>
        <v>7344.4298856883261</v>
      </c>
      <c r="C2391" t="str">
        <f t="shared" si="686"/>
        <v>0.775571582612428-2.77145737972969i</v>
      </c>
      <c r="D2391" t="str">
        <f t="shared" si="687"/>
        <v>4.97813142363415-1.51646549286732i</v>
      </c>
      <c r="E2391" t="str">
        <f t="shared" si="688"/>
        <v>82.3868926891723+6.94167475631025i</v>
      </c>
      <c r="F2391" t="str">
        <f t="shared" si="689"/>
        <v>2.04648399544532-10.2088509614726i</v>
      </c>
      <c r="G2391" t="str">
        <f t="shared" si="690"/>
        <v>0.999602743649859-0.0199273314202808i</v>
      </c>
      <c r="H2391" t="str">
        <f t="shared" si="691"/>
        <v>1390.99035938707+862.587326987893i</v>
      </c>
      <c r="I2391" t="str">
        <f t="shared" si="692"/>
        <v>65.7453068205482-70.1601080378477i</v>
      </c>
      <c r="K2391" t="str">
        <f t="shared" si="693"/>
        <v>0.00623084672668762-0.0118380016048868i</v>
      </c>
      <c r="L2391" t="str">
        <f t="shared" si="694"/>
        <v>0.0006-0.164666840703932i</v>
      </c>
      <c r="M2391" t="str">
        <f t="shared" si="695"/>
        <v>0.004-0.0156215082444042i</v>
      </c>
      <c r="N2391">
        <f t="shared" si="696"/>
        <v>105.6338784827239</v>
      </c>
      <c r="O2391">
        <f t="shared" si="697"/>
        <v>9.1816077796659741</v>
      </c>
      <c r="P2391" s="3">
        <f t="shared" si="698"/>
        <v>9.1816077796659741</v>
      </c>
      <c r="Q2391" s="3">
        <f t="shared" si="699"/>
        <v>-74.366121517276099</v>
      </c>
      <c r="R2391">
        <f t="shared" si="700"/>
        <v>105.6338784827239</v>
      </c>
      <c r="S2391">
        <f t="shared" si="701"/>
        <v>7.3444298856883261</v>
      </c>
      <c r="T2391">
        <f t="shared" si="684"/>
        <v>9.1816077796659741</v>
      </c>
    </row>
    <row r="2392" spans="1:20" x14ac:dyDescent="0.3">
      <c r="A2392">
        <f t="shared" si="685"/>
        <v>46321.770320367541</v>
      </c>
      <c r="B2392">
        <f t="shared" si="702"/>
        <v>7372.3387192539421</v>
      </c>
      <c r="C2392" t="str">
        <f t="shared" si="686"/>
        <v>0.776156517165627-2.76124386459907i</v>
      </c>
      <c r="D2392" t="str">
        <f t="shared" si="687"/>
        <v>4.97812354248962-1.51126918399457i</v>
      </c>
      <c r="E2392" t="str">
        <f t="shared" si="688"/>
        <v>82.4051263045487+6.967135033035i</v>
      </c>
      <c r="F2392" t="str">
        <f t="shared" si="689"/>
        <v>2.04647780508604-10.1705135333165i</v>
      </c>
      <c r="G2392" t="str">
        <f t="shared" si="690"/>
        <v>0.999599719976017-0.0200029947729262i</v>
      </c>
      <c r="H2392" t="str">
        <f t="shared" si="691"/>
        <v>1407.0469014497+859.953443805379i</v>
      </c>
      <c r="I2392" t="str">
        <f t="shared" si="692"/>
        <v>65.5929334569118-70.811045396157i</v>
      </c>
      <c r="K2392" t="str">
        <f t="shared" si="693"/>
        <v>0.00620915573016932-0.0117992895215604i</v>
      </c>
      <c r="L2392" t="str">
        <f t="shared" si="694"/>
        <v>0.0006-0.164043475497043i</v>
      </c>
      <c r="M2392" t="str">
        <f t="shared" si="695"/>
        <v>0.004-0.015562371233716i</v>
      </c>
      <c r="N2392">
        <f t="shared" si="696"/>
        <v>105.70011289944404</v>
      </c>
      <c r="O2392">
        <f t="shared" si="697"/>
        <v>9.1523551199992568</v>
      </c>
      <c r="P2392" s="3">
        <f t="shared" si="698"/>
        <v>9.1523551199992568</v>
      </c>
      <c r="Q2392" s="3">
        <f t="shared" si="699"/>
        <v>-74.299887100555964</v>
      </c>
      <c r="R2392">
        <f t="shared" si="700"/>
        <v>105.70011289944404</v>
      </c>
      <c r="S2392">
        <f t="shared" si="701"/>
        <v>7.3723387192539418</v>
      </c>
      <c r="T2392">
        <f t="shared" si="684"/>
        <v>9.1523551199992568</v>
      </c>
    </row>
    <row r="2393" spans="1:20" x14ac:dyDescent="0.3">
      <c r="A2393">
        <f t="shared" si="685"/>
        <v>46497.793047584935</v>
      </c>
      <c r="B2393">
        <f t="shared" si="702"/>
        <v>7400.353606387107</v>
      </c>
      <c r="C2393" t="str">
        <f t="shared" si="686"/>
        <v>0.776737998353744-2.75107224088499i</v>
      </c>
      <c r="D2393" t="str">
        <f t="shared" si="687"/>
        <v>4.97811560135983-1.50609461349938i</v>
      </c>
      <c r="E2393" t="str">
        <f t="shared" si="688"/>
        <v>82.4234995244159+6.99264644241314i</v>
      </c>
      <c r="F2393" t="str">
        <f t="shared" si="689"/>
        <v>2.04647156762851-10.1323224095263i</v>
      </c>
      <c r="G2393" t="str">
        <f t="shared" si="690"/>
        <v>0.999596673297094-0.0200789449542818i</v>
      </c>
      <c r="H2393" t="str">
        <f t="shared" si="691"/>
        <v>1423.29906251446+857.035123206727i</v>
      </c>
      <c r="I2393" t="str">
        <f t="shared" si="692"/>
        <v>65.4284038496049-71.4706786088826i</v>
      </c>
      <c r="K2393" t="str">
        <f t="shared" si="693"/>
        <v>0.00618760793818504-0.0117606675984954i</v>
      </c>
      <c r="L2393" t="str">
        <f t="shared" si="694"/>
        <v>0.0006-0.163422470110623i</v>
      </c>
      <c r="M2393" t="str">
        <f t="shared" si="695"/>
        <v>0.004-0.0155034580929628i</v>
      </c>
      <c r="N2393">
        <f t="shared" si="696"/>
        <v>105.76650086447874</v>
      </c>
      <c r="O2393">
        <f t="shared" si="697"/>
        <v>9.1231349819478424</v>
      </c>
      <c r="P2393" s="3">
        <f t="shared" si="698"/>
        <v>9.1231349819478424</v>
      </c>
      <c r="Q2393" s="3">
        <f t="shared" si="699"/>
        <v>-74.233499135521257</v>
      </c>
      <c r="R2393">
        <f t="shared" si="700"/>
        <v>105.76650086447874</v>
      </c>
      <c r="S2393">
        <f t="shared" si="701"/>
        <v>7.4003536063871067</v>
      </c>
      <c r="T2393">
        <f t="shared" si="684"/>
        <v>9.1231349819478424</v>
      </c>
    </row>
    <row r="2394" spans="1:20" x14ac:dyDescent="0.3">
      <c r="A2394">
        <f t="shared" si="685"/>
        <v>46674.484661165763</v>
      </c>
      <c r="B2394">
        <f t="shared" si="702"/>
        <v>7428.4749500913786</v>
      </c>
      <c r="C2394" t="str">
        <f t="shared" si="686"/>
        <v>0.777316048140102-2.74094234432163i</v>
      </c>
      <c r="D2394" t="str">
        <f t="shared" si="687"/>
        <v>4.9781075997884-1.50094170692396i</v>
      </c>
      <c r="E2394" t="str">
        <f t="shared" si="688"/>
        <v>82.4420132300839+7.01820877015889i</v>
      </c>
      <c r="F2394" t="str">
        <f t="shared" si="689"/>
        <v>2.0464652827147-10.0942770406884i</v>
      </c>
      <c r="G2394" t="str">
        <f t="shared" si="690"/>
        <v>0.999593603438201-0.0201551830463847i</v>
      </c>
      <c r="H2394" t="str">
        <f t="shared" si="691"/>
        <v>1439.74474818588+853.821639694272i</v>
      </c>
      <c r="I2394" t="str">
        <f t="shared" si="692"/>
        <v>65.2512569288903-72.1389215330495i</v>
      </c>
      <c r="K2394" t="str">
        <f t="shared" si="693"/>
        <v>0.00616620254749345-0.0117221360680767i</v>
      </c>
      <c r="L2394" t="str">
        <f t="shared" si="694"/>
        <v>0.0006-0.1628038156113i</v>
      </c>
      <c r="M2394" t="str">
        <f t="shared" si="695"/>
        <v>0.004-0.0154447679746591i</v>
      </c>
      <c r="N2394">
        <f t="shared" si="696"/>
        <v>105.83304232912536</v>
      </c>
      <c r="O2394">
        <f t="shared" si="697"/>
        <v>9.0939475268962866</v>
      </c>
      <c r="P2394" s="3">
        <f t="shared" si="698"/>
        <v>9.0939475268962866</v>
      </c>
      <c r="Q2394" s="3">
        <f t="shared" si="699"/>
        <v>-74.166957670874638</v>
      </c>
      <c r="R2394">
        <f t="shared" si="700"/>
        <v>105.83304232912536</v>
      </c>
      <c r="S2394">
        <f t="shared" si="701"/>
        <v>7.4284749500913785</v>
      </c>
      <c r="T2394">
        <f t="shared" si="684"/>
        <v>9.0939475268962866</v>
      </c>
    </row>
    <row r="2395" spans="1:20" x14ac:dyDescent="0.3">
      <c r="A2395">
        <f t="shared" si="685"/>
        <v>46851.847702878185</v>
      </c>
      <c r="B2395">
        <f t="shared" si="702"/>
        <v>7456.7031549017256</v>
      </c>
      <c r="C2395" t="str">
        <f t="shared" si="686"/>
        <v>0.777890688422522-2.73085401144122i</v>
      </c>
      <c r="D2395" t="str">
        <f t="shared" si="687"/>
        <v>4.97809953731551-1.49581039012191i</v>
      </c>
      <c r="E2395" t="str">
        <f t="shared" si="688"/>
        <v>82.4606683080448+7.04382179710273i</v>
      </c>
      <c r="F2395" t="str">
        <f t="shared" si="689"/>
        <v>2.04645894998383-10.0563768794854i</v>
      </c>
      <c r="G2395" t="str">
        <f t="shared" si="690"/>
        <v>0.999590510223124-0.0202317101352934i</v>
      </c>
      <c r="H2395" t="str">
        <f t="shared" si="691"/>
        <v>1456.38147467248+850.302015025299i</v>
      </c>
      <c r="I2395" t="str">
        <f t="shared" si="692"/>
        <v>65.0610206068288-72.8156714191825i</v>
      </c>
      <c r="K2395" t="str">
        <f t="shared" si="693"/>
        <v>0.00614493875728838-0.0116836951569728i</v>
      </c>
      <c r="L2395" t="str">
        <f t="shared" si="694"/>
        <v>0.0006-0.162187503099522i</v>
      </c>
      <c r="M2395" t="str">
        <f t="shared" si="695"/>
        <v>0.004-0.0153863000345279i</v>
      </c>
      <c r="N2395">
        <f t="shared" si="696"/>
        <v>105.89973723978558</v>
      </c>
      <c r="O2395">
        <f t="shared" si="697"/>
        <v>9.0647929170920971</v>
      </c>
      <c r="P2395" s="3">
        <f t="shared" si="698"/>
        <v>9.0647929170920971</v>
      </c>
      <c r="Q2395" s="3">
        <f t="shared" si="699"/>
        <v>-74.10026276021442</v>
      </c>
      <c r="R2395">
        <f t="shared" si="700"/>
        <v>105.89973723978558</v>
      </c>
      <c r="S2395">
        <f t="shared" si="701"/>
        <v>7.4567031549017253</v>
      </c>
      <c r="T2395">
        <f t="shared" si="684"/>
        <v>9.0647929170920971</v>
      </c>
    </row>
    <row r="2396" spans="1:20" x14ac:dyDescent="0.3">
      <c r="A2396">
        <f t="shared" si="685"/>
        <v>47029.884724149124</v>
      </c>
      <c r="B2396">
        <f t="shared" si="702"/>
        <v>7485.0386268903521</v>
      </c>
      <c r="C2396" t="str">
        <f t="shared" si="686"/>
        <v>0.77846194103257-2.72080707957071i</v>
      </c>
      <c r="D2396" t="str">
        <f t="shared" si="687"/>
        <v>4.9780914134778-1.4907005892572i</v>
      </c>
      <c r="E2396" t="str">
        <f t="shared" si="688"/>
        <v>82.4794656499871+7.06948529913074i</v>
      </c>
      <c r="F2396" t="str">
        <f t="shared" si="689"/>
        <v>2.04645256907241-10.0186213806889i</v>
      </c>
      <c r="G2396" t="str">
        <f t="shared" si="690"/>
        <v>0.999587393474309-0.0203085273111017i</v>
      </c>
      <c r="H2396" t="str">
        <f t="shared" si="691"/>
        <v>1473.20634462414+846.465023972814i</v>
      </c>
      <c r="I2396" t="str">
        <f t="shared" si="692"/>
        <v>64.8572120142112-73.5008078714179i</v>
      </c>
      <c r="K2396" t="str">
        <f t="shared" si="693"/>
        <v>0.00612381576922273-0.0116453450861884i</v>
      </c>
      <c r="L2396" t="str">
        <f t="shared" si="694"/>
        <v>0.0006-0.161573523709426i</v>
      </c>
      <c r="M2396" t="str">
        <f t="shared" si="695"/>
        <v>0.004-0.0153280534314882i</v>
      </c>
      <c r="N2396">
        <f t="shared" si="696"/>
        <v>105.9665855378899</v>
      </c>
      <c r="O2396">
        <f t="shared" si="697"/>
        <v>9.0356713156461268</v>
      </c>
      <c r="P2396" s="3">
        <f t="shared" si="698"/>
        <v>9.0356713156461268</v>
      </c>
      <c r="Q2396" s="3">
        <f t="shared" si="699"/>
        <v>-74.033414462110102</v>
      </c>
      <c r="R2396">
        <f t="shared" si="700"/>
        <v>105.9665855378899</v>
      </c>
      <c r="S2396">
        <f t="shared" si="701"/>
        <v>7.4850386268903524</v>
      </c>
      <c r="T2396">
        <f t="shared" si="684"/>
        <v>9.0356713156461268</v>
      </c>
    </row>
    <row r="2397" spans="1:20" x14ac:dyDescent="0.3">
      <c r="A2397">
        <f t="shared" si="685"/>
        <v>47208.598286100889</v>
      </c>
      <c r="B2397">
        <f t="shared" si="702"/>
        <v>7513.4817736725354</v>
      </c>
      <c r="C2397" t="str">
        <f t="shared" si="686"/>
        <v>0.779029827735036-2.71080138682824i</v>
      </c>
      <c r="D2397" t="str">
        <f t="shared" si="687"/>
        <v>4.97808322780848-1.48561223080306i</v>
      </c>
      <c r="E2397" t="str">
        <f t="shared" si="688"/>
        <v>82.4984061528093+7.0951990471225i</v>
      </c>
      <c r="F2397" t="str">
        <f t="shared" si="689"/>
        <v>2.04644613961416-9.981010001151i</v>
      </c>
      <c r="G2397" t="str">
        <f t="shared" si="690"/>
        <v>0.999584253012856-0.0203856356679536i</v>
      </c>
      <c r="H2397" t="str">
        <f t="shared" si="691"/>
        <v>1490.21602217223+842.299201481124i</v>
      </c>
      <c r="I2397" t="str">
        <f t="shared" si="692"/>
        <v>64.6393377970229-74.1941917727793i</v>
      </c>
      <c r="K2397" t="str">
        <f t="shared" si="693"/>
        <v>0.00610283278743222-0.0116070860711155i</v>
      </c>
      <c r="L2397" t="str">
        <f t="shared" si="694"/>
        <v>0.0006-0.160961868608713i</v>
      </c>
      <c r="M2397" t="str">
        <f t="shared" si="695"/>
        <v>0.004-0.0152700273276432i</v>
      </c>
      <c r="N2397">
        <f t="shared" si="696"/>
        <v>106.03358715982736</v>
      </c>
      <c r="O2397">
        <f t="shared" si="697"/>
        <v>9.006582886532442</v>
      </c>
      <c r="P2397" s="3">
        <f t="shared" si="698"/>
        <v>9.006582886532442</v>
      </c>
      <c r="Q2397" s="3">
        <f t="shared" si="699"/>
        <v>-73.966412840172637</v>
      </c>
      <c r="R2397">
        <f t="shared" si="700"/>
        <v>106.03358715982736</v>
      </c>
      <c r="S2397">
        <f t="shared" si="701"/>
        <v>7.5134817736725354</v>
      </c>
      <c r="T2397">
        <f t="shared" si="684"/>
        <v>9.006582886532442</v>
      </c>
    </row>
    <row r="2398" spans="1:20" x14ac:dyDescent="0.3">
      <c r="A2398">
        <f t="shared" si="685"/>
        <v>47387.990959588074</v>
      </c>
      <c r="B2398">
        <f t="shared" si="702"/>
        <v>7542.0330044124912</v>
      </c>
      <c r="C2398" t="str">
        <f t="shared" si="686"/>
        <v>0.779594370227178-2.70083677211972i</v>
      </c>
      <c r="D2398" t="str">
        <f t="shared" si="687"/>
        <v>4.97807497983707-1.48054524154096i</v>
      </c>
      <c r="E2398" t="str">
        <f t="shared" si="688"/>
        <v>82.5174907186327+7.12096280688993i</v>
      </c>
      <c r="F2398" t="str">
        <f t="shared" si="689"/>
        <v>2.04643966124005-9.94354219979676i</v>
      </c>
      <c r="G2398" t="str">
        <f t="shared" si="690"/>
        <v>0.999581088658507-0.020463036304057i</v>
      </c>
      <c r="H2398" t="str">
        <f t="shared" si="691"/>
        <v>1507.40670720928+837.792851333127i</v>
      </c>
      <c r="I2398" t="str">
        <f t="shared" si="692"/>
        <v>64.406894477493-74.8956641771567i</v>
      </c>
      <c r="K2398" t="str">
        <f t="shared" si="693"/>
        <v>0.00608198901855812-0.0115689183215855i</v>
      </c>
      <c r="L2398" t="str">
        <f t="shared" si="694"/>
        <v>0.0006-0.160352528998518i</v>
      </c>
      <c r="M2398" t="str">
        <f t="shared" si="695"/>
        <v>0.004-0.0152122208882677i</v>
      </c>
      <c r="N2398">
        <f t="shared" si="696"/>
        <v>106.10074203686942</v>
      </c>
      <c r="O2398">
        <f t="shared" si="697"/>
        <v>8.9775277945881573</v>
      </c>
      <c r="P2398" s="3">
        <f t="shared" si="698"/>
        <v>8.9775277945881573</v>
      </c>
      <c r="Q2398" s="3">
        <f t="shared" si="699"/>
        <v>-73.89925796313058</v>
      </c>
      <c r="R2398">
        <f t="shared" si="700"/>
        <v>106.10074203686942</v>
      </c>
      <c r="S2398">
        <f t="shared" si="701"/>
        <v>7.5420330044124908</v>
      </c>
      <c r="T2398">
        <f t="shared" si="684"/>
        <v>8.9775277945881573</v>
      </c>
    </row>
    <row r="2399" spans="1:20" x14ac:dyDescent="0.3">
      <c r="A2399">
        <f t="shared" si="685"/>
        <v>47568.065325234507</v>
      </c>
      <c r="B2399">
        <f t="shared" si="702"/>
        <v>7570.6927298292585</v>
      </c>
      <c r="C2399" t="str">
        <f t="shared" si="686"/>
        <v>0.780155590138271-2.69091307513557i</v>
      </c>
      <c r="D2399" t="str">
        <f t="shared" si="687"/>
        <v>4.97806666908963-1.47549954855953i</v>
      </c>
      <c r="E2399" t="str">
        <f t="shared" si="688"/>
        <v>82.5367202548188+7.14677633911277i</v>
      </c>
      <c r="F2399" t="str">
        <f t="shared" si="689"/>
        <v>2.04643313357825-9.90621743761652i</v>
      </c>
      <c r="G2399" t="str">
        <f t="shared" si="690"/>
        <v>0.999577900229635-0.0205407303216987i</v>
      </c>
      <c r="H2399" t="str">
        <f t="shared" si="691"/>
        <v>1524.7741089547+832.934056449824i</v>
      </c>
      <c r="I2399" t="str">
        <f t="shared" si="692"/>
        <v>64.1593688849094-75.6050451699313i</v>
      </c>
      <c r="K2399" t="str">
        <f t="shared" si="693"/>
        <v>0.00606128367177004-0.0115308420419203i</v>
      </c>
      <c r="L2399" t="str">
        <f t="shared" si="694"/>
        <v>0.0006-0.159745496113288i</v>
      </c>
      <c r="M2399" t="str">
        <f t="shared" si="695"/>
        <v>0.004-0.0151546332817969i</v>
      </c>
      <c r="N2399">
        <f t="shared" si="696"/>
        <v>106.16805009509845</v>
      </c>
      <c r="O2399">
        <f t="shared" si="697"/>
        <v>8.9485062055138567</v>
      </c>
      <c r="P2399" s="3">
        <f t="shared" si="698"/>
        <v>8.9485062055138567</v>
      </c>
      <c r="Q2399" s="3">
        <f t="shared" si="699"/>
        <v>-73.831949904901549</v>
      </c>
      <c r="R2399">
        <f t="shared" si="700"/>
        <v>106.16805009509845</v>
      </c>
      <c r="S2399">
        <f t="shared" si="701"/>
        <v>7.5706927298292586</v>
      </c>
      <c r="T2399">
        <f t="shared" si="684"/>
        <v>8.9485062055138567</v>
      </c>
    </row>
    <row r="2400" spans="1:20" x14ac:dyDescent="0.3">
      <c r="A2400">
        <f t="shared" si="685"/>
        <v>47748.823973470404</v>
      </c>
      <c r="B2400">
        <f t="shared" si="702"/>
        <v>7599.46136220261</v>
      </c>
      <c r="C2400" t="str">
        <f t="shared" si="686"/>
        <v>0.780713509028889-2.68103013634718i</v>
      </c>
      <c r="D2400" t="str">
        <f t="shared" si="687"/>
        <v>4.97805829508855-1.4704750792535i</v>
      </c>
      <c r="E2400" t="str">
        <f t="shared" si="688"/>
        <v>82.556095673979+7.17263939927679i</v>
      </c>
      <c r="F2400" t="str">
        <f t="shared" si="689"/>
        <v>2.04642655625405-9.86903517765792i</v>
      </c>
      <c r="G2400" t="str">
        <f t="shared" si="690"/>
        <v>0.999574687543237-0.0206187188272583i</v>
      </c>
      <c r="H2400" t="str">
        <f t="shared" si="691"/>
        <v>1542.31341886409+827.710690947452i</v>
      </c>
      <c r="I2400" t="str">
        <f t="shared" si="692"/>
        <v>63.8962386616172-76.3221326996592i</v>
      </c>
      <c r="K2400" t="str">
        <f t="shared" si="693"/>
        <v>0.00604071595878729-0.0114928574309835i</v>
      </c>
      <c r="L2400" t="str">
        <f t="shared" si="694"/>
        <v>0.0006-0.159140761220649i</v>
      </c>
      <c r="M2400" t="str">
        <f t="shared" si="695"/>
        <v>0.004-0.0150972636798136i</v>
      </c>
      <c r="N2400">
        <f t="shared" si="696"/>
        <v>106.23551125533207</v>
      </c>
      <c r="O2400">
        <f t="shared" si="697"/>
        <v>8.9195182858728081</v>
      </c>
      <c r="P2400" s="3">
        <f t="shared" si="698"/>
        <v>8.9195182858728081</v>
      </c>
      <c r="Q2400" s="3">
        <f t="shared" si="699"/>
        <v>-73.764488744667929</v>
      </c>
      <c r="R2400">
        <f t="shared" si="700"/>
        <v>106.23551125533207</v>
      </c>
      <c r="S2400">
        <f t="shared" si="701"/>
        <v>7.5994613622026099</v>
      </c>
      <c r="T2400">
        <f t="shared" si="684"/>
        <v>8.9195182858728081</v>
      </c>
    </row>
    <row r="2401" spans="1:20" x14ac:dyDescent="0.3">
      <c r="A2401">
        <f t="shared" si="685"/>
        <v>47930.269504569595</v>
      </c>
      <c r="B2401">
        <f t="shared" si="702"/>
        <v>7628.3393153789802</v>
      </c>
      <c r="C2401" t="str">
        <f t="shared" si="686"/>
        <v>0.781268148390399-2.6711877970037i</v>
      </c>
      <c r="D2401" t="str">
        <f t="shared" si="687"/>
        <v>4.97804985735265-1.46547176132268i</v>
      </c>
      <c r="E2401" t="str">
        <f t="shared" si="688"/>
        <v>82.5756178939894+7.19855173760888i</v>
      </c>
      <c r="F2401" t="str">
        <f t="shared" si="689"/>
        <v>2.04641992889001-9.83199488501833i</v>
      </c>
      <c r="G2401" t="str">
        <f t="shared" si="690"/>
        <v>0.999571450414918-0.020697002931223i</v>
      </c>
      <c r="H2401" t="str">
        <f t="shared" si="691"/>
        <v>1560.01928295042+822.110434080412i</v>
      </c>
      <c r="I2401" t="str">
        <f t="shared" si="692"/>
        <v>63.6169728497271-77.0467013836914i</v>
      </c>
      <c r="K2401" t="str">
        <f t="shared" si="693"/>
        <v>0.00602028509390053-0.0114549646822318i</v>
      </c>
      <c r="L2401" t="str">
        <f t="shared" si="694"/>
        <v>0.0006-0.158538315621289i</v>
      </c>
      <c r="M2401" t="str">
        <f t="shared" si="695"/>
        <v>0.004-0.0150401112570369i</v>
      </c>
      <c r="N2401">
        <f t="shared" si="696"/>
        <v>106.30312543304926</v>
      </c>
      <c r="O2401">
        <f t="shared" si="697"/>
        <v>8.8905642030911878</v>
      </c>
      <c r="P2401" s="3">
        <f t="shared" si="698"/>
        <v>8.8905642030911878</v>
      </c>
      <c r="Q2401" s="3">
        <f t="shared" si="699"/>
        <v>-73.69687456695074</v>
      </c>
      <c r="R2401">
        <f t="shared" si="700"/>
        <v>106.30312543304926</v>
      </c>
      <c r="S2401">
        <f t="shared" si="701"/>
        <v>7.6283393153789802</v>
      </c>
      <c r="T2401">
        <f t="shared" si="684"/>
        <v>8.8905642030911878</v>
      </c>
    </row>
    <row r="2402" spans="1:20" x14ac:dyDescent="0.3">
      <c r="A2402">
        <f t="shared" si="685"/>
        <v>48112.404528686959</v>
      </c>
      <c r="B2402">
        <f t="shared" si="702"/>
        <v>7657.3270047774204</v>
      </c>
      <c r="C2402" t="str">
        <f t="shared" si="686"/>
        <v>0.781819529644344-2.66138589912856i</v>
      </c>
      <c r="D2402" t="str">
        <f t="shared" si="687"/>
        <v>4.97804135539704-1.4604895227709i</v>
      </c>
      <c r="E2402" t="str">
        <f t="shared" si="688"/>
        <v>82.5952878380046+7.22451309901317i</v>
      </c>
      <c r="F2402" t="str">
        <f t="shared" si="689"/>
        <v>2.0464132511057-9.7950960268371i</v>
      </c>
      <c r="G2402" t="str">
        <f t="shared" si="690"/>
        <v>0.999568188658887-0.0207755837482018i</v>
      </c>
      <c r="H2402" t="str">
        <f t="shared" si="691"/>
        <v>1577.88577359957+816.120786201442i</v>
      </c>
      <c r="I2402" t="str">
        <f t="shared" si="692"/>
        <v>63.3210325642155-77.7785012912209i</v>
      </c>
      <c r="K2402" t="str">
        <f t="shared" si="693"/>
        <v>0.00599999029399214-0.0114171639837652i</v>
      </c>
      <c r="L2402" t="str">
        <f t="shared" si="694"/>
        <v>0.0006-0.157938150648823i</v>
      </c>
      <c r="M2402" t="str">
        <f t="shared" si="695"/>
        <v>0.004-0.0149831751913099i</v>
      </c>
      <c r="N2402">
        <f t="shared" si="696"/>
        <v>106.37089253831536</v>
      </c>
      <c r="O2402">
        <f t="shared" si="697"/>
        <v>8.8616441254572464</v>
      </c>
      <c r="P2402" s="3">
        <f t="shared" si="698"/>
        <v>8.8616441254572464</v>
      </c>
      <c r="Q2402" s="3">
        <f t="shared" si="699"/>
        <v>-73.62910746168464</v>
      </c>
      <c r="R2402">
        <f t="shared" si="700"/>
        <v>106.37089253831536</v>
      </c>
      <c r="S2402">
        <f t="shared" si="701"/>
        <v>7.6573270047774207</v>
      </c>
      <c r="T2402">
        <f t="shared" si="684"/>
        <v>8.8616441254572464</v>
      </c>
    </row>
    <row r="2403" spans="1:20" x14ac:dyDescent="0.3">
      <c r="A2403">
        <f t="shared" si="685"/>
        <v>48295.231665895968</v>
      </c>
      <c r="B2403">
        <f t="shared" si="702"/>
        <v>7686.4248473955749</v>
      </c>
      <c r="C2403" t="str">
        <f t="shared" si="686"/>
        <v>0.782367674141919-2.65162428551625i</v>
      </c>
      <c r="D2403" t="str">
        <f t="shared" si="687"/>
        <v>4.97803278873318-1.45552829190499i</v>
      </c>
      <c r="E2403" t="str">
        <f t="shared" si="688"/>
        <v>82.6151064344681+7.25052322300584i</v>
      </c>
      <c r="F2403" t="str">
        <f t="shared" si="689"/>
        <v>2.04640652251788-9.7583380722879i</v>
      </c>
      <c r="G2403" t="str">
        <f t="shared" si="690"/>
        <v>0.999564902087942-0.0208544623969403i</v>
      </c>
      <c r="H2403" t="str">
        <f t="shared" si="691"/>
        <v>1595.90636097487+809.729086872504i</v>
      </c>
      <c r="I2403" t="str">
        <f t="shared" si="692"/>
        <v>63.0078717581878-78.5172567077527i</v>
      </c>
      <c r="K2403" t="str">
        <f t="shared" si="693"/>
        <v>0.00597983077855664-0.0113794555183784i</v>
      </c>
      <c r="L2403" t="str">
        <f t="shared" si="694"/>
        <v>0.0006-0.157340257669678i</v>
      </c>
      <c r="M2403" t="str">
        <f t="shared" si="695"/>
        <v>0.004-0.0149264546635883i</v>
      </c>
      <c r="N2403">
        <f t="shared" si="696"/>
        <v>106.43881247570694</v>
      </c>
      <c r="O2403">
        <f t="shared" si="697"/>
        <v>8.8327582221211927</v>
      </c>
      <c r="P2403" s="3">
        <f t="shared" si="698"/>
        <v>8.8327582221211927</v>
      </c>
      <c r="Q2403" s="3">
        <f t="shared" si="699"/>
        <v>-73.561187524293061</v>
      </c>
      <c r="R2403">
        <f t="shared" si="700"/>
        <v>106.43881247570694</v>
      </c>
      <c r="S2403">
        <f t="shared" si="701"/>
        <v>7.6864248473955747</v>
      </c>
      <c r="T2403">
        <f t="shared" si="684"/>
        <v>8.8327582221211927</v>
      </c>
    </row>
    <row r="2404" spans="1:20" x14ac:dyDescent="0.3">
      <c r="A2404">
        <f t="shared" si="685"/>
        <v>48478.753546226377</v>
      </c>
      <c r="B2404">
        <f t="shared" si="702"/>
        <v>7715.6332618156785</v>
      </c>
      <c r="C2404" t="str">
        <f t="shared" si="686"/>
        <v>0.782912603163402-2.64190279972897i</v>
      </c>
      <c r="D2404" t="str">
        <f t="shared" si="687"/>
        <v>4.9780241568688-1.4505879973337i</v>
      </c>
      <c r="E2404" t="str">
        <f t="shared" si="688"/>
        <v>82.6350746171272+7.27658184364934i</v>
      </c>
      <c r="F2404" t="str">
        <f t="shared" si="689"/>
        <v>2.04639974274038-9.72172049257103i</v>
      </c>
      <c r="G2404" t="str">
        <f t="shared" si="690"/>
        <v>0.999561590513458-0.0209336400003352i</v>
      </c>
      <c r="H2404" t="str">
        <f t="shared" si="691"/>
        <v>1614.07388412162+802.922535260715i</v>
      </c>
      <c r="I2404" t="str">
        <f t="shared" si="692"/>
        <v>62.6769380861196-79.2626648857129i</v>
      </c>
      <c r="K2404" t="str">
        <f t="shared" si="693"/>
        <v>0.00595980576972002-0.0113418394636107i</v>
      </c>
      <c r="L2404" t="str">
        <f t="shared" si="694"/>
        <v>0.0006-0.156744628082963i</v>
      </c>
      <c r="M2404" t="str">
        <f t="shared" si="695"/>
        <v>0.004-0.0148699488579282i</v>
      </c>
      <c r="N2404">
        <f t="shared" si="696"/>
        <v>106.50688514423595</v>
      </c>
      <c r="O2404">
        <f t="shared" si="697"/>
        <v>8.8039066630944856</v>
      </c>
      <c r="P2404" s="3">
        <f t="shared" si="698"/>
        <v>8.8039066630944856</v>
      </c>
      <c r="Q2404" s="3">
        <f t="shared" si="699"/>
        <v>-73.493114855764048</v>
      </c>
      <c r="R2404">
        <f t="shared" si="700"/>
        <v>106.50688514423595</v>
      </c>
      <c r="S2404">
        <f t="shared" si="701"/>
        <v>7.7156332618156789</v>
      </c>
      <c r="T2404">
        <f t="shared" si="684"/>
        <v>8.8039066630944856</v>
      </c>
    </row>
    <row r="2405" spans="1:20" x14ac:dyDescent="0.3">
      <c r="A2405">
        <f t="shared" si="685"/>
        <v>48662.972809702034</v>
      </c>
      <c r="B2405">
        <f t="shared" si="702"/>
        <v>7744.9526682105779</v>
      </c>
      <c r="C2405" t="str">
        <f t="shared" si="686"/>
        <v>0.783454337917615-2.63222128609329i</v>
      </c>
      <c r="D2405" t="str">
        <f t="shared" si="687"/>
        <v>4.97801545930787-1.44566856796672i</v>
      </c>
      <c r="E2405" t="str">
        <f t="shared" si="688"/>
        <v>82.6551933250433+7.30268868948652i</v>
      </c>
      <c r="F2405" t="str">
        <f t="shared" si="689"/>
        <v>2.04639291138412-9.6852427609059i</v>
      </c>
      <c r="G2405" t="str">
        <f t="shared" si="690"/>
        <v>0.999558253745384-0.0210131176854492i</v>
      </c>
      <c r="H2405" t="str">
        <f t="shared" si="691"/>
        <v>1632.38052189727+795.688212953925i</v>
      </c>
      <c r="I2405" t="str">
        <f t="shared" si="692"/>
        <v>62.3276738709079-80.0143947865303i</v>
      </c>
      <c r="K2405" t="str">
        <f t="shared" si="693"/>
        <v>0.00593991449225888-0.0113043159917964i</v>
      </c>
      <c r="L2405" t="str">
        <f t="shared" si="694"/>
        <v>0.0006-0.156151253320346i</v>
      </c>
      <c r="M2405" t="str">
        <f t="shared" si="695"/>
        <v>0.004-0.0148136569614745i</v>
      </c>
      <c r="N2405">
        <f t="shared" si="696"/>
        <v>106.57511043727415</v>
      </c>
      <c r="O2405">
        <f t="shared" si="697"/>
        <v>8.7750896192490195</v>
      </c>
      <c r="P2405" s="3">
        <f t="shared" si="698"/>
        <v>8.7750896192490195</v>
      </c>
      <c r="Q2405" s="3">
        <f t="shared" si="699"/>
        <v>-73.424889562725852</v>
      </c>
      <c r="R2405">
        <f t="shared" si="700"/>
        <v>106.57511043727415</v>
      </c>
      <c r="S2405">
        <f t="shared" si="701"/>
        <v>7.744952668210578</v>
      </c>
      <c r="T2405">
        <f t="shared" si="684"/>
        <v>8.7750896192490195</v>
      </c>
    </row>
    <row r="2406" spans="1:20" x14ac:dyDescent="0.3">
      <c r="A2406">
        <f t="shared" si="685"/>
        <v>48847.892106378902</v>
      </c>
      <c r="B2406">
        <f t="shared" si="702"/>
        <v>7774.3834883497784</v>
      </c>
      <c r="C2406" t="str">
        <f t="shared" si="686"/>
        <v>0.783992899541446-2.62257958969702i</v>
      </c>
      <c r="D2406" t="str">
        <f t="shared" si="687"/>
        <v>4.97800669555065-1.44076993301364i</v>
      </c>
      <c r="E2406" t="str">
        <f t="shared" si="688"/>
        <v>82.6754635026048+7.32884348347402i</v>
      </c>
      <c r="F2406" t="str">
        <f t="shared" si="689"/>
        <v>2.04638602805704-9.64890435252335i</v>
      </c>
      <c r="G2406" t="str">
        <f t="shared" si="690"/>
        <v>0.999554891592222-0.0210928965835249i</v>
      </c>
      <c r="H2406" t="str">
        <f t="shared" si="691"/>
        <v>1650.81776387067+788.013109329104i</v>
      </c>
      <c r="I2406" t="str">
        <f t="shared" si="692"/>
        <v>61.9595171805118-80.7720858202902i</v>
      </c>
      <c r="K2406" t="str">
        <f t="shared" si="693"/>
        <v>0.00592015617361904-0.0112668852701151i</v>
      </c>
      <c r="L2406" t="str">
        <f t="shared" si="694"/>
        <v>0.0006-0.155560124845931i</v>
      </c>
      <c r="M2406" t="str">
        <f t="shared" si="695"/>
        <v>0.004-0.0147575781644496i</v>
      </c>
      <c r="N2406">
        <f t="shared" si="696"/>
        <v>106.64348824247688</v>
      </c>
      <c r="O2406">
        <f t="shared" si="697"/>
        <v>8.7463072623168649</v>
      </c>
      <c r="P2406" s="3">
        <f t="shared" si="698"/>
        <v>8.7463072623168649</v>
      </c>
      <c r="Q2406" s="3">
        <f t="shared" si="699"/>
        <v>-73.356511757523123</v>
      </c>
      <c r="R2406">
        <f t="shared" si="700"/>
        <v>106.64348824247688</v>
      </c>
      <c r="S2406">
        <f t="shared" si="701"/>
        <v>7.7743834883497787</v>
      </c>
      <c r="T2406">
        <f t="shared" si="684"/>
        <v>8.7463072623168649</v>
      </c>
    </row>
    <row r="2407" spans="1:20" x14ac:dyDescent="0.3">
      <c r="A2407">
        <f t="shared" si="685"/>
        <v>49033.514096383144</v>
      </c>
      <c r="B2407">
        <f t="shared" si="702"/>
        <v>7803.9261456055074</v>
      </c>
      <c r="C2407" t="str">
        <f t="shared" si="686"/>
        <v>0.784528309099262-2.61297755638572i</v>
      </c>
      <c r="D2407" t="str">
        <f t="shared" si="687"/>
        <v>4.97799786509352-1.43589202198292i</v>
      </c>
      <c r="E2407" t="str">
        <f t="shared" si="688"/>
        <v>82.6958860995378+7.35504594291462i</v>
      </c>
      <c r="F2407" t="str">
        <f t="shared" si="689"/>
        <v>2.04637909236412-9.61270474465822i</v>
      </c>
      <c r="G2407" t="str">
        <f t="shared" si="690"/>
        <v>0.999551503861024-0.0211729778300003i</v>
      </c>
      <c r="H2407" t="str">
        <f t="shared" si="691"/>
        <v>1669.37638135156+779.884149603906i</v>
      </c>
      <c r="I2407" t="str">
        <f t="shared" si="692"/>
        <v>61.5719030198518-81.535346589829i</v>
      </c>
      <c r="K2407" t="str">
        <f t="shared" si="693"/>
        <v>0.00590053004393327-0.0112295474606409i</v>
      </c>
      <c r="L2407" t="str">
        <f t="shared" si="694"/>
        <v>0.0006-0.154971234156138i</v>
      </c>
      <c r="M2407" t="str">
        <f t="shared" si="695"/>
        <v>0.004-0.0147017116601411i</v>
      </c>
      <c r="N2407">
        <f t="shared" si="696"/>
        <v>106.71201844170636</v>
      </c>
      <c r="O2407">
        <f t="shared" si="697"/>
        <v>8.7175597648886267</v>
      </c>
      <c r="P2407" s="3">
        <f t="shared" si="698"/>
        <v>8.7175597648886267</v>
      </c>
      <c r="Q2407" s="3">
        <f t="shared" si="699"/>
        <v>-73.287981558293637</v>
      </c>
      <c r="R2407">
        <f t="shared" si="700"/>
        <v>106.71201844170636</v>
      </c>
      <c r="S2407">
        <f t="shared" si="701"/>
        <v>7.8039261456055078</v>
      </c>
      <c r="T2407">
        <f t="shared" si="684"/>
        <v>8.7175597648886267</v>
      </c>
    </row>
    <row r="2408" spans="1:20" x14ac:dyDescent="0.3">
      <c r="A2408">
        <f t="shared" si="685"/>
        <v>49219.841449949403</v>
      </c>
      <c r="B2408">
        <f t="shared" si="702"/>
        <v>7833.5810649588084</v>
      </c>
      <c r="C2408" t="str">
        <f t="shared" si="686"/>
        <v>0.785060587582469-2.60341503275966i</v>
      </c>
      <c r="D2408" t="str">
        <f t="shared" si="687"/>
        <v>4.97798896742908-1.43103476468087i</v>
      </c>
      <c r="E2408" t="str">
        <f t="shared" si="688"/>
        <v>82.7164620709181+7.38129577939009i</v>
      </c>
      <c r="F2408" t="str">
        <f t="shared" si="689"/>
        <v>2.04637210390733-9.57664341654169i</v>
      </c>
      <c r="G2408" t="str">
        <f t="shared" si="690"/>
        <v>0.999548090357376-0.0212533625645235i</v>
      </c>
      <c r="H2408" t="str">
        <f t="shared" si="691"/>
        <v>1688.0463987298+771.288225697591i</v>
      </c>
      <c r="I2408" t="str">
        <f t="shared" si="692"/>
        <v>61.1642646434577-82.3037536469122i</v>
      </c>
      <c r="K2408" t="str">
        <f t="shared" si="693"/>
        <v>0.00588103533603887-0.0111923027203927i</v>
      </c>
      <c r="L2408" t="str">
        <f t="shared" si="694"/>
        <v>0.0006-0.154384572779575i</v>
      </c>
      <c r="M2408" t="str">
        <f t="shared" si="695"/>
        <v>0.004-0.0146460566448905i</v>
      </c>
      <c r="N2408">
        <f t="shared" si="696"/>
        <v>106.78070091095489</v>
      </c>
      <c r="O2408">
        <f t="shared" si="697"/>
        <v>8.6888473004131832</v>
      </c>
      <c r="P2408" s="3">
        <f t="shared" si="698"/>
        <v>8.6888473004131832</v>
      </c>
      <c r="Q2408" s="3">
        <f t="shared" si="699"/>
        <v>-73.219299089045109</v>
      </c>
      <c r="R2408">
        <f t="shared" si="700"/>
        <v>106.78070091095489</v>
      </c>
      <c r="S2408">
        <f t="shared" si="701"/>
        <v>7.8335810649588087</v>
      </c>
      <c r="T2408">
        <f t="shared" si="684"/>
        <v>8.6888473004131832</v>
      </c>
    </row>
    <row r="2409" spans="1:20" x14ac:dyDescent="0.3">
      <c r="A2409">
        <f t="shared" si="685"/>
        <v>49406.876847459207</v>
      </c>
      <c r="B2409">
        <f t="shared" si="702"/>
        <v>7863.348673005652</v>
      </c>
      <c r="C2409" t="str">
        <f t="shared" si="686"/>
        <v>0.785589755908987-2.59389186617052i</v>
      </c>
      <c r="D2409" t="str">
        <f t="shared" si="687"/>
        <v>4.97798000204609-1.42619809121065i</v>
      </c>
      <c r="E2409" t="str">
        <f t="shared" si="688"/>
        <v>82.7371923771813+7.40759269869173i</v>
      </c>
      <c r="F2409" t="str">
        <f t="shared" si="689"/>
        <v>2.04636506228563-9.54071984939389i</v>
      </c>
      <c r="G2409" t="str">
        <f t="shared" si="690"/>
        <v>0.999544650885391-0.0213340519309671i</v>
      </c>
      <c r="H2409" t="str">
        <f t="shared" si="691"/>
        <v>1706.81706532442+762.21223002077i</v>
      </c>
      <c r="I2409" t="str">
        <f t="shared" si="692"/>
        <v>60.7360349940848-83.0768502690458i</v>
      </c>
      <c r="K2409" t="str">
        <f t="shared" si="693"/>
        <v>0.0058616712854946-0.0111551512013833i</v>
      </c>
      <c r="L2409" t="str">
        <f t="shared" si="694"/>
        <v>0.0006-0.153800132276923i</v>
      </c>
      <c r="M2409" t="str">
        <f t="shared" si="695"/>
        <v>0.004-0.0145906123180818i</v>
      </c>
      <c r="N2409">
        <f t="shared" si="696"/>
        <v>106.84953552026744</v>
      </c>
      <c r="O2409">
        <f t="shared" si="697"/>
        <v>8.6601700431963611</v>
      </c>
      <c r="P2409" s="3">
        <f t="shared" si="698"/>
        <v>8.6601700431963611</v>
      </c>
      <c r="Q2409" s="3">
        <f t="shared" si="699"/>
        <v>-73.150464479732562</v>
      </c>
      <c r="R2409">
        <f t="shared" si="700"/>
        <v>106.84953552026744</v>
      </c>
      <c r="S2409">
        <f t="shared" si="701"/>
        <v>7.8633486730056523</v>
      </c>
      <c r="T2409">
        <f t="shared" si="684"/>
        <v>8.6601700431963611</v>
      </c>
    </row>
    <row r="2410" spans="1:20" x14ac:dyDescent="0.3">
      <c r="A2410">
        <f t="shared" si="685"/>
        <v>49594.622979479558</v>
      </c>
      <c r="B2410">
        <f t="shared" si="702"/>
        <v>7893.229397963074</v>
      </c>
      <c r="C2410" t="str">
        <f t="shared" si="686"/>
        <v>0.786115834922786-2.58440790471809i</v>
      </c>
      <c r="D2410" t="str">
        <f t="shared" si="687"/>
        <v>4.97797096842939-1.42138193197125i</v>
      </c>
      <c r="E2410" t="str">
        <f t="shared" si="688"/>
        <v>82.7580779841338+7.43393640075243i</v>
      </c>
      <c r="F2410" t="str">
        <f t="shared" si="689"/>
        <v>2.04635796709494-9.50493352641639i</v>
      </c>
      <c r="G2410" t="str">
        <f t="shared" si="690"/>
        <v>0.999541185247694-0.0214150470774429i</v>
      </c>
      <c r="H2410" t="str">
        <f t="shared" si="691"/>
        <v>1725.67682796232+752.643092305383i</v>
      </c>
      <c r="I2410" t="str">
        <f t="shared" si="692"/>
        <v>60.2866482721731-83.8541452663053i</v>
      </c>
      <c r="K2410" t="str">
        <f t="shared" si="693"/>
        <v>0.00584243713059704-0.0111180930506683i</v>
      </c>
      <c r="L2410" t="str">
        <f t="shared" si="694"/>
        <v>0.0006-0.153217904240808i</v>
      </c>
      <c r="M2410" t="str">
        <f t="shared" si="695"/>
        <v>0.004-0.0145353778821297i</v>
      </c>
      <c r="N2410">
        <f t="shared" si="696"/>
        <v>106.91852213366487</v>
      </c>
      <c r="O2410">
        <f t="shared" si="697"/>
        <v>8.6315281683995266</v>
      </c>
      <c r="P2410" s="3">
        <f t="shared" si="698"/>
        <v>8.6315281683995266</v>
      </c>
      <c r="Q2410" s="3">
        <f t="shared" si="699"/>
        <v>-73.081477866335135</v>
      </c>
      <c r="R2410">
        <f t="shared" si="700"/>
        <v>106.91852213366487</v>
      </c>
      <c r="S2410">
        <f t="shared" si="701"/>
        <v>7.8932293979630739</v>
      </c>
      <c r="T2410">
        <f t="shared" si="684"/>
        <v>8.6315281683995266</v>
      </c>
    </row>
    <row r="2411" spans="1:20" x14ac:dyDescent="0.3">
      <c r="A2411">
        <f t="shared" si="685"/>
        <v>49783.082546801576</v>
      </c>
      <c r="B2411">
        <f t="shared" si="702"/>
        <v>7923.2236696753334</v>
      </c>
      <c r="C2411" t="str">
        <f t="shared" si="686"/>
        <v>0.786638845393399-2.57496299724724i</v>
      </c>
      <c r="D2411" t="str">
        <f t="shared" si="687"/>
        <v>4.97796186605992-1.4165862176565i</v>
      </c>
      <c r="E2411" t="str">
        <f t="shared" si="688"/>
        <v>82.7791198629632+7.4603265795766i</v>
      </c>
      <c r="F2411" t="str">
        <f t="shared" si="689"/>
        <v>2.04635081792812-9.46928393278477i</v>
      </c>
      <c r="G2411" t="str">
        <f t="shared" si="690"/>
        <v>0.999537693245414-0.0214963491563177i</v>
      </c>
      <c r="H2411" t="str">
        <f t="shared" si="691"/>
        <v>1744.61330452746+742.567819575734i</v>
      </c>
      <c r="I2411" t="str">
        <f t="shared" si="692"/>
        <v>59.8155416405849-84.6351118284769i</v>
      </c>
      <c r="K2411" t="str">
        <f t="shared" si="693"/>
        <v>0.00582333211239654-0.0110811284103957i</v>
      </c>
      <c r="L2411" t="str">
        <f t="shared" si="694"/>
        <v>0.0006-0.152637880295684i</v>
      </c>
      <c r="M2411" t="str">
        <f t="shared" si="695"/>
        <v>0.004-0.0144803525424683i</v>
      </c>
      <c r="N2411">
        <f t="shared" si="696"/>
        <v>106.98766060906499</v>
      </c>
      <c r="O2411">
        <f t="shared" si="697"/>
        <v>8.6029218520388078</v>
      </c>
      <c r="P2411" s="3">
        <f t="shared" si="698"/>
        <v>8.6029218520388078</v>
      </c>
      <c r="Q2411" s="3">
        <f t="shared" si="699"/>
        <v>-73.012339390935011</v>
      </c>
      <c r="R2411">
        <f t="shared" si="700"/>
        <v>106.98766060906499</v>
      </c>
      <c r="S2411">
        <f t="shared" si="701"/>
        <v>7.9232236696753331</v>
      </c>
      <c r="T2411">
        <f t="shared" si="684"/>
        <v>8.6029218520388078</v>
      </c>
    </row>
    <row r="2412" spans="1:20" x14ac:dyDescent="0.3">
      <c r="A2412">
        <f t="shared" si="685"/>
        <v>49972.25826047943</v>
      </c>
      <c r="B2412">
        <f t="shared" si="702"/>
        <v>7953.3319196201001</v>
      </c>
      <c r="C2412" t="str">
        <f t="shared" si="686"/>
        <v>0.78715880801548-2.56555699334463i</v>
      </c>
      <c r="D2412" t="str">
        <f t="shared" si="687"/>
        <v>4.97795269441468-1.41181087925406i</v>
      </c>
      <c r="E2412" t="str">
        <f t="shared" si="688"/>
        <v>82.8003189902478+7.48676292317032i</v>
      </c>
      <c r="F2412" t="str">
        <f t="shared" si="689"/>
        <v>2.04634361437491-9.43377055564119i</v>
      </c>
      <c r="G2412" t="str">
        <f t="shared" si="690"/>
        <v>0.999534174678172-0.0215779593242273i</v>
      </c>
      <c r="H2412" t="str">
        <f t="shared" si="691"/>
        <v>1763.6132587432+731.973539347566i</v>
      </c>
      <c r="I2412" t="str">
        <f t="shared" si="692"/>
        <v>59.3221570684648-85.4191864237591i</v>
      </c>
      <c r="K2412" t="str">
        <f t="shared" si="693"/>
        <v>0.00580435547471259-0.0110442574178541i</v>
      </c>
      <c r="L2412" t="str">
        <f t="shared" si="694"/>
        <v>0.0006-0.152060052097713i</v>
      </c>
      <c r="M2412" t="str">
        <f t="shared" si="695"/>
        <v>0.004-0.0144255355075397i</v>
      </c>
      <c r="N2412">
        <f t="shared" si="696"/>
        <v>107.05695079820529</v>
      </c>
      <c r="O2412">
        <f t="shared" si="697"/>
        <v>8.5743512709834064</v>
      </c>
      <c r="P2412" s="3">
        <f t="shared" si="698"/>
        <v>8.5743512709834064</v>
      </c>
      <c r="Q2412" s="3">
        <f t="shared" si="699"/>
        <v>-72.943049201794707</v>
      </c>
      <c r="R2412">
        <f t="shared" si="700"/>
        <v>107.05695079820529</v>
      </c>
      <c r="S2412">
        <f t="shared" si="701"/>
        <v>7.9533319196201004</v>
      </c>
      <c r="T2412">
        <f t="shared" ref="T2412:T2475" si="703">P2412</f>
        <v>8.5743512709834064</v>
      </c>
    </row>
    <row r="2413" spans="1:20" x14ac:dyDescent="0.3">
      <c r="A2413">
        <f t="shared" ref="A2413:A2476" si="704">2*PI()*B2413</f>
        <v>50162.152841869254</v>
      </c>
      <c r="B2413">
        <f t="shared" si="702"/>
        <v>7983.554580914657</v>
      </c>
      <c r="C2413" t="str">
        <f t="shared" ref="C2413:C2476" si="705">IMPRODUCT(D2413,E2413,$C$40,,K2413,$C$41)</f>
        <v>0.787675743408306-2.55618974333554i</v>
      </c>
      <c r="D2413" t="str">
        <f t="shared" ref="D2413:D2476" si="706">IMDIV(IMPRODUCT($C$37,$C$38,COMPLEX(1,A2413/$C$38)),IMSUM(-1*A2413*A2413/$C$39,COMPLEX(0,1*A2413)))</f>
        <v>4.97794345296666-1.40705584804443i</v>
      </c>
      <c r="E2413" t="str">
        <f t="shared" ref="E2413:E2476" si="707">IMDIV(IMPRODUCT(IMSUM(F2413,G2413),$C$29,H2413),IMSUM(1,I2413))</f>
        <v>82.8216763479665+7.51324511346986i</v>
      </c>
      <c r="F2413" t="str">
        <f t="shared" ref="F2413:F2476" si="708">IMDIV(IMPRODUCT($C$14,$C$15,COMPLEX(1,A2413/$C$15)),IMSUM(-1*A2413*A2413/$C$16,COMPLEX(0,A2413)))</f>
        <v>2.04633635602197-9.39839288408703i</v>
      </c>
      <c r="G2413" t="str">
        <f t="shared" ref="G2413:G2476" si="709">IMDIV(1,COMPLEX(1,A2413*$C$9*$C$10))</f>
        <v>0.999530629344065-0.0216598787420919i</v>
      </c>
      <c r="H2413" t="str">
        <f t="shared" ref="H2413:H2476" si="710">IMDIV($C$3,IMSUM(K2413,COMPLEX(0,$C$28*A2413)))</f>
        <v>1782.66257647142+720.847546127083i</v>
      </c>
      <c r="I2413" t="str">
        <f t="shared" ref="I2413:I2476" si="711">IMPRODUCT(F2413,$C$29,H2413,$C$31)</f>
        <v>58.805943317436-86.205767761162i</v>
      </c>
      <c r="K2413" t="str">
        <f t="shared" ref="K2413:K2476" si="712">IF($C$26&lt;=0,IMDIV(1,IMSUM(IMDIV(1,L2413),1/$C$18)),IMDIV(1,IMSUM(IMDIV(1,L2413),1/$C$18,IMDIV(1,M2413))))</f>
        <v>0.0057855064641487-0.0110074802055213i</v>
      </c>
      <c r="L2413" t="str">
        <f t="shared" ref="L2413:L2476" si="713">IMSUM($C$21/$C$22,IMDIV(1,COMPLEX(0,$C$20*$C$22*A2413)))</f>
        <v>0.0006-0.151484411334642i</v>
      </c>
      <c r="M2413" t="str">
        <f t="shared" ref="M2413:M2476" si="714">IMSUM($C$25/$C$26,IMDIV(1,COMPLEX(0,$C$24*$C$26*A2413)))</f>
        <v>0.004-0.0143709259887823i</v>
      </c>
      <c r="N2413">
        <f t="shared" ref="N2413:N2476" si="715">ABS(R2413)</f>
        <v>107.12639254656375</v>
      </c>
      <c r="O2413">
        <f t="shared" ref="O2413:O2476" si="716">ABS(P2413)</f>
        <v>8.5458166029540603</v>
      </c>
      <c r="P2413" s="3">
        <f t="shared" ref="P2413:P2476" si="717">20*LOG10(IMABS(C2413))</f>
        <v>8.5458166029540603</v>
      </c>
      <c r="Q2413" s="3">
        <f t="shared" ref="Q2413:Q2476" si="718">IMARGUMENT(C2413)*180/PI()</f>
        <v>-72.87360745343625</v>
      </c>
      <c r="R2413">
        <f t="shared" ref="R2413:R2476" si="719">IF(Q2413&lt;0,Q2413+180,Q2413-180)</f>
        <v>107.12639254656375</v>
      </c>
      <c r="S2413">
        <f t="shared" ref="S2413:S2476" si="720">B2413/1000</f>
        <v>7.9835545809146566</v>
      </c>
      <c r="T2413">
        <f t="shared" si="703"/>
        <v>8.5458166029540603</v>
      </c>
    </row>
    <row r="2414" spans="1:20" x14ac:dyDescent="0.3">
      <c r="A2414">
        <f t="shared" si="704"/>
        <v>50352.769022668355</v>
      </c>
      <c r="B2414">
        <f t="shared" ref="B2414:B2477" si="721">B2413*(1+B$42)</f>
        <v>8013.8920883221326</v>
      </c>
      <c r="C2414" t="str">
        <f t="shared" si="705"/>
        <v>0.788189672115417-2.54686109828081i</v>
      </c>
      <c r="D2414" t="str">
        <f t="shared" si="706"/>
        <v>4.97793414118492-1.40232105559994i</v>
      </c>
      <c r="E2414" t="str">
        <f t="shared" si="707"/>
        <v>82.8431929235078+7.53977282627146i</v>
      </c>
      <c r="F2414" t="str">
        <f t="shared" si="708"/>
        <v>2.04632904245283-9.36315040917557i</v>
      </c>
      <c r="G2414" t="str">
        <f t="shared" si="709"/>
        <v>0.999527057039663-0.021742108575131i</v>
      </c>
      <c r="H2414" t="str">
        <f t="shared" si="710"/>
        <v>1801.74624383368+709.177351262303i</v>
      </c>
      <c r="I2414" t="str">
        <f t="shared" si="711"/>
        <v>58.2663580725089-86.9942158296943i</v>
      </c>
      <c r="K2414" t="str">
        <f t="shared" si="712"/>
        <v>0.00576678433010692-0.0109707969011128i</v>
      </c>
      <c r="L2414" t="str">
        <f t="shared" si="713"/>
        <v>0.0006-0.150910949725684i</v>
      </c>
      <c r="M2414" t="str">
        <f t="shared" si="714"/>
        <v>0.004-0.01431652320062i</v>
      </c>
      <c r="N2414">
        <f t="shared" si="715"/>
        <v>107.19598569328107</v>
      </c>
      <c r="O2414">
        <f t="shared" si="716"/>
        <v>8.5173180265217958</v>
      </c>
      <c r="P2414" s="3">
        <f t="shared" si="717"/>
        <v>8.5173180265217958</v>
      </c>
      <c r="Q2414" s="3">
        <f t="shared" si="718"/>
        <v>-72.804014306718926</v>
      </c>
      <c r="R2414">
        <f t="shared" si="719"/>
        <v>107.19598569328107</v>
      </c>
      <c r="S2414">
        <f t="shared" si="720"/>
        <v>8.0138920883221321</v>
      </c>
      <c r="T2414">
        <f t="shared" si="703"/>
        <v>8.5173180265217958</v>
      </c>
    </row>
    <row r="2415" spans="1:20" x14ac:dyDescent="0.3">
      <c r="A2415">
        <f t="shared" si="704"/>
        <v>50544.109544954496</v>
      </c>
      <c r="B2415">
        <f t="shared" si="721"/>
        <v>8044.344878257757</v>
      </c>
      <c r="C2415" t="str">
        <f t="shared" si="705"/>
        <v>0.788700614604102-2.53757090997363i</v>
      </c>
      <c r="D2415" t="str">
        <f t="shared" si="706"/>
        <v>4.97792475853442-1.39760643378378i</v>
      </c>
      <c r="E2415" t="str">
        <f t="shared" si="707"/>
        <v>82.8648697096788+7.56634573115879i</v>
      </c>
      <c r="F2415" t="str">
        <f t="shared" si="708"/>
        <v>2.04632167324783-9.3280426239046i</v>
      </c>
      <c r="G2415" t="str">
        <f t="shared" si="709"/>
        <v>0.999523457559991-0.0218246499928787i</v>
      </c>
      <c r="H2415" t="str">
        <f t="shared" si="710"/>
        <v>1820.84832748078+696.950736177429i</v>
      </c>
      <c r="I2415" t="str">
        <f t="shared" si="711"/>
        <v>57.7028702191622-87.7838510283324i</v>
      </c>
      <c r="K2415" t="str">
        <f t="shared" si="712"/>
        <v>0.00574818832480168-0.0109342076276297i</v>
      </c>
      <c r="L2415" t="str">
        <f t="shared" si="713"/>
        <v>0.0006-0.150339659021403i</v>
      </c>
      <c r="M2415" t="str">
        <f t="shared" si="714"/>
        <v>0.004-0.0142623263604502i</v>
      </c>
      <c r="N2415">
        <f t="shared" si="715"/>
        <v>107.26573007108058</v>
      </c>
      <c r="O2415">
        <f t="shared" si="716"/>
        <v>8.488855721105919</v>
      </c>
      <c r="P2415" s="3">
        <f t="shared" si="717"/>
        <v>8.488855721105919</v>
      </c>
      <c r="Q2415" s="3">
        <f t="shared" si="718"/>
        <v>-72.734269928919417</v>
      </c>
      <c r="R2415">
        <f t="shared" si="719"/>
        <v>107.26573007108058</v>
      </c>
      <c r="S2415">
        <f t="shared" si="720"/>
        <v>8.0443448782577569</v>
      </c>
      <c r="T2415">
        <f t="shared" si="703"/>
        <v>8.488855721105919</v>
      </c>
    </row>
    <row r="2416" spans="1:20" x14ac:dyDescent="0.3">
      <c r="A2416">
        <f t="shared" si="704"/>
        <v>50736.177161225321</v>
      </c>
      <c r="B2416">
        <f t="shared" si="721"/>
        <v>8074.9133887951366</v>
      </c>
      <c r="C2416" t="str">
        <f t="shared" si="705"/>
        <v>0.789208591264999-2.52831903093644i</v>
      </c>
      <c r="D2416" t="str">
        <f t="shared" si="706"/>
        <v>4.97791530447604-1.39291191474903i</v>
      </c>
      <c r="E2416" t="str">
        <f t="shared" si="707"/>
        <v>82.8867077047134+7.59296349143032i</v>
      </c>
      <c r="F2416" t="str">
        <f t="shared" si="708"/>
        <v>2.04631424798413-9.29306902320915i</v>
      </c>
      <c r="G2416" t="str">
        <f t="shared" si="709"/>
        <v>0.999519830698519-0.0219075041691984i</v>
      </c>
      <c r="H2416" t="str">
        <f t="shared" si="710"/>
        <v>1839.95195735715+684.155808995517i</v>
      </c>
      <c r="I2416" t="str">
        <f t="shared" si="711"/>
        <v>57.1149622669724-88.5739534016475i</v>
      </c>
      <c r="K2416" t="str">
        <f t="shared" si="712"/>
        <v>0.00572971770327334-0.0108977125034064i</v>
      </c>
      <c r="L2416" t="str">
        <f t="shared" si="713"/>
        <v>0.0006-0.149770531003589i</v>
      </c>
      <c r="M2416" t="str">
        <f t="shared" si="714"/>
        <v>0.004-0.0142083346886334i</v>
      </c>
      <c r="N2416">
        <f t="shared" si="715"/>
        <v>107.33562550618925</v>
      </c>
      <c r="O2416">
        <f t="shared" si="716"/>
        <v>8.4604298669722908</v>
      </c>
      <c r="P2416" s="3">
        <f t="shared" si="717"/>
        <v>8.4604298669722908</v>
      </c>
      <c r="Q2416" s="3">
        <f t="shared" si="718"/>
        <v>-72.664374493810755</v>
      </c>
      <c r="R2416">
        <f t="shared" si="719"/>
        <v>107.33562550618925</v>
      </c>
      <c r="S2416">
        <f t="shared" si="720"/>
        <v>8.074913388795137</v>
      </c>
      <c r="T2416">
        <f t="shared" si="703"/>
        <v>8.4604298669722908</v>
      </c>
    </row>
    <row r="2417" spans="1:20" x14ac:dyDescent="0.3">
      <c r="A2417">
        <f t="shared" si="704"/>
        <v>50928.974634437982</v>
      </c>
      <c r="B2417">
        <f t="shared" si="721"/>
        <v>8105.5980596725585</v>
      </c>
      <c r="C2417" t="str">
        <f t="shared" si="705"/>
        <v>0.789713622411719-2.51910531441794i</v>
      </c>
      <c r="D2417" t="str">
        <f t="shared" si="706"/>
        <v>4.97790577846663-1.38823743093764i</v>
      </c>
      <c r="E2417" t="str">
        <f t="shared" si="707"/>
        <v>82.9087079122813+7.61962576402661i</v>
      </c>
      <c r="F2417" t="str">
        <f t="shared" si="708"/>
        <v>2.04630676623571-9.25822910395422i</v>
      </c>
      <c r="G2417" t="str">
        <f t="shared" si="709"/>
        <v>0.999516176247149-0.0219906722822982i</v>
      </c>
      <c r="H2417" t="str">
        <f t="shared" si="710"/>
        <v>1859.03931232554+670.781064526217i</v>
      </c>
      <c r="I2417" t="str">
        <f t="shared" si="711"/>
        <v>56.5021329189518-89.3637619967866i</v>
      </c>
      <c r="K2417" t="str">
        <f t="shared" si="712"/>
        <v>0.00571137172340117-0.0108613116421585i</v>
      </c>
      <c r="L2417" t="str">
        <f t="shared" si="713"/>
        <v>0.0006-0.149203557485145i</v>
      </c>
      <c r="M2417" t="str">
        <f t="shared" si="714"/>
        <v>0.004-0.0141545474084812i</v>
      </c>
      <c r="N2417">
        <f t="shared" si="715"/>
        <v>107.40567181825811</v>
      </c>
      <c r="O2417">
        <f t="shared" si="716"/>
        <v>8.432040645231778</v>
      </c>
      <c r="P2417" s="3">
        <f t="shared" si="717"/>
        <v>8.432040645231778</v>
      </c>
      <c r="Q2417" s="3">
        <f t="shared" si="718"/>
        <v>-72.594328181741886</v>
      </c>
      <c r="R2417">
        <f t="shared" si="719"/>
        <v>107.40567181825811</v>
      </c>
      <c r="S2417">
        <f t="shared" si="720"/>
        <v>8.105598059672559</v>
      </c>
      <c r="T2417">
        <f t="shared" si="703"/>
        <v>8.432040645231778</v>
      </c>
    </row>
    <row r="2418" spans="1:20" x14ac:dyDescent="0.3">
      <c r="A2418">
        <f t="shared" si="704"/>
        <v>51122.504738048847</v>
      </c>
      <c r="B2418">
        <f t="shared" si="721"/>
        <v>8136.3993322993147</v>
      </c>
      <c r="C2418" t="str">
        <f t="shared" si="705"/>
        <v>0.790215728280387-2.50992961438977i</v>
      </c>
      <c r="D2418" t="str">
        <f t="shared" si="706"/>
        <v>4.97789617995886-1.38358291507949i</v>
      </c>
      <c r="E2418" t="str">
        <f t="shared" si="707"/>
        <v>82.9308713414946+7.64633219945648i</v>
      </c>
      <c r="F2418" t="str">
        <f t="shared" si="708"/>
        <v>2.04629922757332-9.22352236492758i</v>
      </c>
      <c r="G2418" t="str">
        <f t="shared" si="709"/>
        <v>0.999512493996207-0.022074155514746i</v>
      </c>
      <c r="H2418" t="str">
        <f t="shared" si="710"/>
        <v>1878.09160903531+656.815447562631i</v>
      </c>
      <c r="I2418" t="str">
        <f t="shared" si="711"/>
        <v>55.8638997843572-90.1524743582971i</v>
      </c>
      <c r="K2418" t="str">
        <f t="shared" si="712"/>
        <v>0.0056931496459158-0.0108250051530295i</v>
      </c>
      <c r="L2418" t="str">
        <f t="shared" si="713"/>
        <v>0.0006-0.148638730309967i</v>
      </c>
      <c r="M2418" t="str">
        <f t="shared" si="714"/>
        <v>0.004-0.0141009637462455i</v>
      </c>
      <c r="N2418">
        <f t="shared" si="715"/>
        <v>107.47586882028286</v>
      </c>
      <c r="O2418">
        <f t="shared" si="716"/>
        <v>8.4036882378374553</v>
      </c>
      <c r="P2418" s="3">
        <f t="shared" si="717"/>
        <v>8.4036882378374553</v>
      </c>
      <c r="Q2418" s="3">
        <f t="shared" si="718"/>
        <v>-72.524131179717145</v>
      </c>
      <c r="R2418">
        <f t="shared" si="719"/>
        <v>107.47586882028286</v>
      </c>
      <c r="S2418">
        <f t="shared" si="720"/>
        <v>8.1363993322993142</v>
      </c>
      <c r="T2418">
        <f t="shared" si="703"/>
        <v>8.4036882378374553</v>
      </c>
    </row>
    <row r="2419" spans="1:20" x14ac:dyDescent="0.3">
      <c r="A2419">
        <f t="shared" si="704"/>
        <v>51316.770256053438</v>
      </c>
      <c r="B2419">
        <f t="shared" si="721"/>
        <v>8167.3176497620525</v>
      </c>
      <c r="C2419" t="str">
        <f t="shared" si="705"/>
        <v>0.79071492902928-2.50079178554375i</v>
      </c>
      <c r="D2419" t="str">
        <f t="shared" si="706"/>
        <v>4.97788650840128-1.37894830019141i</v>
      </c>
      <c r="E2419" t="str">
        <f t="shared" si="707"/>
        <v>82.9531990069159+7.67308244172266i</v>
      </c>
      <c r="F2419" t="str">
        <f t="shared" si="708"/>
        <v>2.0462916315644-9.18894830683247i</v>
      </c>
      <c r="G2419" t="str">
        <f t="shared" si="709"/>
        <v>0.999508783734428-0.0221579550534847i</v>
      </c>
      <c r="H2419" t="str">
        <f t="shared" si="710"/>
        <v>1897.08909443212+642.248419396287i</v>
      </c>
      <c r="I2419" t="str">
        <f t="shared" si="711"/>
        <v>55.1998022312306-90.9392461778975i</v>
      </c>
      <c r="K2419" t="str">
        <f t="shared" si="712"/>
        <v>0.00567505073441146-0.0107887931406387i</v>
      </c>
      <c r="L2419" t="str">
        <f t="shared" si="713"/>
        <v>0.0006-0.148076041352827i</v>
      </c>
      <c r="M2419" t="str">
        <f t="shared" si="714"/>
        <v>0.004-0.0140475829311073i</v>
      </c>
      <c r="N2419">
        <f t="shared" si="715"/>
        <v>107.54621631852233</v>
      </c>
      <c r="O2419">
        <f t="shared" si="716"/>
        <v>8.375372827583444</v>
      </c>
      <c r="P2419" s="3">
        <f t="shared" si="717"/>
        <v>8.375372827583444</v>
      </c>
      <c r="Q2419" s="3">
        <f t="shared" si="718"/>
        <v>-72.453783681477674</v>
      </c>
      <c r="R2419">
        <f t="shared" si="719"/>
        <v>107.54621631852233</v>
      </c>
      <c r="S2419">
        <f t="shared" si="720"/>
        <v>8.1673176497620528</v>
      </c>
      <c r="T2419">
        <f t="shared" si="703"/>
        <v>8.375372827583444</v>
      </c>
    </row>
    <row r="2420" spans="1:20" x14ac:dyDescent="0.3">
      <c r="A2420">
        <f t="shared" si="704"/>
        <v>51511.77398302644</v>
      </c>
      <c r="B2420">
        <f t="shared" si="721"/>
        <v>8198.3534568311479</v>
      </c>
      <c r="C2420" t="str">
        <f t="shared" si="705"/>
        <v>0.791211244738416-2.49169168328858i</v>
      </c>
      <c r="D2420" t="str">
        <f t="shared" si="706"/>
        <v>4.97787676323822-1.3743335195762i</v>
      </c>
      <c r="E2420" t="str">
        <f t="shared" si="707"/>
        <v>82.9756919285654+7.69987612824697i</v>
      </c>
      <c r="F2420" t="str">
        <f t="shared" si="708"/>
        <v>2.04628397777317-9.1545064322805i</v>
      </c>
      <c r="G2420" t="str">
        <f t="shared" si="709"/>
        <v>0.999505045248944-0.0222420720898475i</v>
      </c>
      <c r="H2420" t="str">
        <f t="shared" si="710"/>
        <v>1916.01104232111+627.070027418629i</v>
      </c>
      <c r="I2420" t="str">
        <f t="shared" si="711"/>
        <v>54.5094043732075-91.7231911169652i</v>
      </c>
      <c r="K2420" t="str">
        <f t="shared" si="712"/>
        <v>0.00565707425535744-0.0107526757051273i</v>
      </c>
      <c r="L2420" t="str">
        <f t="shared" si="713"/>
        <v>0.0006-0.147515482519254i</v>
      </c>
      <c r="M2420" t="str">
        <f t="shared" si="714"/>
        <v>0.004-0.0139944041951656i</v>
      </c>
      <c r="N2420">
        <f t="shared" si="715"/>
        <v>107.61671411241926</v>
      </c>
      <c r="O2420">
        <f t="shared" si="716"/>
        <v>8.3470945981018794</v>
      </c>
      <c r="P2420" s="3">
        <f t="shared" si="717"/>
        <v>8.3470945981018794</v>
      </c>
      <c r="Q2420" s="3">
        <f t="shared" si="718"/>
        <v>-72.38328588758074</v>
      </c>
      <c r="R2420">
        <f t="shared" si="719"/>
        <v>107.61671411241926</v>
      </c>
      <c r="S2420">
        <f t="shared" si="720"/>
        <v>8.198353456831148</v>
      </c>
      <c r="T2420">
        <f t="shared" si="703"/>
        <v>8.3470945981018794</v>
      </c>
    </row>
    <row r="2421" spans="1:20" x14ac:dyDescent="0.3">
      <c r="A2421">
        <f t="shared" si="704"/>
        <v>51707.518724161942</v>
      </c>
      <c r="B2421">
        <f t="shared" si="721"/>
        <v>8229.5071999671072</v>
      </c>
      <c r="C2421" t="str">
        <f t="shared" si="705"/>
        <v>0.791704695409179-2.48262916374701i</v>
      </c>
      <c r="D2421" t="str">
        <f t="shared" si="706"/>
        <v>4.97786694390979-1.36973850682168i</v>
      </c>
      <c r="E2421" t="str">
        <f t="shared" si="707"/>
        <v>82.9983511319267+7.72671288979462i</v>
      </c>
      <c r="F2421" t="str">
        <f t="shared" si="708"/>
        <v>2.04627626576052-9.12019624578442i</v>
      </c>
      <c r="G2421" t="str">
        <f t="shared" si="709"/>
        <v>0.999501278325274-0.0223265078195737i</v>
      </c>
      <c r="H2421" t="str">
        <f t="shared" si="710"/>
        <v>1934.83575440332+611.270977635698i</v>
      </c>
      <c r="I2421" t="str">
        <f t="shared" si="711"/>
        <v>53.7922981833206-92.5033808198153i</v>
      </c>
      <c r="K2421" t="str">
        <f t="shared" si="712"/>
        <v>0.00563921947810948-0.0107166529422058i</v>
      </c>
      <c r="L2421" t="str">
        <f t="shared" si="713"/>
        <v>0.0006-0.146957045745421i</v>
      </c>
      <c r="M2421" t="str">
        <f t="shared" si="714"/>
        <v>0.004-0.0139414267734266i</v>
      </c>
      <c r="N2421">
        <f t="shared" si="715"/>
        <v>107.68736199451831</v>
      </c>
      <c r="O2421">
        <f t="shared" si="716"/>
        <v>8.3188537338611805</v>
      </c>
      <c r="P2421" s="3">
        <f t="shared" si="717"/>
        <v>8.3188537338611805</v>
      </c>
      <c r="Q2421" s="3">
        <f t="shared" si="718"/>
        <v>-72.312638005481688</v>
      </c>
      <c r="R2421">
        <f t="shared" si="719"/>
        <v>107.68736199451831</v>
      </c>
      <c r="S2421">
        <f t="shared" si="720"/>
        <v>8.2295071999671077</v>
      </c>
      <c r="T2421">
        <f t="shared" si="703"/>
        <v>8.3188537338611805</v>
      </c>
    </row>
    <row r="2422" spans="1:20" x14ac:dyDescent="0.3">
      <c r="A2422">
        <f t="shared" si="704"/>
        <v>51904.007295313757</v>
      </c>
      <c r="B2422">
        <f t="shared" si="721"/>
        <v>8260.7793273269817</v>
      </c>
      <c r="C2422" t="str">
        <f t="shared" si="705"/>
        <v>0.792195300963949-2.47360408375266i</v>
      </c>
      <c r="D2422" t="str">
        <f t="shared" si="706"/>
        <v>4.97785704985185-1.36516319579975i</v>
      </c>
      <c r="E2422" t="str">
        <f t="shared" si="707"/>
        <v>83.0211776479541+7.75359235039858i</v>
      </c>
      <c r="F2422" t="str">
        <f t="shared" si="708"/>
        <v>2.04626849508401-9.08601725375105i</v>
      </c>
      <c r="G2422" t="str">
        <f t="shared" si="709"/>
        <v>0.999497482747307-0.0224112634428228i</v>
      </c>
      <c r="H2422" t="str">
        <f t="shared" si="710"/>
        <v>1953.54056621302+594.84270987479i</v>
      </c>
      <c r="I2422" t="str">
        <f t="shared" si="711"/>
        <v>53.0481067254944-93.2788451362491i</v>
      </c>
      <c r="K2422" t="str">
        <f t="shared" si="712"/>
        <v>0.00562148567492027-0.0106807249431993i</v>
      </c>
      <c r="L2422" t="str">
        <f t="shared" si="713"/>
        <v>0.0006-0.146400722998028i</v>
      </c>
      <c r="M2422" t="str">
        <f t="shared" si="714"/>
        <v>0.004-0.0138886499037922i</v>
      </c>
      <c r="N2422">
        <f t="shared" si="715"/>
        <v>107.75815975038617</v>
      </c>
      <c r="O2422">
        <f t="shared" si="716"/>
        <v>8.29065042016307</v>
      </c>
      <c r="P2422" s="3">
        <f t="shared" si="717"/>
        <v>8.29065042016307</v>
      </c>
      <c r="Q2422" s="3">
        <f t="shared" si="718"/>
        <v>-72.24184024961383</v>
      </c>
      <c r="R2422">
        <f t="shared" si="719"/>
        <v>107.75815975038617</v>
      </c>
      <c r="S2422">
        <f t="shared" si="720"/>
        <v>8.2607793273269809</v>
      </c>
      <c r="T2422">
        <f t="shared" si="703"/>
        <v>8.29065042016307</v>
      </c>
    </row>
    <row r="2423" spans="1:20" x14ac:dyDescent="0.3">
      <c r="A2423">
        <f t="shared" si="704"/>
        <v>52101.242523035959</v>
      </c>
      <c r="B2423">
        <f t="shared" si="721"/>
        <v>8292.1702887708252</v>
      </c>
      <c r="C2423" t="str">
        <f t="shared" si="705"/>
        <v>0.792683081245743-2.46461630084716i</v>
      </c>
      <c r="D2423" t="str">
        <f t="shared" si="706"/>
        <v>4.97784708049598-1.36060752066538i</v>
      </c>
      <c r="E2423" t="str">
        <f t="shared" si="707"/>
        <v>83.0441725130774+7.78051412728215i</v>
      </c>
      <c r="F2423" t="str">
        <f t="shared" si="708"/>
        <v>2.04626066529784-9.05196896447415i</v>
      </c>
      <c r="G2423" t="str">
        <f t="shared" si="709"/>
        <v>0.999493658297297-0.0224963401641914i</v>
      </c>
      <c r="H2423" t="str">
        <f t="shared" si="710"/>
        <v>1972.10185838282+577.777475413966i</v>
      </c>
      <c r="I2423" t="str">
        <f t="shared" si="711"/>
        <v>52.2764874923548-94.0485725717934i</v>
      </c>
      <c r="K2423" t="str">
        <f t="shared" si="712"/>
        <v>0.00560387212095001-0.0106448917950947i</v>
      </c>
      <c r="L2423" t="str">
        <f t="shared" si="713"/>
        <v>0.0006-0.145846506274187i</v>
      </c>
      <c r="M2423" t="str">
        <f t="shared" si="714"/>
        <v>0.004-0.0138360728270494i</v>
      </c>
      <c r="N2423">
        <f t="shared" si="715"/>
        <v>107.82910715852947</v>
      </c>
      <c r="O2423">
        <f t="shared" si="716"/>
        <v>8.2624848431404381</v>
      </c>
      <c r="P2423" s="3">
        <f t="shared" si="717"/>
        <v>8.2624848431404381</v>
      </c>
      <c r="Q2423" s="3">
        <f t="shared" si="718"/>
        <v>-72.170892841470533</v>
      </c>
      <c r="R2423">
        <f t="shared" si="719"/>
        <v>107.82910715852947</v>
      </c>
      <c r="S2423">
        <f t="shared" si="720"/>
        <v>8.2921702887708246</v>
      </c>
      <c r="T2423">
        <f t="shared" si="703"/>
        <v>8.2624848431404381</v>
      </c>
    </row>
    <row r="2424" spans="1:20" x14ac:dyDescent="0.3">
      <c r="A2424">
        <f t="shared" si="704"/>
        <v>52299.227244623493</v>
      </c>
      <c r="B2424">
        <f t="shared" si="721"/>
        <v>8323.680535868154</v>
      </c>
      <c r="C2424" t="str">
        <f t="shared" si="705"/>
        <v>0.793168056017842-2.45566567327705i</v>
      </c>
      <c r="D2424" t="str">
        <f t="shared" si="706"/>
        <v>4.97783703526944-1.35607141585571i</v>
      </c>
      <c r="E2424" t="str">
        <f t="shared" si="707"/>
        <v>83.0673367692079+7.8074778307821i</v>
      </c>
      <c r="F2424" t="str">
        <f t="shared" si="708"/>
        <v>2.04625277595285-9.01805088812734i</v>
      </c>
      <c r="G2424" t="str">
        <f t="shared" si="709"/>
        <v>0.999489804755844-0.0225817391927276i</v>
      </c>
      <c r="H2424" t="str">
        <f t="shared" si="710"/>
        <v>1990.49507366213+560.068416710703i</v>
      </c>
      <c r="I2424" t="str">
        <f t="shared" si="711"/>
        <v>51.4771358356413-94.8115109840632i</v>
      </c>
      <c r="K2424" t="str">
        <f t="shared" si="712"/>
        <v>0.0055863780942761-0.0106091535805856i</v>
      </c>
      <c r="L2424" t="str">
        <f t="shared" si="713"/>
        <v>0.0006-0.145294387601302i</v>
      </c>
      <c r="M2424" t="str">
        <f t="shared" si="714"/>
        <v>0.004-0.0137836947868593i</v>
      </c>
      <c r="N2424">
        <f t="shared" si="715"/>
        <v>107.90020399031376</v>
      </c>
      <c r="O2424">
        <f t="shared" si="716"/>
        <v>8.2343571897542436</v>
      </c>
      <c r="P2424" s="3">
        <f t="shared" si="717"/>
        <v>8.2343571897542436</v>
      </c>
      <c r="Q2424" s="3">
        <f t="shared" si="718"/>
        <v>-72.099796009686244</v>
      </c>
      <c r="R2424">
        <f t="shared" si="719"/>
        <v>107.90020399031376</v>
      </c>
      <c r="S2424">
        <f t="shared" si="720"/>
        <v>8.3236805358681547</v>
      </c>
      <c r="T2424">
        <f t="shared" si="703"/>
        <v>8.2343571897542436</v>
      </c>
    </row>
    <row r="2425" spans="1:20" x14ac:dyDescent="0.3">
      <c r="A2425">
        <f t="shared" si="704"/>
        <v>52497.964308153067</v>
      </c>
      <c r="B2425">
        <f t="shared" si="721"/>
        <v>8355.3105219044537</v>
      </c>
      <c r="C2425" t="str">
        <f t="shared" si="705"/>
        <v>0.793650244963451-2.44675205999095i</v>
      </c>
      <c r="D2425" t="str">
        <f t="shared" si="706"/>
        <v>4.97782691359513-1.35155481608909i</v>
      </c>
      <c r="E2425" t="str">
        <f t="shared" si="707"/>
        <v>83.0906714637427+7.83448306427077i</v>
      </c>
      <c r="F2425" t="str">
        <f t="shared" si="708"/>
        <v>2.04624482659644-8.984262536757i</v>
      </c>
      <c r="G2425" t="str">
        <f t="shared" si="709"/>
        <v>0.999485921901886-0.0226674617419469i</v>
      </c>
      <c r="H2425" t="str">
        <f t="shared" si="710"/>
        <v>2008.69474010286+541.709648852997i</v>
      </c>
      <c r="I2425" t="str">
        <f t="shared" si="711"/>
        <v>50.6497884732231-95.5665685431595i</v>
      </c>
      <c r="K2425" t="str">
        <f t="shared" si="712"/>
        <v>0.00556900287590277-0.0105735103781187i</v>
      </c>
      <c r="L2425" t="str">
        <f t="shared" si="713"/>
        <v>0.0006-0.144744359036961i</v>
      </c>
      <c r="M2425" t="str">
        <f t="shared" si="714"/>
        <v>0.004-0.0137315150297463i</v>
      </c>
      <c r="N2425">
        <f t="shared" si="715"/>
        <v>107.97145000988094</v>
      </c>
      <c r="O2425">
        <f t="shared" si="716"/>
        <v>8.2062676477911509</v>
      </c>
      <c r="P2425" s="3">
        <f t="shared" si="717"/>
        <v>8.2062676477911509</v>
      </c>
      <c r="Q2425" s="3">
        <f t="shared" si="718"/>
        <v>-72.02854999011906</v>
      </c>
      <c r="R2425">
        <f t="shared" si="719"/>
        <v>107.97145000988094</v>
      </c>
      <c r="S2425">
        <f t="shared" si="720"/>
        <v>8.3553105219044532</v>
      </c>
      <c r="T2425">
        <f t="shared" si="703"/>
        <v>8.2062676477911509</v>
      </c>
    </row>
    <row r="2426" spans="1:20" x14ac:dyDescent="0.3">
      <c r="A2426">
        <f t="shared" si="704"/>
        <v>52697.456572524046</v>
      </c>
      <c r="B2426">
        <f t="shared" si="721"/>
        <v>8387.0607018876908</v>
      </c>
      <c r="C2426" t="str">
        <f t="shared" si="705"/>
        <v>0.794129667685356-2.43787532063653i</v>
      </c>
      <c r="D2426" t="str">
        <f t="shared" si="706"/>
        <v>4.97781671489158-1.34705765636413i</v>
      </c>
      <c r="E2426" t="str">
        <f t="shared" si="707"/>
        <v>83.1141776495697+7.86152942407715i</v>
      </c>
      <c r="F2426" t="str">
        <f t="shared" si="708"/>
        <v>2.04623681677259-8.95060342427538i</v>
      </c>
      <c r="G2426" t="str">
        <f t="shared" si="709"/>
        <v>0.999482009512684-0.0227535090298475i</v>
      </c>
      <c r="H2426" t="str">
        <f t="shared" si="710"/>
        <v>2026.67450081292+522.696342297292i</v>
      </c>
      <c r="I2426" t="str">
        <f t="shared" si="711"/>
        <v>49.7942270541941-96.3126149735073i</v>
      </c>
      <c r="K2426" t="str">
        <f t="shared" si="712"/>
        <v>0.00555174574977003-0.0105379622619385i</v>
      </c>
      <c r="L2426" t="str">
        <f t="shared" si="713"/>
        <v>0.0006-0.14419641266882i</v>
      </c>
      <c r="M2426" t="str">
        <f t="shared" si="714"/>
        <v>0.004-0.013679532805087i</v>
      </c>
      <c r="N2426">
        <f t="shared" si="715"/>
        <v>108.04284497406779</v>
      </c>
      <c r="O2426">
        <f t="shared" si="716"/>
        <v>8.1782164058603151</v>
      </c>
      <c r="P2426" s="3">
        <f t="shared" si="717"/>
        <v>8.1782164058603151</v>
      </c>
      <c r="Q2426" s="3">
        <f t="shared" si="718"/>
        <v>-71.957155025932209</v>
      </c>
      <c r="R2426">
        <f t="shared" si="719"/>
        <v>108.04284497406779</v>
      </c>
      <c r="S2426">
        <f t="shared" si="720"/>
        <v>8.387060701887691</v>
      </c>
      <c r="T2426">
        <f t="shared" si="703"/>
        <v>8.1782164058603151</v>
      </c>
    </row>
    <row r="2427" spans="1:20" x14ac:dyDescent="0.3">
      <c r="A2427">
        <f t="shared" si="704"/>
        <v>52897.706907499647</v>
      </c>
      <c r="B2427">
        <f t="shared" si="721"/>
        <v>8418.931532554865</v>
      </c>
      <c r="C2427" t="str">
        <f t="shared" si="705"/>
        <v>0.794606343705581-2.42903531555757i</v>
      </c>
      <c r="D2427" t="str">
        <f t="shared" si="706"/>
        <v>4.97780643857288-1.34257987195875i</v>
      </c>
      <c r="E2427" t="str">
        <f t="shared" si="707"/>
        <v>83.1378563850719+7.88861649940792i</v>
      </c>
      <c r="F2427" t="str">
        <f t="shared" si="708"/>
        <v>2.04622874602185-8.91707306645344i</v>
      </c>
      <c r="G2427" t="str">
        <f t="shared" si="709"/>
        <v>0.999478067363808-0.0228398822789262i</v>
      </c>
      <c r="H2427" t="str">
        <f t="shared" si="710"/>
        <v>2044.40715065365+503.024806400844i</v>
      </c>
      <c r="I2427" t="str">
        <f t="shared" si="711"/>
        <v>48.9102817610635-97.0484830934763i</v>
      </c>
      <c r="K2427" t="str">
        <f t="shared" si="712"/>
        <v>0.00553460600276232-0.0105025093021327i</v>
      </c>
      <c r="L2427" t="str">
        <f t="shared" si="713"/>
        <v>0.0006-0.143650540614485i</v>
      </c>
      <c r="M2427" t="str">
        <f t="shared" si="714"/>
        <v>0.004-0.0136277473650996i</v>
      </c>
      <c r="N2427">
        <f t="shared" si="715"/>
        <v>108.1143886323236</v>
      </c>
      <c r="O2427">
        <f t="shared" si="716"/>
        <v>8.150203653390319</v>
      </c>
      <c r="P2427" s="3">
        <f t="shared" si="717"/>
        <v>8.150203653390319</v>
      </c>
      <c r="Q2427" s="3">
        <f t="shared" si="718"/>
        <v>-71.885611367676404</v>
      </c>
      <c r="R2427">
        <f t="shared" si="719"/>
        <v>108.1143886323236</v>
      </c>
      <c r="S2427">
        <f t="shared" si="720"/>
        <v>8.4189315325548648</v>
      </c>
      <c r="T2427">
        <f t="shared" si="703"/>
        <v>8.150203653390319</v>
      </c>
    </row>
    <row r="2428" spans="1:20" x14ac:dyDescent="0.3">
      <c r="A2428">
        <f t="shared" si="704"/>
        <v>53098.718193748144</v>
      </c>
      <c r="B2428">
        <f t="shared" si="721"/>
        <v>8450.9234723785739</v>
      </c>
      <c r="C2428" t="str">
        <f t="shared" si="705"/>
        <v>0.795080292465058-2.42023190579111i</v>
      </c>
      <c r="D2428" t="str">
        <f t="shared" si="706"/>
        <v>4.97779608404869-1.33812139842929i</v>
      </c>
      <c r="E2428" t="str">
        <f t="shared" si="707"/>
        <v>83.1617087341299+7.91574387226746i</v>
      </c>
      <c r="F2428" t="str">
        <f t="shared" si="708"/>
        <v>2.04622061388125-8.88367098091402i</v>
      </c>
      <c r="G2428" t="str">
        <f t="shared" si="709"/>
        <v>0.999474095229129-0.0229265827161939i</v>
      </c>
      <c r="H2428" t="str">
        <f t="shared" si="710"/>
        <v>2061.86468022829+482.692573196017i</v>
      </c>
      <c r="I2428" t="str">
        <f t="shared" si="711"/>
        <v>47.9978349254695-97.7729706679393i</v>
      </c>
      <c r="K2428" t="str">
        <f t="shared" si="712"/>
        <v>0.00551758292471682-0.010467151564677i</v>
      </c>
      <c r="L2428" t="str">
        <f t="shared" si="713"/>
        <v>0.0006-0.143106735021403i</v>
      </c>
      <c r="M2428" t="str">
        <f t="shared" si="714"/>
        <v>0.004-0.0135761579648332i</v>
      </c>
      <c r="N2428">
        <f t="shared" si="715"/>
        <v>108.18608072662713</v>
      </c>
      <c r="O2428">
        <f t="shared" si="716"/>
        <v>8.1222295806261808</v>
      </c>
      <c r="P2428" s="3">
        <f t="shared" si="717"/>
        <v>8.1222295806261808</v>
      </c>
      <c r="Q2428" s="3">
        <f t="shared" si="718"/>
        <v>-71.813919273372875</v>
      </c>
      <c r="R2428">
        <f t="shared" si="719"/>
        <v>108.18608072662713</v>
      </c>
      <c r="S2428">
        <f t="shared" si="720"/>
        <v>8.4509234723785731</v>
      </c>
      <c r="T2428">
        <f t="shared" si="703"/>
        <v>8.1222295806261808</v>
      </c>
    </row>
    <row r="2429" spans="1:20" x14ac:dyDescent="0.3">
      <c r="A2429">
        <f t="shared" si="704"/>
        <v>53300.493322884387</v>
      </c>
      <c r="B2429">
        <f t="shared" si="721"/>
        <v>8483.0369815736121</v>
      </c>
      <c r="C2429" t="str">
        <f t="shared" si="705"/>
        <v>0.795551533323318-2.41146495306453i</v>
      </c>
      <c r="D2429" t="str">
        <f t="shared" si="706"/>
        <v>4.97778565072415-1.33368217160952i</v>
      </c>
      <c r="E2429" t="str">
        <f t="shared" si="707"/>
        <v>83.1857357661264+7.94291111737744i</v>
      </c>
      <c r="F2429" t="str">
        <f t="shared" si="708"/>
        <v>2.04621241988435-8.8503966871248i</v>
      </c>
      <c r="G2429" t="str">
        <f t="shared" si="709"/>
        <v>0.999470092880803-0.0230136115731909i</v>
      </c>
      <c r="H2429" t="str">
        <f t="shared" si="710"/>
        <v>2079.01832747057+461.698480795938i</v>
      </c>
      <c r="I2429" t="str">
        <f t="shared" si="711"/>
        <v>47.05682463134-98.4848425872917i</v>
      </c>
      <c r="K2429" t="str">
        <f t="shared" si="712"/>
        <v>0.00550067580843127-0.0104318891114796i</v>
      </c>
      <c r="L2429" t="str">
        <f t="shared" si="713"/>
        <v>0.0006-0.142564988066749i</v>
      </c>
      <c r="M2429" t="str">
        <f t="shared" si="714"/>
        <v>0.004-0.013524763862157i</v>
      </c>
      <c r="N2429">
        <f t="shared" si="715"/>
        <v>108.25792099140425</v>
      </c>
      <c r="O2429">
        <f t="shared" si="716"/>
        <v>8.0942943786260262</v>
      </c>
      <c r="P2429" s="3">
        <f t="shared" si="717"/>
        <v>8.0942943786260262</v>
      </c>
      <c r="Q2429" s="3">
        <f t="shared" si="718"/>
        <v>-71.742079008595752</v>
      </c>
      <c r="R2429">
        <f t="shared" si="719"/>
        <v>108.25792099140425</v>
      </c>
      <c r="S2429">
        <f t="shared" si="720"/>
        <v>8.483036981573612</v>
      </c>
      <c r="T2429">
        <f t="shared" si="703"/>
        <v>8.0942943786260262</v>
      </c>
    </row>
    <row r="2430" spans="1:20" x14ac:dyDescent="0.3">
      <c r="A2430">
        <f t="shared" si="704"/>
        <v>53503.035197511352</v>
      </c>
      <c r="B2430">
        <f t="shared" si="721"/>
        <v>8515.2725221035926</v>
      </c>
      <c r="C2430" t="str">
        <f t="shared" si="705"/>
        <v>0.796020085558172-2.40273431979271i</v>
      </c>
      <c r="D2430" t="str">
        <f t="shared" si="706"/>
        <v>4.97777513799993-1.32926212760976i</v>
      </c>
      <c r="E2430" t="str">
        <f t="shared" si="707"/>
        <v>83.2099385559474+7.97011780209621i</v>
      </c>
      <c r="F2430" t="str">
        <f t="shared" si="708"/>
        <v>2.0462041635611-8.81724970639144i</v>
      </c>
      <c r="G2430" t="str">
        <f t="shared" si="709"/>
        <v>0.999466060089257-0.023100970086003i</v>
      </c>
      <c r="H2430" t="str">
        <f t="shared" si="710"/>
        <v>2095.83863709564+440.04275576343i</v>
      </c>
      <c r="I2430" t="str">
        <f t="shared" si="711"/>
        <v>46.087248276923-99.1828333844838i</v>
      </c>
      <c r="K2430" t="str">
        <f t="shared" si="712"/>
        <v>0.0054838839496714-0.0103967220004257i</v>
      </c>
      <c r="L2430" t="str">
        <f t="shared" si="713"/>
        <v>0.0006-0.142025291957312i</v>
      </c>
      <c r="M2430" t="str">
        <f t="shared" si="714"/>
        <v>0.004-0.0134735643177496i</v>
      </c>
      <c r="N2430">
        <f t="shared" si="715"/>
        <v>108.32990915344472</v>
      </c>
      <c r="O2430">
        <f t="shared" si="716"/>
        <v>8.06639823925779</v>
      </c>
      <c r="P2430" s="3">
        <f t="shared" si="717"/>
        <v>8.06639823925779</v>
      </c>
      <c r="Q2430" s="3">
        <f t="shared" si="718"/>
        <v>-71.670090846555283</v>
      </c>
      <c r="R2430">
        <f t="shared" si="719"/>
        <v>108.32990915344472</v>
      </c>
      <c r="S2430">
        <f t="shared" si="720"/>
        <v>8.5152725221035919</v>
      </c>
      <c r="T2430">
        <f t="shared" si="703"/>
        <v>8.06639823925779</v>
      </c>
    </row>
    <row r="2431" spans="1:20" x14ac:dyDescent="0.3">
      <c r="A2431">
        <f t="shared" si="704"/>
        <v>53706.346731261889</v>
      </c>
      <c r="B2431">
        <f t="shared" si="721"/>
        <v>8547.6305576875857</v>
      </c>
      <c r="C2431" t="str">
        <f t="shared" si="705"/>
        <v>0.796485968365375-2.39403986907506i</v>
      </c>
      <c r="D2431" t="str">
        <f t="shared" si="706"/>
        <v>4.97776454527211-1.32486120281594i</v>
      </c>
      <c r="E2431" t="str">
        <f t="shared" si="707"/>
        <v>83.234318183986+7.99736348633609i</v>
      </c>
      <c r="F2431" t="str">
        <f t="shared" si="708"/>
        <v>2.04619584443799-8.78422956185069i</v>
      </c>
      <c r="G2431" t="str">
        <f t="shared" si="709"/>
        <v>0.999461996623179-0.0231886594952771i</v>
      </c>
      <c r="H2431" t="str">
        <f t="shared" si="710"/>
        <v>2112.29552812097+417.727093719779i</v>
      </c>
      <c r="I2431" t="str">
        <f t="shared" si="711"/>
        <v>45.0891660647215-99.8656500992902i</v>
      </c>
      <c r="K2431" t="str">
        <f t="shared" si="712"/>
        <v>0.00546720664717795-0.010361650285421i</v>
      </c>
      <c r="L2431" t="str">
        <f t="shared" si="713"/>
        <v>0.0006-0.14148763892938i</v>
      </c>
      <c r="M2431" t="str">
        <f t="shared" si="714"/>
        <v>0.004-0.0134225585950882i</v>
      </c>
      <c r="N2431">
        <f t="shared" si="715"/>
        <v>108.40204493181893</v>
      </c>
      <c r="O2431">
        <f t="shared" si="716"/>
        <v>8.0385413551953189</v>
      </c>
      <c r="P2431" s="3">
        <f t="shared" si="717"/>
        <v>8.0385413551953189</v>
      </c>
      <c r="Q2431" s="3">
        <f t="shared" si="718"/>
        <v>-71.597955068181065</v>
      </c>
      <c r="R2431">
        <f t="shared" si="719"/>
        <v>108.40204493181893</v>
      </c>
      <c r="S2431">
        <f t="shared" si="720"/>
        <v>8.5476305576875848</v>
      </c>
      <c r="T2431">
        <f t="shared" si="703"/>
        <v>8.0385413551953189</v>
      </c>
    </row>
    <row r="2432" spans="1:20" x14ac:dyDescent="0.3">
      <c r="A2432">
        <f t="shared" si="704"/>
        <v>53910.43084884069</v>
      </c>
      <c r="B2432">
        <f t="shared" si="721"/>
        <v>8580.1115538067988</v>
      </c>
      <c r="C2432" t="str">
        <f t="shared" si="705"/>
        <v>0.796949200858368-2.38538146469278i</v>
      </c>
      <c r="D2432" t="str">
        <f t="shared" si="706"/>
        <v>4.9777538719322-1.32047933388866i</v>
      </c>
      <c r="E2432" t="str">
        <f t="shared" si="707"/>
        <v>83.2588757361424+8.024647722482i</v>
      </c>
      <c r="F2432" t="str">
        <f t="shared" si="708"/>
        <v>2.04618746203784-8.75133577846346i</v>
      </c>
      <c r="G2432" t="str">
        <f t="shared" si="709"/>
        <v>0.999457902249501-0.0232766810462372i</v>
      </c>
      <c r="H2432" t="str">
        <f t="shared" si="710"/>
        <v>2128.35836960048+394.754737419436i</v>
      </c>
      <c r="I2432" t="str">
        <f t="shared" si="711"/>
        <v>44.0627043861608-100.531975496295i</v>
      </c>
      <c r="K2432" t="str">
        <f t="shared" si="712"/>
        <v>0.00545064320267348-0.0103266740164361i</v>
      </c>
      <c r="L2432" t="str">
        <f t="shared" si="713"/>
        <v>0.0006-0.140952021248635i</v>
      </c>
      <c r="M2432" t="str">
        <f t="shared" si="714"/>
        <v>0.004-0.0133717459604386i</v>
      </c>
      <c r="N2432">
        <f t="shared" si="715"/>
        <v>108.47432803779496</v>
      </c>
      <c r="O2432">
        <f t="shared" si="716"/>
        <v>8.0107239199150939</v>
      </c>
      <c r="P2432" s="3">
        <f t="shared" si="717"/>
        <v>8.0107239199150939</v>
      </c>
      <c r="Q2432" s="3">
        <f t="shared" si="718"/>
        <v>-71.525671962205038</v>
      </c>
      <c r="R2432">
        <f t="shared" si="719"/>
        <v>108.47432803779496</v>
      </c>
      <c r="S2432">
        <f t="shared" si="720"/>
        <v>8.5801115538067982</v>
      </c>
      <c r="T2432">
        <f t="shared" si="703"/>
        <v>8.0107239199150939</v>
      </c>
    </row>
    <row r="2433" spans="1:20" x14ac:dyDescent="0.3">
      <c r="A2433">
        <f t="shared" si="704"/>
        <v>54115.290486066282</v>
      </c>
      <c r="B2433">
        <f t="shared" si="721"/>
        <v>8612.7159777112647</v>
      </c>
      <c r="C2433" t="str">
        <f t="shared" si="705"/>
        <v>0.797409802067943-2.37675897110602i</v>
      </c>
      <c r="D2433" t="str">
        <f t="shared" si="706"/>
        <v>4.97774311736709-1.31611645776231i</v>
      </c>
      <c r="E2433" t="str">
        <f t="shared" si="707"/>
        <v>83.2836123038261+8.05197005530794i</v>
      </c>
      <c r="F2433" t="str">
        <f t="shared" si="708"/>
        <v>2.04617901587984-8.71856788300806i</v>
      </c>
      <c r="G2433" t="str">
        <f t="shared" si="709"/>
        <v>0.99945377673339-0.0233650359886997i</v>
      </c>
      <c r="H2433" t="str">
        <f t="shared" si="710"/>
        <v>2143.99606464309+371.130551468998i</v>
      </c>
      <c r="I2433" t="str">
        <f t="shared" si="711"/>
        <v>43.0080590657488-101.180471640013i</v>
      </c>
      <c r="K2433" t="str">
        <f t="shared" si="712"/>
        <v>0.00543419292086859-0.0102917932395497i</v>
      </c>
      <c r="L2433" t="str">
        <f t="shared" si="713"/>
        <v>0.0006-0.140418431210037i</v>
      </c>
      <c r="M2433" t="str">
        <f t="shared" si="714"/>
        <v>0.004-0.0133211256828438i</v>
      </c>
      <c r="N2433">
        <f t="shared" si="715"/>
        <v>108.5467581747539</v>
      </c>
      <c r="O2433">
        <f t="shared" si="716"/>
        <v>7.9829461276923919</v>
      </c>
      <c r="P2433" s="3">
        <f t="shared" si="717"/>
        <v>7.9829461276923919</v>
      </c>
      <c r="Q2433" s="3">
        <f t="shared" si="718"/>
        <v>-71.453241825246096</v>
      </c>
      <c r="R2433">
        <f t="shared" si="719"/>
        <v>108.5467581747539</v>
      </c>
      <c r="S2433">
        <f t="shared" si="720"/>
        <v>8.6127159777112645</v>
      </c>
      <c r="T2433">
        <f t="shared" si="703"/>
        <v>7.9829461276923919</v>
      </c>
    </row>
    <row r="2434" spans="1:20" x14ac:dyDescent="0.3">
      <c r="A2434">
        <f t="shared" si="704"/>
        <v>54320.928589913339</v>
      </c>
      <c r="B2434">
        <f t="shared" si="721"/>
        <v>8645.4442984265679</v>
      </c>
      <c r="C2434" t="str">
        <f t="shared" si="705"/>
        <v>0.797867790941956-2.36817225345105i</v>
      </c>
      <c r="D2434" t="str">
        <f t="shared" si="706"/>
        <v>4.977732280959-1.31177251164415i</v>
      </c>
      <c r="E2434" t="str">
        <f t="shared" si="707"/>
        <v>83.3085289839574+8.07933002189339i</v>
      </c>
      <c r="F2434" t="str">
        <f t="shared" si="708"/>
        <v>2.04617050547962-8.68592540407334i</v>
      </c>
      <c r="G2434" t="str">
        <f t="shared" si="709"/>
        <v>0.999449619838232-0.0234537255770898i</v>
      </c>
      <c r="H2434" t="str">
        <f t="shared" si="710"/>
        <v>2159.17714270489+346.861092829712i</v>
      </c>
      <c r="I2434" t="str">
        <f t="shared" si="711"/>
        <v>41.9254984277652-101.809783827043i</v>
      </c>
      <c r="K2434" t="str">
        <f t="shared" si="712"/>
        <v>0.00541785510946785-0.0102570079969918i</v>
      </c>
      <c r="L2434" t="str">
        <f t="shared" si="713"/>
        <v>0.0006-0.139886861137714i</v>
      </c>
      <c r="M2434" t="str">
        <f t="shared" si="714"/>
        <v>0.004-0.0132706970341141i</v>
      </c>
      <c r="N2434">
        <f t="shared" si="715"/>
        <v>108.61933503810644</v>
      </c>
      <c r="O2434">
        <f t="shared" si="716"/>
        <v>7.9552081735973061</v>
      </c>
      <c r="P2434" s="3">
        <f t="shared" si="717"/>
        <v>7.9552081735973061</v>
      </c>
      <c r="Q2434" s="3">
        <f t="shared" si="718"/>
        <v>-71.380664961893558</v>
      </c>
      <c r="R2434">
        <f t="shared" si="719"/>
        <v>108.61933503810644</v>
      </c>
      <c r="S2434">
        <f t="shared" si="720"/>
        <v>8.6454442984265683</v>
      </c>
      <c r="T2434">
        <f t="shared" si="703"/>
        <v>7.9552081735973061</v>
      </c>
    </row>
    <row r="2435" spans="1:20" x14ac:dyDescent="0.3">
      <c r="A2435">
        <f t="shared" si="704"/>
        <v>54527.348118555012</v>
      </c>
      <c r="B2435">
        <f t="shared" si="721"/>
        <v>8678.2969867605898</v>
      </c>
      <c r="C2435" t="str">
        <f t="shared" si="705"/>
        <v>0.798323186345047-2.35962117753748i</v>
      </c>
      <c r="D2435" t="str">
        <f t="shared" si="706"/>
        <v>4.97772136208543-1.30744743301339i</v>
      </c>
      <c r="E2435" t="str">
        <f t="shared" si="707"/>
        <v>83.333626878965+8.10672715153952i</v>
      </c>
      <c r="F2435" t="str">
        <f t="shared" si="708"/>
        <v>2.04616193034908-8.65340787205192i</v>
      </c>
      <c r="G2435" t="str">
        <f t="shared" si="709"/>
        <v>0.99944543132562-0.0235427510704571i</v>
      </c>
      <c r="H2435" t="str">
        <f t="shared" si="710"/>
        <v>2173.86986005469+321.954676209972i</v>
      </c>
      <c r="I2435" t="str">
        <f t="shared" si="711"/>
        <v>40.8153661470712-102.418544871343i</v>
      </c>
      <c r="K2435" t="str">
        <f t="shared" si="712"/>
        <v>0.00540162907917547-0.0102223183271871i</v>
      </c>
      <c r="L2435" t="str">
        <f t="shared" si="713"/>
        <v>0.0006-0.139357303384851i</v>
      </c>
      <c r="M2435" t="str">
        <f t="shared" si="714"/>
        <v>0.004-0.0132204592888166i</v>
      </c>
      <c r="N2435">
        <f t="shared" si="715"/>
        <v>108.69205831520874</v>
      </c>
      <c r="O2435">
        <f t="shared" si="716"/>
        <v>7.9275102534907944</v>
      </c>
      <c r="P2435" s="3">
        <f t="shared" si="717"/>
        <v>7.9275102534907944</v>
      </c>
      <c r="Q2435" s="3">
        <f t="shared" si="718"/>
        <v>-71.30794168479126</v>
      </c>
      <c r="R2435">
        <f t="shared" si="719"/>
        <v>108.69205831520874</v>
      </c>
      <c r="S2435">
        <f t="shared" si="720"/>
        <v>8.6782969867605892</v>
      </c>
      <c r="T2435">
        <f t="shared" si="703"/>
        <v>7.9275102534907944</v>
      </c>
    </row>
    <row r="2436" spans="1:20" x14ac:dyDescent="0.3">
      <c r="A2436">
        <f t="shared" si="704"/>
        <v>54734.552041405528</v>
      </c>
      <c r="B2436">
        <f t="shared" si="721"/>
        <v>8711.2745153102805</v>
      </c>
      <c r="C2436" t="str">
        <f t="shared" si="705"/>
        <v>0.798776007058386-2.35110560984546i</v>
      </c>
      <c r="D2436" t="str">
        <f t="shared" si="706"/>
        <v>4.97771036011922-1.30314115962028i</v>
      </c>
      <c r="E2436" t="str">
        <f t="shared" si="707"/>
        <v>83.3589070967888+8.13416096568352i</v>
      </c>
      <c r="F2436" t="str">
        <f t="shared" si="708"/>
        <v>2.04615328999641-8.62101481913346i</v>
      </c>
      <c r="G2436" t="str">
        <f t="shared" si="709"/>
        <v>0.999441210955338-0.0236321137324917i</v>
      </c>
      <c r="H2436" t="str">
        <f t="shared" si="710"/>
        <v>2188.0423082159+296.421433430245i</v>
      </c>
      <c r="I2436" t="str">
        <f t="shared" si="711"/>
        <v>39.6780838445628-103.005379734556i</v>
      </c>
      <c r="K2436" t="str">
        <f t="shared" si="712"/>
        <v>0.00538551414370042-0.0101877242647969i</v>
      </c>
      <c r="L2436" t="str">
        <f t="shared" si="713"/>
        <v>0.0006-0.138829750333584i</v>
      </c>
      <c r="M2436" t="str">
        <f t="shared" si="714"/>
        <v>0.004-0.0131704117242644i</v>
      </c>
      <c r="N2436">
        <f t="shared" si="715"/>
        <v>108.76492768527889</v>
      </c>
      <c r="O2436">
        <f t="shared" si="716"/>
        <v>7.8998525640204598</v>
      </c>
      <c r="P2436" s="3">
        <f t="shared" si="717"/>
        <v>7.8998525640204598</v>
      </c>
      <c r="Q2436" s="3">
        <f t="shared" si="718"/>
        <v>-71.235072314721108</v>
      </c>
      <c r="R2436">
        <f t="shared" si="719"/>
        <v>108.76492768527889</v>
      </c>
      <c r="S2436">
        <f t="shared" si="720"/>
        <v>8.7112745153102811</v>
      </c>
      <c r="T2436">
        <f t="shared" si="703"/>
        <v>7.8998525640204598</v>
      </c>
    </row>
    <row r="2437" spans="1:20" x14ac:dyDescent="0.3">
      <c r="A2437">
        <f t="shared" si="704"/>
        <v>54942.543339162876</v>
      </c>
      <c r="B2437">
        <f t="shared" si="721"/>
        <v>8744.3773584684604</v>
      </c>
      <c r="C2437" t="str">
        <f t="shared" si="705"/>
        <v>0.799226271779339-2.34262541752297i</v>
      </c>
      <c r="D2437" t="str">
        <f t="shared" si="706"/>
        <v>4.97769927442838-1.29885362948525i</v>
      </c>
      <c r="E2437" t="str">
        <f t="shared" si="707"/>
        <v>83.3843707508761+8.16163097781377i</v>
      </c>
      <c r="F2437" t="str">
        <f t="shared" si="708"/>
        <v>2.0461445839261-8.58874577929785i</v>
      </c>
      <c r="G2437" t="str">
        <f t="shared" si="709"/>
        <v>0.999436958485351-0.02372181483154i</v>
      </c>
      <c r="H2437" t="str">
        <f t="shared" si="710"/>
        <v>2201.66253008291+270.273365832i</v>
      </c>
      <c r="I2437" t="str">
        <f t="shared" si="711"/>
        <v>38.5141533872789-103.568910488829i</v>
      </c>
      <c r="K2437" t="str">
        <f t="shared" si="712"/>
        <v>0.00536950961976137-0.0101532258407624i</v>
      </c>
      <c r="L2437" t="str">
        <f t="shared" si="713"/>
        <v>0.0006-0.138304194394883i</v>
      </c>
      <c r="M2437" t="str">
        <f t="shared" si="714"/>
        <v>0.004-0.0131205536205065i</v>
      </c>
      <c r="N2437">
        <f t="shared" si="715"/>
        <v>108.83794281931088</v>
      </c>
      <c r="O2437">
        <f t="shared" si="716"/>
        <v>7.8722353026163816</v>
      </c>
      <c r="P2437" s="3">
        <f t="shared" si="717"/>
        <v>7.8722353026163816</v>
      </c>
      <c r="Q2437" s="3">
        <f t="shared" si="718"/>
        <v>-71.162057180689118</v>
      </c>
      <c r="R2437">
        <f t="shared" si="719"/>
        <v>108.83794281931088</v>
      </c>
      <c r="S2437">
        <f t="shared" si="720"/>
        <v>8.7443773584684603</v>
      </c>
      <c r="T2437">
        <f t="shared" si="703"/>
        <v>7.8722353026163816</v>
      </c>
    </row>
    <row r="2438" spans="1:20" x14ac:dyDescent="0.3">
      <c r="A2438">
        <f t="shared" si="704"/>
        <v>55151.325003851693</v>
      </c>
      <c r="B2438">
        <f t="shared" si="721"/>
        <v>8777.605992430641</v>
      </c>
      <c r="C2438" t="str">
        <f t="shared" si="705"/>
        <v>0.79967399912124-2.33418046838297i</v>
      </c>
      <c r="D2438" t="str">
        <f t="shared" si="706"/>
        <v>4.97768810437615-1.29458478089797i</v>
      </c>
      <c r="E2438" t="str">
        <f t="shared" si="707"/>
        <v>83.4100189601815+8.18913669338359i</v>
      </c>
      <c r="F2438" t="str">
        <f t="shared" si="708"/>
        <v>2.04613581163886-8.55660028830861i</v>
      </c>
      <c r="G2438" t="str">
        <f t="shared" si="709"/>
        <v>0.999432673671787-0.023811855640621i</v>
      </c>
      <c r="H2438" t="str">
        <f t="shared" si="710"/>
        <v>2214.69864330121+243.524388799042i</v>
      </c>
      <c r="I2438" t="str">
        <f t="shared" si="711"/>
        <v>37.3241588529823-104.107761594893i</v>
      </c>
      <c r="K2438" t="str">
        <f t="shared" si="712"/>
        <v>0.00535361482709109-0.0101188230823463i</v>
      </c>
      <c r="L2438" t="str">
        <f t="shared" si="713"/>
        <v>0.0006-0.137780628008451i</v>
      </c>
      <c r="M2438" t="str">
        <f t="shared" si="714"/>
        <v>0.004-0.0130708842603173i</v>
      </c>
      <c r="N2438">
        <f t="shared" si="715"/>
        <v>108.91110337999166</v>
      </c>
      <c r="O2438">
        <f t="shared" si="716"/>
        <v>7.8446586674863834</v>
      </c>
      <c r="P2438" s="3">
        <f t="shared" si="717"/>
        <v>7.8446586674863834</v>
      </c>
      <c r="Q2438" s="3">
        <f t="shared" si="718"/>
        <v>-71.088896620008342</v>
      </c>
      <c r="R2438">
        <f t="shared" si="719"/>
        <v>108.91110337999166</v>
      </c>
      <c r="S2438">
        <f t="shared" si="720"/>
        <v>8.7776059924306402</v>
      </c>
      <c r="T2438">
        <f t="shared" si="703"/>
        <v>7.8446586674863834</v>
      </c>
    </row>
    <row r="2439" spans="1:20" x14ac:dyDescent="0.3">
      <c r="A2439">
        <f t="shared" si="704"/>
        <v>55360.900038866326</v>
      </c>
      <c r="B2439">
        <f t="shared" si="721"/>
        <v>8810.9608952018771</v>
      </c>
      <c r="C2439" t="str">
        <f t="shared" si="705"/>
        <v>0.800119207613115-2.32577063090089i</v>
      </c>
      <c r="D2439" t="str">
        <f t="shared" si="706"/>
        <v>4.97767684932094-1.29033455241648i</v>
      </c>
      <c r="E2439" t="str">
        <f t="shared" si="707"/>
        <v>83.4358528491668+8.21667760972339i</v>
      </c>
      <c r="F2439" t="str">
        <f t="shared" si="708"/>
        <v>2.04612697263165-8.52457788370609i</v>
      </c>
      <c r="G2439" t="str">
        <f t="shared" si="709"/>
        <v>0.999428356268929-0.0239022374374423i</v>
      </c>
      <c r="H2439" t="str">
        <f t="shared" si="710"/>
        <v>2227.11897038601+216.190367474352i</v>
      </c>
      <c r="I2439" t="str">
        <f t="shared" si="711"/>
        <v>36.1087681196293-104.620565473237i</v>
      </c>
      <c r="K2439" t="str">
        <f t="shared" si="712"/>
        <v>0.00533782908844077-0.010084516013175i</v>
      </c>
      <c r="L2439" t="str">
        <f t="shared" si="713"/>
        <v>0.0006-0.137259043642609i</v>
      </c>
      <c r="M2439" t="str">
        <f t="shared" si="714"/>
        <v>0.004-0.0130214029291864i</v>
      </c>
      <c r="N2439">
        <f t="shared" si="715"/>
        <v>108.98440902161451</v>
      </c>
      <c r="O2439">
        <f t="shared" si="716"/>
        <v>7.8171228576122145</v>
      </c>
      <c r="P2439" s="3">
        <f t="shared" si="717"/>
        <v>7.8171228576122145</v>
      </c>
      <c r="Q2439" s="3">
        <f t="shared" si="718"/>
        <v>-71.01559097838549</v>
      </c>
      <c r="R2439">
        <f t="shared" si="719"/>
        <v>108.98440902161451</v>
      </c>
      <c r="S2439">
        <f t="shared" si="720"/>
        <v>8.8109608952018768</v>
      </c>
      <c r="T2439">
        <f t="shared" si="703"/>
        <v>7.8171228576122145</v>
      </c>
    </row>
    <row r="2440" spans="1:20" x14ac:dyDescent="0.3">
      <c r="A2440">
        <f t="shared" si="704"/>
        <v>55571.271459014024</v>
      </c>
      <c r="B2440">
        <f t="shared" si="721"/>
        <v>8844.4425466036446</v>
      </c>
      <c r="C2440" t="str">
        <f t="shared" si="705"/>
        <v>0.800561915699418-2.31739577421164i</v>
      </c>
      <c r="D2440" t="str">
        <f t="shared" si="706"/>
        <v>4.97766550861626-1.28610288286629i</v>
      </c>
      <c r="E2440" t="str">
        <f t="shared" si="707"/>
        <v>83.4618735477943+8.24425321595474i</v>
      </c>
      <c r="F2440" t="str">
        <f t="shared" si="708"/>
        <v>2.04611806639761-8.49267810480088i</v>
      </c>
      <c r="G2440" t="str">
        <f t="shared" si="709"/>
        <v>0.999424006029193-0.023992961504416i</v>
      </c>
      <c r="H2440" t="str">
        <f t="shared" si="710"/>
        <v>2238.89217493788+188.289142780814i</v>
      </c>
      <c r="I2440" t="str">
        <f t="shared" si="711"/>
        <v>34.8687340411639-105.105968341241i</v>
      </c>
      <c r="K2440" t="str">
        <f t="shared" si="712"/>
        <v>0.00532215172958377-0.01005030465328i</v>
      </c>
      <c r="L2440" t="str">
        <f t="shared" si="713"/>
        <v>0.0006-0.136739433794191i</v>
      </c>
      <c r="M2440" t="str">
        <f t="shared" si="714"/>
        <v>0.004-0.0129721089153082i</v>
      </c>
      <c r="N2440">
        <f t="shared" si="715"/>
        <v>109.0578593899961</v>
      </c>
      <c r="O2440">
        <f t="shared" si="716"/>
        <v>7.7896280727439233</v>
      </c>
      <c r="P2440" s="3">
        <f t="shared" si="717"/>
        <v>7.7896280727439233</v>
      </c>
      <c r="Q2440" s="3">
        <f t="shared" si="718"/>
        <v>-70.942140610003904</v>
      </c>
      <c r="R2440">
        <f t="shared" si="719"/>
        <v>109.0578593899961</v>
      </c>
      <c r="S2440">
        <f t="shared" si="720"/>
        <v>8.8444425466036449</v>
      </c>
      <c r="T2440">
        <f t="shared" si="703"/>
        <v>7.7896280727439233</v>
      </c>
    </row>
    <row r="2441" spans="1:20" x14ac:dyDescent="0.3">
      <c r="A2441">
        <f t="shared" si="704"/>
        <v>55782.442290558276</v>
      </c>
      <c r="B2441">
        <f t="shared" si="721"/>
        <v>8878.051428280738</v>
      </c>
      <c r="C2441" t="str">
        <f t="shared" si="705"/>
        <v>0.801002141739775-2.3090557681072i</v>
      </c>
      <c r="D2441" t="str">
        <f t="shared" si="706"/>
        <v>4.97765408161072-1.28188971133952i</v>
      </c>
      <c r="E2441" t="str">
        <f t="shared" si="707"/>
        <v>83.4880821915281+8.27186299290111i</v>
      </c>
      <c r="F2441" t="str">
        <f t="shared" si="708"/>
        <v>2.04610909242598-8.46090049266718i</v>
      </c>
      <c r="G2441" t="str">
        <f t="shared" si="709"/>
        <v>0.999419622703122-0.024084029128675i</v>
      </c>
      <c r="H2441" t="str">
        <f t="shared" si="710"/>
        <v>2249.98740319617+159.840546897388i</v>
      </c>
      <c r="I2441" t="str">
        <f t="shared" si="711"/>
        <v>33.6048951728879-105.562636284005i</v>
      </c>
      <c r="K2441" t="str">
        <f t="shared" si="712"/>
        <v>0.00530658207931915-0.0100161890191396i</v>
      </c>
      <c r="L2441" t="str">
        <f t="shared" si="713"/>
        <v>0.0006-0.136221790988435i</v>
      </c>
      <c r="M2441" t="str">
        <f t="shared" si="714"/>
        <v>0.004-0.0129230015095719i</v>
      </c>
      <c r="N2441">
        <f t="shared" si="715"/>
        <v>109.13145412238923</v>
      </c>
      <c r="O2441">
        <f t="shared" si="716"/>
        <v>7.7621745133960136</v>
      </c>
      <c r="P2441" s="3">
        <f t="shared" si="717"/>
        <v>7.7621745133960136</v>
      </c>
      <c r="Q2441" s="3">
        <f t="shared" si="718"/>
        <v>-70.868545877610771</v>
      </c>
      <c r="R2441">
        <f t="shared" si="719"/>
        <v>109.13145412238923</v>
      </c>
      <c r="S2441">
        <f t="shared" si="720"/>
        <v>8.8780514282807381</v>
      </c>
      <c r="T2441">
        <f t="shared" si="703"/>
        <v>7.7621745133960136</v>
      </c>
    </row>
    <row r="2442" spans="1:20" x14ac:dyDescent="0.3">
      <c r="A2442">
        <f t="shared" si="704"/>
        <v>55994.415571262391</v>
      </c>
      <c r="B2442">
        <f t="shared" si="721"/>
        <v>8911.7880237082045</v>
      </c>
      <c r="C2442" t="str">
        <f t="shared" si="705"/>
        <v>0.801439904008747-2.30075048303368i</v>
      </c>
      <c r="D2442" t="str">
        <f t="shared" si="706"/>
        <v>4.97764256764803-1.27769497719399i</v>
      </c>
      <c r="E2442" t="str">
        <f t="shared" si="707"/>
        <v>83.5144799213261+8.2995064129998i</v>
      </c>
      <c r="F2442" t="str">
        <f t="shared" si="708"/>
        <v>2.04610005020221-8.42924459013618i</v>
      </c>
      <c r="G2442" t="str">
        <f t="shared" si="709"/>
        <v>0.999415206039368-0.0241754416020895i</v>
      </c>
      <c r="H2442" t="str">
        <f t="shared" si="710"/>
        <v>2260.37443005501+130.866407399349i</v>
      </c>
      <c r="I2442" t="str">
        <f t="shared" si="711"/>
        <v>32.3181760120507-105.98926152167i</v>
      </c>
      <c r="K2442" t="str">
        <f t="shared" si="712"/>
        <v>0.00529111946947482-0.00998216912371951i</v>
      </c>
      <c r="L2442" t="str">
        <f t="shared" si="713"/>
        <v>0.0006-0.135706107778875i</v>
      </c>
      <c r="M2442" t="str">
        <f t="shared" si="714"/>
        <v>0.004-0.0128740800055508i</v>
      </c>
      <c r="N2442">
        <f t="shared" si="715"/>
        <v>109.2051928473999</v>
      </c>
      <c r="O2442">
        <f t="shared" si="716"/>
        <v>7.7347623808416257</v>
      </c>
      <c r="P2442" s="3">
        <f t="shared" si="717"/>
        <v>7.7347623808416257</v>
      </c>
      <c r="Q2442" s="3">
        <f t="shared" si="718"/>
        <v>-70.7948071526001</v>
      </c>
      <c r="R2442">
        <f t="shared" si="719"/>
        <v>109.2051928473999</v>
      </c>
      <c r="S2442">
        <f t="shared" si="720"/>
        <v>8.9117880237082048</v>
      </c>
      <c r="T2442">
        <f t="shared" si="703"/>
        <v>7.7347623808416257</v>
      </c>
    </row>
    <row r="2443" spans="1:20" x14ac:dyDescent="0.3">
      <c r="A2443">
        <f t="shared" si="704"/>
        <v>56207.194350433194</v>
      </c>
      <c r="B2443">
        <f t="shared" si="721"/>
        <v>8945.6528181982958</v>
      </c>
      <c r="C2443" t="str">
        <f t="shared" si="705"/>
        <v>0.801875220695531-2.29247979008886i</v>
      </c>
      <c r="D2443" t="str">
        <f t="shared" si="706"/>
        <v>4.97763096606682-1.27351862005235i</v>
      </c>
      <c r="E2443" t="str">
        <f t="shared" si="707"/>
        <v>83.5410678836395+8.3271829402116i</v>
      </c>
      <c r="F2443" t="str">
        <f t="shared" si="708"/>
        <v>2.04609093920782-8.39770994178948i</v>
      </c>
      <c r="G2443" t="str">
        <f t="shared" si="709"/>
        <v>0.999410755784675-0.0242672002212827i</v>
      </c>
      <c r="H2443" t="str">
        <f t="shared" si="710"/>
        <v>2270.02380855381+101.390539346849i</v>
      </c>
      <c r="I2443" t="str">
        <f t="shared" si="711"/>
        <v>31.0095867225025-106.384568831087i</v>
      </c>
      <c r="K2443" t="str">
        <f t="shared" si="712"/>
        <v>0.00527576323491041-0.00994824497651413i</v>
      </c>
      <c r="L2443" t="str">
        <f t="shared" si="713"/>
        <v>0.0006-0.135192376747236i</v>
      </c>
      <c r="M2443" t="str">
        <f t="shared" si="714"/>
        <v>0.004-0.0128253436994927i</v>
      </c>
      <c r="N2443">
        <f t="shared" si="715"/>
        <v>109.27907518489931</v>
      </c>
      <c r="O2443">
        <f t="shared" si="716"/>
        <v>7.7073918771080772</v>
      </c>
      <c r="P2443" s="3">
        <f t="shared" si="717"/>
        <v>7.7073918771080772</v>
      </c>
      <c r="Q2443" s="3">
        <f t="shared" si="718"/>
        <v>-70.720924815100688</v>
      </c>
      <c r="R2443">
        <f t="shared" si="719"/>
        <v>109.27907518489931</v>
      </c>
      <c r="S2443">
        <f t="shared" si="720"/>
        <v>8.9456528181982957</v>
      </c>
      <c r="T2443">
        <f t="shared" si="703"/>
        <v>7.7073918771080772</v>
      </c>
    </row>
    <row r="2444" spans="1:20" x14ac:dyDescent="0.3">
      <c r="A2444">
        <f t="shared" si="704"/>
        <v>56420.781688964838</v>
      </c>
      <c r="B2444">
        <f t="shared" si="721"/>
        <v>8979.6462989074498</v>
      </c>
      <c r="C2444" t="str">
        <f t="shared" si="705"/>
        <v>0.802308109903776-2.28424356101951i</v>
      </c>
      <c r="D2444" t="str">
        <f t="shared" si="706"/>
        <v>4.97761927620077-1.26936057980123i</v>
      </c>
      <c r="E2444" t="str">
        <f t="shared" si="707"/>
        <v>83.5678472304066+8.35489202993148i</v>
      </c>
      <c r="F2444" t="str">
        <f t="shared" si="708"/>
        <v>2.04608175892036-8.36629609395252i</v>
      </c>
      <c r="G2444" t="str">
        <f t="shared" si="709"/>
        <v>0.999406271683871-0.0243593062876474i</v>
      </c>
      <c r="H2444" t="str">
        <f t="shared" si="710"/>
        <v>2278.90702174749+71.4387246956479i</v>
      </c>
      <c r="I2444" t="str">
        <f t="shared" si="711"/>
        <v>29.6802223160568-106.747322075123i</v>
      </c>
      <c r="K2444" t="str">
        <f t="shared" si="712"/>
        <v>0.00526051271351981-0.00991441658358679i</v>
      </c>
      <c r="L2444" t="str">
        <f t="shared" si="713"/>
        <v>0.0006-0.134680590503323i</v>
      </c>
      <c r="M2444" t="str">
        <f t="shared" si="714"/>
        <v>0.004-0.0127767918903095i</v>
      </c>
      <c r="N2444">
        <f t="shared" si="715"/>
        <v>109.35310074593976</v>
      </c>
      <c r="O2444">
        <f t="shared" si="716"/>
        <v>7.6800632049716002</v>
      </c>
      <c r="P2444" s="3">
        <f t="shared" si="717"/>
        <v>7.6800632049716002</v>
      </c>
      <c r="Q2444" s="3">
        <f t="shared" si="718"/>
        <v>-70.646899254060244</v>
      </c>
      <c r="R2444">
        <f t="shared" si="719"/>
        <v>109.35310074593976</v>
      </c>
      <c r="S2444">
        <f t="shared" si="720"/>
        <v>8.9796462989074506</v>
      </c>
      <c r="T2444">
        <f t="shared" si="703"/>
        <v>7.6800632049716002</v>
      </c>
    </row>
    <row r="2445" spans="1:20" x14ac:dyDescent="0.3">
      <c r="A2445">
        <f t="shared" si="704"/>
        <v>56635.18065938291</v>
      </c>
      <c r="B2445">
        <f t="shared" si="721"/>
        <v>9013.7689548432991</v>
      </c>
      <c r="C2445" t="str">
        <f t="shared" si="705"/>
        <v>0.802738589651312-2.27604166821866i</v>
      </c>
      <c r="D2445" t="str">
        <f t="shared" si="706"/>
        <v>4.97760749737848-1.26522079659035i</v>
      </c>
      <c r="E2445" t="str">
        <f t="shared" si="707"/>
        <v>83.5948191190456+8.38263312889799i</v>
      </c>
      <c r="F2445" t="str">
        <f t="shared" si="708"/>
        <v>2.04607250881348-8.33500259468806i</v>
      </c>
      <c r="G2445" t="str">
        <f t="shared" si="709"/>
        <v>0.999401753479849-0.0244517611073624i</v>
      </c>
      <c r="H2445" t="str">
        <f t="shared" si="710"/>
        <v>2286.99663576337+41.0386785118178i</v>
      </c>
      <c r="I2445" t="str">
        <f t="shared" si="711"/>
        <v>28.3312612678033-107.076330788595i</v>
      </c>
      <c r="K2445" t="str">
        <f t="shared" si="712"/>
        <v>0.00524536724623339-0.00988068394761013i</v>
      </c>
      <c r="L2445" t="str">
        <f t="shared" si="713"/>
        <v>0.0006-0.134170741684921i</v>
      </c>
      <c r="M2445" t="str">
        <f t="shared" si="714"/>
        <v>0.004-0.0127284238795671i</v>
      </c>
      <c r="N2445">
        <f t="shared" si="715"/>
        <v>109.42726913266921</v>
      </c>
      <c r="O2445">
        <f t="shared" si="716"/>
        <v>7.6527765679516087</v>
      </c>
      <c r="P2445" s="3">
        <f t="shared" si="717"/>
        <v>7.6527765679516087</v>
      </c>
      <c r="Q2445" s="3">
        <f t="shared" si="718"/>
        <v>-70.57273086733079</v>
      </c>
      <c r="R2445">
        <f t="shared" si="719"/>
        <v>109.42726913266921</v>
      </c>
      <c r="S2445">
        <f t="shared" si="720"/>
        <v>9.0137689548432984</v>
      </c>
      <c r="T2445">
        <f t="shared" si="703"/>
        <v>7.6527765679516087</v>
      </c>
    </row>
    <row r="2446" spans="1:20" x14ac:dyDescent="0.3">
      <c r="A2446">
        <f t="shared" si="704"/>
        <v>56850.394345888577</v>
      </c>
      <c r="B2446">
        <f t="shared" si="721"/>
        <v>9048.0212768717047</v>
      </c>
      <c r="C2446" t="str">
        <f t="shared" si="705"/>
        <v>0.803166677869909-2.2678739847231i</v>
      </c>
      <c r="D2446" t="str">
        <f t="shared" si="706"/>
        <v>4.97759562892342-1.26109921083164i</v>
      </c>
      <c r="E2446" t="str">
        <f t="shared" si="707"/>
        <v>83.6219847124509+8.41040567510085i</v>
      </c>
      <c r="F2446" t="str">
        <f t="shared" si="708"/>
        <v>2.0460631883568-8.30382899378968i</v>
      </c>
      <c r="G2446" t="str">
        <f t="shared" si="709"/>
        <v>0.999397200913555-0.0245445659914088i</v>
      </c>
      <c r="H2446" t="str">
        <f t="shared" si="710"/>
        <v>2294.26645276396+10.2200015942123i</v>
      </c>
      <c r="I2446" t="str">
        <f t="shared" si="711"/>
        <v>26.9639635478042-107.370456766008i</v>
      </c>
      <c r="K2446" t="str">
        <f t="shared" si="712"/>
        <v>0.00523032617701993-0.0098470470679061i</v>
      </c>
      <c r="L2446" t="str">
        <f t="shared" si="713"/>
        <v>0.0006-0.133662822957681i</v>
      </c>
      <c r="M2446" t="str">
        <f t="shared" si="714"/>
        <v>0.004-0.0126802389714755i</v>
      </c>
      <c r="N2446">
        <f t="shared" si="715"/>
        <v>109.5015799382445</v>
      </c>
      <c r="O2446">
        <f t="shared" si="716"/>
        <v>7.6255321703055792</v>
      </c>
      <c r="P2446" s="3">
        <f t="shared" si="717"/>
        <v>7.6255321703055792</v>
      </c>
      <c r="Q2446" s="3">
        <f t="shared" si="718"/>
        <v>-70.498420061755496</v>
      </c>
      <c r="R2446">
        <f t="shared" si="719"/>
        <v>109.5015799382445</v>
      </c>
      <c r="S2446">
        <f t="shared" si="720"/>
        <v>9.0480212768717045</v>
      </c>
      <c r="T2446">
        <f t="shared" si="703"/>
        <v>7.6255321703055792</v>
      </c>
    </row>
    <row r="2447" spans="1:20" x14ac:dyDescent="0.3">
      <c r="A2447">
        <f t="shared" si="704"/>
        <v>57066.425844402955</v>
      </c>
      <c r="B2447">
        <f t="shared" si="721"/>
        <v>9082.4037577238178</v>
      </c>
      <c r="C2447" t="str">
        <f t="shared" si="705"/>
        <v>0.803592392405068-2.25974038421077i</v>
      </c>
      <c r="D2447" t="str">
        <f t="shared" si="706"/>
        <v>4.97758367015397-1.25699576319842i</v>
      </c>
      <c r="E2447" t="str">
        <f t="shared" si="707"/>
        <v>83.6493451789855+8.43820909769004i</v>
      </c>
      <c r="F2447" t="str">
        <f t="shared" si="708"/>
        <v>2.04605379701597-8.27277484277531i</v>
      </c>
      <c r="G2447" t="str">
        <f t="shared" si="709"/>
        <v>0.999392613723968-0.0246377222555859i</v>
      </c>
      <c r="H2447" t="str">
        <f t="shared" si="710"/>
        <v>2300.69166246121-20.9858807549157i</v>
      </c>
      <c r="I2447" t="str">
        <f t="shared" si="711"/>
        <v>25.5796680574487-107.628620593066i</v>
      </c>
      <c r="K2447" t="str">
        <f t="shared" si="712"/>
        <v>0.00521538885288822-0.00981350594048564i</v>
      </c>
      <c r="L2447" t="str">
        <f t="shared" si="713"/>
        <v>0.0006-0.133156827015024i</v>
      </c>
      <c r="M2447" t="str">
        <f t="shared" si="714"/>
        <v>0.004-0.0126322364728786i</v>
      </c>
      <c r="N2447">
        <f t="shared" si="715"/>
        <v>109.57603274674607</v>
      </c>
      <c r="O2447">
        <f t="shared" si="716"/>
        <v>7.5983302170233946</v>
      </c>
      <c r="P2447" s="3">
        <f t="shared" si="717"/>
        <v>7.5983302170233946</v>
      </c>
      <c r="Q2447" s="3">
        <f t="shared" si="718"/>
        <v>-70.423967253253934</v>
      </c>
      <c r="R2447">
        <f t="shared" si="719"/>
        <v>109.57603274674607</v>
      </c>
      <c r="S2447">
        <f t="shared" si="720"/>
        <v>9.0824037577238173</v>
      </c>
      <c r="T2447">
        <f t="shared" si="703"/>
        <v>7.5983302170233946</v>
      </c>
    </row>
    <row r="2448" spans="1:20" x14ac:dyDescent="0.3">
      <c r="A2448">
        <f t="shared" si="704"/>
        <v>57283.278262611682</v>
      </c>
      <c r="B2448">
        <f t="shared" si="721"/>
        <v>9116.916892003168</v>
      </c>
      <c r="C2448" t="str">
        <f t="shared" si="705"/>
        <v>0.804015751015752-2.25164074099816i</v>
      </c>
      <c r="D2448" t="str">
        <f t="shared" si="706"/>
        <v>4.97757162038332-1.25291039462451i</v>
      </c>
      <c r="E2448" t="str">
        <f t="shared" si="707"/>
        <v>83.6769016924736+8.46604281688189i</v>
      </c>
      <c r="F2448" t="str">
        <f t="shared" si="708"/>
        <v>2.04604433425251-8.24183969488075i</v>
      </c>
      <c r="G2448" t="str">
        <f t="shared" si="709"/>
        <v>0.999387991648094-0.0247312312205287i</v>
      </c>
      <c r="H2448" t="str">
        <f t="shared" si="710"/>
        <v>2306.24899076926-52.5457939209883i</v>
      </c>
      <c r="I2448" t="str">
        <f t="shared" si="711"/>
        <v>24.1797894651374-107.849808061336i</v>
      </c>
      <c r="K2448" t="str">
        <f t="shared" si="712"/>
        <v>0.00520055462388835-0.00978006055808809i</v>
      </c>
      <c r="L2448" t="str">
        <f t="shared" si="713"/>
        <v>0.0006-0.132652746578028i</v>
      </c>
      <c r="M2448" t="str">
        <f t="shared" si="714"/>
        <v>0.004-0.0125844156932443i</v>
      </c>
      <c r="N2448">
        <f t="shared" si="715"/>
        <v>109.65062713309126</v>
      </c>
      <c r="O2448">
        <f t="shared" si="716"/>
        <v>7.571170913821474</v>
      </c>
      <c r="P2448" s="3">
        <f t="shared" si="717"/>
        <v>7.571170913821474</v>
      </c>
      <c r="Q2448" s="3">
        <f t="shared" si="718"/>
        <v>-70.349372866908737</v>
      </c>
      <c r="R2448">
        <f t="shared" si="719"/>
        <v>109.65062713309126</v>
      </c>
      <c r="S2448">
        <f t="shared" si="720"/>
        <v>9.116916892003168</v>
      </c>
      <c r="T2448">
        <f t="shared" si="703"/>
        <v>7.571170913821474</v>
      </c>
    </row>
    <row r="2449" spans="1:20" x14ac:dyDescent="0.3">
      <c r="A2449">
        <f t="shared" si="704"/>
        <v>57500.954720009606</v>
      </c>
      <c r="B2449">
        <f t="shared" si="721"/>
        <v>9151.5611761927794</v>
      </c>
      <c r="C2449" t="str">
        <f t="shared" si="705"/>
        <v>0.804436771374194-2.2435749300377i</v>
      </c>
      <c r="D2449" t="str">
        <f t="shared" si="706"/>
        <v>4.97755947891941-1.24884304630338i</v>
      </c>
      <c r="E2449" t="str">
        <f t="shared" si="707"/>
        <v>83.704655432191+8.49390624386734i</v>
      </c>
      <c r="F2449" t="str">
        <f t="shared" si="708"/>
        <v>2.04603479952396-8.21102310505322i</v>
      </c>
      <c r="G2449" t="str">
        <f t="shared" si="709"/>
        <v>0.999383334420943-0.0248250942117235i</v>
      </c>
      <c r="H2449" t="str">
        <f t="shared" si="710"/>
        <v>2310.91684414299-84.4249030796148i</v>
      </c>
      <c r="I2449" t="str">
        <f t="shared" si="711"/>
        <v>22.7658144428356-108.033076403671i</v>
      </c>
      <c r="K2449" t="str">
        <f t="shared" si="712"/>
        <v>0.00518582284311278-0.00974671091022042i</v>
      </c>
      <c r="L2449" t="str">
        <f t="shared" si="713"/>
        <v>0.0006-0.132150574395326i</v>
      </c>
      <c r="M2449" t="str">
        <f t="shared" si="714"/>
        <v>0.004-0.0125367759446546i</v>
      </c>
      <c r="N2449">
        <f t="shared" si="715"/>
        <v>109.72536266294937</v>
      </c>
      <c r="O2449">
        <f t="shared" si="716"/>
        <v>7.5440544671367267</v>
      </c>
      <c r="P2449" s="3">
        <f t="shared" si="717"/>
        <v>7.5440544671367267</v>
      </c>
      <c r="Q2449" s="3">
        <f t="shared" si="718"/>
        <v>-70.274637337050635</v>
      </c>
      <c r="R2449">
        <f t="shared" si="719"/>
        <v>109.72536266294937</v>
      </c>
      <c r="S2449">
        <f t="shared" si="720"/>
        <v>9.1515611761927786</v>
      </c>
      <c r="T2449">
        <f t="shared" si="703"/>
        <v>7.5440544671367267</v>
      </c>
    </row>
    <row r="2450" spans="1:20" x14ac:dyDescent="0.3">
      <c r="A2450">
        <f t="shared" si="704"/>
        <v>57719.458347945641</v>
      </c>
      <c r="B2450">
        <f t="shared" si="721"/>
        <v>9186.3371086623119</v>
      </c>
      <c r="C2450" t="str">
        <f t="shared" si="705"/>
        <v>0.80485547106566-2.23554282691541i</v>
      </c>
      <c r="D2450" t="str">
        <f t="shared" si="706"/>
        <v>4.97754724506497-1.24479365968729i</v>
      </c>
      <c r="E2450" t="str">
        <f t="shared" si="707"/>
        <v>83.732607582861+8.52179878071562i</v>
      </c>
      <c r="F2450" t="str">
        <f t="shared" si="708"/>
        <v>2.04602519228367-8.18032462994501i</v>
      </c>
      <c r="G2450" t="str">
        <f t="shared" si="709"/>
        <v>0.999378641775517-0.0249193125595246i</v>
      </c>
      <c r="H2450" t="str">
        <f t="shared" si="710"/>
        <v>2314.67544812919-116.586815991702i</v>
      </c>
      <c r="I2450" t="str">
        <f t="shared" si="711"/>
        <v>21.3392973122485-108.177560287042i</v>
      </c>
      <c r="K2450" t="str">
        <f t="shared" si="712"/>
        <v>0.00517119286669706-0.00971345698319614i</v>
      </c>
      <c r="L2450" t="str">
        <f t="shared" si="713"/>
        <v>0.0006-0.131650303243002i</v>
      </c>
      <c r="M2450" t="str">
        <f t="shared" si="714"/>
        <v>0.004-0.0124893165417958i</v>
      </c>
      <c r="N2450">
        <f t="shared" si="715"/>
        <v>109.80023889265355</v>
      </c>
      <c r="O2450">
        <f t="shared" si="716"/>
        <v>7.5169810841211575</v>
      </c>
      <c r="P2450" s="3">
        <f t="shared" si="717"/>
        <v>7.5169810841211575</v>
      </c>
      <c r="Q2450" s="3">
        <f t="shared" si="718"/>
        <v>-70.199761107346447</v>
      </c>
      <c r="R2450">
        <f t="shared" si="719"/>
        <v>109.80023889265355</v>
      </c>
      <c r="S2450">
        <f t="shared" si="720"/>
        <v>9.1863371086623111</v>
      </c>
      <c r="T2450">
        <f t="shared" si="703"/>
        <v>7.5169810841211575</v>
      </c>
    </row>
    <row r="2451" spans="1:20" x14ac:dyDescent="0.3">
      <c r="A2451">
        <f t="shared" si="704"/>
        <v>57938.792289667828</v>
      </c>
      <c r="B2451">
        <f t="shared" si="721"/>
        <v>9221.2451896752282</v>
      </c>
      <c r="C2451" t="str">
        <f t="shared" si="705"/>
        <v>0.80527186758821-2.22754430784808i</v>
      </c>
      <c r="D2451" t="str">
        <f t="shared" si="706"/>
        <v>4.9775349181174-1.24076217648649i</v>
      </c>
      <c r="E2451" t="str">
        <f t="shared" si="707"/>
        <v>83.760759334638+8.54971982028206i</v>
      </c>
      <c r="F2451" t="str">
        <f t="shared" si="708"/>
        <v>2.04601551198087-8.14974382790703i</v>
      </c>
      <c r="G2451" t="str">
        <f t="shared" si="709"/>
        <v>0.999373913442799-0.0250138875991715i</v>
      </c>
      <c r="H2451" t="str">
        <f t="shared" si="710"/>
        <v>2317.50697865912-148.99369909782i</v>
      </c>
      <c r="I2451" t="str">
        <f t="shared" si="711"/>
        <v>19.9018551168811-108.282477499466i</v>
      </c>
      <c r="K2451" t="str">
        <f t="shared" si="712"/>
        <v>0.00515666405382028-0.00968029876017385i</v>
      </c>
      <c r="L2451" t="str">
        <f t="shared" si="713"/>
        <v>0.0006-0.131151925924489i</v>
      </c>
      <c r="M2451" t="str">
        <f t="shared" si="714"/>
        <v>0.004-0.0124420368019484i</v>
      </c>
      <c r="N2451">
        <f t="shared" si="715"/>
        <v>109.87525536911659</v>
      </c>
      <c r="O2451">
        <f t="shared" si="716"/>
        <v>7.4899509726346487</v>
      </c>
      <c r="P2451" s="3">
        <f t="shared" si="717"/>
        <v>7.4899509726346487</v>
      </c>
      <c r="Q2451" s="3">
        <f t="shared" si="718"/>
        <v>-70.124744630883413</v>
      </c>
      <c r="R2451">
        <f t="shared" si="719"/>
        <v>109.87525536911659</v>
      </c>
      <c r="S2451">
        <f t="shared" si="720"/>
        <v>9.2212451896752281</v>
      </c>
      <c r="T2451">
        <f t="shared" si="703"/>
        <v>7.4899509726346487</v>
      </c>
    </row>
    <row r="2452" spans="1:20" x14ac:dyDescent="0.3">
      <c r="A2452">
        <f t="shared" si="704"/>
        <v>58158.95970036857</v>
      </c>
      <c r="B2452">
        <f t="shared" si="721"/>
        <v>9256.2859213959946</v>
      </c>
      <c r="C2452" t="str">
        <f t="shared" si="705"/>
        <v>0.805685978352505-2.21957924968106i</v>
      </c>
      <c r="D2452" t="str">
        <f t="shared" si="706"/>
        <v>4.97752249736878-1.23674853866831i</v>
      </c>
      <c r="E2452" t="str">
        <f t="shared" si="707"/>
        <v>83.7891118831051+8.57766874611055i</v>
      </c>
      <c r="F2452" t="str">
        <f t="shared" si="708"/>
        <v>2.04600575806063-8.11928025898252i</v>
      </c>
      <c r="G2452" t="str">
        <f t="shared" si="709"/>
        <v>0.999369149151729-0.0251088206708046i</v>
      </c>
      <c r="H2452" t="str">
        <f t="shared" si="710"/>
        <v>2319.39568463517-181.606406341515i</v>
      </c>
      <c r="I2452" t="str">
        <f t="shared" si="711"/>
        <v>18.4551621438412-108.34713426861i</v>
      </c>
      <c r="K2452" t="str">
        <f t="shared" si="712"/>
        <v>0.00514223576670521-0.0096472362211956i</v>
      </c>
      <c r="L2452" t="str">
        <f t="shared" si="713"/>
        <v>0.0006-0.130655435270461i</v>
      </c>
      <c r="M2452" t="str">
        <f t="shared" si="714"/>
        <v>0.004-0.0123949360449774i</v>
      </c>
      <c r="N2452">
        <f t="shared" si="715"/>
        <v>109.95041162974252</v>
      </c>
      <c r="O2452">
        <f t="shared" si="716"/>
        <v>7.4629643412397151</v>
      </c>
      <c r="P2452" s="3">
        <f t="shared" si="717"/>
        <v>7.4629643412397151</v>
      </c>
      <c r="Q2452" s="3">
        <f t="shared" si="718"/>
        <v>-70.049588370257482</v>
      </c>
      <c r="R2452">
        <f t="shared" si="719"/>
        <v>109.95041162974252</v>
      </c>
      <c r="S2452">
        <f t="shared" si="720"/>
        <v>9.2562859213959943</v>
      </c>
      <c r="T2452">
        <f t="shared" si="703"/>
        <v>7.4629643412397151</v>
      </c>
    </row>
    <row r="2453" spans="1:20" x14ac:dyDescent="0.3">
      <c r="A2453">
        <f t="shared" si="704"/>
        <v>58379.963747229973</v>
      </c>
      <c r="B2453">
        <f t="shared" si="721"/>
        <v>9291.4598078972995</v>
      </c>
      <c r="C2453" t="str">
        <f t="shared" si="705"/>
        <v>0.806097820681592-2.21164752988559i</v>
      </c>
      <c r="D2453" t="str">
        <f t="shared" si="706"/>
        <v>4.97750998210582-1.23275268845637i</v>
      </c>
      <c r="E2453" t="str">
        <f t="shared" si="707"/>
        <v>83.8176664292577+8.60564493233876i</v>
      </c>
      <c r="F2453" t="str">
        <f t="shared" si="708"/>
        <v>2.04599592996382-8.08893348490068i</v>
      </c>
      <c r="G2453" t="str">
        <f t="shared" si="709"/>
        <v>0.999364348629195-0.0252041131194824i</v>
      </c>
      <c r="H2453" t="str">
        <f t="shared" si="710"/>
        <v>2320.32800041284-214.384619974677i</v>
      </c>
      <c r="I2453" t="str">
        <f t="shared" si="711"/>
        <v>17.0009439268518-108.370930151729i</v>
      </c>
      <c r="K2453" t="str">
        <f t="shared" si="712"/>
        <v>0.00512790737061837-0.00961426934322514i</v>
      </c>
      <c r="L2453" t="str">
        <f t="shared" si="713"/>
        <v>0.0006-0.130160824138734i</v>
      </c>
      <c r="M2453" t="str">
        <f t="shared" si="714"/>
        <v>0.004-0.0123480135933228i</v>
      </c>
      <c r="N2453">
        <f t="shared" si="715"/>
        <v>110.02570720234174</v>
      </c>
      <c r="O2453">
        <f t="shared" si="716"/>
        <v>7.4360213991944182</v>
      </c>
      <c r="P2453" s="3">
        <f t="shared" si="717"/>
        <v>7.4360213991944182</v>
      </c>
      <c r="Q2453" s="3">
        <f t="shared" si="718"/>
        <v>-69.974292797658265</v>
      </c>
      <c r="R2453">
        <f t="shared" si="719"/>
        <v>110.02570720234174</v>
      </c>
      <c r="S2453">
        <f t="shared" si="720"/>
        <v>9.291459807897299</v>
      </c>
      <c r="T2453">
        <f t="shared" si="703"/>
        <v>7.4360213991944182</v>
      </c>
    </row>
    <row r="2454" spans="1:20" x14ac:dyDescent="0.3">
      <c r="A2454">
        <f t="shared" si="704"/>
        <v>58601.807609469441</v>
      </c>
      <c r="B2454">
        <f t="shared" si="721"/>
        <v>9326.7673551673088</v>
      </c>
      <c r="C2454" t="str">
        <f t="shared" si="705"/>
        <v>0.80650741181064-2.20374902655631i</v>
      </c>
      <c r="D2454" t="str">
        <f t="shared" si="706"/>
        <v>4.97749737160979-1.22877456832973i</v>
      </c>
      <c r="E2454" t="str">
        <f t="shared" si="707"/>
        <v>83.8464241794933+8.63364774360121i</v>
      </c>
      <c r="F2454" t="str">
        <f t="shared" si="708"/>
        <v>2.04598602712706-8.05870306907034i</v>
      </c>
      <c r="G2454" t="str">
        <f t="shared" si="709"/>
        <v>0.999359511600018-0.0252997662951983i</v>
      </c>
      <c r="H2454" t="str">
        <f t="shared" si="710"/>
        <v>2320.29264685074-247.287002426681i</v>
      </c>
      <c r="I2454" t="str">
        <f t="shared" si="711"/>
        <v>15.5409707693271-108.353362439539i</v>
      </c>
      <c r="K2454" t="str">
        <f t="shared" si="712"/>
        <v>0.00511367823386938-0.00958139810018535i</v>
      </c>
      <c r="L2454" t="str">
        <f t="shared" si="713"/>
        <v>0.0006-0.12966808541416i</v>
      </c>
      <c r="M2454" t="str">
        <f t="shared" si="714"/>
        <v>0.004-0.0123012687719893i</v>
      </c>
      <c r="N2454">
        <f t="shared" si="715"/>
        <v>110.10114160504347</v>
      </c>
      <c r="O2454">
        <f t="shared" si="716"/>
        <v>7.4091223564456268</v>
      </c>
      <c r="P2454" s="3">
        <f t="shared" si="717"/>
        <v>7.4091223564456268</v>
      </c>
      <c r="Q2454" s="3">
        <f t="shared" si="718"/>
        <v>-69.898858394956534</v>
      </c>
      <c r="R2454">
        <f t="shared" si="719"/>
        <v>110.10114160504347</v>
      </c>
      <c r="S2454">
        <f t="shared" si="720"/>
        <v>9.3267673551673091</v>
      </c>
      <c r="T2454">
        <f t="shared" si="703"/>
        <v>7.4091223564456268</v>
      </c>
    </row>
    <row r="2455" spans="1:20" x14ac:dyDescent="0.3">
      <c r="A2455">
        <f t="shared" si="704"/>
        <v>58824.494478385423</v>
      </c>
      <c r="B2455">
        <f t="shared" si="721"/>
        <v>9362.209071116944</v>
      </c>
      <c r="C2455" t="str">
        <f t="shared" si="705"/>
        <v>0.806914768886797-2.19588361840886i</v>
      </c>
      <c r="D2455" t="str">
        <f t="shared" si="706"/>
        <v>4.97748466515653-1.22481412102203i</v>
      </c>
      <c r="E2455" t="str">
        <f t="shared" si="707"/>
        <v>83.875386345601+8.66167653493171i</v>
      </c>
      <c r="F2455" t="str">
        <f t="shared" si="708"/>
        <v>2.0459760489827-8.0285885765737i</v>
      </c>
      <c r="G2455" t="str">
        <f t="shared" si="709"/>
        <v>0.999354637786932-0.0253957815528968i</v>
      </c>
      <c r="H2455" t="str">
        <f t="shared" si="710"/>
        <v>2319.28071969697-280.271358152691i</v>
      </c>
      <c r="I2455" t="str">
        <f t="shared" si="711"/>
        <v>14.0770508335511-108.294030020671i</v>
      </c>
      <c r="K2455" t="str">
        <f t="shared" si="712"/>
        <v>0.00509954772781052-0.00954862246299595i</v>
      </c>
      <c r="L2455" t="str">
        <f t="shared" si="713"/>
        <v>0.0006-0.129177212008528i</v>
      </c>
      <c r="M2455" t="str">
        <f t="shared" si="714"/>
        <v>0.004-0.0122547009085368i</v>
      </c>
      <c r="N2455">
        <f t="shared" si="715"/>
        <v>110.17671434621032</v>
      </c>
      <c r="O2455">
        <f t="shared" si="716"/>
        <v>7.382267423622574</v>
      </c>
      <c r="P2455" s="3">
        <f t="shared" si="717"/>
        <v>7.382267423622574</v>
      </c>
      <c r="Q2455" s="3">
        <f t="shared" si="718"/>
        <v>-69.823285653789682</v>
      </c>
      <c r="R2455">
        <f t="shared" si="719"/>
        <v>110.17671434621032</v>
      </c>
      <c r="S2455">
        <f t="shared" si="720"/>
        <v>9.3622090711169434</v>
      </c>
      <c r="T2455">
        <f t="shared" si="703"/>
        <v>7.382267423622574</v>
      </c>
    </row>
    <row r="2456" spans="1:20" x14ac:dyDescent="0.3">
      <c r="A2456">
        <f t="shared" si="704"/>
        <v>59048.027557403293</v>
      </c>
      <c r="B2456">
        <f t="shared" si="721"/>
        <v>9397.7854655871888</v>
      </c>
      <c r="C2456" t="str">
        <f t="shared" si="705"/>
        <v>0.807319908968933-2.18805118477755i</v>
      </c>
      <c r="D2456" t="str">
        <f t="shared" si="706"/>
        <v>4.97747186201636-1.22087128952071i</v>
      </c>
      <c r="E2456" t="str">
        <f t="shared" si="707"/>
        <v>83.9045541447491+8.6897306516651i</v>
      </c>
      <c r="F2456" t="str">
        <f t="shared" si="708"/>
        <v>2.0459659949588-7.99858957416008i</v>
      </c>
      <c r="G2456" t="str">
        <f t="shared" si="709"/>
        <v>0.99934972691057-0.0254921602524907i</v>
      </c>
      <c r="H2456" t="str">
        <f t="shared" si="710"/>
        <v>2317.28576419802-313.294804225065i</v>
      </c>
      <c r="I2456" t="str">
        <f t="shared" si="711"/>
        <v>12.6110228485466-108.192636658368i</v>
      </c>
      <c r="K2456" t="str">
        <f t="shared" si="712"/>
        <v>0.00508551522683586-0.00951594239961099i</v>
      </c>
      <c r="L2456" t="str">
        <f t="shared" si="713"/>
        <v>0.0006-0.128688196860458i</v>
      </c>
      <c r="M2456" t="str">
        <f t="shared" si="714"/>
        <v>0.004-0.0122083093330712i</v>
      </c>
      <c r="N2456">
        <f t="shared" si="715"/>
        <v>110.25242492434951</v>
      </c>
      <c r="O2456">
        <f t="shared" si="716"/>
        <v>7.355456812030285</v>
      </c>
      <c r="P2456" s="3">
        <f t="shared" si="717"/>
        <v>7.355456812030285</v>
      </c>
      <c r="Q2456" s="3">
        <f t="shared" si="718"/>
        <v>-69.747575075650488</v>
      </c>
      <c r="R2456">
        <f t="shared" si="719"/>
        <v>110.25242492434951</v>
      </c>
      <c r="S2456">
        <f t="shared" si="720"/>
        <v>9.3977854655871891</v>
      </c>
      <c r="T2456">
        <f t="shared" si="703"/>
        <v>7.355456812030285</v>
      </c>
    </row>
    <row r="2457" spans="1:20" x14ac:dyDescent="0.3">
      <c r="A2457">
        <f t="shared" si="704"/>
        <v>59272.410062121424</v>
      </c>
      <c r="B2457">
        <f t="shared" si="721"/>
        <v>9433.49705035642</v>
      </c>
      <c r="C2457" t="str">
        <f t="shared" si="705"/>
        <v>0.807722849027436-2.18025160561263i</v>
      </c>
      <c r="D2457" t="str">
        <f t="shared" si="706"/>
        <v>4.97745896145406-1.21694601706616i</v>
      </c>
      <c r="E2457" t="str">
        <f t="shared" si="707"/>
        <v>83.9339287994667+8.71780942933939i</v>
      </c>
      <c r="F2457" t="str">
        <f t="shared" si="708"/>
        <v>2.04595586447908-7.96870563023965i</v>
      </c>
      <c r="G2457" t="str">
        <f t="shared" si="709"/>
        <v>0.999344778689453-0.025588903758878i</v>
      </c>
      <c r="H2457" t="str">
        <f t="shared" si="710"/>
        <v>2314.30383495583-346.313948292151i</v>
      </c>
      <c r="I2457" t="str">
        <f t="shared" si="711"/>
        <v>11.1447484952802-108.048993636999i</v>
      </c>
      <c r="K2457" t="str">
        <f t="shared" si="712"/>
        <v>0.00507158010837998-0.00948335787505526i</v>
      </c>
      <c r="L2457" t="str">
        <f t="shared" si="713"/>
        <v>0.0006-0.128201032935304i</v>
      </c>
      <c r="M2457" t="str">
        <f t="shared" si="714"/>
        <v>0.004-0.0121620933782339i</v>
      </c>
      <c r="N2457">
        <f t="shared" si="715"/>
        <v>110.32827282802911</v>
      </c>
      <c r="O2457">
        <f t="shared" si="716"/>
        <v>7.3286907336414666</v>
      </c>
      <c r="P2457" s="3">
        <f t="shared" si="717"/>
        <v>7.3286907336414666</v>
      </c>
      <c r="Q2457" s="3">
        <f t="shared" si="718"/>
        <v>-69.671727171970886</v>
      </c>
      <c r="R2457">
        <f t="shared" si="719"/>
        <v>110.32827282802911</v>
      </c>
      <c r="S2457">
        <f t="shared" si="720"/>
        <v>9.4334970503564204</v>
      </c>
      <c r="T2457">
        <f t="shared" si="703"/>
        <v>7.3286907336414666</v>
      </c>
    </row>
    <row r="2458" spans="1:20" x14ac:dyDescent="0.3">
      <c r="A2458">
        <f t="shared" si="704"/>
        <v>59497.645220357481</v>
      </c>
      <c r="B2458">
        <f t="shared" si="721"/>
        <v>9469.344339147774</v>
      </c>
      <c r="C2458" t="str">
        <f t="shared" si="705"/>
        <v>0.808123605944012-2.17248476147814i</v>
      </c>
      <c r="D2458" t="str">
        <f t="shared" si="706"/>
        <v>4.97744596272883-1.21303824715087i</v>
      </c>
      <c r="E2458" t="str">
        <f t="shared" si="707"/>
        <v>83.9635115376341+8.74591219359541i</v>
      </c>
      <c r="F2458" t="str">
        <f t="shared" si="708"/>
        <v>2.0459456569629-7.93893631487724i</v>
      </c>
      <c r="G2458" t="str">
        <f t="shared" si="709"/>
        <v>0.999339792839965-0.0256860134419584i</v>
      </c>
      <c r="H2458" t="str">
        <f t="shared" si="710"/>
        <v>2310.33354021673-379.285072407127i</v>
      </c>
      <c r="I2458" t="str">
        <f t="shared" si="711"/>
        <v>9.68010453314344-107.863021742677i</v>
      </c>
      <c r="K2458" t="str">
        <f t="shared" si="712"/>
        <v>0.00505774175291664-0.00945086885146148i</v>
      </c>
      <c r="L2458" t="str">
        <f t="shared" si="713"/>
        <v>0.0006-0.127715713225049i</v>
      </c>
      <c r="M2458" t="str">
        <f t="shared" si="714"/>
        <v>0.004-0.0121160523791929i</v>
      </c>
      <c r="N2458">
        <f t="shared" si="715"/>
        <v>110.40425753578923</v>
      </c>
      <c r="O2458">
        <f t="shared" si="716"/>
        <v>7.3019694010902283</v>
      </c>
      <c r="P2458" s="3">
        <f t="shared" si="717"/>
        <v>7.3019694010902283</v>
      </c>
      <c r="Q2458" s="3">
        <f t="shared" si="718"/>
        <v>-69.595742464210772</v>
      </c>
      <c r="R2458">
        <f t="shared" si="719"/>
        <v>110.40425753578923</v>
      </c>
      <c r="S2458">
        <f t="shared" si="720"/>
        <v>9.4693443391477743</v>
      </c>
      <c r="T2458">
        <f t="shared" si="703"/>
        <v>7.3019694010902283</v>
      </c>
    </row>
    <row r="2459" spans="1:20" x14ac:dyDescent="0.3">
      <c r="A2459">
        <f t="shared" si="704"/>
        <v>59723.736272194845</v>
      </c>
      <c r="B2459">
        <f t="shared" si="721"/>
        <v>9505.3278476365358</v>
      </c>
      <c r="C2459" t="str">
        <f t="shared" si="705"/>
        <v>0.808522196511504-2.16475053354949i</v>
      </c>
      <c r="D2459" t="str">
        <f t="shared" si="706"/>
        <v>4.97743286509428-1.20914792351867i</v>
      </c>
      <c r="E2459" t="str">
        <f t="shared" si="707"/>
        <v>83.9933035924672+8.77403826007752i</v>
      </c>
      <c r="F2459" t="str">
        <f t="shared" si="708"/>
        <v>2.04593537182523-7.90928119978614i</v>
      </c>
      <c r="G2459" t="str">
        <f t="shared" si="709"/>
        <v>0.999334769076345-0.0257834906766506i</v>
      </c>
      <c r="H2459" t="str">
        <f t="shared" si="710"/>
        <v>2305.37606995062-412.16432113075i</v>
      </c>
      <c r="I2459" t="str">
        <f t="shared" si="711"/>
        <v>8.21897473595748-107.63475254977i</v>
      </c>
      <c r="K2459" t="str">
        <f t="shared" si="712"/>
        <v>0.00504399954395719-0.00941847528810659i</v>
      </c>
      <c r="L2459" t="str">
        <f t="shared" si="713"/>
        <v>0.0006-0.127232230748206i</v>
      </c>
      <c r="M2459" t="str">
        <f t="shared" si="714"/>
        <v>0.004-0.0120701856736331i</v>
      </c>
      <c r="N2459">
        <f t="shared" si="715"/>
        <v>110.48037851605605</v>
      </c>
      <c r="O2459">
        <f t="shared" si="716"/>
        <v>7.2752930276646701</v>
      </c>
      <c r="P2459" s="3">
        <f t="shared" si="717"/>
        <v>7.2752930276646701</v>
      </c>
      <c r="Q2459" s="3">
        <f t="shared" si="718"/>
        <v>-69.519621483943951</v>
      </c>
      <c r="R2459">
        <f t="shared" si="719"/>
        <v>110.48037851605605</v>
      </c>
      <c r="S2459">
        <f t="shared" si="720"/>
        <v>9.5053278476365364</v>
      </c>
      <c r="T2459">
        <f t="shared" si="703"/>
        <v>7.2752930276646701</v>
      </c>
    </row>
    <row r="2460" spans="1:20" x14ac:dyDescent="0.3">
      <c r="A2460">
        <f t="shared" si="704"/>
        <v>59950.686470029184</v>
      </c>
      <c r="B2460">
        <f t="shared" si="721"/>
        <v>9541.4480934575549</v>
      </c>
      <c r="C2460" t="str">
        <f t="shared" si="705"/>
        <v>0.808918637433623-2.15704880361094i</v>
      </c>
      <c r="D2460" t="str">
        <f t="shared" si="706"/>
        <v>4.97741966779829-1.20527499016387i</v>
      </c>
      <c r="E2460" t="str">
        <f t="shared" si="707"/>
        <v>84.023306202499+8.80218693433223i</v>
      </c>
      <c r="F2460" t="str">
        <f t="shared" si="708"/>
        <v>2.04592500847657-7.87973985832193i</v>
      </c>
      <c r="G2460" t="str">
        <f t="shared" si="709"/>
        <v>0.999329707110666-0.0258813368429087i</v>
      </c>
      <c r="H2460" t="str">
        <f t="shared" si="710"/>
        <v>2299.43520726753-444.907892233805i</v>
      </c>
      <c r="I2460" t="str">
        <f t="shared" si="711"/>
        <v>6.76324170919113-107.364328993133i</v>
      </c>
      <c r="K2460" t="str">
        <f t="shared" si="712"/>
        <v>0.00503035286804858-0.00938617714144774i</v>
      </c>
      <c r="L2460" t="str">
        <f t="shared" si="713"/>
        <v>0.0006-0.126750578549717i</v>
      </c>
      <c r="M2460" t="str">
        <f t="shared" si="714"/>
        <v>0.004-0.0120244926017465i</v>
      </c>
      <c r="N2460">
        <f t="shared" si="715"/>
        <v>110.55663522705511</v>
      </c>
      <c r="O2460">
        <f t="shared" si="716"/>
        <v>7.248661827298819</v>
      </c>
      <c r="P2460" s="3">
        <f t="shared" si="717"/>
        <v>7.248661827298819</v>
      </c>
      <c r="Q2460" s="3">
        <f t="shared" si="718"/>
        <v>-69.443364772944889</v>
      </c>
      <c r="R2460">
        <f t="shared" si="719"/>
        <v>110.55663522705511</v>
      </c>
      <c r="S2460">
        <f t="shared" si="720"/>
        <v>9.5414480934575554</v>
      </c>
      <c r="T2460">
        <f t="shared" si="703"/>
        <v>7.248661827298819</v>
      </c>
    </row>
    <row r="2461" spans="1:20" x14ac:dyDescent="0.3">
      <c r="A2461">
        <f t="shared" si="704"/>
        <v>60178.499078615299</v>
      </c>
      <c r="B2461">
        <f t="shared" si="721"/>
        <v>9577.7055962126942</v>
      </c>
      <c r="C2461" t="str">
        <f t="shared" si="705"/>
        <v>0.809312945324803-2.14937945405333i</v>
      </c>
      <c r="D2461" t="str">
        <f t="shared" si="706"/>
        <v>4.97740637008307-1.20141939133047i</v>
      </c>
      <c r="E2461" t="str">
        <f t="shared" si="707"/>
        <v>84.053520611565+8.83035751170761i</v>
      </c>
      <c r="F2461" t="str">
        <f t="shared" si="708"/>
        <v>2.045914566323-7.85031186547634i</v>
      </c>
      <c r="G2461" t="str">
        <f t="shared" si="709"/>
        <v>0.999324606652822-0.02597955332574i</v>
      </c>
      <c r="H2461" t="str">
        <f t="shared" si="710"/>
        <v>2292.51732291651-477.472228273398i</v>
      </c>
      <c r="I2461" t="str">
        <f t="shared" si="711"/>
        <v>5.31477866238075-107.052005214366i</v>
      </c>
      <c r="K2461" t="str">
        <f t="shared" si="712"/>
        <v>0.00501680111477126-0.0093539743651582i</v>
      </c>
      <c r="L2461" t="str">
        <f t="shared" si="713"/>
        <v>0.0006-0.126270749700854i</v>
      </c>
      <c r="M2461" t="str">
        <f t="shared" si="714"/>
        <v>0.004-0.0119789725062228i</v>
      </c>
      <c r="N2461">
        <f t="shared" si="715"/>
        <v>110.63302711672499</v>
      </c>
      <c r="O2461">
        <f t="shared" si="716"/>
        <v>7.2220760145653573</v>
      </c>
      <c r="P2461" s="3">
        <f t="shared" si="717"/>
        <v>7.2220760145653573</v>
      </c>
      <c r="Q2461" s="3">
        <f t="shared" si="718"/>
        <v>-69.366972883275011</v>
      </c>
      <c r="R2461">
        <f t="shared" si="719"/>
        <v>110.63302711672499</v>
      </c>
      <c r="S2461">
        <f t="shared" si="720"/>
        <v>9.5777055962126934</v>
      </c>
      <c r="T2461">
        <f t="shared" si="703"/>
        <v>7.2220760145653573</v>
      </c>
    </row>
    <row r="2462" spans="1:20" x14ac:dyDescent="0.3">
      <c r="A2462">
        <f t="shared" si="704"/>
        <v>60407.177375114035</v>
      </c>
      <c r="B2462">
        <f t="shared" si="721"/>
        <v>9614.1008774783022</v>
      </c>
      <c r="C2462" t="str">
        <f t="shared" si="705"/>
        <v>0.809705136709968-2.1417423678717i</v>
      </c>
      <c r="D2462" t="str">
        <f t="shared" si="706"/>
        <v>4.97739297118504-1.19758107151134i</v>
      </c>
      <c r="E2462" t="str">
        <f t="shared" si="707"/>
        <v>84.0839480687837+8.85854927725067i</v>
      </c>
      <c r="F2462" t="str">
        <f t="shared" si="708"/>
        <v>2.04590404476611-7.82099679787115i</v>
      </c>
      <c r="G2462" t="str">
        <f t="shared" si="709"/>
        <v>0.999319467410507-0.0260781415152211i</v>
      </c>
      <c r="H2462" t="str">
        <f t="shared" si="710"/>
        <v>2284.63135281687-509.814207291236i</v>
      </c>
      <c r="I2462" t="str">
        <f t="shared" si="711"/>
        <v>3.87544121194465-106.698145679196i</v>
      </c>
      <c r="K2462" t="str">
        <f t="shared" si="712"/>
        <v>0.00500334367673692-0.00932186691016319i</v>
      </c>
      <c r="L2462" t="str">
        <f t="shared" si="713"/>
        <v>0.0006-0.125792737299117i</v>
      </c>
      <c r="M2462" t="str">
        <f t="shared" si="714"/>
        <v>0.004-0.0119336247322403i</v>
      </c>
      <c r="N2462">
        <f t="shared" si="715"/>
        <v>110.70955362263038</v>
      </c>
      <c r="O2462">
        <f t="shared" si="716"/>
        <v>7.1955358046676636</v>
      </c>
      <c r="P2462" s="3">
        <f t="shared" si="717"/>
        <v>7.1955358046676636</v>
      </c>
      <c r="Q2462" s="3">
        <f t="shared" si="718"/>
        <v>-69.290446377369619</v>
      </c>
      <c r="R2462">
        <f t="shared" si="719"/>
        <v>110.70955362263038</v>
      </c>
      <c r="S2462">
        <f t="shared" si="720"/>
        <v>9.6141008774783021</v>
      </c>
      <c r="T2462">
        <f t="shared" si="703"/>
        <v>7.1955358046676636</v>
      </c>
    </row>
    <row r="2463" spans="1:20" x14ac:dyDescent="0.3">
      <c r="A2463">
        <f t="shared" si="704"/>
        <v>60636.724649139469</v>
      </c>
      <c r="B2463">
        <f t="shared" si="721"/>
        <v>9650.6344608127201</v>
      </c>
      <c r="C2463" t="str">
        <f t="shared" si="705"/>
        <v>0.810095228024348-2.13413742866308i</v>
      </c>
      <c r="D2463" t="str">
        <f t="shared" si="706"/>
        <v>4.97737947033488-1.19375997544744i</v>
      </c>
      <c r="E2463" t="str">
        <f t="shared" si="707"/>
        <v>84.1145898285422+8.88676150560491i</v>
      </c>
      <c r="F2463" t="str">
        <f t="shared" si="708"/>
        <v>2.0458934432029-7.79179423375203i</v>
      </c>
      <c r="G2463" t="str">
        <f t="shared" si="709"/>
        <v>0.999314289089204-0.0261771028065156i</v>
      </c>
      <c r="H2463" t="str">
        <f t="shared" si="710"/>
        <v>2275.78875877844-541.891330885547i</v>
      </c>
      <c r="I2463" t="str">
        <f t="shared" si="711"/>
        <v>2.44705928952146-106.30322357196i</v>
      </c>
      <c r="K2463" t="str">
        <f t="shared" si="712"/>
        <v>0.00498997994958572-0.00928985472467494i</v>
      </c>
      <c r="L2463" t="str">
        <f t="shared" si="713"/>
        <v>0.0006-0.125316534468138i</v>
      </c>
      <c r="M2463" t="str">
        <f t="shared" si="714"/>
        <v>0.004-0.011888448627456i</v>
      </c>
      <c r="N2463">
        <f t="shared" si="715"/>
        <v>110.78621417187478</v>
      </c>
      <c r="O2463">
        <f t="shared" si="716"/>
        <v>7.1690414134323159</v>
      </c>
      <c r="P2463" s="3">
        <f t="shared" si="717"/>
        <v>7.1690414134323159</v>
      </c>
      <c r="Q2463" s="3">
        <f t="shared" si="718"/>
        <v>-69.213785828125225</v>
      </c>
      <c r="R2463">
        <f t="shared" si="719"/>
        <v>110.78621417187478</v>
      </c>
      <c r="S2463">
        <f t="shared" si="720"/>
        <v>9.6506344608127197</v>
      </c>
      <c r="T2463">
        <f t="shared" si="703"/>
        <v>7.1690414134323159</v>
      </c>
    </row>
    <row r="2464" spans="1:20" x14ac:dyDescent="0.3">
      <c r="A2464">
        <f t="shared" si="704"/>
        <v>60867.144202806201</v>
      </c>
      <c r="B2464">
        <f t="shared" si="721"/>
        <v>9687.3068717638089</v>
      </c>
      <c r="C2464" t="str">
        <f t="shared" si="705"/>
        <v>0.810483235613254-2.12656452062391i</v>
      </c>
      <c r="D2464" t="str">
        <f t="shared" si="706"/>
        <v>4.97736586675739-1.18995604812697i</v>
      </c>
      <c r="E2464" t="str">
        <f t="shared" si="707"/>
        <v>84.1454471504711+8.91499346090692i</v>
      </c>
      <c r="F2464" t="str">
        <f t="shared" si="708"/>
        <v>2.04588276102585-7.76270375298257i</v>
      </c>
      <c r="G2464" t="str">
        <f t="shared" si="709"/>
        <v>0.999309071392165-0.0262764385998909i</v>
      </c>
      <c r="H2464" t="str">
        <f t="shared" si="710"/>
        <v>2266.00347277305-573.661907935492i</v>
      </c>
      <c r="I2464" t="str">
        <f t="shared" si="711"/>
        <v>1.03142922988939-105.86781848201i</v>
      </c>
      <c r="K2464" t="str">
        <f t="shared" si="712"/>
        <v>0.00497670933198361-0.00925793775422779i</v>
      </c>
      <c r="L2464" t="str">
        <f t="shared" si="713"/>
        <v>0.0006-0.124842134357579i</v>
      </c>
      <c r="M2464" t="str">
        <f t="shared" si="714"/>
        <v>0.004-0.0118434435419964i</v>
      </c>
      <c r="N2464">
        <f t="shared" si="715"/>
        <v>110.86300818101567</v>
      </c>
      <c r="O2464">
        <f t="shared" si="716"/>
        <v>7.1425930572999921</v>
      </c>
      <c r="P2464" s="3">
        <f t="shared" si="717"/>
        <v>7.1425930572999921</v>
      </c>
      <c r="Q2464" s="3">
        <f t="shared" si="718"/>
        <v>-69.136991818984328</v>
      </c>
      <c r="R2464">
        <f t="shared" si="719"/>
        <v>110.86300818101567</v>
      </c>
      <c r="S2464">
        <f t="shared" si="720"/>
        <v>9.6873068717638091</v>
      </c>
      <c r="T2464">
        <f t="shared" si="703"/>
        <v>7.1425930572999921</v>
      </c>
    </row>
    <row r="2465" spans="1:20" x14ac:dyDescent="0.3">
      <c r="A2465">
        <f t="shared" si="704"/>
        <v>61098.439350776876</v>
      </c>
      <c r="B2465">
        <f t="shared" si="721"/>
        <v>9724.1186378765124</v>
      </c>
      <c r="C2465" t="str">
        <f t="shared" si="705"/>
        <v>0.8108691757319-2.119023528548i</v>
      </c>
      <c r="D2465" t="str">
        <f t="shared" si="706"/>
        <v>4.97735215967149-1.18616923478463i</v>
      </c>
      <c r="E2465" t="str">
        <f t="shared" si="707"/>
        <v>84.1765212994295+8.94324439668218i</v>
      </c>
      <c r="F2465" t="str">
        <f t="shared" si="708"/>
        <v>2.04587199762284-7.73372493703812i</v>
      </c>
      <c r="G2465" t="str">
        <f t="shared" si="709"/>
        <v>0.999303814020395-0.0263761503007356i</v>
      </c>
      <c r="H2465" t="str">
        <f t="shared" si="710"/>
        <v>2255.29182531896-605.085232314604i</v>
      </c>
      <c r="I2465" t="str">
        <f t="shared" si="711"/>
        <v>-0.369693889875965-105.392613405415i</v>
      </c>
      <c r="K2465" t="str">
        <f t="shared" si="712"/>
        <v>0.00496353122561931-0.00922611594171309i</v>
      </c>
      <c r="L2465" t="str">
        <f t="shared" si="713"/>
        <v>0.0006-0.124369530143036i</v>
      </c>
      <c r="M2465" t="str">
        <f t="shared" si="714"/>
        <v>0.004-0.0117986088284483i</v>
      </c>
      <c r="N2465">
        <f t="shared" si="715"/>
        <v>110.93993505597641</v>
      </c>
      <c r="O2465">
        <f t="shared" si="716"/>
        <v>7.11619095331816</v>
      </c>
      <c r="P2465" s="3">
        <f t="shared" si="717"/>
        <v>7.11619095331816</v>
      </c>
      <c r="Q2465" s="3">
        <f t="shared" si="718"/>
        <v>-69.060064944023594</v>
      </c>
      <c r="R2465">
        <f t="shared" si="719"/>
        <v>110.93993505597641</v>
      </c>
      <c r="S2465">
        <f t="shared" si="720"/>
        <v>9.7241186378765132</v>
      </c>
      <c r="T2465">
        <f t="shared" si="703"/>
        <v>7.11619095331816</v>
      </c>
    </row>
    <row r="2466" spans="1:20" x14ac:dyDescent="0.3">
      <c r="A2466">
        <f t="shared" si="704"/>
        <v>61330.613420309826</v>
      </c>
      <c r="B2466">
        <f t="shared" si="721"/>
        <v>9761.0702887004427</v>
      </c>
      <c r="C2466" t="str">
        <f t="shared" si="705"/>
        <v>0.811253064545183-2.11151433782416i</v>
      </c>
      <c r="D2466" t="str">
        <f t="shared" si="706"/>
        <v>4.97733834829016-1.18239948090081i</v>
      </c>
      <c r="E2466" t="str">
        <f t="shared" si="707"/>
        <v>84.2078135454838+8.97151355574077i</v>
      </c>
      <c r="F2466" t="str">
        <f t="shared" si="708"/>
        <v>2.04586115237708-7.70485736899985i</v>
      </c>
      <c r="G2466" t="str">
        <f t="shared" si="709"/>
        <v>0.999298516672634-0.0264762393195766i</v>
      </c>
      <c r="H2466" t="str">
        <f t="shared" si="710"/>
        <v>2243.67245872992-636.12175301152i</v>
      </c>
      <c r="I2466" t="str">
        <f t="shared" si="711"/>
        <v>-1.75460359177052-104.878391093578i</v>
      </c>
      <c r="K2466" t="str">
        <f t="shared" si="712"/>
        <v>0.00495044503520091-0.00919438922741358i</v>
      </c>
      <c r="L2466" t="str">
        <f t="shared" si="713"/>
        <v>0.0006-0.123898715025937i</v>
      </c>
      <c r="M2466" t="str">
        <f t="shared" si="714"/>
        <v>0.004-0.0117539438418493i</v>
      </c>
      <c r="N2466">
        <f t="shared" si="715"/>
        <v>111.01699419195984</v>
      </c>
      <c r="O2466">
        <f t="shared" si="716"/>
        <v>7.089835319132316</v>
      </c>
      <c r="P2466" s="3">
        <f t="shared" si="717"/>
        <v>7.089835319132316</v>
      </c>
      <c r="Q2466" s="3">
        <f t="shared" si="718"/>
        <v>-68.983005808040161</v>
      </c>
      <c r="R2466">
        <f t="shared" si="719"/>
        <v>111.01699419195984</v>
      </c>
      <c r="S2466">
        <f t="shared" si="720"/>
        <v>9.7610702887004432</v>
      </c>
      <c r="T2466">
        <f t="shared" si="703"/>
        <v>7.089835319132316</v>
      </c>
    </row>
    <row r="2467" spans="1:20" x14ac:dyDescent="0.3">
      <c r="A2467">
        <f t="shared" si="704"/>
        <v>61563.66975130701</v>
      </c>
      <c r="B2467">
        <f t="shared" si="721"/>
        <v>9798.1623557975054</v>
      </c>
      <c r="C2467" t="str">
        <f t="shared" si="705"/>
        <v>0.811634918127495-2.10403683443382i</v>
      </c>
      <c r="D2467" t="str">
        <f t="shared" si="706"/>
        <v>4.97732443182042-1.17864673220075i</v>
      </c>
      <c r="E2467" t="str">
        <f t="shared" si="707"/>
        <v>84.239325163882+8.99980017007158i</v>
      </c>
      <c r="F2467" t="str">
        <f t="shared" si="708"/>
        <v>2.04585022466716-7.67610063354869i</v>
      </c>
      <c r="G2467" t="str">
        <f t="shared" si="709"/>
        <v>0.999293179045342-0.0265767070720958i</v>
      </c>
      <c r="H2467" t="str">
        <f t="shared" si="710"/>
        <v>2231.16622615732-666.733235181798i</v>
      </c>
      <c r="I2467" t="str">
        <f t="shared" si="711"/>
        <v>-3.12164895497497-104.326029787988i</v>
      </c>
      <c r="K2467" t="str">
        <f t="shared" si="712"/>
        <v>0.00493745016845254-0.00916275754903767i</v>
      </c>
      <c r="L2467" t="str">
        <f t="shared" si="713"/>
        <v>0.0006-0.12342968223345i</v>
      </c>
      <c r="M2467" t="str">
        <f t="shared" si="714"/>
        <v>0.004-0.0117094479396785i</v>
      </c>
      <c r="N2467">
        <f t="shared" si="715"/>
        <v>111.09418497336343</v>
      </c>
      <c r="O2467">
        <f t="shared" si="716"/>
        <v>7.0635263729770177</v>
      </c>
      <c r="P2467" s="3">
        <f t="shared" si="717"/>
        <v>7.0635263729770177</v>
      </c>
      <c r="Q2467" s="3">
        <f t="shared" si="718"/>
        <v>-68.905815026636574</v>
      </c>
      <c r="R2467">
        <f t="shared" si="719"/>
        <v>111.09418497336343</v>
      </c>
      <c r="S2467">
        <f t="shared" si="720"/>
        <v>9.7981623557975048</v>
      </c>
      <c r="T2467">
        <f t="shared" si="703"/>
        <v>7.0635263729770177</v>
      </c>
    </row>
    <row r="2468" spans="1:20" x14ac:dyDescent="0.3">
      <c r="A2468">
        <f t="shared" si="704"/>
        <v>61797.611696361972</v>
      </c>
      <c r="B2468">
        <f t="shared" si="721"/>
        <v>9835.3953727495355</v>
      </c>
      <c r="C2468" t="str">
        <f t="shared" si="705"/>
        <v>0.812014752462516-2.09659090494897i</v>
      </c>
      <c r="D2468" t="str">
        <f t="shared" si="706"/>
        <v>4.97731040946327-1.17491093465384i</v>
      </c>
      <c r="E2468" t="str">
        <f t="shared" si="707"/>
        <v>84.2710574350355+9.02810346073664i</v>
      </c>
      <c r="F2468" t="str">
        <f t="shared" si="708"/>
        <v>2.0458392138669-7.64745431695937i</v>
      </c>
      <c r="G2468" t="str">
        <f t="shared" si="709"/>
        <v>0.999287800832681-0.0266775549791485i</v>
      </c>
      <c r="H2468" t="str">
        <f t="shared" si="710"/>
        <v>2217.79607751429-696.882910782751i</v>
      </c>
      <c r="I2468" t="str">
        <f t="shared" si="711"/>
        <v>-4.4692411323688-103.736498387262i</v>
      </c>
      <c r="K2468" t="str">
        <f t="shared" si="712"/>
        <v>0.00492454603611065-0.00913122084175346i</v>
      </c>
      <c r="L2468" t="str">
        <f t="shared" si="713"/>
        <v>0.0006-0.12296242501838i</v>
      </c>
      <c r="M2468" t="str">
        <f t="shared" si="714"/>
        <v>0.004-0.0116651204818475i</v>
      </c>
      <c r="N2468">
        <f t="shared" si="715"/>
        <v>111.17150677369088</v>
      </c>
      <c r="O2468">
        <f t="shared" si="716"/>
        <v>7.0372643336678262</v>
      </c>
      <c r="P2468" s="3">
        <f t="shared" si="717"/>
        <v>7.0372643336678262</v>
      </c>
      <c r="Q2468" s="3">
        <f t="shared" si="718"/>
        <v>-68.828493226309121</v>
      </c>
      <c r="R2468">
        <f t="shared" si="719"/>
        <v>111.17150677369088</v>
      </c>
      <c r="S2468">
        <f t="shared" si="720"/>
        <v>9.8353953727495362</v>
      </c>
      <c r="T2468">
        <f t="shared" si="703"/>
        <v>7.0372643336678262</v>
      </c>
    </row>
    <row r="2469" spans="1:20" x14ac:dyDescent="0.3">
      <c r="A2469">
        <f t="shared" si="704"/>
        <v>62032.44262080815</v>
      </c>
      <c r="B2469">
        <f t="shared" si="721"/>
        <v>9872.7698751659846</v>
      </c>
      <c r="C2469" t="str">
        <f t="shared" si="705"/>
        <v>0.812392583442997-2.08917643652972i</v>
      </c>
      <c r="D2469" t="str">
        <f t="shared" si="706"/>
        <v>4.97729628041364-1.17119203447277i</v>
      </c>
      <c r="E2469" t="str">
        <f t="shared" si="707"/>
        <v>84.3030116444922+9.05642263776391i</v>
      </c>
      <c r="F2469" t="str">
        <f t="shared" si="708"/>
        <v>2.04582811934546-7.6189180070945i</v>
      </c>
      <c r="G2469" t="str">
        <f t="shared" si="709"/>
        <v>0.999282381726495-0.0267787844667792i</v>
      </c>
      <c r="H2469" t="str">
        <f t="shared" si="710"/>
        <v>2203.58693351082-726.535617590192i</v>
      </c>
      <c r="I2469" t="str">
        <f t="shared" si="711"/>
        <v>-5.79585937334717-103.110851098759i</v>
      </c>
      <c r="K2469" t="str">
        <f t="shared" si="712"/>
        <v>0.00491173205192011-0.00909977903822226i</v>
      </c>
      <c r="L2469" t="str">
        <f t="shared" si="713"/>
        <v>0.0006-0.122496936659076i</v>
      </c>
      <c r="M2469" t="str">
        <f t="shared" si="714"/>
        <v>0.004-0.0116209608306908i</v>
      </c>
      <c r="N2469">
        <f t="shared" si="715"/>
        <v>111.24895895546757</v>
      </c>
      <c r="O2469">
        <f t="shared" si="716"/>
        <v>7.0110494205916609</v>
      </c>
      <c r="P2469" s="3">
        <f t="shared" si="717"/>
        <v>7.0110494205916609</v>
      </c>
      <c r="Q2469" s="3">
        <f t="shared" si="718"/>
        <v>-68.751041044532428</v>
      </c>
      <c r="R2469">
        <f t="shared" si="719"/>
        <v>111.24895895546757</v>
      </c>
      <c r="S2469">
        <f t="shared" si="720"/>
        <v>9.872769875165984</v>
      </c>
      <c r="T2469">
        <f t="shared" si="703"/>
        <v>7.0110494205916609</v>
      </c>
    </row>
    <row r="2470" spans="1:20" x14ac:dyDescent="0.3">
      <c r="A2470">
        <f t="shared" si="704"/>
        <v>62268.165902767221</v>
      </c>
      <c r="B2470">
        <f t="shared" si="721"/>
        <v>9910.2864006916152</v>
      </c>
      <c r="C2470" t="str">
        <f t="shared" si="705"/>
        <v>0.812768426870601-2.08179331692227i</v>
      </c>
      <c r="D2470" t="str">
        <f t="shared" si="706"/>
        <v>4.97728204386033-1.16748997811276i</v>
      </c>
      <c r="E2470" t="str">
        <f t="shared" si="707"/>
        <v>84.3351890829157+9.08475690004093i</v>
      </c>
      <c r="F2470" t="str">
        <f t="shared" si="708"/>
        <v>2.04581694046715-7.59049129339853i</v>
      </c>
      <c r="G2470" t="str">
        <f t="shared" si="709"/>
        <v>0.999276921416299-0.0268803969662404i</v>
      </c>
      <c r="H2470" t="str">
        <f t="shared" si="710"/>
        <v>2188.5655491496-755.657925556249i</v>
      </c>
      <c r="I2470" t="str">
        <f t="shared" si="711"/>
        <v>-7.10005650766748-102.450221632228i</v>
      </c>
      <c r="K2470" t="str">
        <f t="shared" si="712"/>
        <v>0.00489900763263016-0.00906843206863234i</v>
      </c>
      <c r="L2470" t="str">
        <f t="shared" si="713"/>
        <v>0.0006-0.12203321045933i</v>
      </c>
      <c r="M2470" t="str">
        <f t="shared" si="714"/>
        <v>0.004-0.0115769683509572i</v>
      </c>
      <c r="N2470">
        <f t="shared" si="715"/>
        <v>111.32654087015356</v>
      </c>
      <c r="O2470">
        <f t="shared" si="716"/>
        <v>6.9848818536984698</v>
      </c>
      <c r="P2470" s="3">
        <f t="shared" si="717"/>
        <v>6.9848818536984698</v>
      </c>
      <c r="Q2470" s="3">
        <f t="shared" si="718"/>
        <v>-68.673459129846435</v>
      </c>
      <c r="R2470">
        <f t="shared" si="719"/>
        <v>111.32654087015356</v>
      </c>
      <c r="S2470">
        <f t="shared" si="720"/>
        <v>9.910286400691616</v>
      </c>
      <c r="T2470">
        <f t="shared" si="703"/>
        <v>6.9848818536984698</v>
      </c>
    </row>
    <row r="2471" spans="1:20" x14ac:dyDescent="0.3">
      <c r="A2471">
        <f t="shared" si="704"/>
        <v>62504.784933197741</v>
      </c>
      <c r="B2471">
        <f t="shared" si="721"/>
        <v>9947.9454890142442</v>
      </c>
      <c r="C2471" t="str">
        <f t="shared" si="705"/>
        <v>0.81314229845565-2.07444143445658i</v>
      </c>
      <c r="D2471" t="str">
        <f t="shared" si="706"/>
        <v>4.97726769898603-1.16380471227083i</v>
      </c>
      <c r="E2471" t="str">
        <f t="shared" si="707"/>
        <v>84.367591046057+9.11310543520561i</v>
      </c>
      <c r="F2471" t="str">
        <f t="shared" si="708"/>
        <v>2.04580567659152-7.56217376689195i</v>
      </c>
      <c r="G2471" t="str">
        <f t="shared" si="709"/>
        <v>0.999271419589254-0.0269823939140092i</v>
      </c>
      <c r="H2471" t="str">
        <f t="shared" si="710"/>
        <v>2172.76036812604-784.218249644721i</v>
      </c>
      <c r="I2471" t="str">
        <f t="shared" si="711"/>
        <v>-8.3804638526352-101.755816997131i</v>
      </c>
      <c r="K2471" t="str">
        <f t="shared" si="712"/>
        <v>0.00488637219799009-0.0090371798607317i</v>
      </c>
      <c r="L2471" t="str">
        <f t="shared" si="713"/>
        <v>0.0006-0.121571239748287i</v>
      </c>
      <c r="M2471" t="str">
        <f t="shared" si="714"/>
        <v>0.004-0.0115331424098i</v>
      </c>
      <c r="N2471">
        <f t="shared" si="715"/>
        <v>111.40425185805759</v>
      </c>
      <c r="O2471">
        <f t="shared" si="716"/>
        <v>6.9587618534915174</v>
      </c>
      <c r="P2471" s="3">
        <f t="shared" si="717"/>
        <v>6.9587618534915174</v>
      </c>
      <c r="Q2471" s="3">
        <f t="shared" si="718"/>
        <v>-68.595748141942408</v>
      </c>
      <c r="R2471">
        <f t="shared" si="719"/>
        <v>111.40425185805759</v>
      </c>
      <c r="S2471">
        <f t="shared" si="720"/>
        <v>9.9479454890142449</v>
      </c>
      <c r="T2471">
        <f t="shared" si="703"/>
        <v>6.9587618534915174</v>
      </c>
    </row>
    <row r="2472" spans="1:20" x14ac:dyDescent="0.3">
      <c r="A2472">
        <f t="shared" si="704"/>
        <v>62742.303115943898</v>
      </c>
      <c r="B2472">
        <f t="shared" si="721"/>
        <v>9985.747681872499</v>
      </c>
      <c r="C2472" t="str">
        <f t="shared" si="705"/>
        <v>0.813514213816948-2.06712067804414i</v>
      </c>
      <c r="D2472" t="str">
        <f t="shared" si="706"/>
        <v>4.97725324496715-1.16013618388495i</v>
      </c>
      <c r="E2472" t="str">
        <f t="shared" si="707"/>
        <v>84.4002188347291+9.14146741953867i</v>
      </c>
      <c r="F2472" t="str">
        <f t="shared" si="708"/>
        <v>2.04579432707323-7.53396502016534i</v>
      </c>
      <c r="G2472" t="str">
        <f t="shared" si="709"/>
        <v>0.999265875930155-0.0270847767518046i</v>
      </c>
      <c r="H2472" t="str">
        <f t="shared" si="710"/>
        <v>2156.20136964854-812.186948460937i</v>
      </c>
      <c r="I2472" t="str">
        <f t="shared" si="711"/>
        <v>-9.63579551364859-101.028910968413i</v>
      </c>
      <c r="K2472" t="str">
        <f t="shared" si="712"/>
        <v>0.00487382517074476-0.0090060223398611i</v>
      </c>
      <c r="L2472" t="str">
        <f t="shared" si="713"/>
        <v>0.0006-0.121111017880341i</v>
      </c>
      <c r="M2472" t="str">
        <f t="shared" si="714"/>
        <v>0.004-0.0114894823767682i</v>
      </c>
      <c r="N2472">
        <f t="shared" si="715"/>
        <v>111.48209124825215</v>
      </c>
      <c r="O2472">
        <f t="shared" si="716"/>
        <v>6.9326896410178831</v>
      </c>
      <c r="P2472" s="3">
        <f t="shared" si="717"/>
        <v>6.9326896410178831</v>
      </c>
      <c r="Q2472" s="3">
        <f t="shared" si="718"/>
        <v>-68.517908751747854</v>
      </c>
      <c r="R2472">
        <f t="shared" si="719"/>
        <v>111.48209124825215</v>
      </c>
      <c r="S2472">
        <f t="shared" si="720"/>
        <v>9.9857476818724997</v>
      </c>
      <c r="T2472">
        <f t="shared" si="703"/>
        <v>6.9326896410178831</v>
      </c>
    </row>
    <row r="2473" spans="1:20" x14ac:dyDescent="0.3">
      <c r="A2473">
        <f t="shared" si="704"/>
        <v>62980.723867784494</v>
      </c>
      <c r="B2473">
        <f t="shared" si="721"/>
        <v>10023.693523063615</v>
      </c>
      <c r="C2473" t="str">
        <f t="shared" si="705"/>
        <v>0.813884188481594-2.059830937176i</v>
      </c>
      <c r="D2473" t="str">
        <f t="shared" si="706"/>
        <v>4.97723868097396-1.15648434013335i</v>
      </c>
      <c r="E2473" t="str">
        <f t="shared" si="707"/>
        <v>84.4330737547815+9.16984201785339i</v>
      </c>
      <c r="F2473" t="str">
        <f t="shared" si="708"/>
        <v>2.04578289126207-7.50586464737354i</v>
      </c>
      <c r="G2473" t="str">
        <f t="shared" si="709"/>
        <v>0.999260290121409-0.0271875469266052i</v>
      </c>
      <c r="H2473" t="str">
        <f t="shared" si="710"/>
        <v>2138.91990924025-839.536408181635i</v>
      </c>
      <c r="I2473" t="str">
        <f t="shared" si="711"/>
        <v>-10.8648520561979-100.270837287543i</v>
      </c>
      <c r="K2473" t="str">
        <f t="shared" si="712"/>
        <v>0.00486136597663003-0.00897495942898697i</v>
      </c>
      <c r="L2473" t="str">
        <f t="shared" si="713"/>
        <v>0.0006-0.120652538235048i</v>
      </c>
      <c r="M2473" t="str">
        <f t="shared" si="714"/>
        <v>0.004-0.0114459876237978i</v>
      </c>
      <c r="N2473">
        <f t="shared" si="715"/>
        <v>111.56005835848623</v>
      </c>
      <c r="O2473">
        <f t="shared" si="716"/>
        <v>6.9066654378596892</v>
      </c>
      <c r="P2473" s="3">
        <f t="shared" si="717"/>
        <v>6.9066654378596892</v>
      </c>
      <c r="Q2473" s="3">
        <f t="shared" si="718"/>
        <v>-68.439941641513769</v>
      </c>
      <c r="R2473">
        <f t="shared" si="719"/>
        <v>111.56005835848623</v>
      </c>
      <c r="S2473">
        <f t="shared" si="720"/>
        <v>10.023693523063615</v>
      </c>
      <c r="T2473">
        <f t="shared" si="703"/>
        <v>6.9066654378596892</v>
      </c>
    </row>
    <row r="2474" spans="1:20" x14ac:dyDescent="0.3">
      <c r="A2474">
        <f t="shared" si="704"/>
        <v>63220.050618482077</v>
      </c>
      <c r="B2474">
        <f t="shared" si="721"/>
        <v>10061.783558451258</v>
      </c>
      <c r="C2474" t="str">
        <f t="shared" si="705"/>
        <v>0.814252237884708-2.0525721019203i</v>
      </c>
      <c r="D2474" t="str">
        <f t="shared" si="706"/>
        <v>4.9772240061703-1.15284912843369i</v>
      </c>
      <c r="E2474" t="str">
        <f t="shared" si="707"/>
        <v>84.4661571170677+9.19822838338617i</v>
      </c>
      <c r="F2474" t="str">
        <f t="shared" si="708"/>
        <v>2.04577136850295-7.47787224422974i</v>
      </c>
      <c r="G2474" t="str">
        <f t="shared" si="709"/>
        <v>0.999254661843021-0.0272907058906671i</v>
      </c>
      <c r="H2474" t="str">
        <f t="shared" si="710"/>
        <v>2120.94855510433-866.241111479534i</v>
      </c>
      <c r="I2474" t="str">
        <f t="shared" si="711"/>
        <v>-12.0665235355299-99.4829826666248i</v>
      </c>
      <c r="K2474" t="str">
        <f t="shared" si="712"/>
        <v>0.00484899404436778-0.00894399104873331i</v>
      </c>
      <c r="L2474" t="str">
        <f t="shared" si="713"/>
        <v>0.0006-0.120195794217023i</v>
      </c>
      <c r="M2474" t="str">
        <f t="shared" si="714"/>
        <v>0.004-0.0114026575252021i</v>
      </c>
      <c r="N2474">
        <f t="shared" si="715"/>
        <v>111.63815249510104</v>
      </c>
      <c r="O2474">
        <f t="shared" si="716"/>
        <v>6.8806894661231777</v>
      </c>
      <c r="P2474" s="3">
        <f t="shared" si="717"/>
        <v>6.8806894661231777</v>
      </c>
      <c r="Q2474" s="3">
        <f t="shared" si="718"/>
        <v>-68.361847504898961</v>
      </c>
      <c r="R2474">
        <f t="shared" si="719"/>
        <v>111.63815249510104</v>
      </c>
      <c r="S2474">
        <f t="shared" si="720"/>
        <v>10.061783558451257</v>
      </c>
      <c r="T2474">
        <f t="shared" si="703"/>
        <v>6.8806894661231777</v>
      </c>
    </row>
    <row r="2475" spans="1:20" x14ac:dyDescent="0.3">
      <c r="A2475">
        <f t="shared" si="704"/>
        <v>63460.286810832309</v>
      </c>
      <c r="B2475">
        <f t="shared" si="721"/>
        <v>10100.018335973373</v>
      </c>
      <c r="C2475" t="str">
        <f t="shared" si="705"/>
        <v>0.814618377369309-2.04534406292038i</v>
      </c>
      <c r="D2475" t="str">
        <f t="shared" si="706"/>
        <v>4.97720921971375-1.14923049644234i</v>
      </c>
      <c r="E2475" t="str">
        <f t="shared" si="707"/>
        <v>84.4994702374222+9.22662565768609i</v>
      </c>
      <c r="F2475" t="str">
        <f t="shared" si="708"/>
        <v>2.04575975813574-7.44998740799974i</v>
      </c>
      <c r="G2475" t="str">
        <f t="shared" si="709"/>
        <v>0.999248990772572-0.0273942551015405i</v>
      </c>
      <c r="H2475" t="str">
        <f t="shared" si="710"/>
        <v>2102.32092163045-892.277691322938i</v>
      </c>
      <c r="I2475" t="str">
        <f t="shared" si="711"/>
        <v>-13.2397918781681-98.6667796632534i</v>
      </c>
      <c r="K2475" t="str">
        <f t="shared" si="712"/>
        <v>0.0048367088056609-0.00891311711741385i</v>
      </c>
      <c r="L2475" t="str">
        <f t="shared" si="713"/>
        <v>0.0006-0.119740779255851i</v>
      </c>
      <c r="M2475" t="str">
        <f t="shared" si="714"/>
        <v>0.004-0.0113594914576629i</v>
      </c>
      <c r="N2475">
        <f t="shared" si="715"/>
        <v>111.7163729529441</v>
      </c>
      <c r="O2475">
        <f t="shared" si="716"/>
        <v>6.8547619484298874</v>
      </c>
      <c r="P2475" s="3">
        <f t="shared" si="717"/>
        <v>6.8547619484298874</v>
      </c>
      <c r="Q2475" s="3">
        <f t="shared" si="718"/>
        <v>-68.283627047055901</v>
      </c>
      <c r="R2475">
        <f t="shared" si="719"/>
        <v>111.7163729529441</v>
      </c>
      <c r="S2475">
        <f t="shared" si="720"/>
        <v>10.100018335973372</v>
      </c>
      <c r="T2475">
        <f t="shared" si="703"/>
        <v>6.8547619484298874</v>
      </c>
    </row>
    <row r="2476" spans="1:20" x14ac:dyDescent="0.3">
      <c r="A2476">
        <f t="shared" si="704"/>
        <v>63701.435900713477</v>
      </c>
      <c r="B2476">
        <f t="shared" si="721"/>
        <v>10138.398405650072</v>
      </c>
      <c r="C2476" t="str">
        <f t="shared" si="705"/>
        <v>0.814982622186073-2.03814671139259i</v>
      </c>
      <c r="D2476" t="str">
        <f t="shared" si="706"/>
        <v>4.97719432075548-1.1456283920536i</v>
      </c>
      <c r="E2476" t="str">
        <f t="shared" si="707"/>
        <v>84.5330144366262+9.25503297050335i</v>
      </c>
      <c r="F2476" t="str">
        <f t="shared" si="708"/>
        <v>2.04574805949538-7.42220973749608i</v>
      </c>
      <c r="G2476" t="str">
        <f t="shared" si="709"/>
        <v>0.999243276585204-0.0274981960220881i</v>
      </c>
      <c r="H2476" t="str">
        <f t="shared" si="710"/>
        <v>2083.07150159399-917.624969710583i</v>
      </c>
      <c r="I2476" t="str">
        <f t="shared" si="711"/>
        <v>-14.3837326171919-97.8236994927624i</v>
      </c>
      <c r="K2476" t="str">
        <f t="shared" si="712"/>
        <v>0.00482450969518821-0.00888233755106438i</v>
      </c>
      <c r="L2476" t="str">
        <f t="shared" si="713"/>
        <v>0.0006-0.119287486805988i</v>
      </c>
      <c r="M2476" t="str">
        <f t="shared" si="714"/>
        <v>0.004-0.0113164888002221i</v>
      </c>
      <c r="N2476">
        <f t="shared" si="715"/>
        <v>111.79471901528385</v>
      </c>
      <c r="O2476">
        <f t="shared" si="716"/>
        <v>6.8288831079063623</v>
      </c>
      <c r="P2476" s="3">
        <f t="shared" si="717"/>
        <v>6.8288831079063623</v>
      </c>
      <c r="Q2476" s="3">
        <f t="shared" si="718"/>
        <v>-68.205280984716154</v>
      </c>
      <c r="R2476">
        <f t="shared" si="719"/>
        <v>111.79471901528385</v>
      </c>
      <c r="S2476">
        <f t="shared" si="720"/>
        <v>10.138398405650072</v>
      </c>
      <c r="T2476">
        <f t="shared" ref="T2476:T2539" si="722">P2476</f>
        <v>6.8288831079063623</v>
      </c>
    </row>
    <row r="2477" spans="1:20" x14ac:dyDescent="0.3">
      <c r="A2477">
        <f t="shared" ref="A2477:A2540" si="723">2*PI()*B2477</f>
        <v>63943.501357136185</v>
      </c>
      <c r="B2477">
        <f t="shared" si="721"/>
        <v>10176.924319591542</v>
      </c>
      <c r="C2477" t="str">
        <f t="shared" ref="C2477:C2540" si="724">IMPRODUCT(D2477,E2477,$C$40,,K2477,$C$41)</f>
        <v>0.815344987493103-2.03097993912408i</v>
      </c>
      <c r="D2477" t="str">
        <f t="shared" ref="D2477:D2540" si="725">IMDIV(IMPRODUCT($C$37,$C$38,COMPLEX(1,A2477/$C$38)),IMSUM(-1*A2477*A2477/$C$39,COMPLEX(0,1*A2477)))</f>
        <v>4.97717930844022-1.14204276339895i</v>
      </c>
      <c r="E2477" t="str">
        <f t="shared" ref="E2477:E2540" si="726">IMDIV(IMPRODUCT(IMSUM(F2477,G2477),$C$29,H2477),IMSUM(1,I2477))</f>
        <v>84.566791040377+9.28344943967711i</v>
      </c>
      <c r="F2477" t="str">
        <f t="shared" ref="F2477:F2540" si="727">IMDIV(IMPRODUCT($C$14,$C$15,COMPLEX(1,A2477/$C$15)),IMSUM(-1*A2477*A2477/$C$16,COMPLEX(0,A2477)))</f>
        <v>2.04573627191176-7.3945388330723i</v>
      </c>
      <c r="G2477" t="str">
        <f t="shared" ref="G2477:G2540" si="728">IMDIV(1,COMPLEX(1,A2477*$C$9*$C$10))</f>
        <v>0.999237518953601-0.0276025301205023i</v>
      </c>
      <c r="H2477" t="str">
        <f t="shared" ref="H2477:H2540" si="729">IMDIV($C$3,IMSUM(K2477,COMPLEX(0,$C$28*A2477)))</f>
        <v>2063.2354985489-942.263981574859i</v>
      </c>
      <c r="I2477" t="str">
        <f t="shared" ref="I2477:I2540" si="730">IMPRODUCT(F2477,$C$29,H2477,$C$31)</f>
        <v>-15.4975159906518-96.9552448424051i</v>
      </c>
      <c r="K2477" t="str">
        <f t="shared" ref="K2477:K2540" si="731">IF($C$26&lt;=0,IMDIV(1,IMSUM(IMDIV(1,L2477),1/$C$18)),IMDIV(1,IMSUM(IMDIV(1,L2477),1/$C$18,IMDIV(1,M2477))))</f>
        <v>0.00481239615059891-0.0088516522634736i</v>
      </c>
      <c r="L2477" t="str">
        <f t="shared" ref="L2477:L2540" si="732">IMSUM($C$21/$C$22,IMDIV(1,COMPLEX(0,$C$20*$C$22*A2477)))</f>
        <v>0.0006-0.118835910346671i</v>
      </c>
      <c r="M2477" t="str">
        <f t="shared" ref="M2477:M2540" si="733">IMSUM($C$25/$C$26,IMDIV(1,COMPLEX(0,$C$24*$C$26*A2477)))</f>
        <v>0.004-0.0112736489342719i</v>
      </c>
      <c r="N2477">
        <f t="shared" ref="N2477:N2540" si="734">ABS(R2477)</f>
        <v>111.87318995372483</v>
      </c>
      <c r="O2477">
        <f t="shared" ref="O2477:O2540" si="735">ABS(P2477)</f>
        <v>6.8030531681735704</v>
      </c>
      <c r="P2477" s="3">
        <f t="shared" ref="P2477:P2540" si="736">20*LOG10(IMABS(C2477))</f>
        <v>6.8030531681735704</v>
      </c>
      <c r="Q2477" s="3">
        <f t="shared" ref="Q2477:Q2540" si="737">IMARGUMENT(C2477)*180/PI()</f>
        <v>-68.126810046275168</v>
      </c>
      <c r="R2477">
        <f t="shared" ref="R2477:R2540" si="738">IF(Q2477&lt;0,Q2477+180,Q2477-180)</f>
        <v>111.87318995372483</v>
      </c>
      <c r="S2477">
        <f t="shared" ref="S2477:S2540" si="739">B2477/1000</f>
        <v>10.176924319591542</v>
      </c>
      <c r="T2477">
        <f t="shared" si="722"/>
        <v>6.8030531681735704</v>
      </c>
    </row>
    <row r="2478" spans="1:20" x14ac:dyDescent="0.3">
      <c r="A2478">
        <f t="shared" si="723"/>
        <v>64186.486662293304</v>
      </c>
      <c r="B2478">
        <f t="shared" ref="B2478:B2541" si="740">B2477*(1+B$42)</f>
        <v>10215.596632005991</v>
      </c>
      <c r="C2478" t="str">
        <f t="shared" si="724"/>
        <v>0.815705488355731-2.02384363847077i</v>
      </c>
      <c r="D2478" t="str">
        <f t="shared" si="725"/>
        <v>4.97716418190618-1.13847355884628i</v>
      </c>
      <c r="E2478" t="str">
        <f t="shared" si="726"/>
        <v>84.6008013792573+9.31187417102332i</v>
      </c>
      <c r="F2478" t="str">
        <f t="shared" si="727"/>
        <v>2.04572439470969-7.36697429661717i</v>
      </c>
      <c r="G2478" t="str">
        <f t="shared" si="728"/>
        <v>0.999231717547967-0.0277072588703231i</v>
      </c>
      <c r="H2478" t="str">
        <f t="shared" si="729"/>
        <v>2042.84866084729-966.177984244399i</v>
      </c>
      <c r="I2478" t="str">
        <f t="shared" si="730"/>
        <v>-16.5804074192857-96.0629427491606i</v>
      </c>
      <c r="K2478" t="str">
        <f t="shared" si="731"/>
        <v>0.00480036761250703-0.00882106116621482i</v>
      </c>
      <c r="L2478" t="str">
        <f t="shared" si="732"/>
        <v>0.0006-0.11838604338182i</v>
      </c>
      <c r="M2478" t="str">
        <f t="shared" si="733"/>
        <v>0.004-0.0112309712435464i</v>
      </c>
      <c r="N2478">
        <f t="shared" si="734"/>
        <v>111.95178502812254</v>
      </c>
      <c r="O2478">
        <f t="shared" si="735"/>
        <v>6.7772723533368149</v>
      </c>
      <c r="P2478" s="3">
        <f t="shared" si="736"/>
        <v>6.7772723533368149</v>
      </c>
      <c r="Q2478" s="3">
        <f t="shared" si="737"/>
        <v>-68.048214971877456</v>
      </c>
      <c r="R2478">
        <f t="shared" si="738"/>
        <v>111.95178502812254</v>
      </c>
      <c r="S2478">
        <f t="shared" si="739"/>
        <v>10.21559663200599</v>
      </c>
      <c r="T2478">
        <f t="shared" si="722"/>
        <v>6.7772723533368149</v>
      </c>
    </row>
    <row r="2479" spans="1:20" x14ac:dyDescent="0.3">
      <c r="A2479">
        <f t="shared" si="723"/>
        <v>64430.395311610024</v>
      </c>
      <c r="B2479">
        <f t="shared" si="740"/>
        <v>10254.415899207614</v>
      </c>
      <c r="C2479" t="str">
        <f t="shared" si="724"/>
        <v>0.816064139746309-2.01673770235525i</v>
      </c>
      <c r="D2479" t="str">
        <f t="shared" si="725"/>
        <v>4.97714894028503-1.13492072699919i</v>
      </c>
      <c r="E2479" t="str">
        <f t="shared" si="726"/>
        <v>84.6350467887012+9.34030625822146i</v>
      </c>
      <c r="F2479" t="str">
        <f t="shared" si="727"/>
        <v>2.04571242720886-7.33951573154898i</v>
      </c>
      <c r="G2479" t="str">
        <f t="shared" si="728"/>
        <v>0.999225872036013-0.0278123837504552i</v>
      </c>
      <c r="H2479" t="str">
        <f t="shared" si="729"/>
        <v>2021.94711863263-989.352453003565i</v>
      </c>
      <c r="I2479" t="str">
        <f t="shared" si="730"/>
        <v>-17.6317673860309-95.1483375992252i</v>
      </c>
      <c r="K2479" t="str">
        <f t="shared" si="731"/>
        <v>0.00478842352448583-0.00879056416867692i</v>
      </c>
      <c r="L2479" t="str">
        <f t="shared" si="732"/>
        <v>0.0006-0.117937879439948i</v>
      </c>
      <c r="M2479" t="str">
        <f t="shared" si="733"/>
        <v>0.004-0.0111884551141127i</v>
      </c>
      <c r="N2479">
        <f t="shared" si="734"/>
        <v>112.03050348649897</v>
      </c>
      <c r="O2479">
        <f t="shared" si="735"/>
        <v>6.7515408879751728</v>
      </c>
      <c r="P2479" s="3">
        <f t="shared" si="736"/>
        <v>6.7515408879751728</v>
      </c>
      <c r="Q2479" s="3">
        <f t="shared" si="737"/>
        <v>-67.969496513501028</v>
      </c>
      <c r="R2479">
        <f t="shared" si="738"/>
        <v>112.03050348649897</v>
      </c>
      <c r="S2479">
        <f t="shared" si="739"/>
        <v>10.254415899207613</v>
      </c>
      <c r="T2479">
        <f t="shared" si="722"/>
        <v>6.7515408879751728</v>
      </c>
    </row>
    <row r="2480" spans="1:20" x14ac:dyDescent="0.3">
      <c r="A2480">
        <f t="shared" si="723"/>
        <v>64675.230813794144</v>
      </c>
      <c r="B2480">
        <f t="shared" si="740"/>
        <v>10293.382679624603</v>
      </c>
      <c r="C2480" t="str">
        <f t="shared" si="724"/>
        <v>0.816420956544028-2.00966202426476i</v>
      </c>
      <c r="D2480" t="str">
        <f t="shared" si="725"/>
        <v>4.97713358270191-1.13138421669617i</v>
      </c>
      <c r="E2480" t="str">
        <f t="shared" si="726"/>
        <v>84.6695286089598+9.36874478270072i</v>
      </c>
      <c r="F2480" t="str">
        <f t="shared" si="727"/>
        <v>2.04570036872385-7.31216274280978i</v>
      </c>
      <c r="G2480" t="str">
        <f t="shared" si="728"/>
        <v>0.999219982082934-0.0279179062451866i</v>
      </c>
      <c r="H2480" t="str">
        <f t="shared" si="729"/>
        <v>2000.56722505119-1011.77506341693i</v>
      </c>
      <c r="I2480" t="str">
        <f t="shared" si="730"/>
        <v>-18.6510507454876-94.2129843029184i</v>
      </c>
      <c r="K2480" t="str">
        <f t="shared" si="731"/>
        <v>0.00477656333306185-0.00876016117809526i</v>
      </c>
      <c r="L2480" t="str">
        <f t="shared" si="732"/>
        <v>0.0006-0.117491412074067i</v>
      </c>
      <c r="M2480" t="str">
        <f t="shared" si="733"/>
        <v>0.004-0.0111460999343622i</v>
      </c>
      <c r="N2480">
        <f t="shared" si="734"/>
        <v>112.10934456495853</v>
      </c>
      <c r="O2480">
        <f t="shared" si="735"/>
        <v>6.7258589971310272</v>
      </c>
      <c r="P2480" s="3">
        <f t="shared" si="736"/>
        <v>6.7258589971310272</v>
      </c>
      <c r="Q2480" s="3">
        <f t="shared" si="737"/>
        <v>-67.890655435041467</v>
      </c>
      <c r="R2480">
        <f t="shared" si="738"/>
        <v>112.10934456495853</v>
      </c>
      <c r="S2480">
        <f t="shared" si="739"/>
        <v>10.293382679624603</v>
      </c>
      <c r="T2480">
        <f t="shared" si="722"/>
        <v>6.7258589971310272</v>
      </c>
    </row>
    <row r="2481" spans="1:20" x14ac:dyDescent="0.3">
      <c r="A2481">
        <f t="shared" si="723"/>
        <v>64920.996690886561</v>
      </c>
      <c r="B2481">
        <f t="shared" si="740"/>
        <v>10332.497533807176</v>
      </c>
      <c r="C2481" t="str">
        <f t="shared" si="724"/>
        <v>0.816775953534623-2.00261649824898i</v>
      </c>
      <c r="D2481" t="str">
        <f t="shared" si="725"/>
        <v>4.97711810827524-1.12786397700992i</v>
      </c>
      <c r="E2481" t="str">
        <f t="shared" si="726"/>
        <v>84.7042481850669+9.3971888135254i</v>
      </c>
      <c r="F2481" t="str">
        <f t="shared" si="727"/>
        <v>2.045688218564-7.28491493685972i</v>
      </c>
      <c r="G2481" t="str">
        <f t="shared" si="728"/>
        <v>0.999214047351392-0.0280238278442056i</v>
      </c>
      <c r="H2481" t="str">
        <f t="shared" si="729"/>
        <v>1978.74540281451-1033.43566119868i</v>
      </c>
      <c r="I2481" t="str">
        <f t="shared" si="730"/>
        <v>-19.6378054963294-93.2584416939708i</v>
      </c>
      <c r="K2481" t="str">
        <f t="shared" si="731"/>
        <v>0.00476478648770872-0.00872985209958173i</v>
      </c>
      <c r="L2481" t="str">
        <f t="shared" si="732"/>
        <v>0.0006-0.117046634861593i</v>
      </c>
      <c r="M2481" t="str">
        <f t="shared" si="733"/>
        <v>0.004-0.0111039050950012i</v>
      </c>
      <c r="N2481">
        <f t="shared" si="734"/>
        <v>112.18830748760335</v>
      </c>
      <c r="O2481">
        <f t="shared" si="735"/>
        <v>6.7002269062985125</v>
      </c>
      <c r="P2481" s="3">
        <f t="shared" si="736"/>
        <v>6.7002269062985125</v>
      </c>
      <c r="Q2481" s="3">
        <f t="shared" si="737"/>
        <v>-67.811692512396647</v>
      </c>
      <c r="R2481">
        <f t="shared" si="738"/>
        <v>112.18830748760335</v>
      </c>
      <c r="S2481">
        <f t="shared" si="739"/>
        <v>10.332497533807176</v>
      </c>
      <c r="T2481">
        <f t="shared" si="722"/>
        <v>6.7002269062985125</v>
      </c>
    </row>
    <row r="2482" spans="1:20" x14ac:dyDescent="0.3">
      <c r="A2482">
        <f t="shared" si="723"/>
        <v>65167.696478311933</v>
      </c>
      <c r="B2482">
        <f t="shared" si="740"/>
        <v>10371.761024435644</v>
      </c>
      <c r="C2482" t="str">
        <f t="shared" si="724"/>
        <v>0.817129145410207-1.99560101891816i</v>
      </c>
      <c r="D2482" t="str">
        <f t="shared" si="725"/>
        <v>4.97710251611682-1.1243599572466i</v>
      </c>
      <c r="E2482" t="str">
        <f t="shared" si="726"/>
        <v>84.7392068668019+9.42563740727952i</v>
      </c>
      <c r="F2482" t="str">
        <f t="shared" si="727"/>
        <v>2.04567597603347-7.25777192167142i</v>
      </c>
      <c r="G2482" t="str">
        <f t="shared" si="728"/>
        <v>0.999208067501497-0.0281301500426191i</v>
      </c>
      <c r="H2482" t="str">
        <f t="shared" si="729"/>
        <v>1956.51799712257-1054.32622050192i</v>
      </c>
      <c r="I2482" t="str">
        <f t="shared" si="730"/>
        <v>-20.5916710537889-92.2862661969187i</v>
      </c>
      <c r="K2482" t="str">
        <f t="shared" si="731"/>
        <v>0.00475309244084112-0.00869963683615546i</v>
      </c>
      <c r="L2482" t="str">
        <f t="shared" si="732"/>
        <v>0.0006-0.116603541404257i</v>
      </c>
      <c r="M2482" t="str">
        <f t="shared" si="733"/>
        <v>0.004-0.0110618699890428i</v>
      </c>
      <c r="N2482">
        <f t="shared" si="734"/>
        <v>112.26739146644903</v>
      </c>
      <c r="O2482">
        <f t="shared" si="735"/>
        <v>6.6746448414132207</v>
      </c>
      <c r="P2482" s="3">
        <f t="shared" si="736"/>
        <v>6.6746448414132207</v>
      </c>
      <c r="Q2482" s="3">
        <f t="shared" si="737"/>
        <v>-67.732608533550973</v>
      </c>
      <c r="R2482">
        <f t="shared" si="738"/>
        <v>112.26739146644903</v>
      </c>
      <c r="S2482">
        <f t="shared" si="739"/>
        <v>10.371761024435644</v>
      </c>
      <c r="T2482">
        <f t="shared" si="722"/>
        <v>6.6746448414132207</v>
      </c>
    </row>
    <row r="2483" spans="1:20" x14ac:dyDescent="0.3">
      <c r="A2483">
        <f t="shared" si="723"/>
        <v>65415.333724929522</v>
      </c>
      <c r="B2483">
        <f t="shared" si="740"/>
        <v>10411.1737163285</v>
      </c>
      <c r="C2483" t="str">
        <f t="shared" si="724"/>
        <v>0.817480546769052-1.988615481441i</v>
      </c>
      <c r="D2483" t="str">
        <f t="shared" si="725"/>
        <v>4.97708680533163-1.12087210694505i</v>
      </c>
      <c r="E2483" t="str">
        <f t="shared" si="726"/>
        <v>84.7744060086532+9.45408960795179i</v>
      </c>
      <c r="F2483" t="str">
        <f t="shared" si="727"/>
        <v>2.04566364043113-7.23073330672422i</v>
      </c>
      <c r="G2483" t="str">
        <f t="shared" si="728"/>
        <v>0.999202042190787-0.02823687434097i</v>
      </c>
      <c r="H2483" t="str">
        <f t="shared" si="729"/>
        <v>1933.92113582813-1074.44079158009i</v>
      </c>
      <c r="I2483" t="str">
        <f t="shared" si="730"/>
        <v>-21.5123760627286-91.2980058008195i</v>
      </c>
      <c r="K2483" t="str">
        <f t="shared" si="731"/>
        <v>0.00474148064780839-0.00866951528877275i</v>
      </c>
      <c r="L2483" t="str">
        <f t="shared" si="732"/>
        <v>0.0006-0.11616212532801i</v>
      </c>
      <c r="M2483" t="str">
        <f t="shared" si="733"/>
        <v>0.004-0.011019994011798i</v>
      </c>
      <c r="N2483">
        <f t="shared" si="734"/>
        <v>112.34659570134185</v>
      </c>
      <c r="O2483">
        <f t="shared" si="735"/>
        <v>6.6491130288406408</v>
      </c>
      <c r="P2483" s="3">
        <f t="shared" si="736"/>
        <v>6.6491130288406408</v>
      </c>
      <c r="Q2483" s="3">
        <f t="shared" si="737"/>
        <v>-67.653404298658145</v>
      </c>
      <c r="R2483">
        <f t="shared" si="738"/>
        <v>112.34659570134185</v>
      </c>
      <c r="S2483">
        <f t="shared" si="739"/>
        <v>10.4111737163285</v>
      </c>
      <c r="T2483">
        <f t="shared" si="722"/>
        <v>6.6491130288406408</v>
      </c>
    </row>
    <row r="2484" spans="1:20" x14ac:dyDescent="0.3">
      <c r="A2484">
        <f t="shared" si="723"/>
        <v>65663.911993084243</v>
      </c>
      <c r="B2484">
        <f t="shared" si="740"/>
        <v>10450.736176450548</v>
      </c>
      <c r="C2484" t="str">
        <f t="shared" si="724"/>
        <v>0.817830172115348-1.98165978154265i</v>
      </c>
      <c r="D2484" t="str">
        <f t="shared" si="725"/>
        <v>4.97707097501795-1.11740037587611i</v>
      </c>
      <c r="E2484" t="str">
        <f t="shared" si="726"/>
        <v>84.8098469697791+9.48254444681852i</v>
      </c>
      <c r="F2484" t="str">
        <f t="shared" si="727"/>
        <v>2.04565121105058-7.20379870299867i</v>
      </c>
      <c r="G2484" t="str">
        <f t="shared" si="728"/>
        <v>0.999195971074207-0.0283440022452552i</v>
      </c>
      <c r="H2484" t="str">
        <f t="shared" si="729"/>
        <v>1910.99059759037-1093.77543882976i</v>
      </c>
      <c r="I2484" t="str">
        <f t="shared" si="730"/>
        <v>-22.3997357943044-90.2951943718481i</v>
      </c>
      <c r="K2484" t="str">
        <f t="shared" si="731"/>
        <v>0.0047299505668879-0.00863948735635649i</v>
      </c>
      <c r="L2484" t="str">
        <f t="shared" si="732"/>
        <v>0.0006-0.115722380282935i</v>
      </c>
      <c r="M2484" t="str">
        <f t="shared" si="733"/>
        <v>0.004-0.0109782765608667i</v>
      </c>
      <c r="N2484">
        <f t="shared" si="734"/>
        <v>112.4259193798749</v>
      </c>
      <c r="O2484">
        <f t="shared" si="735"/>
        <v>6.6236316953648346</v>
      </c>
      <c r="P2484" s="3">
        <f t="shared" si="736"/>
        <v>6.6236316953648346</v>
      </c>
      <c r="Q2484" s="3">
        <f t="shared" si="737"/>
        <v>-67.574080620125102</v>
      </c>
      <c r="R2484">
        <f t="shared" si="738"/>
        <v>112.4259193798749</v>
      </c>
      <c r="S2484">
        <f t="shared" si="739"/>
        <v>10.450736176450548</v>
      </c>
      <c r="T2484">
        <f t="shared" si="722"/>
        <v>6.6236316953648346</v>
      </c>
    </row>
    <row r="2485" spans="1:20" x14ac:dyDescent="0.3">
      <c r="A2485">
        <f t="shared" si="723"/>
        <v>65913.434858657973</v>
      </c>
      <c r="B2485">
        <f t="shared" si="740"/>
        <v>10490.44897392106</v>
      </c>
      <c r="C2485" t="str">
        <f t="shared" si="724"/>
        <v>0.818178035858961-1.9747338155027i</v>
      </c>
      <c r="D2485" t="str">
        <f t="shared" si="725"/>
        <v>4.97705502426714-1.11394471404187i</v>
      </c>
      <c r="E2485" t="str">
        <f t="shared" si="726"/>
        <v>84.8455311139682+9.5110009423271i</v>
      </c>
      <c r="F2485" t="str">
        <f t="shared" si="727"/>
        <v>2.04563868718001-7.17696772297081i</v>
      </c>
      <c r="G2485" t="str">
        <f t="shared" si="728"/>
        <v>0.999189853804095-0.028451535266944i</v>
      </c>
      <c r="H2485" t="str">
        <f t="shared" si="729"/>
        <v>1887.76168863268-1112.32817026394i</v>
      </c>
      <c r="I2485" t="str">
        <f t="shared" si="730"/>
        <v>-23.2536491709972-89.2793463316096i</v>
      </c>
      <c r="K2485" t="str">
        <f t="shared" si="731"/>
        <v>0.00471850165927848-0.00860955293582597i</v>
      </c>
      <c r="L2485" t="str">
        <f t="shared" si="732"/>
        <v>0.0006-0.115284299943151i</v>
      </c>
      <c r="M2485" t="str">
        <f t="shared" si="733"/>
        <v>0.004-0.0109367170361294i</v>
      </c>
      <c r="N2485">
        <f t="shared" si="734"/>
        <v>112.50536167730459</v>
      </c>
      <c r="O2485">
        <f t="shared" si="735"/>
        <v>6.5982010681768033</v>
      </c>
      <c r="P2485" s="3">
        <f t="shared" si="736"/>
        <v>6.5982010681768033</v>
      </c>
      <c r="Q2485" s="3">
        <f t="shared" si="737"/>
        <v>-67.494638322695408</v>
      </c>
      <c r="R2485">
        <f t="shared" si="738"/>
        <v>112.50536167730459</v>
      </c>
      <c r="S2485">
        <f t="shared" si="739"/>
        <v>10.49044897392106</v>
      </c>
      <c r="T2485">
        <f t="shared" si="722"/>
        <v>6.5982010681768033</v>
      </c>
    </row>
    <row r="2486" spans="1:20" x14ac:dyDescent="0.3">
      <c r="A2486">
        <f t="shared" si="723"/>
        <v>66163.905911120863</v>
      </c>
      <c r="B2486">
        <f t="shared" si="740"/>
        <v>10530.31268002196</v>
      </c>
      <c r="C2486" t="str">
        <f t="shared" si="724"/>
        <v>0.818524152315256-1.96783748015324i</v>
      </c>
      <c r="D2486" t="str">
        <f t="shared" si="725"/>
        <v>4.97703895216372-1.11050507167493i</v>
      </c>
      <c r="E2486" t="str">
        <f t="shared" si="726"/>
        <v>84.8814598095999+9.53945809997833i</v>
      </c>
      <c r="F2486" t="str">
        <f t="shared" si="727"/>
        <v>2.04562606810228-7.15023998060674i</v>
      </c>
      <c r="G2486" t="str">
        <f t="shared" si="728"/>
        <v>0.999183690030156-0.0285594749229953i</v>
      </c>
      <c r="H2486" t="str">
        <f t="shared" si="729"/>
        <v>1864.2691285851-1130.09885948849i</v>
      </c>
      <c r="I2486" t="str">
        <f t="shared" si="730"/>
        <v>-24.0740954658664-88.2519517222789i</v>
      </c>
      <c r="K2486" t="str">
        <f t="shared" si="731"/>
        <v>0.00470713338909361-0.00857971192212595i</v>
      </c>
      <c r="L2486" t="str">
        <f t="shared" si="732"/>
        <v>0.0006-0.114847878006725i</v>
      </c>
      <c r="M2486" t="str">
        <f t="shared" si="733"/>
        <v>0.004-0.0108953148397384i</v>
      </c>
      <c r="N2486">
        <f t="shared" si="734"/>
        <v>112.58492175646875</v>
      </c>
      <c r="O2486">
        <f t="shared" si="735"/>
        <v>6.5728213748630573</v>
      </c>
      <c r="P2486" s="3">
        <f t="shared" si="736"/>
        <v>6.5728213748630573</v>
      </c>
      <c r="Q2486" s="3">
        <f t="shared" si="737"/>
        <v>-67.415078243531255</v>
      </c>
      <c r="R2486">
        <f t="shared" si="738"/>
        <v>112.58492175646875</v>
      </c>
      <c r="S2486">
        <f t="shared" si="739"/>
        <v>10.530312680021959</v>
      </c>
      <c r="T2486">
        <f t="shared" si="722"/>
        <v>6.5728213748630573</v>
      </c>
    </row>
    <row r="2487" spans="1:20" x14ac:dyDescent="0.3">
      <c r="A2487">
        <f t="shared" si="723"/>
        <v>66415.328753583119</v>
      </c>
      <c r="B2487">
        <f t="shared" si="740"/>
        <v>10570.327868206043</v>
      </c>
      <c r="C2487" t="str">
        <f t="shared" si="724"/>
        <v>0.818868535704795-1.96097067287678i</v>
      </c>
      <c r="D2487" t="str">
        <f t="shared" si="725"/>
        <v>4.9770227577852-1.10708139923769i</v>
      </c>
      <c r="E2487" t="str">
        <f t="shared" si="726"/>
        <v>84.9176344296009+9.56791491220786i</v>
      </c>
      <c r="F2487" t="str">
        <f t="shared" si="727"/>
        <v>2.04561335309481-7.12361509135689i</v>
      </c>
      <c r="G2487" t="str">
        <f t="shared" si="728"/>
        <v>0.999177479399446-0.028667822735876i</v>
      </c>
      <c r="H2487" t="str">
        <f t="shared" si="729"/>
        <v>1840.54694576519-1147.08916125941i</v>
      </c>
      <c r="I2487" t="str">
        <f t="shared" si="730"/>
        <v>-24.8611307221334-87.2144716742027i</v>
      </c>
      <c r="K2487" t="str">
        <f t="shared" si="731"/>
        <v>0.00469584522335439-0.0085499642082556i</v>
      </c>
      <c r="L2487" t="str">
        <f t="shared" si="732"/>
        <v>0.0006-0.114413108195582i</v>
      </c>
      <c r="M2487" t="str">
        <f t="shared" si="733"/>
        <v>0.004-0.0108540693761092i</v>
      </c>
      <c r="N2487">
        <f t="shared" si="734"/>
        <v>112.66459876770345</v>
      </c>
      <c r="O2487">
        <f t="shared" si="735"/>
        <v>6.547492843393198</v>
      </c>
      <c r="P2487" s="3">
        <f t="shared" si="736"/>
        <v>6.547492843393198</v>
      </c>
      <c r="Q2487" s="3">
        <f t="shared" si="737"/>
        <v>-67.335401232296547</v>
      </c>
      <c r="R2487">
        <f t="shared" si="738"/>
        <v>112.66459876770345</v>
      </c>
      <c r="S2487">
        <f t="shared" si="739"/>
        <v>10.570327868206043</v>
      </c>
      <c r="T2487">
        <f t="shared" si="722"/>
        <v>6.547492843393198</v>
      </c>
    </row>
    <row r="2488" spans="1:20" x14ac:dyDescent="0.3">
      <c r="A2488">
        <f t="shared" si="723"/>
        <v>66667.707002846742</v>
      </c>
      <c r="B2488">
        <f t="shared" si="740"/>
        <v>10610.495114105226</v>
      </c>
      <c r="C2488" t="str">
        <f t="shared" si="724"/>
        <v>0.819211200153148-1.95413329160445i</v>
      </c>
      <c r="D2488" t="str">
        <f t="shared" si="725"/>
        <v>4.97700644020217-1.10367364742165i</v>
      </c>
      <c r="E2488" t="str">
        <f t="shared" si="726"/>
        <v>84.9540563514033+9.59637035826724i</v>
      </c>
      <c r="F2488" t="str">
        <f t="shared" si="727"/>
        <v>2.04560054142956-7.09709267215059i</v>
      </c>
      <c r="G2488" t="str">
        <f t="shared" si="728"/>
        <v>0.999171221556352-0.0287765802335788i</v>
      </c>
      <c r="H2488" t="str">
        <f t="shared" si="729"/>
        <v>1816.62838212489-1163.30242169052i</v>
      </c>
      <c r="I2488" t="str">
        <f t="shared" si="730"/>
        <v>-25.6148839389289-86.1683342862057i</v>
      </c>
      <c r="K2488" t="str">
        <f t="shared" si="731"/>
        <v>0.00468463663198253-0.00852030968529723i</v>
      </c>
      <c r="L2488" t="str">
        <f t="shared" si="732"/>
        <v>0.0006-0.113979984255412i</v>
      </c>
      <c r="M2488" t="str">
        <f t="shared" si="733"/>
        <v>0.004-0.0108129800519119i</v>
      </c>
      <c r="N2488">
        <f t="shared" si="734"/>
        <v>112.74439184876054</v>
      </c>
      <c r="O2488">
        <f t="shared" si="735"/>
        <v>6.5222157021085314</v>
      </c>
      <c r="P2488" s="3">
        <f t="shared" si="736"/>
        <v>6.5222157021085314</v>
      </c>
      <c r="Q2488" s="3">
        <f t="shared" si="737"/>
        <v>-67.255608151239457</v>
      </c>
      <c r="R2488">
        <f t="shared" si="738"/>
        <v>112.74439184876054</v>
      </c>
      <c r="S2488">
        <f t="shared" si="739"/>
        <v>10.610495114105227</v>
      </c>
      <c r="T2488">
        <f t="shared" si="722"/>
        <v>6.5222157021085314</v>
      </c>
    </row>
    <row r="2489" spans="1:20" x14ac:dyDescent="0.3">
      <c r="A2489">
        <f t="shared" si="723"/>
        <v>66921.044289457554</v>
      </c>
      <c r="B2489">
        <f t="shared" si="740"/>
        <v>10650.814995538825</v>
      </c>
      <c r="C2489" t="str">
        <f t="shared" si="724"/>
        <v>0.819552159690642-1.94732523481392i</v>
      </c>
      <c r="D2489" t="str">
        <f t="shared" si="725"/>
        <v>4.97698999847809-1.10028176714665i</v>
      </c>
      <c r="E2489" t="str">
        <f t="shared" si="726"/>
        <v>84.9907269569002+9.62482340410541i</v>
      </c>
      <c r="F2489" t="str">
        <f t="shared" si="727"/>
        <v>2.04558763237297-7.07067234139051i</v>
      </c>
      <c r="G2489" t="str">
        <f t="shared" si="728"/>
        <v>0.999164916142569-0.0288857489496404i</v>
      </c>
      <c r="H2489" t="str">
        <f t="shared" si="729"/>
        <v>1792.54580797531-1178.74358415889i</v>
      </c>
      <c r="I2489" t="str">
        <f t="shared" si="730"/>
        <v>-26.3355530681157-85.1149309238542i</v>
      </c>
      <c r="K2489" t="str">
        <f t="shared" si="731"/>
        <v>0.00467350708779308-0.00849074824244487i</v>
      </c>
      <c r="L2489" t="str">
        <f t="shared" si="732"/>
        <v>0.0006-0.113548499955581i</v>
      </c>
      <c r="M2489" t="str">
        <f t="shared" si="733"/>
        <v>0.004-0.0107720462760629i</v>
      </c>
      <c r="N2489">
        <f t="shared" si="734"/>
        <v>112.82430012472673</v>
      </c>
      <c r="O2489">
        <f t="shared" si="735"/>
        <v>6.4969901797093215</v>
      </c>
      <c r="P2489" s="3">
        <f t="shared" si="736"/>
        <v>6.4969901797093215</v>
      </c>
      <c r="Q2489" s="3">
        <f t="shared" si="737"/>
        <v>-67.175699875273267</v>
      </c>
      <c r="R2489">
        <f t="shared" si="738"/>
        <v>112.82430012472673</v>
      </c>
      <c r="S2489">
        <f t="shared" si="739"/>
        <v>10.650814995538825</v>
      </c>
      <c r="T2489">
        <f t="shared" si="722"/>
        <v>6.4969901797093215</v>
      </c>
    </row>
    <row r="2490" spans="1:20" x14ac:dyDescent="0.3">
      <c r="A2490">
        <f t="shared" si="723"/>
        <v>67175.34425775749</v>
      </c>
      <c r="B2490">
        <f t="shared" si="740"/>
        <v>10691.288092521872</v>
      </c>
      <c r="C2490" t="str">
        <f t="shared" si="724"/>
        <v>0.819891428252106-1.94054640152752i</v>
      </c>
      <c r="D2490" t="str">
        <f t="shared" si="725"/>
        <v>4.97697343166937-1.09690570956019i</v>
      </c>
      <c r="E2490" t="str">
        <f t="shared" si="726"/>
        <v>85.0276476324006+9.6532730022474i</v>
      </c>
      <c r="F2490" t="str">
        <f t="shared" si="727"/>
        <v>2.04557462518592-7.0443537189472i</v>
      </c>
      <c r="G2490" t="str">
        <f t="shared" si="728"/>
        <v>0.999158562797085-0.0289953304231595i</v>
      </c>
      <c r="H2490" t="str">
        <f t="shared" si="729"/>
        <v>1768.33064649237-1193.41909192043i</v>
      </c>
      <c r="I2490" t="str">
        <f t="shared" si="730"/>
        <v>-27.0234008656541-84.0556129362371i</v>
      </c>
      <c r="K2490" t="str">
        <f t="shared" si="731"/>
        <v>0.00466245606648703-0.00846127976703213i</v>
      </c>
      <c r="L2490" t="str">
        <f t="shared" si="732"/>
        <v>0.0006-0.113118649089042i</v>
      </c>
      <c r="M2490" t="str">
        <f t="shared" si="733"/>
        <v>0.004-0.0107312674597159i</v>
      </c>
      <c r="N2490">
        <f t="shared" si="734"/>
        <v>112.9043227079415</v>
      </c>
      <c r="O2490">
        <f t="shared" si="735"/>
        <v>6.4718165052425425</v>
      </c>
      <c r="P2490" s="3">
        <f t="shared" si="736"/>
        <v>6.4718165052425425</v>
      </c>
      <c r="Q2490" s="3">
        <f t="shared" si="737"/>
        <v>-67.095677292058497</v>
      </c>
      <c r="R2490">
        <f t="shared" si="738"/>
        <v>112.9043227079415</v>
      </c>
      <c r="S2490">
        <f t="shared" si="739"/>
        <v>10.691288092521873</v>
      </c>
      <c r="T2490">
        <f t="shared" si="722"/>
        <v>6.4718165052425425</v>
      </c>
    </row>
    <row r="2491" spans="1:20" x14ac:dyDescent="0.3">
      <c r="A2491">
        <f t="shared" si="723"/>
        <v>67430.610565936979</v>
      </c>
      <c r="B2491">
        <f t="shared" si="740"/>
        <v>10731.914987273456</v>
      </c>
      <c r="C2491" t="str">
        <f t="shared" si="724"/>
        <v>0.820229019676653-1.93379669131037i</v>
      </c>
      <c r="D2491" t="str">
        <f t="shared" si="725"/>
        <v>4.97695673882524-1.0935454260367i</v>
      </c>
      <c r="E2491" t="str">
        <f t="shared" si="726"/>
        <v>85.064819768582+9.68171809167464i</v>
      </c>
      <c r="F2491" t="str">
        <f t="shared" si="727"/>
        <v>2.04556151912375-7.01813642615355i</v>
      </c>
      <c r="G2491" t="str">
        <f t="shared" si="728"/>
        <v>0.999152161156155-0.0291053261988152i</v>
      </c>
      <c r="H2491" t="str">
        <f t="shared" si="729"/>
        <v>1744.01330790607-1207.3367884039i</v>
      </c>
      <c r="I2491" t="str">
        <f t="shared" si="730"/>
        <v>-27.6787506391247-82.9916887875076i</v>
      </c>
      <c r="K2491" t="str">
        <f t="shared" si="731"/>
        <v>0.00465148304664397-0.00843190414456072i</v>
      </c>
      <c r="L2491" t="str">
        <f t="shared" si="732"/>
        <v>0.0006-0.112690425472248i</v>
      </c>
      <c r="M2491" t="str">
        <f t="shared" si="733"/>
        <v>0.004-0.0106906430162542i</v>
      </c>
      <c r="N2491">
        <f t="shared" si="734"/>
        <v>112.98445869791608</v>
      </c>
      <c r="O2491">
        <f t="shared" si="735"/>
        <v>6.4466949080895315</v>
      </c>
      <c r="P2491" s="3">
        <f t="shared" si="736"/>
        <v>6.4466949080895315</v>
      </c>
      <c r="Q2491" s="3">
        <f t="shared" si="737"/>
        <v>-67.015541302083918</v>
      </c>
      <c r="R2491">
        <f t="shared" si="738"/>
        <v>112.98445869791608</v>
      </c>
      <c r="S2491">
        <f t="shared" si="739"/>
        <v>10.731914987273456</v>
      </c>
      <c r="T2491">
        <f t="shared" si="722"/>
        <v>6.4466949080895315</v>
      </c>
    </row>
    <row r="2492" spans="1:20" x14ac:dyDescent="0.3">
      <c r="A2492">
        <f t="shared" si="723"/>
        <v>67686.846886087529</v>
      </c>
      <c r="B2492">
        <f t="shared" si="740"/>
        <v>10772.696264225095</v>
      </c>
      <c r="C2492" t="str">
        <f t="shared" si="724"/>
        <v>0.820564947707375-1.92707600426834i</v>
      </c>
      <c r="D2492" t="str">
        <f t="shared" si="725"/>
        <v>4.97693991898771-1.09020086817685i</v>
      </c>
      <c r="E2492" t="str">
        <f t="shared" si="726"/>
        <v>85.1022447604438+9.71015759770286i</v>
      </c>
      <c r="F2492" t="str">
        <f t="shared" si="727"/>
        <v>2.04554831343612-6.9920200857994i</v>
      </c>
      <c r="G2492" t="str">
        <f t="shared" si="728"/>
        <v>0.999145710853285-0.0292157378268843i</v>
      </c>
      <c r="H2492" t="str">
        <f t="shared" si="729"/>
        <v>1719.62313318706-1220.50581609842i</v>
      </c>
      <c r="I2492" t="str">
        <f t="shared" si="730"/>
        <v>-28.3019819307787-81.9244215955831i</v>
      </c>
      <c r="K2492" t="str">
        <f t="shared" si="731"/>
        <v>0.00464058750971422-0.00840262125872743i</v>
      </c>
      <c r="L2492" t="str">
        <f t="shared" si="732"/>
        <v>0.0006-0.112263822945056i</v>
      </c>
      <c r="M2492" t="str">
        <f t="shared" si="733"/>
        <v>0.004-0.0106501723612813i</v>
      </c>
      <c r="N2492">
        <f t="shared" si="734"/>
        <v>113.06470718125296</v>
      </c>
      <c r="O2492">
        <f t="shared" si="735"/>
        <v>6.4216256179526408</v>
      </c>
      <c r="P2492" s="3">
        <f t="shared" si="736"/>
        <v>6.4216256179526408</v>
      </c>
      <c r="Q2492" s="3">
        <f t="shared" si="737"/>
        <v>-66.935292818747044</v>
      </c>
      <c r="R2492">
        <f t="shared" si="738"/>
        <v>113.06470718125296</v>
      </c>
      <c r="S2492">
        <f t="shared" si="739"/>
        <v>10.772696264225095</v>
      </c>
      <c r="T2492">
        <f t="shared" si="722"/>
        <v>6.4216256179526408</v>
      </c>
    </row>
    <row r="2493" spans="1:20" x14ac:dyDescent="0.3">
      <c r="A2493">
        <f t="shared" si="723"/>
        <v>67944.05690425467</v>
      </c>
      <c r="B2493">
        <f t="shared" si="740"/>
        <v>10813.632510029151</v>
      </c>
      <c r="C2493" t="str">
        <f t="shared" si="724"/>
        <v>0.820899225991156-1.92038424104635i</v>
      </c>
      <c r="D2493" t="str">
        <f t="shared" si="725"/>
        <v>4.9769229711915-1.08687198780684i</v>
      </c>
      <c r="E2493" t="str">
        <f t="shared" si="726"/>
        <v>85.1399240072577+9.73859043186116i</v>
      </c>
      <c r="F2493" t="str">
        <f t="shared" si="727"/>
        <v>2.04553500736702-6.96600432212605i</v>
      </c>
      <c r="G2493" t="str">
        <f t="shared" si="728"/>
        <v>0.999139211519206-0.0293265668632607i</v>
      </c>
      <c r="H2493" t="str">
        <f t="shared" si="729"/>
        <v>1695.18834696517-1232.93651488865i</v>
      </c>
      <c r="I2493" t="str">
        <f t="shared" si="730"/>
        <v>-28.8935261728974-80.8550270669699i</v>
      </c>
      <c r="K2493" t="str">
        <f t="shared" si="731"/>
        <v>0.0046297689400114-0.00837343099145225i</v>
      </c>
      <c r="L2493" t="str">
        <f t="shared" si="732"/>
        <v>0.0006-0.111838835370648i</v>
      </c>
      <c r="M2493" t="str">
        <f t="shared" si="733"/>
        <v>0.004-0.0106098549126134i</v>
      </c>
      <c r="N2493">
        <f t="shared" si="734"/>
        <v>113.14506723156515</v>
      </c>
      <c r="O2493">
        <f t="shared" si="735"/>
        <v>6.3966088648431354</v>
      </c>
      <c r="P2493" s="3">
        <f t="shared" si="736"/>
        <v>6.3966088648431354</v>
      </c>
      <c r="Q2493" s="3">
        <f t="shared" si="737"/>
        <v>-66.85493276843485</v>
      </c>
      <c r="R2493">
        <f t="shared" si="738"/>
        <v>113.14506723156515</v>
      </c>
      <c r="S2493">
        <f t="shared" si="739"/>
        <v>10.81363251002915</v>
      </c>
      <c r="T2493">
        <f t="shared" si="722"/>
        <v>6.3966088648431354</v>
      </c>
    </row>
    <row r="2494" spans="1:20" x14ac:dyDescent="0.3">
      <c r="A2494">
        <f t="shared" si="723"/>
        <v>68202.244320490834</v>
      </c>
      <c r="B2494">
        <f t="shared" si="740"/>
        <v>10854.724313567262</v>
      </c>
      <c r="C2494" t="str">
        <f t="shared" si="724"/>
        <v>0.82123186807837-1.91372130282632i</v>
      </c>
      <c r="D2494" t="str">
        <f t="shared" si="725"/>
        <v>4.97690589446408-1.08355873697768i</v>
      </c>
      <c r="E2494" t="str">
        <f t="shared" si="726"/>
        <v>85.1778589125172+9.7670154917688i</v>
      </c>
      <c r="F2494" t="str">
        <f t="shared" si="727"/>
        <v>2.04552160015477-6.9400887608209i</v>
      </c>
      <c r="G2494" t="str">
        <f t="shared" si="728"/>
        <v>0.999132662781861-0.0294378148694726i</v>
      </c>
      <c r="H2494" t="str">
        <f t="shared" si="729"/>
        <v>1670.73601934497-1244.64032062756i</v>
      </c>
      <c r="I2494" t="str">
        <f t="shared" si="730"/>
        <v>-29.4538623495262-79.7846718136846i</v>
      </c>
      <c r="K2494" t="str">
        <f t="shared" si="731"/>
        <v>0.00461902682470427-0.00834433322290508i</v>
      </c>
      <c r="L2494" t="str">
        <f t="shared" si="732"/>
        <v>0.0006-0.111415456635433i</v>
      </c>
      <c r="M2494" t="str">
        <f t="shared" si="733"/>
        <v>0.004-0.0105696900902703i</v>
      </c>
      <c r="N2494">
        <f t="shared" si="734"/>
        <v>113.22553790939719</v>
      </c>
      <c r="O2494">
        <f t="shared" si="735"/>
        <v>6.3716448790673699</v>
      </c>
      <c r="P2494" s="3">
        <f t="shared" si="736"/>
        <v>6.3716448790673699</v>
      </c>
      <c r="Q2494" s="3">
        <f t="shared" si="737"/>
        <v>-66.77446209060281</v>
      </c>
      <c r="R2494">
        <f t="shared" si="738"/>
        <v>113.22553790939719</v>
      </c>
      <c r="S2494">
        <f t="shared" si="739"/>
        <v>10.854724313567262</v>
      </c>
      <c r="T2494">
        <f t="shared" si="722"/>
        <v>6.3716448790673699</v>
      </c>
    </row>
    <row r="2495" spans="1:20" x14ac:dyDescent="0.3">
      <c r="A2495">
        <f t="shared" si="723"/>
        <v>68461.412848908702</v>
      </c>
      <c r="B2495">
        <f t="shared" si="740"/>
        <v>10895.972265958817</v>
      </c>
      <c r="C2495" t="str">
        <f t="shared" si="724"/>
        <v>0.821562887422618-1.90708709132544i</v>
      </c>
      <c r="D2495" t="str">
        <f t="shared" si="725"/>
        <v>4.97688868782545-1.08026106796453i</v>
      </c>
      <c r="E2495" t="str">
        <f t="shared" si="726"/>
        <v>85.2160508838864+9.79543166101243i</v>
      </c>
      <c r="F2495" t="str">
        <f t="shared" si="727"/>
        <v>2.04550809103184-6.914273029012i</v>
      </c>
      <c r="G2495" t="str">
        <f t="shared" si="728"/>
        <v>0.999126064266376-0.0295494834127014i</v>
      </c>
      <c r="H2495" t="str">
        <f t="shared" si="729"/>
        <v>1646.29203622665-1255.62966466635i</v>
      </c>
      <c r="I2495" t="str">
        <f t="shared" si="730"/>
        <v>-29.9835126956419-78.7144720357514i</v>
      </c>
      <c r="K2495" t="str">
        <f t="shared" si="731"/>
        <v>0.00460836065380902-0.00831532783153314i</v>
      </c>
      <c r="L2495" t="str">
        <f t="shared" si="732"/>
        <v>0.0006-0.110993680648967i</v>
      </c>
      <c r="M2495" t="str">
        <f t="shared" si="733"/>
        <v>0.004-0.0105296773164678i</v>
      </c>
      <c r="N2495">
        <f t="shared" si="734"/>
        <v>113.30611826214411</v>
      </c>
      <c r="O2495">
        <f t="shared" si="735"/>
        <v>6.3467338912140168</v>
      </c>
      <c r="P2495" s="3">
        <f t="shared" si="736"/>
        <v>6.3467338912140168</v>
      </c>
      <c r="Q2495" s="3">
        <f t="shared" si="737"/>
        <v>-66.693881737855889</v>
      </c>
      <c r="R2495">
        <f t="shared" si="738"/>
        <v>113.30611826214411</v>
      </c>
      <c r="S2495">
        <f t="shared" si="739"/>
        <v>10.895972265958816</v>
      </c>
      <c r="T2495">
        <f t="shared" si="722"/>
        <v>6.3467338912140168</v>
      </c>
    </row>
    <row r="2496" spans="1:20" x14ac:dyDescent="0.3">
      <c r="A2496">
        <f t="shared" si="723"/>
        <v>68721.566217734566</v>
      </c>
      <c r="B2496">
        <f t="shared" si="740"/>
        <v>10937.376960569462</v>
      </c>
      <c r="C2496" t="str">
        <f t="shared" si="724"/>
        <v>0.821892297380487-1.90048150879423i</v>
      </c>
      <c r="D2496" t="str">
        <f t="shared" si="725"/>
        <v>4.97687135028827-1.07697893326596i</v>
      </c>
      <c r="E2496" t="str">
        <f t="shared" si="726"/>
        <v>85.2545013331475+9.82383780902253i</v>
      </c>
      <c r="F2496" t="str">
        <f t="shared" si="727"/>
        <v>2.04549447922499-6.88855675526273i</v>
      </c>
      <c r="G2496" t="str">
        <f t="shared" si="728"/>
        <v>0.999119415595045-0.0296615740657993i</v>
      </c>
      <c r="H2496" t="str">
        <f t="shared" si="729"/>
        <v>1621.8810776918-1265.91787499072i</v>
      </c>
      <c r="I2496" t="str">
        <f t="shared" si="730"/>
        <v>-30.4830384618166-77.6454925506593i</v>
      </c>
      <c r="K2496" t="str">
        <f t="shared" si="731"/>
        <v>0.00459776992018094-0.00828641469408716i</v>
      </c>
      <c r="L2496" t="str">
        <f t="shared" si="732"/>
        <v>0.0006-0.110573501343861i</v>
      </c>
      <c r="M2496" t="str">
        <f t="shared" si="733"/>
        <v>0.004-0.0104898160156085i</v>
      </c>
      <c r="N2496">
        <f t="shared" si="734"/>
        <v>113.3868073239742</v>
      </c>
      <c r="O2496">
        <f t="shared" si="735"/>
        <v>6.3218761321403338</v>
      </c>
      <c r="P2496" s="3">
        <f t="shared" si="736"/>
        <v>6.3218761321403338</v>
      </c>
      <c r="Q2496" s="3">
        <f t="shared" si="737"/>
        <v>-66.613192676025804</v>
      </c>
      <c r="R2496">
        <f t="shared" si="738"/>
        <v>113.3868073239742</v>
      </c>
      <c r="S2496">
        <f t="shared" si="739"/>
        <v>10.937376960569461</v>
      </c>
      <c r="T2496">
        <f t="shared" si="722"/>
        <v>6.3218761321403338</v>
      </c>
    </row>
    <row r="2497" spans="1:20" x14ac:dyDescent="0.3">
      <c r="A2497">
        <f t="shared" si="723"/>
        <v>68982.708169361955</v>
      </c>
      <c r="B2497">
        <f t="shared" si="740"/>
        <v>10978.938993019627</v>
      </c>
      <c r="C2497" t="str">
        <f t="shared" si="724"/>
        <v>0.822220111211246-1.89390445801472i</v>
      </c>
      <c r="D2497" t="str">
        <f t="shared" si="725"/>
        <v>4.97685388085761-1.07371228560332i</v>
      </c>
      <c r="E2497" t="str">
        <f t="shared" si="726"/>
        <v>85.2932116761465+9.85223279094975i</v>
      </c>
      <c r="F2497" t="str">
        <f t="shared" si="727"/>
        <v>2.04548076395508-6.86293956956641i</v>
      </c>
      <c r="G2497" t="str">
        <f t="shared" si="728"/>
        <v>0.999112716387304-0.0297740884073086i</v>
      </c>
      <c r="H2497" t="str">
        <f t="shared" si="729"/>
        <v>1597.5266039771-1275.51907953937i</v>
      </c>
      <c r="I2497" t="str">
        <f t="shared" si="730"/>
        <v>-30.9530357693085-76.5787461495321i</v>
      </c>
      <c r="K2497" t="str">
        <f t="shared" si="731"/>
        <v>0.00458725411950636-0.00825759368564822i</v>
      </c>
      <c r="L2497" t="str">
        <f t="shared" si="732"/>
        <v>0.0006-0.110154912675693i</v>
      </c>
      <c r="M2497" t="str">
        <f t="shared" si="733"/>
        <v>0.004-0.0104501056142742i</v>
      </c>
      <c r="N2497">
        <f t="shared" si="734"/>
        <v>113.46760411574934</v>
      </c>
      <c r="O2497">
        <f t="shared" si="735"/>
        <v>6.297071832958534</v>
      </c>
      <c r="P2497" s="3">
        <f t="shared" si="736"/>
        <v>6.297071832958534</v>
      </c>
      <c r="Q2497" s="3">
        <f t="shared" si="737"/>
        <v>-66.532395884250661</v>
      </c>
      <c r="R2497">
        <f t="shared" si="738"/>
        <v>113.46760411574934</v>
      </c>
      <c r="S2497">
        <f t="shared" si="739"/>
        <v>10.978938993019627</v>
      </c>
      <c r="T2497">
        <f t="shared" si="722"/>
        <v>6.297071832958534</v>
      </c>
    </row>
    <row r="2498" spans="1:20" x14ac:dyDescent="0.3">
      <c r="A2498">
        <f t="shared" si="723"/>
        <v>69244.842460405533</v>
      </c>
      <c r="B2498">
        <f t="shared" si="740"/>
        <v>11020.658961193101</v>
      </c>
      <c r="C2498" t="str">
        <f t="shared" si="724"/>
        <v>0.822546342076607-1.8873558422987i</v>
      </c>
      <c r="D2498" t="str">
        <f t="shared" si="725"/>
        <v>4.97683627853108-1.07046107791996i</v>
      </c>
      <c r="E2498" t="str">
        <f t="shared" si="726"/>
        <v>85.3321833327374+9.88061544753902i</v>
      </c>
      <c r="F2498" t="str">
        <f t="shared" si="727"/>
        <v>2.04546694443713-6.83742110334101i</v>
      </c>
      <c r="G2498" t="str">
        <f t="shared" si="728"/>
        <v>0.999105966259715-0.0298870280214791i</v>
      </c>
      <c r="H2498" t="str">
        <f t="shared" si="729"/>
        <v>1573.25084852971-1284.44811220948i</v>
      </c>
      <c r="I2498" t="str">
        <f t="shared" si="730"/>
        <v>-31.3941315774684-75.5151932585098i</v>
      </c>
      <c r="K2498" t="str">
        <f t="shared" si="731"/>
        <v>0.00457681275029434-0.00822886467965401i</v>
      </c>
      <c r="L2498" t="str">
        <f t="shared" si="732"/>
        <v>0.0006-0.109737908622926i</v>
      </c>
      <c r="M2498" t="str">
        <f t="shared" si="733"/>
        <v>0.004-0.0104105455412176i</v>
      </c>
      <c r="N2498">
        <f t="shared" si="734"/>
        <v>113.54850764494724</v>
      </c>
      <c r="O2498">
        <f t="shared" si="735"/>
        <v>6.2723212250223535</v>
      </c>
      <c r="P2498" s="3">
        <f t="shared" si="736"/>
        <v>6.2723212250223535</v>
      </c>
      <c r="Q2498" s="3">
        <f t="shared" si="737"/>
        <v>-66.451492355052764</v>
      </c>
      <c r="R2498">
        <f t="shared" si="738"/>
        <v>113.54850764494724</v>
      </c>
      <c r="S2498">
        <f t="shared" si="739"/>
        <v>11.020658961193101</v>
      </c>
      <c r="T2498">
        <f t="shared" si="722"/>
        <v>6.2723212250223535</v>
      </c>
    </row>
    <row r="2499" spans="1:20" x14ac:dyDescent="0.3">
      <c r="A2499">
        <f t="shared" si="723"/>
        <v>69507.972861755086</v>
      </c>
      <c r="B2499">
        <f t="shared" si="740"/>
        <v>11062.537465245636</v>
      </c>
      <c r="C2499" t="str">
        <f t="shared" si="724"/>
        <v>0.822871003040387-1.8808355654858i</v>
      </c>
      <c r="D2499" t="str">
        <f t="shared" si="725"/>
        <v>4.9768185422986-1.06722526338066i</v>
      </c>
      <c r="E2499" t="str">
        <f t="shared" si="726"/>
        <v>85.3714177267256+9.90898460500533i</v>
      </c>
      <c r="F2499" t="str">
        <f t="shared" si="727"/>
        <v>2.04545301988013-6.81200098942374i</v>
      </c>
      <c r="G2499" t="str">
        <f t="shared" si="728"/>
        <v>0.999099164825936-0.0300003944982869i</v>
      </c>
      <c r="H2499" t="str">
        <f t="shared" si="729"/>
        <v>1549.07481761976-1292.72042198249i</v>
      </c>
      <c r="I2499" t="str">
        <f t="shared" si="730"/>
        <v>-31.8069797822926-74.4557418829922i</v>
      </c>
      <c r="K2499" t="str">
        <f t="shared" si="731"/>
        <v>0.00456644531386816-0.00820022754792449i</v>
      </c>
      <c r="L2499" t="str">
        <f t="shared" si="732"/>
        <v>0.0006-0.109322483186816i</v>
      </c>
      <c r="M2499" t="str">
        <f t="shared" si="733"/>
        <v>0.004-0.0103711352273536i</v>
      </c>
      <c r="N2499">
        <f t="shared" si="734"/>
        <v>113.62951690558343</v>
      </c>
      <c r="O2499">
        <f t="shared" si="735"/>
        <v>6.2476245399125494</v>
      </c>
      <c r="P2499" s="3">
        <f t="shared" si="736"/>
        <v>6.2476245399125494</v>
      </c>
      <c r="Q2499" s="3">
        <f t="shared" si="737"/>
        <v>-66.370483094416571</v>
      </c>
      <c r="R2499">
        <f t="shared" si="738"/>
        <v>113.62951690558343</v>
      </c>
      <c r="S2499">
        <f t="shared" si="739"/>
        <v>11.062537465245637</v>
      </c>
      <c r="T2499">
        <f t="shared" si="722"/>
        <v>6.2476245399125494</v>
      </c>
    </row>
    <row r="2500" spans="1:20" x14ac:dyDescent="0.3">
      <c r="A2500">
        <f t="shared" si="723"/>
        <v>69772.103158629747</v>
      </c>
      <c r="B2500">
        <f t="shared" si="740"/>
        <v>11104.575107613569</v>
      </c>
      <c r="C2500" t="str">
        <f t="shared" si="724"/>
        <v>0.823194107068298-1.8743435319418i</v>
      </c>
      <c r="D2500" t="str">
        <f t="shared" si="725"/>
        <v>4.97680067114254-1.06400479537083i</v>
      </c>
      <c r="E2500" t="str">
        <f t="shared" si="726"/>
        <v>85.4109162858105+9.93733907490727i</v>
      </c>
      <c r="F2500" t="str">
        <f t="shared" si="727"/>
        <v>2.04543898948719-6.78667886206594i</v>
      </c>
      <c r="G2500" t="str">
        <f t="shared" si="728"/>
        <v>0.99909231169671-0.030114189433453i</v>
      </c>
      <c r="H2500" t="str">
        <f t="shared" si="729"/>
        <v>1525.01829597351-1300.35198553505i</v>
      </c>
      <c r="I2500" t="str">
        <f t="shared" si="730"/>
        <v>-32.1922574620182-73.4012478118819i</v>
      </c>
      <c r="K2500" t="str">
        <f t="shared" si="731"/>
        <v>0.00455615131435687-0.00817168216068804i</v>
      </c>
      <c r="L2500" t="str">
        <f t="shared" si="732"/>
        <v>0.0006-0.108908630391329i</v>
      </c>
      <c r="M2500" t="str">
        <f t="shared" si="733"/>
        <v>0.004-0.0103318741057518i</v>
      </c>
      <c r="N2500">
        <f t="shared" si="734"/>
        <v>113.71063087813506</v>
      </c>
      <c r="O2500">
        <f t="shared" si="735"/>
        <v>6.2229820094232977</v>
      </c>
      <c r="P2500" s="3">
        <f t="shared" si="736"/>
        <v>6.2229820094232977</v>
      </c>
      <c r="Q2500" s="3">
        <f t="shared" si="737"/>
        <v>-66.289369121864937</v>
      </c>
      <c r="R2500">
        <f t="shared" si="738"/>
        <v>113.71063087813506</v>
      </c>
      <c r="S2500">
        <f t="shared" si="739"/>
        <v>11.10457510761357</v>
      </c>
      <c r="T2500">
        <f t="shared" si="722"/>
        <v>6.2229820094232977</v>
      </c>
    </row>
    <row r="2501" spans="1:20" x14ac:dyDescent="0.3">
      <c r="A2501">
        <f t="shared" si="723"/>
        <v>70037.237150632543</v>
      </c>
      <c r="B2501">
        <f t="shared" si="740"/>
        <v>11146.772493022501</v>
      </c>
      <c r="C2501" t="str">
        <f t="shared" si="724"/>
        <v>0.82351566702758-1.86787964655674i</v>
      </c>
      <c r="D2501" t="str">
        <f t="shared" si="725"/>
        <v>4.97678266403743-1.06079962749593i</v>
      </c>
      <c r="E2501" t="str">
        <f t="shared" si="726"/>
        <v>85.4506804415252+9.96567765402119i</v>
      </c>
      <c r="F2501" t="str">
        <f t="shared" si="727"/>
        <v>2.04542485245533-6.76145435692759i</v>
      </c>
      <c r="G2501" t="str">
        <f t="shared" si="728"/>
        <v>0.999085406479834-0.0302284144284614i</v>
      </c>
      <c r="H2501" t="str">
        <f t="shared" si="729"/>
        <v>1501.0998578874-1307.35922363457i</v>
      </c>
      <c r="I2501" t="str">
        <f t="shared" si="730"/>
        <v>-32.5506612828496-72.3525150587688i</v>
      </c>
      <c r="K2501" t="str">
        <f t="shared" si="731"/>
        <v>0.00454593025868663-0.0081432283866065i</v>
      </c>
      <c r="L2501" t="str">
        <f t="shared" si="732"/>
        <v>0.0006-0.108496344283053i</v>
      </c>
      <c r="M2501" t="str">
        <f t="shared" si="733"/>
        <v>0.004-0.0102927616116276i</v>
      </c>
      <c r="N2501">
        <f t="shared" si="734"/>
        <v>113.79184852946358</v>
      </c>
      <c r="O2501">
        <f t="shared" si="735"/>
        <v>6.1983938655473514</v>
      </c>
      <c r="P2501" s="3">
        <f t="shared" si="736"/>
        <v>6.1983938655473514</v>
      </c>
      <c r="Q2501" s="3">
        <f t="shared" si="737"/>
        <v>-66.208151470536421</v>
      </c>
      <c r="R2501">
        <f t="shared" si="738"/>
        <v>113.79184852946358</v>
      </c>
      <c r="S2501">
        <f t="shared" si="739"/>
        <v>11.146772493022501</v>
      </c>
      <c r="T2501">
        <f t="shared" si="722"/>
        <v>6.1983938655473514</v>
      </c>
    </row>
    <row r="2502" spans="1:20" x14ac:dyDescent="0.3">
      <c r="A2502">
        <f t="shared" si="723"/>
        <v>70303.37865180496</v>
      </c>
      <c r="B2502">
        <f t="shared" si="740"/>
        <v>11189.130228495987</v>
      </c>
      <c r="C2502" t="str">
        <f t="shared" si="724"/>
        <v>0.82383569568677-1.86144381474324i</v>
      </c>
      <c r="D2502" t="str">
        <f t="shared" si="725"/>
        <v>4.9767645199501-1.05760971358073i</v>
      </c>
      <c r="E2502" t="str">
        <f t="shared" si="726"/>
        <v>85.4907116291766+9.9939991242141i</v>
      </c>
      <c r="F2502" t="str">
        <f t="shared" si="727"/>
        <v>2.04541060797556-6.73632711107222i</v>
      </c>
      <c r="G2502" t="str">
        <f t="shared" si="728"/>
        <v>0.999078448780141-0.0303430710905776i</v>
      </c>
      <c r="H2502" t="str">
        <f t="shared" si="729"/>
        <v>1477.33688328614-1313.7589215563i</v>
      </c>
      <c r="I2502" t="str">
        <f t="shared" si="730"/>
        <v>-32.8829040752156-71.310296517117i</v>
      </c>
      <c r="K2502" t="str">
        <f t="shared" si="731"/>
        <v>0.00453578165657202-0.00811486609280088i</v>
      </c>
      <c r="L2502" t="str">
        <f t="shared" si="732"/>
        <v>0.0006-0.108085618931115i</v>
      </c>
      <c r="M2502" t="str">
        <f t="shared" si="733"/>
        <v>0.004-0.0102537971823347i</v>
      </c>
      <c r="N2502">
        <f t="shared" si="734"/>
        <v>113.87316881273932</v>
      </c>
      <c r="O2502">
        <f t="shared" si="735"/>
        <v>6.1738603404619994</v>
      </c>
      <c r="P2502" s="3">
        <f t="shared" si="736"/>
        <v>6.1738603404619994</v>
      </c>
      <c r="Q2502" s="3">
        <f t="shared" si="737"/>
        <v>-66.126831187260677</v>
      </c>
      <c r="R2502">
        <f t="shared" si="738"/>
        <v>113.87316881273932</v>
      </c>
      <c r="S2502">
        <f t="shared" si="739"/>
        <v>11.189130228495987</v>
      </c>
      <c r="T2502">
        <f t="shared" si="722"/>
        <v>6.1738603404619994</v>
      </c>
    </row>
    <row r="2503" spans="1:20" x14ac:dyDescent="0.3">
      <c r="A2503">
        <f t="shared" si="723"/>
        <v>70570.531490681824</v>
      </c>
      <c r="B2503">
        <f t="shared" si="740"/>
        <v>11231.648923364273</v>
      </c>
      <c r="C2503" t="str">
        <f t="shared" si="724"/>
        <v>0.824154205715343-1.85503594243469i</v>
      </c>
      <c r="D2503" t="str">
        <f t="shared" si="725"/>
        <v>4.97674623783951-1.05443500766866i</v>
      </c>
      <c r="E2503" t="str">
        <f t="shared" si="726"/>
        <v>85.5310112877817+10.0223022523158i</v>
      </c>
      <c r="F2503" t="str">
        <f t="shared" si="727"/>
        <v>2.04539625523272-6.71129676296167i</v>
      </c>
      <c r="G2503" t="str">
        <f t="shared" si="728"/>
        <v>0.999071438199479-0.0304581610328676i</v>
      </c>
      <c r="H2503" t="str">
        <f t="shared" si="729"/>
        <v>1453.74557819552-1319.56815370121i</v>
      </c>
      <c r="I2503" t="str">
        <f t="shared" si="730"/>
        <v>-33.1897115884901-70.2752948068034i</v>
      </c>
      <c r="K2503" t="str">
        <f t="shared" si="731"/>
        <v>0.00452570502050717-0.00808659514487616i</v>
      </c>
      <c r="L2503" t="str">
        <f t="shared" si="732"/>
        <v>0.0006-0.107676448427092i</v>
      </c>
      <c r="M2503" t="str">
        <f t="shared" si="733"/>
        <v>0.004-0.0102149802573568i</v>
      </c>
      <c r="N2503">
        <f t="shared" si="734"/>
        <v>113.95459066736517</v>
      </c>
      <c r="O2503">
        <f t="shared" si="735"/>
        <v>6.1493816665140963</v>
      </c>
      <c r="P2503" s="3">
        <f t="shared" si="736"/>
        <v>6.1493816665140963</v>
      </c>
      <c r="Q2503" s="3">
        <f t="shared" si="737"/>
        <v>-66.045409332634833</v>
      </c>
      <c r="R2503">
        <f t="shared" si="738"/>
        <v>113.95459066736517</v>
      </c>
      <c r="S2503">
        <f t="shared" si="739"/>
        <v>11.231648923364274</v>
      </c>
      <c r="T2503">
        <f t="shared" si="722"/>
        <v>6.1493816665140963</v>
      </c>
    </row>
    <row r="2504" spans="1:20" x14ac:dyDescent="0.3">
      <c r="A2504">
        <f t="shared" si="723"/>
        <v>70838.699510346414</v>
      </c>
      <c r="B2504">
        <f t="shared" si="740"/>
        <v>11274.329189273058</v>
      </c>
      <c r="C2504" t="str">
        <f t="shared" si="724"/>
        <v>0.824471209683446-1.8486559360835i</v>
      </c>
      <c r="D2504" t="str">
        <f t="shared" si="725"/>
        <v>4.97672781665675-1.05127546402115i</v>
      </c>
      <c r="E2504" t="str">
        <f t="shared" si="726"/>
        <v>85.5715808600055+10.0505857899917i</v>
      </c>
      <c r="F2504" t="str">
        <f t="shared" si="727"/>
        <v>2.0453817934055-6.68636295245076i</v>
      </c>
      <c r="G2504" t="str">
        <f t="shared" si="728"/>
        <v>0.999064374336683-0.0305736858742156i</v>
      </c>
      <c r="H2504" t="str">
        <f t="shared" si="729"/>
        <v>1430.34099911532-1324.80421253953i</v>
      </c>
      <c r="I2504" t="str">
        <f t="shared" si="730"/>
        <v>-33.4718194297504-69.2481632899648i</v>
      </c>
      <c r="K2504" t="str">
        <f t="shared" si="731"/>
        <v>0.00451569986575687-0.008058415406946i</v>
      </c>
      <c r="L2504" t="str">
        <f t="shared" si="732"/>
        <v>0.0006-0.107268826884929i</v>
      </c>
      <c r="M2504" t="str">
        <f t="shared" si="733"/>
        <v>0.004-0.0101763102782992i</v>
      </c>
      <c r="N2504">
        <f t="shared" si="734"/>
        <v>114.03611301890281</v>
      </c>
      <c r="O2504">
        <f t="shared" si="735"/>
        <v>6.124958076205286</v>
      </c>
      <c r="P2504" s="3">
        <f t="shared" si="736"/>
        <v>6.124958076205286</v>
      </c>
      <c r="Q2504" s="3">
        <f t="shared" si="737"/>
        <v>-65.96388698109719</v>
      </c>
      <c r="R2504">
        <f t="shared" si="738"/>
        <v>114.03611301890281</v>
      </c>
      <c r="S2504">
        <f t="shared" si="739"/>
        <v>11.274329189273057</v>
      </c>
      <c r="T2504">
        <f t="shared" si="722"/>
        <v>6.124958076205286</v>
      </c>
    </row>
    <row r="2505" spans="1:20" x14ac:dyDescent="0.3">
      <c r="A2505">
        <f t="shared" si="723"/>
        <v>71107.88656848573</v>
      </c>
      <c r="B2505">
        <f t="shared" si="740"/>
        <v>11317.171640192295</v>
      </c>
      <c r="C2505" t="str">
        <f t="shared" si="724"/>
        <v>0.824786720061564-1.84230370265945i</v>
      </c>
      <c r="D2505" t="str">
        <f t="shared" si="725"/>
        <v>4.97670925534494-1.04813103711695i</v>
      </c>
      <c r="E2505" t="str">
        <f t="shared" si="726"/>
        <v>85.612421792095+10.0788484736135i</v>
      </c>
      <c r="F2505" t="str">
        <f t="shared" si="727"/>
        <v>2.04536722166643-6.66152532078223i</v>
      </c>
      <c r="G2505" t="str">
        <f t="shared" si="728"/>
        <v>0.99905725678756-0.0306896472393432i</v>
      </c>
      <c r="H2505" t="str">
        <f t="shared" si="729"/>
        <v>1407.13708079504-1329.48454195603i</v>
      </c>
      <c r="I2505" t="str">
        <f t="shared" si="730"/>
        <v>-33.7299701900547-68.229507234837i</v>
      </c>
      <c r="K2505" t="str">
        <f t="shared" si="731"/>
        <v>0.00450576571034762-0.00803032674165765i</v>
      </c>
      <c r="L2505" t="str">
        <f t="shared" si="732"/>
        <v>0.0006-0.106862748440854i</v>
      </c>
      <c r="M2505" t="str">
        <f t="shared" si="733"/>
        <v>0.004-0.0101377866888815i</v>
      </c>
      <c r="N2505">
        <f t="shared" si="734"/>
        <v>114.11773477899685</v>
      </c>
      <c r="O2505">
        <f t="shared" si="735"/>
        <v>6.1005898021772653</v>
      </c>
      <c r="P2505" s="3">
        <f t="shared" si="736"/>
        <v>6.1005898021772653</v>
      </c>
      <c r="Q2505" s="3">
        <f t="shared" si="737"/>
        <v>-65.882265221003152</v>
      </c>
      <c r="R2505">
        <f t="shared" si="738"/>
        <v>114.11773477899685</v>
      </c>
      <c r="S2505">
        <f t="shared" si="739"/>
        <v>11.317171640192296</v>
      </c>
      <c r="T2505">
        <f t="shared" si="722"/>
        <v>6.1005898021772653</v>
      </c>
    </row>
    <row r="2506" spans="1:20" x14ac:dyDescent="0.3">
      <c r="A2506">
        <f t="shared" si="723"/>
        <v>71378.096537445977</v>
      </c>
      <c r="B2506">
        <f t="shared" si="740"/>
        <v>11360.176892425026</v>
      </c>
      <c r="C2506" t="str">
        <f t="shared" si="724"/>
        <v>0.825100749220206-1.83597914964779i</v>
      </c>
      <c r="D2506" t="str">
        <f t="shared" si="725"/>
        <v>4.97669055283915-1.04500168165144i</v>
      </c>
      <c r="E2506" t="str">
        <f t="shared" si="726"/>
        <v>85.6535355338135+10.1070890241311i</v>
      </c>
      <c r="F2506" t="str">
        <f t="shared" si="727"/>
        <v>2.0453525391817-6.63678351058149i</v>
      </c>
      <c r="G2506" t="str">
        <f t="shared" si="728"/>
        <v>0.999050085144861-0.0308060467588283i</v>
      </c>
      <c r="H2506" t="str">
        <f t="shared" si="729"/>
        <v>1384.14666693497-1333.62667502831i</v>
      </c>
      <c r="I2506" t="str">
        <f t="shared" si="730"/>
        <v>-33.9649107597975-67.2198851071012i</v>
      </c>
      <c r="K2506" t="str">
        <f t="shared" si="731"/>
        <v>0.0044959020750584-0.00800232901021577i</v>
      </c>
      <c r="L2506" t="str">
        <f t="shared" si="732"/>
        <v>0.0006-0.106458207253292i</v>
      </c>
      <c r="M2506" t="str">
        <f t="shared" si="733"/>
        <v>0.004-0.0100994089349287i</v>
      </c>
      <c r="N2506">
        <f t="shared" si="734"/>
        <v>114.19945484530334</v>
      </c>
      <c r="O2506">
        <f t="shared" si="735"/>
        <v>6.0762770771958907</v>
      </c>
      <c r="P2506" s="3">
        <f t="shared" si="736"/>
        <v>6.0762770771958907</v>
      </c>
      <c r="Q2506" s="3">
        <f t="shared" si="737"/>
        <v>-65.800545154696664</v>
      </c>
      <c r="R2506">
        <f t="shared" si="738"/>
        <v>114.19945484530334</v>
      </c>
      <c r="S2506">
        <f t="shared" si="739"/>
        <v>11.360176892425027</v>
      </c>
      <c r="T2506">
        <f t="shared" si="722"/>
        <v>6.0762770771958907</v>
      </c>
    </row>
    <row r="2507" spans="1:20" x14ac:dyDescent="0.3">
      <c r="A2507">
        <f t="shared" si="723"/>
        <v>71649.333304288273</v>
      </c>
      <c r="B2507">
        <f t="shared" si="740"/>
        <v>11403.345564616242</v>
      </c>
      <c r="C2507" t="str">
        <f t="shared" si="724"/>
        <v>0.825413309429578-1.82968218504776i</v>
      </c>
      <c r="D2507" t="str">
        <f t="shared" si="725"/>
        <v>4.97667170806644-1.04188735253605i</v>
      </c>
      <c r="E2507" t="str">
        <f t="shared" si="726"/>
        <v>85.6949235383712+10.1353061469425i</v>
      </c>
      <c r="F2507" t="str">
        <f t="shared" si="727"/>
        <v>2.0453377451113-6.61213716585152i</v>
      </c>
      <c r="G2507" t="str">
        <f t="shared" si="728"/>
        <v>0.999042858998259-0.0309228860691224i</v>
      </c>
      <c r="H2507" t="str">
        <f t="shared" si="729"/>
        <v>1361.3815433617-1337.2481762292i</v>
      </c>
      <c r="I2507" t="str">
        <f t="shared" si="730"/>
        <v>-34.1773898329335-66.2198099693703i</v>
      </c>
      <c r="K2507" t="str">
        <f t="shared" si="731"/>
        <v>0.00448610848341166-0.00797442207240715i</v>
      </c>
      <c r="L2507" t="str">
        <f t="shared" si="732"/>
        <v>0.0006-0.106055197502781i</v>
      </c>
      <c r="M2507" t="str">
        <f t="shared" si="733"/>
        <v>0.004-0.0100611764643642i</v>
      </c>
      <c r="N2507">
        <f t="shared" si="734"/>
        <v>114.28127210141395</v>
      </c>
      <c r="O2507">
        <f t="shared" si="735"/>
        <v>6.0520201341367139</v>
      </c>
      <c r="P2507" s="3">
        <f t="shared" si="736"/>
        <v>6.0520201341367139</v>
      </c>
      <c r="Q2507" s="3">
        <f t="shared" si="737"/>
        <v>-65.718727898586053</v>
      </c>
      <c r="R2507">
        <f t="shared" si="738"/>
        <v>114.28127210141395</v>
      </c>
      <c r="S2507">
        <f t="shared" si="739"/>
        <v>11.403345564616242</v>
      </c>
      <c r="T2507">
        <f t="shared" si="722"/>
        <v>6.0520201341367139</v>
      </c>
    </row>
    <row r="2508" spans="1:20" x14ac:dyDescent="0.3">
      <c r="A2508">
        <f t="shared" si="723"/>
        <v>71921.600770844569</v>
      </c>
      <c r="B2508">
        <f t="shared" si="740"/>
        <v>11446.678277761785</v>
      </c>
      <c r="C2508" t="str">
        <f t="shared" si="724"/>
        <v>0.82572441285927-1.82341271737067i</v>
      </c>
      <c r="D2508" t="str">
        <f t="shared" si="725"/>
        <v>4.97665271994569-1.03878800489749i</v>
      </c>
      <c r="E2508" t="str">
        <f t="shared" si="726"/>
        <v>85.7365872623578+10.1634985317638i</v>
      </c>
      <c r="F2508" t="str">
        <f t="shared" si="727"/>
        <v>2.04532283860879-6.5875859319677i</v>
      </c>
      <c r="G2508" t="str">
        <f t="shared" si="728"/>
        <v>0.999035577934327-0.0310401668125711i</v>
      </c>
      <c r="H2508" t="str">
        <f t="shared" si="729"/>
        <v>1338.8524732493-1340.36658800951i</v>
      </c>
      <c r="I2508" t="str">
        <f t="shared" si="730"/>
        <v>-34.368155598402-65.2297509703925i</v>
      </c>
      <c r="K2508" t="str">
        <f t="shared" si="731"/>
        <v>0.00447638446166394-0.00794660578662381i</v>
      </c>
      <c r="L2508" t="str">
        <f t="shared" si="732"/>
        <v>0.0006-0.105653713391892i</v>
      </c>
      <c r="M2508" t="str">
        <f t="shared" si="733"/>
        <v>0.004-0.0100230887272008i</v>
      </c>
      <c r="N2508">
        <f t="shared" si="734"/>
        <v>114.36318541678658</v>
      </c>
      <c r="O2508">
        <f t="shared" si="735"/>
        <v>6.0278192059685844</v>
      </c>
      <c r="P2508" s="3">
        <f t="shared" si="736"/>
        <v>6.0278192059685844</v>
      </c>
      <c r="Q2508" s="3">
        <f t="shared" si="737"/>
        <v>-65.636814583213422</v>
      </c>
      <c r="R2508">
        <f t="shared" si="738"/>
        <v>114.36318541678658</v>
      </c>
      <c r="S2508">
        <f t="shared" si="739"/>
        <v>11.446678277761784</v>
      </c>
      <c r="T2508">
        <f t="shared" si="722"/>
        <v>6.0278192059685844</v>
      </c>
    </row>
    <row r="2509" spans="1:20" x14ac:dyDescent="0.3">
      <c r="A2509">
        <f t="shared" si="723"/>
        <v>72194.90285377379</v>
      </c>
      <c r="B2509">
        <f t="shared" si="740"/>
        <v>11490.175655217279</v>
      </c>
      <c r="C2509" t="str">
        <f t="shared" si="724"/>
        <v>0.826034071577893-1.81717065563839i</v>
      </c>
      <c r="D2509" t="str">
        <f t="shared" si="725"/>
        <v>4.97663358738759-1.0357035940772i</v>
      </c>
      <c r="E2509" t="str">
        <f t="shared" si="726"/>
        <v>85.7785281656696+10.1916648524998i</v>
      </c>
      <c r="F2509" t="str">
        <f t="shared" si="727"/>
        <v>2.04530781882138-6.56312945567271i</v>
      </c>
      <c r="G2509" t="str">
        <f t="shared" si="728"/>
        <v>0.999028241536515-0.031157890637431i</v>
      </c>
      <c r="H2509" t="str">
        <f t="shared" si="729"/>
        <v>1316.56923398864-1342.99938168599i</v>
      </c>
      <c r="I2509" t="str">
        <f t="shared" si="730"/>
        <v>-34.5379536156729-64.2501349068669i</v>
      </c>
      <c r="K2509" t="str">
        <f t="shared" si="731"/>
        <v>0.00446672953879655-0.0079188800098874i</v>
      </c>
      <c r="L2509" t="str">
        <f t="shared" si="732"/>
        <v>0.0006-0.10525374914514i</v>
      </c>
      <c r="M2509" t="str">
        <f t="shared" si="733"/>
        <v>0.004-0.00998514517553378i</v>
      </c>
      <c r="N2509">
        <f t="shared" si="734"/>
        <v>114.44519364667083</v>
      </c>
      <c r="O2509">
        <f t="shared" si="735"/>
        <v>6.0036745257385693</v>
      </c>
      <c r="P2509" s="3">
        <f t="shared" si="736"/>
        <v>6.0036745257385693</v>
      </c>
      <c r="Q2509" s="3">
        <f t="shared" si="737"/>
        <v>-65.55480635332917</v>
      </c>
      <c r="R2509">
        <f t="shared" si="738"/>
        <v>114.44519364667083</v>
      </c>
      <c r="S2509">
        <f t="shared" si="739"/>
        <v>11.490175655217278</v>
      </c>
      <c r="T2509">
        <f t="shared" si="722"/>
        <v>6.0036745257385693</v>
      </c>
    </row>
    <row r="2510" spans="1:20" x14ac:dyDescent="0.3">
      <c r="A2510">
        <f t="shared" si="723"/>
        <v>72469.243484618128</v>
      </c>
      <c r="B2510">
        <f t="shared" si="740"/>
        <v>11533.838322707104</v>
      </c>
      <c r="C2510" t="str">
        <f t="shared" si="724"/>
        <v>0.826342297552739-1.81095590938159i</v>
      </c>
      <c r="D2510" t="str">
        <f t="shared" si="725"/>
        <v>4.97661430929457-1.03263407563063i</v>
      </c>
      <c r="E2510" t="str">
        <f t="shared" si="726"/>
        <v>85.8207477114381+10.2198037671111i</v>
      </c>
      <c r="F2510" t="str">
        <f t="shared" si="727"/>
        <v>2.04529268488982-6.53876738507147i</v>
      </c>
      <c r="G2510" t="str">
        <f t="shared" si="728"/>
        <v>0.999020849385123-0.0312760591978898i</v>
      </c>
      <c r="H2510" t="str">
        <f t="shared" si="729"/>
        <v>1294.54065533246-1345.16391253333i</v>
      </c>
      <c r="I2510" t="str">
        <f t="shared" si="730"/>
        <v>-34.6875248702458-63.2813478418437i</v>
      </c>
      <c r="K2510" t="str">
        <f t="shared" si="731"/>
        <v>0.0044571432465062-0.00789124459787212i</v>
      </c>
      <c r="L2510" t="str">
        <f t="shared" si="732"/>
        <v>0.0006-0.104855299008906i</v>
      </c>
      <c r="M2510" t="str">
        <f t="shared" si="733"/>
        <v>0.004-0.00994734526353238i</v>
      </c>
      <c r="N2510">
        <f t="shared" si="734"/>
        <v>114.52729563203795</v>
      </c>
      <c r="O2510">
        <f t="shared" si="735"/>
        <v>5.9795863265557205</v>
      </c>
      <c r="P2510" s="3">
        <f t="shared" si="736"/>
        <v>5.9795863265557205</v>
      </c>
      <c r="Q2510" s="3">
        <f t="shared" si="737"/>
        <v>-65.472704367962052</v>
      </c>
      <c r="R2510">
        <f t="shared" si="738"/>
        <v>114.52729563203795</v>
      </c>
      <c r="S2510">
        <f t="shared" si="739"/>
        <v>11.533838322707105</v>
      </c>
      <c r="T2510">
        <f t="shared" si="722"/>
        <v>5.9795863265557205</v>
      </c>
    </row>
    <row r="2511" spans="1:20" x14ac:dyDescent="0.3">
      <c r="A2511">
        <f t="shared" si="723"/>
        <v>72744.626609859668</v>
      </c>
      <c r="B2511">
        <f t="shared" si="740"/>
        <v>11577.666908333391</v>
      </c>
      <c r="C2511" t="str">
        <f t="shared" si="724"/>
        <v>0.826649102649446-1.80476838863806i</v>
      </c>
      <c r="D2511" t="str">
        <f t="shared" si="725"/>
        <v>4.97659488456073-1.02957940532662i</v>
      </c>
      <c r="E2511" t="str">
        <f t="shared" si="726"/>
        <v>85.8632473659555+10.2479139174849i</v>
      </c>
      <c r="F2511" t="str">
        <f t="shared" si="727"/>
        <v>2.04527743594836-6.51449936962599i</v>
      </c>
      <c r="G2511" t="str">
        <f t="shared" si="728"/>
        <v>0.999013401057285-0.0313946741540844i</v>
      </c>
      <c r="H2511" t="str">
        <f t="shared" si="729"/>
        <v>1272.77465847409-1346.87737895623i</v>
      </c>
      <c r="I2511" t="str">
        <f t="shared" si="730"/>
        <v>-34.8176040039234-62.3237367649659i</v>
      </c>
      <c r="K2511" t="str">
        <f t="shared" si="731"/>
        <v>0.00444762511919541-0.00786369940492804i</v>
      </c>
      <c r="L2511" t="str">
        <f t="shared" si="732"/>
        <v>0.0006-0.104458357251351i</v>
      </c>
      <c r="M2511" t="str">
        <f t="shared" si="733"/>
        <v>0.004-0.00990968844743214i</v>
      </c>
      <c r="N2511">
        <f t="shared" si="734"/>
        <v>114.60949019951101</v>
      </c>
      <c r="O2511">
        <f t="shared" si="735"/>
        <v>5.9555548415749557</v>
      </c>
      <c r="P2511" s="3">
        <f t="shared" si="736"/>
        <v>5.9555548415749557</v>
      </c>
      <c r="Q2511" s="3">
        <f t="shared" si="737"/>
        <v>-65.390509800488985</v>
      </c>
      <c r="R2511">
        <f t="shared" si="738"/>
        <v>114.60949019951101</v>
      </c>
      <c r="S2511">
        <f t="shared" si="739"/>
        <v>11.577666908333391</v>
      </c>
      <c r="T2511">
        <f t="shared" si="722"/>
        <v>5.9555548415749557</v>
      </c>
    </row>
    <row r="2512" spans="1:20" x14ac:dyDescent="0.3">
      <c r="A2512">
        <f t="shared" si="723"/>
        <v>73021.056190977135</v>
      </c>
      <c r="B2512">
        <f t="shared" si="740"/>
        <v>11621.662042585058</v>
      </c>
      <c r="C2512" t="str">
        <f t="shared" si="724"/>
        <v>0.826954498631643-1.79860800395111i</v>
      </c>
      <c r="D2512" t="str">
        <f t="shared" si="725"/>
        <v>4.97657531207179-1.02653953914674i</v>
      </c>
      <c r="E2512" t="str">
        <f t="shared" si="726"/>
        <v>85.9060285985996+10.275993929302i</v>
      </c>
      <c r="F2512" t="str">
        <f t="shared" si="727"/>
        <v>2.04526207112475-6.49032506015043i</v>
      </c>
      <c r="G2512" t="str">
        <f t="shared" si="728"/>
        <v>0.999005896126936-0.0315137371721195i</v>
      </c>
      <c r="H2512" t="str">
        <f t="shared" si="729"/>
        <v>1251.27829574661-1348.1567855992i</v>
      </c>
      <c r="I2512" t="str">
        <f t="shared" si="730"/>
        <v>-34.9289177138784-61.3776112810426i</v>
      </c>
      <c r="K2512" t="str">
        <f t="shared" si="731"/>
        <v>0.00443817469396303-0.0078362442841041i</v>
      </c>
      <c r="L2512" t="str">
        <f t="shared" si="732"/>
        <v>0.0006-0.104062918162334i</v>
      </c>
      <c r="M2512" t="str">
        <f t="shared" si="733"/>
        <v>0.004-0.00987217418552716i</v>
      </c>
      <c r="N2512">
        <f t="shared" si="734"/>
        <v>114.69177616129463</v>
      </c>
      <c r="O2512">
        <f t="shared" si="735"/>
        <v>5.9315803039810131</v>
      </c>
      <c r="P2512" s="3">
        <f t="shared" si="736"/>
        <v>5.9315803039810131</v>
      </c>
      <c r="Q2512" s="3">
        <f t="shared" si="737"/>
        <v>-65.308223838705374</v>
      </c>
      <c r="R2512">
        <f t="shared" si="738"/>
        <v>114.69177616129463</v>
      </c>
      <c r="S2512">
        <f t="shared" si="739"/>
        <v>11.621662042585058</v>
      </c>
      <c r="T2512">
        <f t="shared" si="722"/>
        <v>5.9315803039810131</v>
      </c>
    </row>
    <row r="2513" spans="1:20" x14ac:dyDescent="0.3">
      <c r="A2513">
        <f t="shared" si="723"/>
        <v>73298.536204502845</v>
      </c>
      <c r="B2513">
        <f t="shared" si="740"/>
        <v>11665.824358346881</v>
      </c>
      <c r="C2513" t="str">
        <f t="shared" si="724"/>
        <v>0.82725849716056-1.79247466636792i</v>
      </c>
      <c r="D2513" t="str">
        <f t="shared" si="725"/>
        <v>4.97655559070502-1.02351443328467i</v>
      </c>
      <c r="E2513" t="str">
        <f t="shared" si="726"/>
        <v>85.9490928817565+10.3040424119043i</v>
      </c>
      <c r="F2513" t="str">
        <f t="shared" si="727"/>
        <v>2.04524658954008-6.46624410880595i</v>
      </c>
      <c r="G2513" t="str">
        <f t="shared" si="728"/>
        <v>0.998998334164795-0.031633249924087i</v>
      </c>
      <c r="H2513" t="str">
        <f t="shared" si="729"/>
        <v>1230.05779065662-1349.0189102369i</v>
      </c>
      <c r="I2513" t="str">
        <f t="shared" si="730"/>
        <v>-35.0221833138944-60.4432453146163i</v>
      </c>
      <c r="K2513" t="str">
        <f t="shared" si="731"/>
        <v>0.00442879151059453-0.00780887908717074i</v>
      </c>
      <c r="L2513" t="str">
        <f t="shared" si="732"/>
        <v>0.0006-0.103668976053332i</v>
      </c>
      <c r="M2513" t="str">
        <f t="shared" si="733"/>
        <v>0.004-0.00983480193816213i</v>
      </c>
      <c r="N2513">
        <f t="shared" si="734"/>
        <v>114.77415231510531</v>
      </c>
      <c r="O2513">
        <f t="shared" si="735"/>
        <v>5.9076629469719277</v>
      </c>
      <c r="P2513" s="3">
        <f t="shared" si="736"/>
        <v>5.9076629469719277</v>
      </c>
      <c r="Q2513" s="3">
        <f t="shared" si="737"/>
        <v>-65.225847684894688</v>
      </c>
      <c r="R2513">
        <f t="shared" si="738"/>
        <v>114.77415231510531</v>
      </c>
      <c r="S2513">
        <f t="shared" si="739"/>
        <v>11.665824358346882</v>
      </c>
      <c r="T2513">
        <f t="shared" si="722"/>
        <v>5.9076629469719277</v>
      </c>
    </row>
    <row r="2514" spans="1:20" x14ac:dyDescent="0.3">
      <c r="A2514">
        <f t="shared" si="723"/>
        <v>73577.070642079954</v>
      </c>
      <c r="B2514">
        <f t="shared" si="740"/>
        <v>11710.154490908599</v>
      </c>
      <c r="C2514" t="str">
        <f t="shared" si="724"/>
        <v>0.827561109794691-1.7863682874379i</v>
      </c>
      <c r="D2514" t="str">
        <f t="shared" si="725"/>
        <v>4.97653571932918-1.02050404414553i</v>
      </c>
      <c r="E2514" t="str">
        <f t="shared" si="726"/>
        <v>85.9924416907417+10.3320579581631i</v>
      </c>
      <c r="F2514" t="str">
        <f t="shared" si="727"/>
        <v>2.04523099030889-6.44225616909576i</v>
      </c>
      <c r="G2514" t="str">
        <f t="shared" si="728"/>
        <v>0.998990714738337-0.0317532140880845i</v>
      </c>
      <c r="H2514" t="str">
        <f t="shared" si="729"/>
        <v>1209.11857799579-1349.48027427578i</v>
      </c>
      <c r="I2514" t="str">
        <f t="shared" si="730"/>
        <v>-35.0981074506198-59.5208788194253i</v>
      </c>
      <c r="K2514" t="str">
        <f t="shared" si="731"/>
        <v>0.00441947511155231-0.00778160366464256i</v>
      </c>
      <c r="L2514" t="str">
        <f t="shared" si="732"/>
        <v>0.0006-0.103276525257354i</v>
      </c>
      <c r="M2514" t="str">
        <f t="shared" si="733"/>
        <v>0.004-0.00979757116772477i</v>
      </c>
      <c r="N2514">
        <f t="shared" si="734"/>
        <v>114.85661744410423</v>
      </c>
      <c r="O2514">
        <f t="shared" si="735"/>
        <v>5.8838030037424529</v>
      </c>
      <c r="P2514" s="3">
        <f t="shared" si="736"/>
        <v>5.8838030037424529</v>
      </c>
      <c r="Q2514" s="3">
        <f t="shared" si="737"/>
        <v>-65.143382555895769</v>
      </c>
      <c r="R2514">
        <f t="shared" si="738"/>
        <v>114.85661744410423</v>
      </c>
      <c r="S2514">
        <f t="shared" si="739"/>
        <v>11.710154490908598</v>
      </c>
      <c r="T2514">
        <f t="shared" si="722"/>
        <v>5.8838030037424529</v>
      </c>
    </row>
    <row r="2515" spans="1:20" x14ac:dyDescent="0.3">
      <c r="A2515">
        <f t="shared" si="723"/>
        <v>73856.663510519866</v>
      </c>
      <c r="B2515">
        <f t="shared" si="740"/>
        <v>11754.653077974051</v>
      </c>
      <c r="C2515" t="str">
        <f t="shared" si="724"/>
        <v>0.827862347989383-1.78028877921107i</v>
      </c>
      <c r="D2515" t="str">
        <f t="shared" si="725"/>
        <v>4.97651569680445-1.01750832834527i</v>
      </c>
      <c r="E2515" t="str">
        <f t="shared" si="726"/>
        <v>86.0360765037198+10.360039144345i</v>
      </c>
      <c r="F2515" t="str">
        <f t="shared" si="727"/>
        <v>2.04521527253897-6.41836089586014i</v>
      </c>
      <c r="G2515" t="str">
        <f t="shared" si="728"/>
        <v>0.998983037411771-0.0318736313482341i</v>
      </c>
      <c r="H2515" t="str">
        <f t="shared" si="729"/>
        <v>1188.46534379968-1349.55711668948i</v>
      </c>
      <c r="I2515" t="str">
        <f t="shared" si="730"/>
        <v>-35.1573849673156-58.6107194827839i</v>
      </c>
      <c r="K2515" t="str">
        <f t="shared" si="731"/>
        <v>0.0044102250419659-0.00775441786580047i</v>
      </c>
      <c r="L2515" t="str">
        <f t="shared" si="732"/>
        <v>0.0006-0.102885560128864i</v>
      </c>
      <c r="M2515" t="str">
        <f t="shared" si="733"/>
        <v>0.004-0.00976048133863793i</v>
      </c>
      <c r="N2515">
        <f t="shared" si="734"/>
        <v>114.93917031682881</v>
      </c>
      <c r="O2515">
        <f t="shared" si="735"/>
        <v>5.8600007074672007</v>
      </c>
      <c r="P2515" s="3">
        <f t="shared" si="736"/>
        <v>5.8600007074672007</v>
      </c>
      <c r="Q2515" s="3">
        <f t="shared" si="737"/>
        <v>-65.060829683171193</v>
      </c>
      <c r="R2515">
        <f t="shared" si="738"/>
        <v>114.93917031682881</v>
      </c>
      <c r="S2515">
        <f t="shared" si="739"/>
        <v>11.754653077974051</v>
      </c>
      <c r="T2515">
        <f t="shared" si="722"/>
        <v>5.8600007074672007</v>
      </c>
    </row>
    <row r="2516" spans="1:20" x14ac:dyDescent="0.3">
      <c r="A2516">
        <f t="shared" si="723"/>
        <v>74137.318831859826</v>
      </c>
      <c r="B2516">
        <f t="shared" si="740"/>
        <v>11799.320759670352</v>
      </c>
      <c r="C2516" t="str">
        <f t="shared" si="724"/>
        <v>0.828162223096501-1.77423605423646i</v>
      </c>
      <c r="D2516" t="str">
        <f t="shared" si="725"/>
        <v>4.97649552198238-1.01452724271i</v>
      </c>
      <c r="E2516" t="str">
        <f t="shared" si="726"/>
        <v>86.0799988016231+10.3879845299789i</v>
      </c>
      <c r="F2516" t="str">
        <f t="shared" si="727"/>
        <v>2.04519943533136-6.39455794527141i</v>
      </c>
      <c r="G2516" t="str">
        <f t="shared" si="728"/>
        <v>0.998975301746015-0.0319945033947013i</v>
      </c>
      <c r="H2516" t="str">
        <f t="shared" si="729"/>
        <v>1168.1020649493-1349.26537120428i</v>
      </c>
      <c r="I2516" t="str">
        <f t="shared" si="730"/>
        <v>-35.2006979072944-57.7129444160236i</v>
      </c>
      <c r="K2516" t="str">
        <f t="shared" si="731"/>
        <v>0.00440104084962218-0.00772732153871382i</v>
      </c>
      <c r="L2516" t="str">
        <f t="shared" si="732"/>
        <v>0.0006-0.102496075043698i</v>
      </c>
      <c r="M2516" t="str">
        <f t="shared" si="733"/>
        <v>0.004-0.00972353191735198i</v>
      </c>
      <c r="N2516">
        <f t="shared" si="734"/>
        <v>115.02180968712723</v>
      </c>
      <c r="O2516">
        <f t="shared" si="735"/>
        <v>5.8362562912838145</v>
      </c>
      <c r="P2516" s="3">
        <f t="shared" si="736"/>
        <v>5.8362562912838145</v>
      </c>
      <c r="Q2516" s="3">
        <f t="shared" si="737"/>
        <v>-64.978190312872769</v>
      </c>
      <c r="R2516">
        <f t="shared" si="738"/>
        <v>115.02180968712723</v>
      </c>
      <c r="S2516">
        <f t="shared" si="739"/>
        <v>11.799320759670353</v>
      </c>
      <c r="T2516">
        <f t="shared" si="722"/>
        <v>5.8362562912838145</v>
      </c>
    </row>
    <row r="2517" spans="1:20" x14ac:dyDescent="0.3">
      <c r="A2517">
        <f t="shared" si="723"/>
        <v>74419.0406434209</v>
      </c>
      <c r="B2517">
        <f t="shared" si="740"/>
        <v>11844.1581785571</v>
      </c>
      <c r="C2517" t="str">
        <f t="shared" si="724"/>
        <v>0.82846074636397-1.76821002556054i</v>
      </c>
      <c r="D2517" t="str">
        <f t="shared" si="725"/>
        <v>4.97647519370578-1.01156074427541i</v>
      </c>
      <c r="E2517" t="str">
        <f t="shared" si="726"/>
        <v>86.1242100680673+10.415892657722i</v>
      </c>
      <c r="F2517" t="str">
        <f t="shared" si="727"/>
        <v>2.04518347778038-6.370846974829i</v>
      </c>
      <c r="G2517" t="str">
        <f t="shared" si="728"/>
        <v>0.998967507298669-0.0321158319237143i</v>
      </c>
      <c r="H2517" t="str">
        <f t="shared" si="729"/>
        <v>1148.03204823589-1348.62064654744i</v>
      </c>
      <c r="I2517" t="str">
        <f t="shared" si="730"/>
        <v>-35.2287146490922-56.827701823207i</v>
      </c>
      <c r="K2517" t="str">
        <f t="shared" si="731"/>
        <v>0.00439192208495535-0.00770031453026229i</v>
      </c>
      <c r="L2517" t="str">
        <f t="shared" si="732"/>
        <v>0.0006-0.102108064398982i</v>
      </c>
      <c r="M2517" t="str">
        <f t="shared" si="733"/>
        <v>0.004-0.00968672237233714i</v>
      </c>
      <c r="N2517">
        <f t="shared" si="734"/>
        <v>115.10453429409036</v>
      </c>
      <c r="O2517">
        <f t="shared" si="735"/>
        <v>5.8125699882758175</v>
      </c>
      <c r="P2517" s="3">
        <f t="shared" si="736"/>
        <v>5.8125699882758175</v>
      </c>
      <c r="Q2517" s="3">
        <f t="shared" si="737"/>
        <v>-64.895465705909643</v>
      </c>
      <c r="R2517">
        <f t="shared" si="738"/>
        <v>115.10453429409036</v>
      </c>
      <c r="S2517">
        <f t="shared" si="739"/>
        <v>11.8441581785571</v>
      </c>
      <c r="T2517">
        <f t="shared" si="722"/>
        <v>5.8125699882758175</v>
      </c>
    </row>
    <row r="2518" spans="1:20" x14ac:dyDescent="0.3">
      <c r="A2518">
        <f t="shared" si="723"/>
        <v>74701.832997865902</v>
      </c>
      <c r="B2518">
        <f t="shared" si="740"/>
        <v>11889.165979635616</v>
      </c>
      <c r="C2518" t="str">
        <f t="shared" si="724"/>
        <v>0.82875792893543-1.76221060672556i</v>
      </c>
      <c r="D2518" t="str">
        <f t="shared" si="725"/>
        <v>4.9764547108087-1.0086087902861i</v>
      </c>
      <c r="E2518" t="str">
        <f t="shared" si="726"/>
        <v>86.1687117892666+10.4437620532256i</v>
      </c>
      <c r="F2518" t="str">
        <f t="shared" si="727"/>
        <v>2.04516739897345-6.34722764335453i</v>
      </c>
      <c r="G2518" t="str">
        <f t="shared" si="728"/>
        <v>0.998959653623996-0.0322376186375823i</v>
      </c>
      <c r="H2518" t="str">
        <f t="shared" si="729"/>
        <v>1128.25796873198-1347.63820956975i</v>
      </c>
      <c r="I2518" t="str">
        <f t="shared" si="730"/>
        <v>-35.2420891653464-55.9551126412941i</v>
      </c>
      <c r="K2518" t="str">
        <f t="shared" si="731"/>
        <v>0.00438286830103703-0.00767339668615733i</v>
      </c>
      <c r="L2518" t="str">
        <f t="shared" si="732"/>
        <v>0.0006-0.101721522613052i</v>
      </c>
      <c r="M2518" t="str">
        <f t="shared" si="733"/>
        <v>0.004-0.00965005217407557i</v>
      </c>
      <c r="N2518">
        <f t="shared" si="734"/>
        <v>115.18734286198902</v>
      </c>
      <c r="O2518">
        <f t="shared" si="735"/>
        <v>5.7889420314551145</v>
      </c>
      <c r="P2518" s="3">
        <f t="shared" si="736"/>
        <v>5.7889420314551145</v>
      </c>
      <c r="Q2518" s="3">
        <f t="shared" si="737"/>
        <v>-64.812657138010977</v>
      </c>
      <c r="R2518">
        <f t="shared" si="738"/>
        <v>115.18734286198902</v>
      </c>
      <c r="S2518">
        <f t="shared" si="739"/>
        <v>11.889165979635615</v>
      </c>
      <c r="T2518">
        <f t="shared" si="722"/>
        <v>5.7889420314551145</v>
      </c>
    </row>
    <row r="2519" spans="1:20" x14ac:dyDescent="0.3">
      <c r="A2519">
        <f t="shared" si="723"/>
        <v>74985.699963257794</v>
      </c>
      <c r="B2519">
        <f t="shared" si="740"/>
        <v>11934.344810358232</v>
      </c>
      <c r="C2519" t="str">
        <f t="shared" si="724"/>
        <v>0.829053781849819-1.7562377117681i</v>
      </c>
      <c r="D2519" t="str">
        <f t="shared" si="725"/>
        <v>4.9764340721164-1.00567133819496i</v>
      </c>
      <c r="E2519" t="str">
        <f t="shared" si="726"/>
        <v>86.2135054539465+10.4715912249997i</v>
      </c>
      <c r="F2519" t="str">
        <f t="shared" si="727"/>
        <v>2.04515119799112-6.32369961098686i</v>
      </c>
      <c r="G2519" t="str">
        <f t="shared" si="728"/>
        <v>0.998951740272888-0.0323598652447149i</v>
      </c>
      <c r="H2519" t="str">
        <f t="shared" si="729"/>
        <v>1108.78190733509-1346.3329710542i</v>
      </c>
      <c r="I2519" t="str">
        <f t="shared" si="730"/>
        <v>-35.2414603973489-55.0952721459405i</v>
      </c>
      <c r="K2519" t="str">
        <f t="shared" si="731"/>
        <v>0.00437387905356629-0.00764656785096399i</v>
      </c>
      <c r="L2519" t="str">
        <f t="shared" si="732"/>
        <v>0.0006-0.101336444125376i</v>
      </c>
      <c r="M2519" t="str">
        <f t="shared" si="733"/>
        <v>0.004-0.00961352079505442i</v>
      </c>
      <c r="N2519">
        <f t="shared" si="734"/>
        <v>115.27023410020782</v>
      </c>
      <c r="O2519">
        <f t="shared" si="735"/>
        <v>5.765372653744997</v>
      </c>
      <c r="P2519" s="3">
        <f t="shared" si="736"/>
        <v>5.765372653744997</v>
      </c>
      <c r="Q2519" s="3">
        <f t="shared" si="737"/>
        <v>-64.729765899792184</v>
      </c>
      <c r="R2519">
        <f t="shared" si="738"/>
        <v>115.27023410020782</v>
      </c>
      <c r="S2519">
        <f t="shared" si="739"/>
        <v>11.934344810358231</v>
      </c>
      <c r="T2519">
        <f t="shared" si="722"/>
        <v>5.765372653744997</v>
      </c>
    </row>
    <row r="2520" spans="1:20" x14ac:dyDescent="0.3">
      <c r="A2520">
        <f t="shared" si="723"/>
        <v>75270.64562311818</v>
      </c>
      <c r="B2520">
        <f t="shared" si="740"/>
        <v>11979.695320637595</v>
      </c>
      <c r="C2520" t="str">
        <f t="shared" si="724"/>
        <v>0.829348316040923-1.75029125521737i</v>
      </c>
      <c r="D2520" t="str">
        <f t="shared" si="725"/>
        <v>4.97641327644515-1.00274834566257i</v>
      </c>
      <c r="E2520" t="str">
        <f t="shared" si="726"/>
        <v>86.2585925532563+10.4993786642789i</v>
      </c>
      <c r="F2520" t="str">
        <f t="shared" si="727"/>
        <v>2.04513487390699-6.3002625391772i</v>
      </c>
      <c r="G2520" t="str">
        <f t="shared" si="728"/>
        <v>0.998943766792851-0.0324825734596411i</v>
      </c>
      <c r="H2520" t="str">
        <f t="shared" si="729"/>
        <v>1089.6053873688-1344.7194740247i</v>
      </c>
      <c r="I2520" t="str">
        <f t="shared" si="730"/>
        <v>-35.22745173735-54.2482515179038i</v>
      </c>
      <c r="K2520" t="str">
        <f t="shared" si="731"/>
        <v>0.00436495390085936-0.00761982786812154i</v>
      </c>
      <c r="L2520" t="str">
        <f t="shared" si="732"/>
        <v>0.0006-0.100952823396469i</v>
      </c>
      <c r="M2520" t="str">
        <f t="shared" si="733"/>
        <v>0.004-0.00957712770975728i</v>
      </c>
      <c r="N2520">
        <f t="shared" si="734"/>
        <v>115.35320670318232</v>
      </c>
      <c r="O2520">
        <f t="shared" si="735"/>
        <v>5.7418620879618825</v>
      </c>
      <c r="P2520" s="3">
        <f t="shared" si="736"/>
        <v>5.7418620879618825</v>
      </c>
      <c r="Q2520" s="3">
        <f t="shared" si="737"/>
        <v>-64.646793296817677</v>
      </c>
      <c r="R2520">
        <f t="shared" si="738"/>
        <v>115.35320670318232</v>
      </c>
      <c r="S2520">
        <f t="shared" si="739"/>
        <v>11.979695320637594</v>
      </c>
      <c r="T2520">
        <f t="shared" si="722"/>
        <v>5.7418620879618825</v>
      </c>
    </row>
    <row r="2521" spans="1:20" x14ac:dyDescent="0.3">
      <c r="A2521">
        <f t="shared" si="723"/>
        <v>75556.67407648603</v>
      </c>
      <c r="B2521">
        <f t="shared" si="740"/>
        <v>12025.218162856017</v>
      </c>
      <c r="C2521" t="str">
        <f t="shared" si="724"/>
        <v>0.829641542337004-1.74437115209379i</v>
      </c>
      <c r="D2521" t="str">
        <f t="shared" si="725"/>
        <v>4.9763923226023-0.99983977055656i</v>
      </c>
      <c r="E2521" t="str">
        <f t="shared" si="726"/>
        <v>86.3039745806772+10.5271228448861i</v>
      </c>
      <c r="F2521" t="str">
        <f t="shared" si="727"/>
        <v>2.04511842578768-6.27691609068425i</v>
      </c>
      <c r="G2521" t="str">
        <f t="shared" si="728"/>
        <v>0.998935732727971-0.0326057450030279i</v>
      </c>
      <c r="H2521" t="str">
        <f t="shared" si="729"/>
        <v>1070.72941014724-1342.81188437211i</v>
      </c>
      <c r="I2521" t="str">
        <f t="shared" si="730"/>
        <v>-35.200670610795-53.4140993659384i</v>
      </c>
      <c r="K2521" t="str">
        <f t="shared" si="731"/>
        <v>0.00435609240383976-0.00759317657996514i</v>
      </c>
      <c r="L2521" t="str">
        <f t="shared" si="732"/>
        <v>0.0006-0.10057065490782i</v>
      </c>
      <c r="M2521" t="str">
        <f t="shared" si="733"/>
        <v>0.004-0.00954087239465766i</v>
      </c>
      <c r="N2521">
        <f t="shared" si="734"/>
        <v>115.43625935033626</v>
      </c>
      <c r="O2521">
        <f t="shared" si="735"/>
        <v>5.7184105667981333</v>
      </c>
      <c r="P2521" s="3">
        <f t="shared" si="736"/>
        <v>5.7184105667981333</v>
      </c>
      <c r="Q2521" s="3">
        <f t="shared" si="737"/>
        <v>-64.563740649663742</v>
      </c>
      <c r="R2521">
        <f t="shared" si="738"/>
        <v>115.43625935033626</v>
      </c>
      <c r="S2521">
        <f t="shared" si="739"/>
        <v>12.025218162856017</v>
      </c>
      <c r="T2521">
        <f t="shared" si="722"/>
        <v>5.7184105667981333</v>
      </c>
    </row>
    <row r="2522" spans="1:20" x14ac:dyDescent="0.3">
      <c r="A2522">
        <f t="shared" si="723"/>
        <v>75843.78943797668</v>
      </c>
      <c r="B2522">
        <f t="shared" si="740"/>
        <v>12070.913991874871</v>
      </c>
      <c r="C2522" t="str">
        <f t="shared" si="724"/>
        <v>0.829933471460344-1.73847731790729i</v>
      </c>
      <c r="D2522" t="str">
        <f t="shared" si="725"/>
        <v>4.97637120938614-0.996945570950992i</v>
      </c>
      <c r="E2522" t="str">
        <f t="shared" si="726"/>
        <v>86.3496530319315+10.5548222230981i</v>
      </c>
      <c r="F2522" t="str">
        <f t="shared" si="727"/>
        <v>2.04510185269274-6.25365992956927i</v>
      </c>
      <c r="G2522" t="str">
        <f t="shared" si="728"/>
        <v>0.998927637618894-0.0327293816017001i</v>
      </c>
      <c r="H2522" t="str">
        <f t="shared" si="729"/>
        <v>1052.15448942403-1340.62398361967i</v>
      </c>
      <c r="I2522" t="str">
        <f t="shared" si="730"/>
        <v>-35.1617081508997-52.592843202719i</v>
      </c>
      <c r="K2522" t="str">
        <f t="shared" si="731"/>
        <v>0.00434729412602781-0.00756661382774588i</v>
      </c>
      <c r="L2522" t="str">
        <f t="shared" si="732"/>
        <v>0.0006-0.100189933161805i</v>
      </c>
      <c r="M2522" t="str">
        <f t="shared" si="733"/>
        <v>0.004-0.00950475432821045i</v>
      </c>
      <c r="N2522">
        <f t="shared" si="734"/>
        <v>115.5193907060209</v>
      </c>
      <c r="O2522">
        <f t="shared" si="735"/>
        <v>5.6950183228033824</v>
      </c>
      <c r="P2522" s="3">
        <f t="shared" si="736"/>
        <v>5.6950183228033824</v>
      </c>
      <c r="Q2522" s="3">
        <f t="shared" si="737"/>
        <v>-64.4806092939791</v>
      </c>
      <c r="R2522">
        <f t="shared" si="738"/>
        <v>115.5193907060209</v>
      </c>
      <c r="S2522">
        <f t="shared" si="739"/>
        <v>12.070913991874871</v>
      </c>
      <c r="T2522">
        <f t="shared" si="722"/>
        <v>5.6950183228033824</v>
      </c>
    </row>
    <row r="2523" spans="1:20" x14ac:dyDescent="0.3">
      <c r="A2523">
        <f t="shared" si="723"/>
        <v>76131.995837840994</v>
      </c>
      <c r="B2523">
        <f t="shared" si="740"/>
        <v>12116.783465043996</v>
      </c>
      <c r="C2523" t="str">
        <f t="shared" si="724"/>
        <v>0.830224114026802-1.73260966865596i</v>
      </c>
      <c r="D2523" t="str">
        <f t="shared" si="725"/>
        <v>4.97634993558588-0.994065705125761i</v>
      </c>
      <c r="E2523" t="str">
        <f t="shared" si="726"/>
        <v>86.3956294048883+10.5824752375072i</v>
      </c>
      <c r="F2523" t="str">
        <f t="shared" si="727"/>
        <v>2.04508515367464-6.23049372119134i</v>
      </c>
      <c r="G2523" t="str">
        <f t="shared" si="728"/>
        <v>0.998919481002797-0.0328534849886587i</v>
      </c>
      <c r="H2523" t="str">
        <f t="shared" si="729"/>
        <v>1033.88068466496-1338.16916365524i</v>
      </c>
      <c r="I2523" t="str">
        <f t="shared" si="730"/>
        <v>-35.1111389581701-51.7844908711072i</v>
      </c>
      <c r="K2523" t="str">
        <f t="shared" si="731"/>
        <v>0.00433855863353062-0.00754013945165199i</v>
      </c>
      <c r="L2523" t="str">
        <f t="shared" si="732"/>
        <v>0.0006-0.0998106526816143i</v>
      </c>
      <c r="M2523" t="str">
        <f t="shared" si="733"/>
        <v>0.004-0.00946877299084522i</v>
      </c>
      <c r="N2523">
        <f t="shared" si="734"/>
        <v>115.60259941945189</v>
      </c>
      <c r="O2523">
        <f t="shared" si="735"/>
        <v>5.6716855883670991</v>
      </c>
      <c r="P2523" s="3">
        <f t="shared" si="736"/>
        <v>5.6716855883670991</v>
      </c>
      <c r="Q2523" s="3">
        <f t="shared" si="737"/>
        <v>-64.397400580548108</v>
      </c>
      <c r="R2523">
        <f t="shared" si="738"/>
        <v>115.60259941945189</v>
      </c>
      <c r="S2523">
        <f t="shared" si="739"/>
        <v>12.116783465043996</v>
      </c>
      <c r="T2523">
        <f t="shared" si="722"/>
        <v>5.6716855883670991</v>
      </c>
    </row>
    <row r="2524" spans="1:20" x14ac:dyDescent="0.3">
      <c r="A2524">
        <f t="shared" si="723"/>
        <v>76421.297422024785</v>
      </c>
      <c r="B2524">
        <f t="shared" si="740"/>
        <v>12162.827242211164</v>
      </c>
      <c r="C2524" t="str">
        <f t="shared" si="724"/>
        <v>0.830513480545382-1.7267681208244i</v>
      </c>
      <c r="D2524" t="str">
        <f t="shared" si="725"/>
        <v>4.97632849998152-0.991200131565971i</v>
      </c>
      <c r="E2524" t="str">
        <f t="shared" si="726"/>
        <v>86.4419051994676+10.6100803088871i</v>
      </c>
      <c r="F2524" t="str">
        <f t="shared" si="727"/>
        <v>2.04506832777871-6.20741713220244i</v>
      </c>
      <c r="G2524" t="str">
        <f t="shared" si="728"/>
        <v>0.998911262413363-0.0329780569031i</v>
      </c>
      <c r="H2524" t="str">
        <f t="shared" si="729"/>
        <v>1015.90763309605-1335.46042326406i</v>
      </c>
      <c r="I2524" t="str">
        <f t="shared" si="730"/>
        <v>-35.0495209377597-50.9890319186142i</v>
      </c>
      <c r="K2524" t="str">
        <f t="shared" si="731"/>
        <v>0.00432988549503167-0.00751375329082887i</v>
      </c>
      <c r="L2524" t="str">
        <f t="shared" si="732"/>
        <v>0.0006-0.0994328080111718i</v>
      </c>
      <c r="M2524" t="str">
        <f t="shared" si="733"/>
        <v>0.004-0.00943292786495835i</v>
      </c>
      <c r="N2524">
        <f t="shared" si="734"/>
        <v>115.6858841246512</v>
      </c>
      <c r="O2524">
        <f t="shared" si="735"/>
        <v>5.6484125956997824</v>
      </c>
      <c r="P2524" s="3">
        <f t="shared" si="736"/>
        <v>5.6484125956997824</v>
      </c>
      <c r="Q2524" s="3">
        <f t="shared" si="737"/>
        <v>-64.314115875348804</v>
      </c>
      <c r="R2524">
        <f t="shared" si="738"/>
        <v>115.6858841246512</v>
      </c>
      <c r="S2524">
        <f t="shared" si="739"/>
        <v>12.162827242211163</v>
      </c>
      <c r="T2524">
        <f t="shared" si="722"/>
        <v>5.6484125956997824</v>
      </c>
    </row>
    <row r="2525" spans="1:20" x14ac:dyDescent="0.3">
      <c r="A2525">
        <f t="shared" si="723"/>
        <v>76711.698352228486</v>
      </c>
      <c r="B2525">
        <f t="shared" si="740"/>
        <v>12209.045985731567</v>
      </c>
      <c r="C2525" t="str">
        <f t="shared" si="724"/>
        <v>0.830801581417764-1.72095259138226i</v>
      </c>
      <c r="D2525" t="str">
        <f t="shared" si="725"/>
        <v>4.97630690134381-0.988348808961332i</v>
      </c>
      <c r="E2525" t="str">
        <f t="shared" si="726"/>
        <v>86.4884819175442+10.6376358400549i</v>
      </c>
      <c r="F2525" t="str">
        <f t="shared" si="727"/>
        <v>2.04505137404304-6.1844298305427i</v>
      </c>
      <c r="G2525" t="str">
        <f t="shared" si="728"/>
        <v>0.998902981380758-0.0331030990904353i</v>
      </c>
      <c r="H2525" t="str">
        <f t="shared" si="729"/>
        <v>998.234580493613-1332.51036630296i</v>
      </c>
      <c r="I2525" t="str">
        <f t="shared" si="730"/>
        <v>-34.977395207836-50.2064389185595i</v>
      </c>
      <c r="K2525" t="str">
        <f t="shared" si="731"/>
        <v>0.00432127428178047-0.00748745518339936i</v>
      </c>
      <c r="L2525" t="str">
        <f t="shared" si="732"/>
        <v>0.0006-0.0990563937150546i</v>
      </c>
      <c r="M2525" t="str">
        <f t="shared" si="733"/>
        <v>0.004-0.00939721843490576i</v>
      </c>
      <c r="N2525">
        <f t="shared" si="734"/>
        <v>115.76924344038711</v>
      </c>
      <c r="O2525">
        <f t="shared" si="735"/>
        <v>5.625199576814647</v>
      </c>
      <c r="P2525" s="3">
        <f t="shared" si="736"/>
        <v>5.625199576814647</v>
      </c>
      <c r="Q2525" s="3">
        <f t="shared" si="737"/>
        <v>-64.230756559612885</v>
      </c>
      <c r="R2525">
        <f t="shared" si="738"/>
        <v>115.76924344038711</v>
      </c>
      <c r="S2525">
        <f t="shared" si="739"/>
        <v>12.209045985731567</v>
      </c>
      <c r="T2525">
        <f t="shared" si="722"/>
        <v>5.625199576814647</v>
      </c>
    </row>
    <row r="2526" spans="1:20" x14ac:dyDescent="0.3">
      <c r="A2526">
        <f t="shared" si="723"/>
        <v>77003.202805966954</v>
      </c>
      <c r="B2526">
        <f t="shared" si="740"/>
        <v>12255.440360477347</v>
      </c>
      <c r="C2526" t="str">
        <f t="shared" si="724"/>
        <v>0.831088426937866-1.7151629977827i</v>
      </c>
      <c r="D2526" t="str">
        <f t="shared" si="725"/>
        <v>4.9762851384342-0.985511696205551i</v>
      </c>
      <c r="E2526" t="str">
        <f t="shared" si="726"/>
        <v>86.535361062847+10.6651402157346i</v>
      </c>
      <c r="F2526" t="str">
        <f t="shared" si="727"/>
        <v>2.04503429149848-6.16153148543557i</v>
      </c>
      <c r="G2526" t="str">
        <f t="shared" si="728"/>
        <v>0.998894637431598-0.0332286133023093i</v>
      </c>
      <c r="H2526" t="str">
        <f t="shared" si="729"/>
        <v>980.860410693043-1329.33120136361i</v>
      </c>
      <c r="I2526" t="str">
        <f t="shared" si="730"/>
        <v>-34.8952860724352-49.4366687368594i</v>
      </c>
      <c r="K2526" t="str">
        <f t="shared" si="731"/>
        <v>0.00431272456758224-0.00746124496648354i</v>
      </c>
      <c r="L2526" t="str">
        <f t="shared" si="732"/>
        <v>0.0006-0.0986814043784165i</v>
      </c>
      <c r="M2526" t="str">
        <f t="shared" si="733"/>
        <v>0.004-0.00936164418699518i</v>
      </c>
      <c r="N2526">
        <f t="shared" si="734"/>
        <v>115.85267597011735</v>
      </c>
      <c r="O2526">
        <f t="shared" si="735"/>
        <v>5.6020467635088442</v>
      </c>
      <c r="P2526" s="3">
        <f t="shared" si="736"/>
        <v>5.6020467635088442</v>
      </c>
      <c r="Q2526" s="3">
        <f t="shared" si="737"/>
        <v>-64.147324029882654</v>
      </c>
      <c r="R2526">
        <f t="shared" si="738"/>
        <v>115.85267597011735</v>
      </c>
      <c r="S2526">
        <f t="shared" si="739"/>
        <v>12.255440360477348</v>
      </c>
      <c r="T2526">
        <f t="shared" si="722"/>
        <v>5.6020467635088442</v>
      </c>
    </row>
    <row r="2527" spans="1:20" x14ac:dyDescent="0.3">
      <c r="A2527">
        <f t="shared" si="723"/>
        <v>77295.814976629626</v>
      </c>
      <c r="B2527">
        <f t="shared" si="740"/>
        <v>12302.01103384716</v>
      </c>
      <c r="C2527" t="str">
        <f t="shared" si="724"/>
        <v>0.831374027291345-1.70939925796093i</v>
      </c>
      <c r="D2527" t="str">
        <f t="shared" si="725"/>
        <v>4.97626321000475-0.982688752395736i</v>
      </c>
      <c r="E2527" t="str">
        <f t="shared" si="726"/>
        <v>86.5825441408594+10.6925918024194i</v>
      </c>
      <c r="F2527" t="str">
        <f t="shared" si="727"/>
        <v>2.04501707916854-6.1387217673831i</v>
      </c>
      <c r="G2527" t="str">
        <f t="shared" si="728"/>
        <v>0.998886230088929-0.0333546012966198i</v>
      </c>
      <c r="H2527" t="str">
        <f t="shared" si="729"/>
        <v>963.783673804812-1325.93474278082i</v>
      </c>
      <c r="I2527" t="str">
        <f t="shared" si="730"/>
        <v>-34.8037010526185-48.6796637438894i</v>
      </c>
      <c r="K2527" t="str">
        <f t="shared" si="731"/>
        <v>0.00430423592878738-0.00743512247621865i</v>
      </c>
      <c r="L2527" t="str">
        <f t="shared" si="732"/>
        <v>0.0006-0.0983078346069103i</v>
      </c>
      <c r="M2527" t="str">
        <f t="shared" si="733"/>
        <v>0.004-0.0093262046094791i</v>
      </c>
      <c r="N2527">
        <f t="shared" si="734"/>
        <v>115.93618030193069</v>
      </c>
      <c r="O2527">
        <f t="shared" si="735"/>
        <v>5.578954387344738</v>
      </c>
      <c r="P2527" s="3">
        <f t="shared" si="736"/>
        <v>5.578954387344738</v>
      </c>
      <c r="Q2527" s="3">
        <f t="shared" si="737"/>
        <v>-64.06381969806931</v>
      </c>
      <c r="R2527">
        <f t="shared" si="738"/>
        <v>115.93618030193069</v>
      </c>
      <c r="S2527">
        <f t="shared" si="739"/>
        <v>12.30201103384716</v>
      </c>
      <c r="T2527">
        <f t="shared" si="722"/>
        <v>5.578954387344738</v>
      </c>
    </row>
    <row r="2528" spans="1:20" x14ac:dyDescent="0.3">
      <c r="A2528">
        <f t="shared" si="723"/>
        <v>77589.539073540829</v>
      </c>
      <c r="B2528">
        <f t="shared" si="740"/>
        <v>12348.75867577578</v>
      </c>
      <c r="C2528" t="str">
        <f t="shared" si="724"/>
        <v>0.831658392555106-1.70366129033274i</v>
      </c>
      <c r="D2528" t="str">
        <f t="shared" si="725"/>
        <v>4.97624111479807-0.979879936831784i</v>
      </c>
      <c r="E2528" t="str">
        <f t="shared" si="726"/>
        <v>86.6300326587155+10.7199889482346i</v>
      </c>
      <c r="F2528" t="str">
        <f t="shared" si="727"/>
        <v>2.04499973606943-6.11600034816111i</v>
      </c>
      <c r="G2528" t="str">
        <f t="shared" si="728"/>
        <v>0.998877758872196-0.0334810648375366i</v>
      </c>
      <c r="H2528" t="str">
        <f t="shared" si="729"/>
        <v>947.00261313458-1322.33241284908i</v>
      </c>
      <c r="I2528" t="str">
        <f t="shared" si="730"/>
        <v>-34.7031309700622-47.9353529712287i</v>
      </c>
      <c r="K2528" t="str">
        <f t="shared" si="731"/>
        <v>0.00429580794428093-0.00740908754777853i</v>
      </c>
      <c r="L2528" t="str">
        <f t="shared" si="732"/>
        <v>0.0006-0.0979356790266093i</v>
      </c>
      <c r="M2528" t="str">
        <f t="shared" si="733"/>
        <v>0.004-0.00929089919254743i</v>
      </c>
      <c r="N2528">
        <f t="shared" si="734"/>
        <v>116.01975500849053</v>
      </c>
      <c r="O2528">
        <f t="shared" si="735"/>
        <v>5.5559226796309025</v>
      </c>
      <c r="P2528" s="3">
        <f t="shared" si="736"/>
        <v>5.5559226796309025</v>
      </c>
      <c r="Q2528" s="3">
        <f t="shared" si="737"/>
        <v>-63.980244991509458</v>
      </c>
      <c r="R2528">
        <f t="shared" si="738"/>
        <v>116.01975500849053</v>
      </c>
      <c r="S2528">
        <f t="shared" si="739"/>
        <v>12.34875867577578</v>
      </c>
      <c r="T2528">
        <f t="shared" si="722"/>
        <v>5.5559226796309025</v>
      </c>
    </row>
    <row r="2529" spans="1:20" x14ac:dyDescent="0.3">
      <c r="A2529">
        <f t="shared" si="723"/>
        <v>77884.379322020279</v>
      </c>
      <c r="B2529">
        <f t="shared" si="740"/>
        <v>12395.683958743728</v>
      </c>
      <c r="C2529" t="str">
        <f t="shared" si="724"/>
        <v>0.831941532696861-1.69794901379299i</v>
      </c>
      <c r="D2529" t="str">
        <f t="shared" si="725"/>
        <v>4.97621885154721-0.977085209015797i</v>
      </c>
      <c r="E2529" t="str">
        <f t="shared" si="726"/>
        <v>86.6778281250967+10.7473299827991i</v>
      </c>
      <c r="F2529" t="str">
        <f t="shared" si="727"/>
        <v>2.04498226120985-6.09336690081455i</v>
      </c>
      <c r="G2529" t="str">
        <f t="shared" si="728"/>
        <v>0.998869223297218-0.0336080056955209i</v>
      </c>
      <c r="H2529" t="str">
        <f t="shared" si="729"/>
        <v>930.515190812956-1318.53524511883i</v>
      </c>
      <c r="I2529" t="str">
        <f t="shared" si="730"/>
        <v>-34.5940500775602-47.2036532134676i</v>
      </c>
      <c r="K2529" t="str">
        <f t="shared" si="731"/>
        <v>0.00428744019547232-0.00738314001539299i</v>
      </c>
      <c r="L2529" t="str">
        <f t="shared" si="732"/>
        <v>0.0006-0.0975649322839303i</v>
      </c>
      <c r="M2529" t="str">
        <f t="shared" si="733"/>
        <v>0.004-0.00925572742831979i</v>
      </c>
      <c r="N2529">
        <f t="shared" si="734"/>
        <v>116.10339864698147</v>
      </c>
      <c r="O2529">
        <f t="shared" si="735"/>
        <v>5.5329518714029433</v>
      </c>
      <c r="P2529" s="3">
        <f t="shared" si="736"/>
        <v>5.5329518714029433</v>
      </c>
      <c r="Q2529" s="3">
        <f t="shared" si="737"/>
        <v>-63.896601353018525</v>
      </c>
      <c r="R2529">
        <f t="shared" si="738"/>
        <v>116.10339864698147</v>
      </c>
      <c r="S2529">
        <f t="shared" si="739"/>
        <v>12.395683958743728</v>
      </c>
      <c r="T2529">
        <f t="shared" si="722"/>
        <v>5.5329518714029433</v>
      </c>
    </row>
    <row r="2530" spans="1:20" x14ac:dyDescent="0.3">
      <c r="A2530">
        <f t="shared" si="723"/>
        <v>78180.339963443956</v>
      </c>
      <c r="B2530">
        <f t="shared" si="740"/>
        <v>12442.787557786954</v>
      </c>
      <c r="C2530" t="str">
        <f t="shared" si="724"/>
        <v>0.832223457574603-1.69226234771417i</v>
      </c>
      <c r="D2530" t="str">
        <f t="shared" si="725"/>
        <v>4.97619641897566-0.974304528651479i</v>
      </c>
      <c r="E2530" t="str">
        <f t="shared" si="726"/>
        <v>86.7259320501231+10.7746132170887i</v>
      </c>
      <c r="F2530" t="str">
        <f t="shared" si="727"/>
        <v>2.04496465359106-6.07082109965271i</v>
      </c>
      <c r="G2530" t="str">
        <f t="shared" si="728"/>
        <v>0.998860622876162-0.0337354256473441i</v>
      </c>
      <c r="H2530" t="str">
        <f t="shared" si="729"/>
        <v>914.319112147049-1314.5538886516i</v>
      </c>
      <c r="I2530" t="str">
        <f t="shared" si="730"/>
        <v>-34.4769162312466-46.4844700755508i</v>
      </c>
      <c r="K2530" t="str">
        <f t="shared" si="731"/>
        <v>0.00427913226628457-0.00735727971236702i</v>
      </c>
      <c r="L2530" t="str">
        <f t="shared" si="732"/>
        <v>0.0006-0.0971955890455577i</v>
      </c>
      <c r="M2530" t="str">
        <f t="shared" si="733"/>
        <v>0.004-0.00922068881083868i</v>
      </c>
      <c r="N2530">
        <f t="shared" si="734"/>
        <v>116.18710975905415</v>
      </c>
      <c r="O2530">
        <f t="shared" si="735"/>
        <v>5.5100421934041908</v>
      </c>
      <c r="P2530" s="3">
        <f t="shared" si="736"/>
        <v>5.5100421934041908</v>
      </c>
      <c r="Q2530" s="3">
        <f t="shared" si="737"/>
        <v>-63.812890240945855</v>
      </c>
      <c r="R2530">
        <f t="shared" si="738"/>
        <v>116.18710975905415</v>
      </c>
      <c r="S2530">
        <f t="shared" si="739"/>
        <v>12.442787557786955</v>
      </c>
      <c r="T2530">
        <f t="shared" si="722"/>
        <v>5.5100421934041908</v>
      </c>
    </row>
    <row r="2531" spans="1:20" x14ac:dyDescent="0.3">
      <c r="A2531">
        <f t="shared" si="723"/>
        <v>78477.425255305046</v>
      </c>
      <c r="B2531">
        <f t="shared" si="740"/>
        <v>12490.070150506544</v>
      </c>
      <c r="C2531" t="str">
        <f t="shared" si="724"/>
        <v>0.83250417693608-1.6866012119449i</v>
      </c>
      <c r="D2531" t="str">
        <f t="shared" si="725"/>
        <v>4.9761738157972-0.971537855643551i</v>
      </c>
      <c r="E2531" t="str">
        <f t="shared" si="726"/>
        <v>86.7743459452477+10.8018369432962i</v>
      </c>
      <c r="F2531" t="str">
        <f t="shared" si="727"/>
        <v>2.0449469122068-6.04836262024457i</v>
      </c>
      <c r="G2531" t="str">
        <f t="shared" si="728"/>
        <v>0.998851957117513-0.0338633264761077i</v>
      </c>
      <c r="H2531" t="str">
        <f t="shared" si="729"/>
        <v>898.411848712621-1310.39861312124i</v>
      </c>
      <c r="I2531" t="str">
        <f t="shared" si="730"/>
        <v>-34.3521710996846-45.7776989664121i</v>
      </c>
      <c r="K2531" t="str">
        <f t="shared" si="731"/>
        <v>0.00427088374314374-0.00733150647109941i</v>
      </c>
      <c r="L2531" t="str">
        <f t="shared" si="732"/>
        <v>0.0006-0.0968276439983641i</v>
      </c>
      <c r="M2531" t="str">
        <f t="shared" si="733"/>
        <v>0.004-0.00918578283606162i</v>
      </c>
      <c r="N2531">
        <f t="shared" si="734"/>
        <v>116.2708868707723</v>
      </c>
      <c r="O2531">
        <f t="shared" si="735"/>
        <v>5.4871938760659944</v>
      </c>
      <c r="P2531" s="3">
        <f t="shared" si="736"/>
        <v>5.4871938760659944</v>
      </c>
      <c r="Q2531" s="3">
        <f t="shared" si="737"/>
        <v>-63.729113129227699</v>
      </c>
      <c r="R2531">
        <f t="shared" si="738"/>
        <v>116.2708868707723</v>
      </c>
      <c r="S2531">
        <f t="shared" si="739"/>
        <v>12.490070150506545</v>
      </c>
      <c r="T2531">
        <f t="shared" si="722"/>
        <v>5.4871938760659944</v>
      </c>
    </row>
    <row r="2532" spans="1:20" x14ac:dyDescent="0.3">
      <c r="A2532">
        <f t="shared" si="723"/>
        <v>78775.639471275208</v>
      </c>
      <c r="B2532">
        <f t="shared" si="740"/>
        <v>12537.53241707847</v>
      </c>
      <c r="C2532" t="str">
        <f t="shared" si="724"/>
        <v>0.832783700418316-1.68096552680855i</v>
      </c>
      <c r="D2532" t="str">
        <f t="shared" si="725"/>
        <v>4.97615104071588-0.968785150097149i</v>
      </c>
      <c r="E2532" t="str">
        <f t="shared" si="726"/>
        <v>86.8230713231443+10.8289994346947i</v>
      </c>
      <c r="F2532" t="str">
        <f t="shared" si="727"/>
        <v>2.04492903604319-6.02599113941406i</v>
      </c>
      <c r="G2532" t="str">
        <f t="shared" si="728"/>
        <v>0.998843225526046-0.0339917099712619i</v>
      </c>
      <c r="H2532" t="str">
        <f t="shared" si="729"/>
        <v>882.790660210491-1306.07931465601i</v>
      </c>
      <c r="I2532" t="str">
        <f t="shared" si="730"/>
        <v>-34.2202404052956-45.0832260398712i</v>
      </c>
      <c r="K2532" t="str">
        <f t="shared" si="731"/>
        <v>0.00426269421496833-0.00730582012310195i</v>
      </c>
      <c r="L2532" t="str">
        <f t="shared" si="732"/>
        <v>0.0006-0.0964610918493364i</v>
      </c>
      <c r="M2532" t="str">
        <f t="shared" si="733"/>
        <v>0.004-0.00915100900185456i</v>
      </c>
      <c r="N2532">
        <f t="shared" si="734"/>
        <v>116.35472849256087</v>
      </c>
      <c r="O2532">
        <f t="shared" si="735"/>
        <v>5.4644071494884177</v>
      </c>
      <c r="P2532" s="3">
        <f t="shared" si="736"/>
        <v>5.4644071494884177</v>
      </c>
      <c r="Q2532" s="3">
        <f t="shared" si="737"/>
        <v>-63.645271507439141</v>
      </c>
      <c r="R2532">
        <f t="shared" si="738"/>
        <v>116.35472849256087</v>
      </c>
      <c r="S2532">
        <f t="shared" si="739"/>
        <v>12.53753241707847</v>
      </c>
      <c r="T2532">
        <f t="shared" si="722"/>
        <v>5.4644071494884177</v>
      </c>
    </row>
    <row r="2533" spans="1:20" x14ac:dyDescent="0.3">
      <c r="A2533">
        <f t="shared" si="723"/>
        <v>79074.986901266049</v>
      </c>
      <c r="B2533">
        <f t="shared" si="740"/>
        <v>12585.175040263368</v>
      </c>
      <c r="C2533" t="str">
        <f t="shared" si="724"/>
        <v>0.833062037547055-1.67535521310179i</v>
      </c>
      <c r="D2533" t="str">
        <f t="shared" si="725"/>
        <v>4.97612809242594-0.966046372317258i</v>
      </c>
      <c r="E2533" t="str">
        <f t="shared" si="726"/>
        <v>86.8721096975955+10.8560989454968i</v>
      </c>
      <c r="F2533" t="str">
        <f t="shared" si="727"/>
        <v>2.04491102407872-6.0037063352355i</v>
      </c>
      <c r="G2533" t="str">
        <f t="shared" si="728"/>
        <v>0.998834427602803-0.0341205779286253i</v>
      </c>
      <c r="H2533" t="str">
        <f t="shared" si="729"/>
        <v>867.452615115206-1301.60552232371i</v>
      </c>
      <c r="I2533" t="str">
        <f t="shared" si="730"/>
        <v>-34.0815341939178-44.4009290839554i</v>
      </c>
      <c r="K2533" t="str">
        <f t="shared" si="731"/>
        <v>0.00425456327315869-0.00728022049901774i</v>
      </c>
      <c r="L2533" t="str">
        <f t="shared" si="732"/>
        <v>0.0006-0.0960959273254995i</v>
      </c>
      <c r="M2533" t="str">
        <f t="shared" si="733"/>
        <v>0.004-0.00911636680798424i</v>
      </c>
      <c r="N2533">
        <f t="shared" si="734"/>
        <v>116.43863311915442</v>
      </c>
      <c r="O2533">
        <f t="shared" si="735"/>
        <v>5.4416822434203098</v>
      </c>
      <c r="P2533" s="3">
        <f t="shared" si="736"/>
        <v>5.4416822434203098</v>
      </c>
      <c r="Q2533" s="3">
        <f t="shared" si="737"/>
        <v>-63.561366880845576</v>
      </c>
      <c r="R2533">
        <f t="shared" si="738"/>
        <v>116.43863311915442</v>
      </c>
      <c r="S2533">
        <f t="shared" si="739"/>
        <v>12.585175040263367</v>
      </c>
      <c r="T2533">
        <f t="shared" si="722"/>
        <v>5.4416822434203098</v>
      </c>
    </row>
    <row r="2534" spans="1:20" x14ac:dyDescent="0.3">
      <c r="A2534">
        <f t="shared" si="723"/>
        <v>79375.47185149086</v>
      </c>
      <c r="B2534">
        <f t="shared" si="740"/>
        <v>12632.998705416368</v>
      </c>
      <c r="C2534" t="str">
        <f t="shared" si="724"/>
        <v>0.833339197736222-1.66977019209307i</v>
      </c>
      <c r="D2534" t="str">
        <f t="shared" si="725"/>
        <v>4.9761049696117-0.963321482808107i</v>
      </c>
      <c r="E2534" t="str">
        <f t="shared" si="726"/>
        <v>86.9214625833789+10.8831337107186i</v>
      </c>
      <c r="F2534" t="str">
        <f t="shared" si="727"/>
        <v>2.04489287528414-5.98150788702882i</v>
      </c>
      <c r="G2534" t="str">
        <f t="shared" si="728"/>
        <v>0.998825562845062-0.0342499321504042i</v>
      </c>
      <c r="H2534" t="str">
        <f t="shared" si="729"/>
        <v>852.394610147683-1296.98640516961i</v>
      </c>
      <c r="I2534" t="str">
        <f t="shared" si="730"/>
        <v>-33.9364471286053-43.7306783599666i</v>
      </c>
      <c r="K2534" t="str">
        <f t="shared" si="731"/>
        <v>0.00424649051158602-0.00725470742863934i</v>
      </c>
      <c r="L2534" t="str">
        <f t="shared" si="732"/>
        <v>0.0006-0.0957321451738387i</v>
      </c>
      <c r="M2534" t="str">
        <f t="shared" si="733"/>
        <v>0.004-0.00908185575611101i</v>
      </c>
      <c r="N2534">
        <f t="shared" si="734"/>
        <v>116.52259922954853</v>
      </c>
      <c r="O2534">
        <f t="shared" si="735"/>
        <v>5.4190193872389445</v>
      </c>
      <c r="P2534" s="3">
        <f t="shared" si="736"/>
        <v>5.4190193872389445</v>
      </c>
      <c r="Q2534" s="3">
        <f t="shared" si="737"/>
        <v>-63.477400770451467</v>
      </c>
      <c r="R2534">
        <f t="shared" si="738"/>
        <v>116.52259922954853</v>
      </c>
      <c r="S2534">
        <f t="shared" si="739"/>
        <v>12.632998705416368</v>
      </c>
      <c r="T2534">
        <f t="shared" si="722"/>
        <v>5.4190193872389445</v>
      </c>
    </row>
    <row r="2535" spans="1:20" x14ac:dyDescent="0.3">
      <c r="A2535">
        <f t="shared" si="723"/>
        <v>79677.09864452653</v>
      </c>
      <c r="B2535">
        <f t="shared" si="740"/>
        <v>12681.004100496952</v>
      </c>
      <c r="C2535" t="str">
        <f t="shared" si="724"/>
        <v>0.833615190287443-1.66421038552135i</v>
      </c>
      <c r="D2535" t="str">
        <f t="shared" si="725"/>
        <v>4.97608167094753-0.960610442272608i</v>
      </c>
      <c r="E2535" t="str">
        <f t="shared" si="726"/>
        <v>86.9711314961518+10.9101019460379i</v>
      </c>
      <c r="F2535" t="str">
        <f t="shared" si="727"/>
        <v>2.04487458862251-5.95939547535506i</v>
      </c>
      <c r="G2535" t="str">
        <f t="shared" si="728"/>
        <v>0.998816630746306-0.0343797744452114i</v>
      </c>
      <c r="H2535" t="str">
        <f t="shared" si="729"/>
        <v>837.613388606922-1292.23077972361i</v>
      </c>
      <c r="I2535" t="str">
        <f t="shared" si="730"/>
        <v>-33.7853588040619-43.0723373927648i</v>
      </c>
      <c r="K2535" t="str">
        <f t="shared" si="731"/>
        <v>0.0042384755265822-0.0072292807409274i</v>
      </c>
      <c r="L2535" t="str">
        <f t="shared" si="732"/>
        <v>0.0006-0.095369740161226i</v>
      </c>
      <c r="M2535" t="str">
        <f t="shared" si="733"/>
        <v>0.004-0.00904747534978185i</v>
      </c>
      <c r="N2535">
        <f t="shared" si="734"/>
        <v>116.6066252869507</v>
      </c>
      <c r="O2535">
        <f t="shared" si="735"/>
        <v>5.3964188099306316</v>
      </c>
      <c r="P2535" s="3">
        <f t="shared" si="736"/>
        <v>5.3964188099306316</v>
      </c>
      <c r="Q2535" s="3">
        <f t="shared" si="737"/>
        <v>-63.39337471304929</v>
      </c>
      <c r="R2535">
        <f t="shared" si="738"/>
        <v>116.6066252869507</v>
      </c>
      <c r="S2535">
        <f t="shared" si="739"/>
        <v>12.681004100496951</v>
      </c>
      <c r="T2535">
        <f t="shared" si="722"/>
        <v>5.3964188099306316</v>
      </c>
    </row>
    <row r="2536" spans="1:20" x14ac:dyDescent="0.3">
      <c r="A2536">
        <f t="shared" si="723"/>
        <v>79979.871619375728</v>
      </c>
      <c r="B2536">
        <f t="shared" si="740"/>
        <v>12729.19191607884</v>
      </c>
      <c r="C2536" t="str">
        <f t="shared" si="724"/>
        <v>0.83389002438938-1.65867571559455i</v>
      </c>
      <c r="D2536" t="str">
        <f t="shared" si="725"/>
        <v>4.97605819509775-0.957913211611761i</v>
      </c>
      <c r="E2536" t="str">
        <f t="shared" si="726"/>
        <v>87.0211179523304+10.9370018476567i</v>
      </c>
      <c r="F2536" t="str">
        <f t="shared" si="727"/>
        <v>2.04485616304899-5.93736878201168i</v>
      </c>
      <c r="G2536" t="str">
        <f t="shared" si="728"/>
        <v>0.9988076307962-0.0345101066280862i</v>
      </c>
      <c r="H2536" t="str">
        <f t="shared" si="729"/>
        <v>823.10555759737-1287.34711790015i</v>
      </c>
      <c r="I2536" t="str">
        <f t="shared" si="730"/>
        <v>-33.6286340784148-42.4257637138065i</v>
      </c>
      <c r="K2536" t="str">
        <f t="shared" si="731"/>
        <v>0.00423051791692843-0.00720394026402816i</v>
      </c>
      <c r="L2536" t="str">
        <f t="shared" si="732"/>
        <v>0.0006-0.095008707074344i</v>
      </c>
      <c r="M2536" t="str">
        <f t="shared" si="733"/>
        <v>0.004-0.00901322509442302i</v>
      </c>
      <c r="N2536">
        <f t="shared" si="734"/>
        <v>116.69070973873168</v>
      </c>
      <c r="O2536">
        <f t="shared" si="735"/>
        <v>5.3738807400696365</v>
      </c>
      <c r="P2536" s="3">
        <f t="shared" si="736"/>
        <v>5.3738807400696365</v>
      </c>
      <c r="Q2536" s="3">
        <f t="shared" si="737"/>
        <v>-63.309290261268316</v>
      </c>
      <c r="R2536">
        <f t="shared" si="738"/>
        <v>116.69070973873168</v>
      </c>
      <c r="S2536">
        <f t="shared" si="739"/>
        <v>12.72919191607884</v>
      </c>
      <c r="T2536">
        <f t="shared" si="722"/>
        <v>5.3738807400696365</v>
      </c>
    </row>
    <row r="2537" spans="1:20" x14ac:dyDescent="0.3">
      <c r="A2537">
        <f t="shared" si="723"/>
        <v>80283.795131529361</v>
      </c>
      <c r="B2537">
        <f t="shared" si="740"/>
        <v>12777.56284535994</v>
      </c>
      <c r="C2537" t="str">
        <f t="shared" si="724"/>
        <v>0.834163709117257-1.65316610498821i</v>
      </c>
      <c r="D2537" t="str">
        <f t="shared" si="725"/>
        <v>4.97603454071656-0.95522975192409i</v>
      </c>
      <c r="E2537" t="str">
        <f t="shared" si="726"/>
        <v>87.0714234689724+10.9638315921627i</v>
      </c>
      <c r="F2537" t="str">
        <f t="shared" si="727"/>
        <v>2.04483759751087-5.91542749002799i</v>
      </c>
      <c r="G2537" t="str">
        <f t="shared" si="728"/>
        <v>0.99879856248056-0.0346409305205135i</v>
      </c>
      <c r="H2537" t="str">
        <f t="shared" si="729"/>
        <v>808.867604191037-1282.3435552204i</v>
      </c>
      <c r="I2537" t="str">
        <f t="shared" si="730"/>
        <v>-33.4666234192834-41.7908095585861i</v>
      </c>
      <c r="K2537" t="str">
        <f t="shared" si="731"/>
        <v>0.00422261728384475-0.00717868582529146i</v>
      </c>
      <c r="L2537" t="str">
        <f t="shared" si="732"/>
        <v>0.0006-0.0946490407196088i</v>
      </c>
      <c r="M2537" t="str">
        <f t="shared" si="733"/>
        <v>0.004-0.00897910449733312i</v>
      </c>
      <c r="N2537">
        <f t="shared" si="734"/>
        <v>116.77485101638064</v>
      </c>
      <c r="O2537">
        <f t="shared" si="735"/>
        <v>5.3514054057981628</v>
      </c>
      <c r="P2537" s="3">
        <f t="shared" si="736"/>
        <v>5.3514054057981628</v>
      </c>
      <c r="Q2537" s="3">
        <f t="shared" si="737"/>
        <v>-63.22514898361937</v>
      </c>
      <c r="R2537">
        <f t="shared" si="738"/>
        <v>116.77485101638064</v>
      </c>
      <c r="S2537">
        <f t="shared" si="739"/>
        <v>12.77756284535994</v>
      </c>
      <c r="T2537">
        <f t="shared" si="722"/>
        <v>5.3514054057981628</v>
      </c>
    </row>
    <row r="2538" spans="1:20" x14ac:dyDescent="0.3">
      <c r="A2538">
        <f t="shared" si="723"/>
        <v>80588.873553029174</v>
      </c>
      <c r="B2538">
        <f t="shared" si="740"/>
        <v>12826.117584172309</v>
      </c>
      <c r="C2538" t="str">
        <f t="shared" si="724"/>
        <v>0.834436253432266-1.64768147684415i</v>
      </c>
      <c r="D2538" t="str">
        <f t="shared" si="725"/>
        <v>4.97601070644797-0.952560024505067i</v>
      </c>
      <c r="E2538" t="str">
        <f t="shared" si="726"/>
        <v>87.1220495636543+10.9905893363873i</v>
      </c>
      <c r="F2538" t="str">
        <f t="shared" si="727"/>
        <v>2.04481889094758-5.89357128366061i</v>
      </c>
      <c r="G2538" t="str">
        <f t="shared" si="728"/>
        <v>0.998789425281323-0.0347722479504429i</v>
      </c>
      <c r="H2538" t="str">
        <f t="shared" si="729"/>
        <v>794.895910564725-1277.22789929276i</v>
      </c>
      <c r="I2538" t="str">
        <f t="shared" si="730"/>
        <v>-33.2996632613767-41.1673225201855i</v>
      </c>
      <c r="K2538" t="str">
        <f t="shared" si="731"/>
        <v>0.00421477323097938-0.00715351725128845i</v>
      </c>
      <c r="L2538" t="str">
        <f t="shared" si="732"/>
        <v>0.0006-0.0942907359231016i</v>
      </c>
      <c r="M2538" t="str">
        <f t="shared" si="733"/>
        <v>0.004-0.00894511306767599i</v>
      </c>
      <c r="N2538">
        <f t="shared" si="734"/>
        <v>116.85904753545859</v>
      </c>
      <c r="O2538">
        <f t="shared" si="735"/>
        <v>5.3289930348059471</v>
      </c>
      <c r="P2538" s="3">
        <f t="shared" si="736"/>
        <v>5.3289930348059471</v>
      </c>
      <c r="Q2538" s="3">
        <f t="shared" si="737"/>
        <v>-63.140952464541421</v>
      </c>
      <c r="R2538">
        <f t="shared" si="738"/>
        <v>116.85904753545859</v>
      </c>
      <c r="S2538">
        <f t="shared" si="739"/>
        <v>12.826117584172309</v>
      </c>
      <c r="T2538">
        <f t="shared" si="722"/>
        <v>5.3289930348059471</v>
      </c>
    </row>
    <row r="2539" spans="1:20" x14ac:dyDescent="0.3">
      <c r="A2539">
        <f t="shared" si="723"/>
        <v>80895.111272530703</v>
      </c>
      <c r="B2539">
        <f t="shared" si="740"/>
        <v>12874.856830992165</v>
      </c>
      <c r="C2539" t="str">
        <f t="shared" si="724"/>
        <v>0.834707666180947-1.64222175476892i</v>
      </c>
      <c r="D2539" t="str">
        <f t="shared" si="725"/>
        <v>4.9759866909257-0.949903990846543i</v>
      </c>
      <c r="E2539" t="str">
        <f t="shared" si="726"/>
        <v>87.1729977543456+11.0172732172696i</v>
      </c>
      <c r="F2539" t="str">
        <f t="shared" si="727"/>
        <v>2.04480004229045-5.87179984838886i</v>
      </c>
      <c r="G2539" t="str">
        <f t="shared" si="728"/>
        <v>0.998780218676522-0.0349040607523084i</v>
      </c>
      <c r="H2539" t="str">
        <f t="shared" si="729"/>
        <v>781.186768152815-1272.00763849313i</v>
      </c>
      <c r="I2539" t="str">
        <f t="shared" si="730"/>
        <v>-33.1280763730978-40.5551461606433i</v>
      </c>
      <c r="K2539" t="str">
        <f t="shared" si="731"/>
        <v>0.00420698536439747-0.00712843436782851i</v>
      </c>
      <c r="L2539" t="str">
        <f t="shared" si="732"/>
        <v>0.0006-0.0939337875304858i</v>
      </c>
      <c r="M2539" t="str">
        <f t="shared" si="733"/>
        <v>0.004-0.00891125031647335i</v>
      </c>
      <c r="N2539">
        <f t="shared" si="734"/>
        <v>116.94329769555557</v>
      </c>
      <c r="O2539">
        <f t="shared" si="735"/>
        <v>5.306643854308744</v>
      </c>
      <c r="P2539" s="3">
        <f t="shared" si="736"/>
        <v>5.306643854308744</v>
      </c>
      <c r="Q2539" s="3">
        <f t="shared" si="737"/>
        <v>-63.056702304444435</v>
      </c>
      <c r="R2539">
        <f t="shared" si="738"/>
        <v>116.94329769555557</v>
      </c>
      <c r="S2539">
        <f t="shared" si="739"/>
        <v>12.874856830992165</v>
      </c>
      <c r="T2539">
        <f t="shared" si="722"/>
        <v>5.306643854308744</v>
      </c>
    </row>
    <row r="2540" spans="1:20" x14ac:dyDescent="0.3">
      <c r="A2540">
        <f t="shared" si="723"/>
        <v>81202.512695366328</v>
      </c>
      <c r="B2540">
        <f t="shared" si="740"/>
        <v>12923.781286949936</v>
      </c>
      <c r="C2540" t="str">
        <f t="shared" si="724"/>
        <v>0.834977956094619-1.63678686283257i</v>
      </c>
      <c r="D2540" t="str">
        <f t="shared" si="725"/>
        <v>4.97596249277316-0.947261612636175i</v>
      </c>
      <c r="E2540" t="str">
        <f t="shared" si="726"/>
        <v>87.2242695592845+11.043881351714i</v>
      </c>
      <c r="F2540" t="str">
        <f t="shared" si="727"/>
        <v>2.04478105046281-5.85011287091027i</v>
      </c>
      <c r="G2540" t="str">
        <f t="shared" si="728"/>
        <v>0.998770942140251-0.0350363707670478i</v>
      </c>
      <c r="H2540" t="str">
        <f t="shared" si="729"/>
        <v>767.736390858099-1266.6899507922i</v>
      </c>
      <c r="I2540" t="str">
        <f t="shared" si="730"/>
        <v>-32.9521722298574-39.9541205819451i</v>
      </c>
      <c r="K2540" t="str">
        <f t="shared" si="731"/>
        <v>0.00419925329257055-0.00710343699997699i</v>
      </c>
      <c r="L2540" t="str">
        <f t="shared" si="732"/>
        <v>0.0006-0.0935781904069391i</v>
      </c>
      <c r="M2540" t="str">
        <f t="shared" si="733"/>
        <v>0.004-0.00887751575659832i</v>
      </c>
      <c r="N2540">
        <f t="shared" si="734"/>
        <v>117.02759988024646</v>
      </c>
      <c r="O2540">
        <f t="shared" si="735"/>
        <v>5.284358091028083</v>
      </c>
      <c r="P2540" s="3">
        <f t="shared" si="736"/>
        <v>5.284358091028083</v>
      </c>
      <c r="Q2540" s="3">
        <f t="shared" si="737"/>
        <v>-62.972400119753544</v>
      </c>
      <c r="R2540">
        <f t="shared" si="738"/>
        <v>117.02759988024646</v>
      </c>
      <c r="S2540">
        <f t="shared" si="739"/>
        <v>12.923781286949936</v>
      </c>
      <c r="T2540">
        <f t="shared" ref="T2540:T2603" si="741">P2540</f>
        <v>5.284358091028083</v>
      </c>
    </row>
    <row r="2541" spans="1:20" x14ac:dyDescent="0.3">
      <c r="A2541">
        <f t="shared" ref="A2541:A2604" si="742">2*PI()*B2541</f>
        <v>81511.082243608704</v>
      </c>
      <c r="B2541">
        <f t="shared" si="740"/>
        <v>12972.891655840345</v>
      </c>
      <c r="C2541" t="str">
        <f t="shared" ref="C2541:C2604" si="743">IMPRODUCT(D2541,E2541,$C$40,,K2541,$C$41)</f>
        <v>0.835247131788802-1.63137672556721i</v>
      </c>
      <c r="D2541" t="str">
        <f t="shared" ref="D2541:D2604" si="744">IMDIV(IMPRODUCT($C$37,$C$38,COMPLEX(1,A2541/$C$38)),IMSUM(-1*A2541*A2541/$C$39,COMPLEX(0,1*A2541)))</f>
        <v>4.97593811060325-0.944632851756869i</v>
      </c>
      <c r="E2541" t="str">
        <f t="shared" ref="E2541:E2604" si="745">IMDIV(IMPRODUCT(IMSUM(F2541,G2541),$C$29,H2541),IMSUM(1,I2541))</f>
        <v>87.2758664968483+11.070411836453i</v>
      </c>
      <c r="F2541" t="str">
        <f t="shared" ref="F2541:F2604" si="746">IMDIV(IMPRODUCT($C$14,$C$15,COMPLEX(1,A2541/$C$15)),IMSUM(-1*A2541*A2541/$C$16,COMPLEX(0,A2541)))</f>
        <v>2.04476191437986-5.82851003913599i</v>
      </c>
      <c r="G2541" t="str">
        <f t="shared" ref="G2541:G2604" si="747">IMDIV(1,COMPLEX(1,A2541*$C$9*$C$10))</f>
        <v>0.998761595142642-0.0351691798421217i</v>
      </c>
      <c r="H2541" t="str">
        <f t="shared" ref="H2541:H2604" si="748">IMDIV($C$3,IMSUM(K2541,COMPLEX(0,$C$28*A2541)))</f>
        <v>754.540927361472-1261.28171268174i</v>
      </c>
      <c r="I2541" t="str">
        <f t="shared" ref="I2541:I2604" si="749">IMPRODUCT(F2541,$C$29,H2541,$C$31)</f>
        <v>-32.7722473920322-39.3640829583658i</v>
      </c>
      <c r="K2541" t="str">
        <f t="shared" ref="K2541:K2604" si="750">IF($C$26&lt;=0,IMDIV(1,IMSUM(IMDIV(1,L2541),1/$C$18)),IMDIV(1,IMSUM(IMDIV(1,L2541),1/$C$18,IMDIV(1,M2541))))</f>
        <v>0.00419157662636569-0.00707852497207195i</v>
      </c>
      <c r="L2541" t="str">
        <f t="shared" ref="L2541:L2604" si="751">IMSUM($C$21/$C$22,IMDIV(1,COMPLEX(0,$C$20*$C$22*A2541)))</f>
        <v>0.0006-0.0932239394370782i</v>
      </c>
      <c r="M2541" t="str">
        <f t="shared" ref="M2541:M2604" si="752">IMSUM($C$25/$C$26,IMDIV(1,COMPLEX(0,$C$24*$C$26*A2541)))</f>
        <v>0.004-0.0088439089027678i</v>
      </c>
      <c r="N2541">
        <f t="shared" ref="N2541:N2604" si="753">ABS(R2541)</f>
        <v>117.1119524570509</v>
      </c>
      <c r="O2541">
        <f t="shared" ref="O2541:O2604" si="754">ABS(P2541)</f>
        <v>5.2621359711699913</v>
      </c>
      <c r="P2541" s="3">
        <f t="shared" ref="P2541:P2604" si="755">20*LOG10(IMABS(C2541))</f>
        <v>5.2621359711699913</v>
      </c>
      <c r="Q2541" s="3">
        <f t="shared" ref="Q2541:Q2604" si="756">IMARGUMENT(C2541)*180/PI()</f>
        <v>-62.888047542949103</v>
      </c>
      <c r="R2541">
        <f t="shared" ref="R2541:R2604" si="757">IF(Q2541&lt;0,Q2541+180,Q2541-180)</f>
        <v>117.1119524570509</v>
      </c>
      <c r="S2541">
        <f t="shared" ref="S2541:S2604" si="758">B2541/1000</f>
        <v>12.972891655840344</v>
      </c>
      <c r="T2541">
        <f t="shared" si="741"/>
        <v>5.2621359711699913</v>
      </c>
    </row>
    <row r="2542" spans="1:20" x14ac:dyDescent="0.3">
      <c r="A2542">
        <f t="shared" si="742"/>
        <v>81820.824356134428</v>
      </c>
      <c r="B2542">
        <f t="shared" ref="B2542:B2605" si="759">B2541*(1+B$42)</f>
        <v>13022.188644132539</v>
      </c>
      <c r="C2542" t="str">
        <f t="shared" si="743"/>
        <v>0.83551520176255-1.62599126796567i</v>
      </c>
      <c r="D2542" t="str">
        <f t="shared" si="744"/>
        <v>4.97591354301848-0.942017670286217i</v>
      </c>
      <c r="E2542" t="str">
        <f t="shared" si="745"/>
        <v>87.3277900854239+11.0968627479056i</v>
      </c>
      <c r="F2542" t="str">
        <f t="shared" si="746"/>
        <v>2.04474263294864-5.80699104218639i</v>
      </c>
      <c r="G2542" t="str">
        <f t="shared" si="747"/>
        <v>0.998752177149829-0.0353024898315335i</v>
      </c>
      <c r="H2542" t="str">
        <f t="shared" si="748"/>
        <v>741.596472572683-1255.78950815705i</v>
      </c>
      <c r="I2542" t="str">
        <f t="shared" si="749"/>
        <v>-32.5885858857017-38.7848680319601i</v>
      </c>
      <c r="K2542" t="str">
        <f t="shared" si="750"/>
        <v>0.00418395497903435-0.00705369810774097i</v>
      </c>
      <c r="L2542" t="str">
        <f t="shared" si="751"/>
        <v>0.0006-0.0928710295248835i</v>
      </c>
      <c r="M2542" t="str">
        <f t="shared" si="752"/>
        <v>0.004-0.00881042927153593i</v>
      </c>
      <c r="N2542">
        <f t="shared" si="753"/>
        <v>117.1963537773912</v>
      </c>
      <c r="O2542">
        <f t="shared" si="754"/>
        <v>5.239977720403747</v>
      </c>
      <c r="P2542" s="3">
        <f t="shared" si="755"/>
        <v>5.239977720403747</v>
      </c>
      <c r="Q2542" s="3">
        <f t="shared" si="756"/>
        <v>-62.803646222608805</v>
      </c>
      <c r="R2542">
        <f t="shared" si="757"/>
        <v>117.1963537773912</v>
      </c>
      <c r="S2542">
        <f t="shared" si="758"/>
        <v>13.022188644132539</v>
      </c>
      <c r="T2542">
        <f t="shared" si="741"/>
        <v>5.239977720403747</v>
      </c>
    </row>
    <row r="2543" spans="1:20" x14ac:dyDescent="0.3">
      <c r="A2543">
        <f t="shared" si="742"/>
        <v>82131.743488687731</v>
      </c>
      <c r="B2543">
        <f t="shared" si="759"/>
        <v>13071.672960980242</v>
      </c>
      <c r="C2543" t="str">
        <f t="shared" si="743"/>
        <v>0.835782174397856-1.6206304154801i</v>
      </c>
      <c r="D2543" t="str">
        <f t="shared" si="744"/>
        <v>4.97588878861068-0.939416030495931i</v>
      </c>
      <c r="E2543" t="str">
        <f t="shared" si="745"/>
        <v>87.3800418432747+11.1232321420397i</v>
      </c>
      <c r="F2543" t="str">
        <f t="shared" si="746"/>
        <v>2.0447232050679-5.78555557038646i</v>
      </c>
      <c r="G2543" t="str">
        <f t="shared" si="747"/>
        <v>0.998742687623924-0.0354363025958485i</v>
      </c>
      <c r="H2543" t="str">
        <f t="shared" si="748"/>
        <v>728.899078263173-1250.21963771681i</v>
      </c>
      <c r="I2543" t="str">
        <f t="shared" si="749"/>
        <v>-32.4014595844841-38.2163085729406i</v>
      </c>
      <c r="K2543" t="str">
        <f t="shared" si="750"/>
        <v>0.00417638796620166-0.00702895622991802i</v>
      </c>
      <c r="L2543" t="str">
        <f t="shared" si="751"/>
        <v>0.0006-0.0925194555936279i</v>
      </c>
      <c r="M2543" t="str">
        <f t="shared" si="752"/>
        <v>0.004-0.00877707638128704i</v>
      </c>
      <c r="N2543">
        <f t="shared" si="753"/>
        <v>117.28080217655459</v>
      </c>
      <c r="O2543">
        <f t="shared" si="754"/>
        <v>5.2178835638404264</v>
      </c>
      <c r="P2543" s="3">
        <f t="shared" si="755"/>
        <v>5.2178835638404264</v>
      </c>
      <c r="Q2543" s="3">
        <f t="shared" si="756"/>
        <v>-62.719197823445413</v>
      </c>
      <c r="R2543">
        <f t="shared" si="757"/>
        <v>117.28080217655459</v>
      </c>
      <c r="S2543">
        <f t="shared" si="758"/>
        <v>13.071672960980242</v>
      </c>
      <c r="T2543">
        <f t="shared" si="741"/>
        <v>5.2178835638404264</v>
      </c>
    </row>
    <row r="2544" spans="1:20" x14ac:dyDescent="0.3">
      <c r="A2544">
        <f t="shared" si="742"/>
        <v>82443.844113944753</v>
      </c>
      <c r="B2544">
        <f t="shared" si="759"/>
        <v>13121.345318231968</v>
      </c>
      <c r="C2544" t="str">
        <f t="shared" si="743"/>
        <v>0.836048057958991-1.61529409402068i</v>
      </c>
      <c r="D2544" t="str">
        <f t="shared" si="744"/>
        <v>4.97586384596103-0.936827894851296i</v>
      </c>
      <c r="E2544" t="str">
        <f t="shared" si="745"/>
        <v>87.4326232884063+11.1495180542311i</v>
      </c>
      <c r="F2544" t="str">
        <f t="shared" si="746"/>
        <v>2.04470362962814-5.76420331526143i</v>
      </c>
      <c r="G2544" t="str">
        <f t="shared" si="747"/>
        <v>0.998733126022984-0.0355706200022133i</v>
      </c>
      <c r="H2544" t="str">
        <f t="shared" si="748"/>
        <v>716.444762921684-1244.57812734618i</v>
      </c>
      <c r="I2544" t="str">
        <f t="shared" si="749"/>
        <v>-32.211128590987-37.6582358066828i</v>
      </c>
      <c r="K2544" t="str">
        <f t="shared" si="750"/>
        <v>0.00416887520585536-0.00700429916085975i</v>
      </c>
      <c r="L2544" t="str">
        <f t="shared" si="751"/>
        <v>0.0006-0.092169212585802i</v>
      </c>
      <c r="M2544" t="str">
        <f t="shared" si="752"/>
        <v>0.004-0.00874384975222861i</v>
      </c>
      <c r="N2544">
        <f t="shared" si="753"/>
        <v>117.36529597365382</v>
      </c>
      <c r="O2544">
        <f t="shared" si="754"/>
        <v>5.1958537260115722</v>
      </c>
      <c r="P2544" s="3">
        <f t="shared" si="755"/>
        <v>5.1958537260115722</v>
      </c>
      <c r="Q2544" s="3">
        <f t="shared" si="756"/>
        <v>-62.634704026346178</v>
      </c>
      <c r="R2544">
        <f t="shared" si="757"/>
        <v>117.36529597365382</v>
      </c>
      <c r="S2544">
        <f t="shared" si="758"/>
        <v>13.121345318231969</v>
      </c>
      <c r="T2544">
        <f t="shared" si="741"/>
        <v>5.1958537260115722</v>
      </c>
    </row>
    <row r="2545" spans="1:20" x14ac:dyDescent="0.3">
      <c r="A2545">
        <f t="shared" si="742"/>
        <v>82757.130721577749</v>
      </c>
      <c r="B2545">
        <f t="shared" si="759"/>
        <v>13171.206430441251</v>
      </c>
      <c r="C2545" t="str">
        <f t="shared" si="743"/>
        <v>0.836312860591917-1.60998222995419i</v>
      </c>
      <c r="D2545" t="str">
        <f t="shared" si="744"/>
        <v>4.97583871364-0.93425322601061i</v>
      </c>
      <c r="E2545" t="str">
        <f t="shared" si="745"/>
        <v>87.485535938429+11.1757184991252i</v>
      </c>
      <c r="F2545" t="str">
        <f t="shared" si="746"/>
        <v>2.04468390551147-5.74293396953228i</v>
      </c>
      <c r="G2545" t="str">
        <f t="shared" si="747"/>
        <v>0.998723491800981-0.0357054439243757i</v>
      </c>
      <c r="H2545" t="str">
        <f t="shared" si="748"/>
        <v>704.229520872633-1238.87073745232i</v>
      </c>
      <c r="I2545" t="str">
        <f t="shared" si="749"/>
        <v>-32.0178416165337-37.1104798090524i</v>
      </c>
      <c r="K2545" t="str">
        <f t="shared" si="750"/>
        <v>0.00416141631833506-0.00697972672216175i</v>
      </c>
      <c r="L2545" t="str">
        <f t="shared" si="751"/>
        <v>0.0006-0.0918202954630425i</v>
      </c>
      <c r="M2545" t="str">
        <f t="shared" si="752"/>
        <v>0.004-0.00871074890638431i</v>
      </c>
      <c r="N2545">
        <f t="shared" si="753"/>
        <v>117.44983347159359</v>
      </c>
      <c r="O2545">
        <f t="shared" si="754"/>
        <v>5.173888430847315</v>
      </c>
      <c r="P2545" s="3">
        <f t="shared" si="755"/>
        <v>5.173888430847315</v>
      </c>
      <c r="Q2545" s="3">
        <f t="shared" si="756"/>
        <v>-62.550166528406407</v>
      </c>
      <c r="R2545">
        <f t="shared" si="757"/>
        <v>117.44983347159359</v>
      </c>
      <c r="S2545">
        <f t="shared" si="758"/>
        <v>13.17120643044125</v>
      </c>
      <c r="T2545">
        <f t="shared" si="741"/>
        <v>5.173888430847315</v>
      </c>
    </row>
    <row r="2546" spans="1:20" x14ac:dyDescent="0.3">
      <c r="A2546">
        <f t="shared" si="742"/>
        <v>83071.607818319753</v>
      </c>
      <c r="B2546">
        <f t="shared" si="759"/>
        <v>13221.257014876928</v>
      </c>
      <c r="C2546" t="str">
        <f t="shared" si="743"/>
        <v>0.83657659032353-1.60469475010275i</v>
      </c>
      <c r="D2546" t="str">
        <f t="shared" si="744"/>
        <v>4.9758133902072-0.931691986824629i</v>
      </c>
      <c r="E2546" t="str">
        <f t="shared" si="745"/>
        <v>87.5387813104202+11.2018314704962i</v>
      </c>
      <c r="F2546" t="str">
        <f t="shared" si="746"/>
        <v>2.04466403159158-5.72174722711127i</v>
      </c>
      <c r="G2546" t="str">
        <f t="shared" si="747"/>
        <v>0.998713784407771-0.0358407762427032i</v>
      </c>
      <c r="H2546" t="str">
        <f t="shared" si="748"/>
        <v>692.249330695983-1233.10297172566i</v>
      </c>
      <c r="I2546" t="str">
        <f t="shared" si="749"/>
        <v>-31.8218363580017-36.5728698717159i</v>
      </c>
      <c r="K2546" t="str">
        <f t="shared" si="750"/>
        <v>0.00415401092632093-0.0069552387347749i</v>
      </c>
      <c r="L2546" t="str">
        <f t="shared" si="751"/>
        <v>0.0006-0.091472699206059i</v>
      </c>
      <c r="M2546" t="str">
        <f t="shared" si="752"/>
        <v>0.004-0.00867777336758752i</v>
      </c>
      <c r="N2546">
        <f t="shared" si="753"/>
        <v>117.53441295703122</v>
      </c>
      <c r="O2546">
        <f t="shared" si="754"/>
        <v>5.151987901654671</v>
      </c>
      <c r="P2546" s="3">
        <f t="shared" si="755"/>
        <v>5.151987901654671</v>
      </c>
      <c r="Q2546" s="3">
        <f t="shared" si="756"/>
        <v>-62.465587042968778</v>
      </c>
      <c r="R2546">
        <f t="shared" si="757"/>
        <v>117.53441295703122</v>
      </c>
      <c r="S2546">
        <f t="shared" si="758"/>
        <v>13.221257014876928</v>
      </c>
      <c r="T2546">
        <f t="shared" si="741"/>
        <v>5.151987901654671</v>
      </c>
    </row>
    <row r="2547" spans="1:20" x14ac:dyDescent="0.3">
      <c r="A2547">
        <f t="shared" si="742"/>
        <v>83387.279928029369</v>
      </c>
      <c r="B2547">
        <f t="shared" si="759"/>
        <v>13271.49779153346</v>
      </c>
      <c r="C2547" t="str">
        <f t="shared" si="743"/>
        <v>0.836839255061082-1.59943158174246i</v>
      </c>
      <c r="D2547" t="str">
        <f t="shared" si="744"/>
        <v>4.97578787421135-0.92914414033603i</v>
      </c>
      <c r="E2547" t="str">
        <f t="shared" si="745"/>
        <v>87.5923609207817+11.2278549411092i</v>
      </c>
      <c r="F2547" t="str">
        <f t="shared" si="746"/>
        <v>2.04464400673369-5.70064278309761i</v>
      </c>
      <c r="G2547" t="str">
        <f t="shared" si="747"/>
        <v>0.998704003289064-0.0359766188442038i</v>
      </c>
      <c r="H2547" t="str">
        <f t="shared" si="748"/>
        <v>680.500162987078-1227.28008590305i</v>
      </c>
      <c r="I2547" t="str">
        <f t="shared" si="749"/>
        <v>-31.6233398707315-36.0452348390661i</v>
      </c>
      <c r="K2547" t="str">
        <f t="shared" si="750"/>
        <v>0.00414665865482305-0.00693083501902106i</v>
      </c>
      <c r="L2547" t="str">
        <f t="shared" si="751"/>
        <v>0.0006-0.0911264188145635i</v>
      </c>
      <c r="M2547" t="str">
        <f t="shared" si="752"/>
        <v>0.004-0.00864492266147393i</v>
      </c>
      <c r="N2547">
        <f t="shared" si="753"/>
        <v>117.61903270034594</v>
      </c>
      <c r="O2547">
        <f t="shared" si="754"/>
        <v>5.1301523610956723</v>
      </c>
      <c r="P2547" s="3">
        <f t="shared" si="755"/>
        <v>5.1301523610956723</v>
      </c>
      <c r="Q2547" s="3">
        <f t="shared" si="756"/>
        <v>-62.380967299654053</v>
      </c>
      <c r="R2547">
        <f t="shared" si="757"/>
        <v>117.61903270034594</v>
      </c>
      <c r="S2547">
        <f t="shared" si="758"/>
        <v>13.271497791533461</v>
      </c>
      <c r="T2547">
        <f t="shared" si="741"/>
        <v>5.1301523610956723</v>
      </c>
    </row>
    <row r="2548" spans="1:20" x14ac:dyDescent="0.3">
      <c r="A2548">
        <f t="shared" si="742"/>
        <v>83704.151591755886</v>
      </c>
      <c r="B2548">
        <f t="shared" si="759"/>
        <v>13321.929483141288</v>
      </c>
      <c r="C2548" t="str">
        <f t="shared" si="743"/>
        <v>0.837100862591452-1.59419265260205i</v>
      </c>
      <c r="D2548" t="str">
        <f t="shared" si="744"/>
        <v>4.97576216419016-0.926609649778855i</v>
      </c>
      <c r="E2548" t="str">
        <f t="shared" si="745"/>
        <v>87.6462762850978+11.25378686258i</v>
      </c>
      <c r="F2548" t="str">
        <f t="shared" si="746"/>
        <v>2.04462382979445-5.67962033377296i</v>
      </c>
      <c r="G2548" t="str">
        <f t="shared" si="747"/>
        <v>0.998694147886395-0.0361129736225443i</v>
      </c>
      <c r="H2548" t="str">
        <f t="shared" si="748"/>
        <v>668.977987492679-1221.40709641217i</v>
      </c>
      <c r="I2548" t="str">
        <f t="shared" si="749"/>
        <v>-31.4225689366079-35.5274034183173i</v>
      </c>
      <c r="K2548" t="str">
        <f t="shared" si="750"/>
        <v>0.00413935913117022-0.00690651539460892i</v>
      </c>
      <c r="L2548" t="str">
        <f t="shared" si="751"/>
        <v>0.0006-0.0907814493071963i</v>
      </c>
      <c r="M2548" t="str">
        <f t="shared" si="752"/>
        <v>0.004-0.00861219631547508i</v>
      </c>
      <c r="N2548">
        <f t="shared" si="753"/>
        <v>117.7036909556052</v>
      </c>
      <c r="O2548">
        <f t="shared" si="754"/>
        <v>5.1083820311650632</v>
      </c>
      <c r="P2548" s="3">
        <f t="shared" si="755"/>
        <v>5.1083820311650632</v>
      </c>
      <c r="Q2548" s="3">
        <f t="shared" si="756"/>
        <v>-62.29630904439481</v>
      </c>
      <c r="R2548">
        <f t="shared" si="757"/>
        <v>117.7036909556052</v>
      </c>
      <c r="S2548">
        <f t="shared" si="758"/>
        <v>13.321929483141288</v>
      </c>
      <c r="T2548">
        <f t="shared" si="741"/>
        <v>5.1083820311650632</v>
      </c>
    </row>
    <row r="2549" spans="1:20" x14ac:dyDescent="0.3">
      <c r="A2549">
        <f t="shared" si="742"/>
        <v>84022.22736780456</v>
      </c>
      <c r="B2549">
        <f t="shared" si="759"/>
        <v>13372.552815177225</v>
      </c>
      <c r="C2549" t="str">
        <f t="shared" si="743"/>
        <v>0.837361420580497-1.58897789086162i</v>
      </c>
      <c r="D2549" t="str">
        <f t="shared" si="744"/>
        <v>4.9757362586703-0.924088478577968i</v>
      </c>
      <c r="E2549" t="str">
        <f t="shared" si="745"/>
        <v>87.7005289179886+11.2796251652363i</v>
      </c>
      <c r="F2549" t="str">
        <f t="shared" si="746"/>
        <v>2.04460349962187-5.65867957659712i</v>
      </c>
      <c r="G2549" t="str">
        <f t="shared" si="747"/>
        <v>0.998684217637088-0.0362498424780707i</v>
      </c>
      <c r="H2549" t="str">
        <f t="shared" si="748"/>
        <v>657.678779659406-1215.48878887948i</v>
      </c>
      <c r="I2549" t="str">
        <f t="shared" si="749"/>
        <v>-31.2197304265334-35.0192044643114i</v>
      </c>
      <c r="K2549" t="str">
        <f t="shared" si="750"/>
        <v>0.00413211198499917-0.00688227968064981i</v>
      </c>
      <c r="L2549" t="str">
        <f t="shared" si="751"/>
        <v>0.0006-0.0904377857214548i</v>
      </c>
      <c r="M2549" t="str">
        <f t="shared" si="752"/>
        <v>0.004-0.00857959385881165i</v>
      </c>
      <c r="N2549">
        <f t="shared" si="753"/>
        <v>117.78838596053379</v>
      </c>
      <c r="O2549">
        <f t="shared" si="754"/>
        <v>5.0866771331684202</v>
      </c>
      <c r="P2549" s="3">
        <f t="shared" si="755"/>
        <v>5.0866771331684202</v>
      </c>
      <c r="Q2549" s="3">
        <f t="shared" si="756"/>
        <v>-62.21161403946622</v>
      </c>
      <c r="R2549">
        <f t="shared" si="757"/>
        <v>117.78838596053379</v>
      </c>
      <c r="S2549">
        <f t="shared" si="758"/>
        <v>13.372552815177226</v>
      </c>
      <c r="T2549">
        <f t="shared" si="741"/>
        <v>5.0866771331684202</v>
      </c>
    </row>
    <row r="2550" spans="1:20" x14ac:dyDescent="0.3">
      <c r="A2550">
        <f t="shared" si="742"/>
        <v>84341.511831802214</v>
      </c>
      <c r="B2550">
        <f t="shared" si="759"/>
        <v>13423.368515874899</v>
      </c>
      <c r="C2550" t="str">
        <f t="shared" si="743"/>
        <v>0.837620936572279-1.58378722515123i</v>
      </c>
      <c r="D2550" t="str">
        <f t="shared" si="744"/>
        <v>4.97571015616724-0.921580590348521i</v>
      </c>
      <c r="E2550" t="str">
        <f t="shared" si="745"/>
        <v>87.7551203329626+11.3053677579784i</v>
      </c>
      <c r="F2550" t="str">
        <f t="shared" si="746"/>
        <v>2.04458301505535-5.63782021020362i</v>
      </c>
      <c r="G2550" t="str">
        <f t="shared" si="747"/>
        <v>0.998674211974232-0.0363872273178271i</v>
      </c>
      <c r="H2550" t="str">
        <f t="shared" si="748"/>
        <v>646.598526628526-1209.52972648628i</v>
      </c>
      <c r="I2550" t="str">
        <f t="shared" si="749"/>
        <v>-31.0150216566193-34.5204672404908i</v>
      </c>
      <c r="K2550" t="str">
        <f t="shared" si="750"/>
        <v>0.00412491684824326-0.00685812769567264i</v>
      </c>
      <c r="L2550" t="str">
        <f t="shared" si="751"/>
        <v>0.0006-0.0900954231136229i</v>
      </c>
      <c r="M2550" t="str">
        <f t="shared" si="752"/>
        <v>0.004-0.00854711482248617i</v>
      </c>
      <c r="N2550">
        <f t="shared" si="753"/>
        <v>117.87311593648359</v>
      </c>
      <c r="O2550">
        <f t="shared" si="754"/>
        <v>5.0650378876992166</v>
      </c>
      <c r="P2550" s="3">
        <f t="shared" si="755"/>
        <v>5.0650378876992166</v>
      </c>
      <c r="Q2550" s="3">
        <f t="shared" si="756"/>
        <v>-62.126884063516414</v>
      </c>
      <c r="R2550">
        <f t="shared" si="757"/>
        <v>117.87311593648359</v>
      </c>
      <c r="S2550">
        <f t="shared" si="758"/>
        <v>13.4233685158749</v>
      </c>
      <c r="T2550">
        <f t="shared" si="741"/>
        <v>5.0650378876992166</v>
      </c>
    </row>
    <row r="2551" spans="1:20" x14ac:dyDescent="0.3">
      <c r="A2551">
        <f t="shared" si="742"/>
        <v>84662.00957676307</v>
      </c>
      <c r="B2551">
        <f t="shared" si="759"/>
        <v>13474.377316235224</v>
      </c>
      <c r="C2551" t="str">
        <f t="shared" si="743"/>
        <v>0.837879417988403-1.57862058454969i</v>
      </c>
      <c r="D2551" t="str">
        <f t="shared" si="744"/>
        <v>4.97568385518523-0.919085948895403i</v>
      </c>
      <c r="E2551" t="str">
        <f t="shared" si="745"/>
        <v>87.8100520422679+11.3310125281411i</v>
      </c>
      <c r="F2551" t="str">
        <f t="shared" si="746"/>
        <v>2.04456237492548-5.61704193439537i</v>
      </c>
      <c r="G2551" t="str">
        <f t="shared" si="747"/>
        <v>0.998664130326639-0.0365251300555754i</v>
      </c>
      <c r="H2551" t="str">
        <f t="shared" si="748"/>
        <v>635.733232710494-1203.53425815993i</v>
      </c>
      <c r="I2551" t="str">
        <f t="shared" si="749"/>
        <v>-30.8086307375234-34.0310216574606i</v>
      </c>
      <c r="K2551" t="str">
        <f t="shared" si="750"/>
        <v>0.00411777335512156-0.00683405925763955i</v>
      </c>
      <c r="L2551" t="str">
        <f t="shared" si="751"/>
        <v>0.0006-0.0897543565587003i</v>
      </c>
      <c r="M2551" t="str">
        <f t="shared" si="752"/>
        <v>0.004-0.00851475873927689i</v>
      </c>
      <c r="N2551">
        <f t="shared" si="753"/>
        <v>117.95787908840521</v>
      </c>
      <c r="O2551">
        <f t="shared" si="754"/>
        <v>5.0434645146168346</v>
      </c>
      <c r="P2551" s="3">
        <f t="shared" si="755"/>
        <v>5.0434645146168346</v>
      </c>
      <c r="Q2551" s="3">
        <f t="shared" si="756"/>
        <v>-62.042120911594786</v>
      </c>
      <c r="R2551">
        <f t="shared" si="757"/>
        <v>117.95787908840521</v>
      </c>
      <c r="S2551">
        <f t="shared" si="758"/>
        <v>13.474377316235225</v>
      </c>
      <c r="T2551">
        <f t="shared" si="741"/>
        <v>5.0434645146168346</v>
      </c>
    </row>
    <row r="2552" spans="1:20" x14ac:dyDescent="0.3">
      <c r="A2552">
        <f t="shared" si="742"/>
        <v>84983.725213154772</v>
      </c>
      <c r="B2552">
        <f t="shared" si="759"/>
        <v>13525.579950036919</v>
      </c>
      <c r="C2552" t="str">
        <f t="shared" si="743"/>
        <v>0.838136872127294-1.57347789858321i</v>
      </c>
      <c r="D2552" t="str">
        <f t="shared" si="744"/>
        <v>4.97565735421721-0.916604518212721i</v>
      </c>
      <c r="E2552" t="str">
        <f t="shared" si="745"/>
        <v>87.8653255567368+11.3565573413539i</v>
      </c>
      <c r="F2552" t="str">
        <f t="shared" si="746"/>
        <v>2.04454157805407-5.59634445014036i</v>
      </c>
      <c r="G2552" t="str">
        <f t="shared" si="747"/>
        <v>0.998653972118824-0.036663552611815i</v>
      </c>
      <c r="H2552" t="str">
        <f t="shared" si="748"/>
        <v>625.078924370884-1197.5065265894i</v>
      </c>
      <c r="I2552" t="str">
        <f t="shared" si="749"/>
        <v>-30.6007369164548-33.5506984904992i</v>
      </c>
      <c r="K2552" t="str">
        <f t="shared" si="750"/>
        <v>0.00411068114212805-0.00681007418396095i</v>
      </c>
      <c r="L2552" t="str">
        <f t="shared" si="751"/>
        <v>0.0006-0.0894145811503286i</v>
      </c>
      <c r="M2552" t="str">
        <f t="shared" si="752"/>
        <v>0.004-0.00848252514373076i</v>
      </c>
      <c r="N2552">
        <f t="shared" si="753"/>
        <v>118.04267360482173</v>
      </c>
      <c r="O2552">
        <f t="shared" si="754"/>
        <v>5.0219572330237447</v>
      </c>
      <c r="P2552" s="3">
        <f t="shared" si="755"/>
        <v>5.0219572330237447</v>
      </c>
      <c r="Q2552" s="3">
        <f t="shared" si="756"/>
        <v>-61.957326395178271</v>
      </c>
      <c r="R2552">
        <f t="shared" si="757"/>
        <v>118.04267360482173</v>
      </c>
      <c r="S2552">
        <f t="shared" si="758"/>
        <v>13.525579950036919</v>
      </c>
      <c r="T2552">
        <f t="shared" si="741"/>
        <v>5.0219572330237447</v>
      </c>
    </row>
    <row r="2553" spans="1:20" x14ac:dyDescent="0.3">
      <c r="A2553">
        <f t="shared" si="742"/>
        <v>85306.663368964757</v>
      </c>
      <c r="B2553">
        <f t="shared" si="759"/>
        <v>13576.97715384706</v>
      </c>
      <c r="C2553" t="str">
        <f t="shared" si="743"/>
        <v>0.838393306163432-1.56835909722408i</v>
      </c>
      <c r="D2553" t="str">
        <f t="shared" si="744"/>
        <v>4.97563065174468-0.914136262483252i</v>
      </c>
      <c r="E2553" t="str">
        <f t="shared" si="745"/>
        <v>87.9209423856353+11.3820000414038i</v>
      </c>
      <c r="F2553" t="str">
        <f t="shared" si="746"/>
        <v>2.04452062325407-5.57572745956731i</v>
      </c>
      <c r="G2553" t="str">
        <f t="shared" si="747"/>
        <v>0.998643736770963-0.0368024969138021i</v>
      </c>
      <c r="H2553" t="str">
        <f t="shared" si="748"/>
        <v>614.631654757892-1191.45047605607i</v>
      </c>
      <c r="I2553" t="str">
        <f t="shared" si="749"/>
        <v>-30.3915109114467-33.0793295773067i</v>
      </c>
      <c r="K2553" t="str">
        <f t="shared" si="750"/>
        <v>0.00410363984802023-0.0067861722915101i</v>
      </c>
      <c r="L2553" t="str">
        <f t="shared" si="751"/>
        <v>0.0006-0.0890760920007258i</v>
      </c>
      <c r="M2553" t="str">
        <f t="shared" si="752"/>
        <v>0.004-0.00845041357215654i</v>
      </c>
      <c r="N2553">
        <f t="shared" si="753"/>
        <v>118.12749765780288</v>
      </c>
      <c r="O2553">
        <f t="shared" si="754"/>
        <v>5.0005162612425771</v>
      </c>
      <c r="P2553" s="3">
        <f t="shared" si="755"/>
        <v>5.0005162612425771</v>
      </c>
      <c r="Q2553" s="3">
        <f t="shared" si="756"/>
        <v>-61.872502342197123</v>
      </c>
      <c r="R2553">
        <f t="shared" si="757"/>
        <v>118.12749765780288</v>
      </c>
      <c r="S2553">
        <f t="shared" si="758"/>
        <v>13.576977153847059</v>
      </c>
      <c r="T2553">
        <f t="shared" si="741"/>
        <v>5.0005162612425771</v>
      </c>
    </row>
    <row r="2554" spans="1:20" x14ac:dyDescent="0.3">
      <c r="A2554">
        <f t="shared" si="742"/>
        <v>85630.828689766829</v>
      </c>
      <c r="B2554">
        <f t="shared" si="759"/>
        <v>13628.569667031679</v>
      </c>
      <c r="C2554" t="str">
        <f t="shared" si="743"/>
        <v>0.838648727146626-1.56326411088945i</v>
      </c>
      <c r="D2554" t="str">
        <f t="shared" si="744"/>
        <v>4.97560374623766-0.911681146077918i</v>
      </c>
      <c r="E2554" t="str">
        <f t="shared" si="745"/>
        <v>87.9769040365032+11.4073384500964i</v>
      </c>
      <c r="F2554" t="str">
        <f t="shared" si="746"/>
        <v>2.04449950932944-5.55519066596136i</v>
      </c>
      <c r="G2554" t="str">
        <f t="shared" si="747"/>
        <v>0.998633423698868-0.0369419648955695i</v>
      </c>
      <c r="H2554" t="str">
        <f t="shared" si="748"/>
        <v>604.387507801059-1185.36986007285i</v>
      </c>
      <c r="I2554" t="str">
        <f t="shared" si="749"/>
        <v>-30.1811152375791-32.61674799726i</v>
      </c>
      <c r="K2554" t="str">
        <f t="shared" si="750"/>
        <v>0.00409664911380834-0.00676235339663826i</v>
      </c>
      <c r="L2554" t="str">
        <f t="shared" si="751"/>
        <v>0.0006-0.0887388842406119i</v>
      </c>
      <c r="M2554" t="str">
        <f t="shared" si="752"/>
        <v>0.004-0.00841842356261856i</v>
      </c>
      <c r="N2554">
        <f t="shared" si="753"/>
        <v>118.21234940294045</v>
      </c>
      <c r="O2554">
        <f t="shared" si="754"/>
        <v>4.9791418167935682</v>
      </c>
      <c r="P2554" s="3">
        <f t="shared" si="755"/>
        <v>4.9791418167935682</v>
      </c>
      <c r="Q2554" s="3">
        <f t="shared" si="756"/>
        <v>-61.787650597059553</v>
      </c>
      <c r="R2554">
        <f t="shared" si="757"/>
        <v>118.21234940294045</v>
      </c>
      <c r="S2554">
        <f t="shared" si="758"/>
        <v>13.628569667031678</v>
      </c>
      <c r="T2554">
        <f t="shared" si="741"/>
        <v>4.9791418167935682</v>
      </c>
    </row>
    <row r="2555" spans="1:20" x14ac:dyDescent="0.3">
      <c r="A2555">
        <f t="shared" si="742"/>
        <v>85956.225838787956</v>
      </c>
      <c r="B2555">
        <f t="shared" si="759"/>
        <v>13680.3582317664</v>
      </c>
      <c r="C2555" t="str">
        <f t="shared" si="743"/>
        <v>0.838903142001228-1.55819287043995i</v>
      </c>
      <c r="D2555" t="str">
        <f t="shared" si="744"/>
        <v>4.97557663615458-0.909239133555257i</v>
      </c>
      <c r="E2555" t="str">
        <f t="shared" si="745"/>
        <v>88.0332120149951+11.4325703671176i</v>
      </c>
      <c r="F2555" t="str">
        <f t="shared" si="746"/>
        <v>2.04447823507518-5.53473377375982i</v>
      </c>
      <c r="G2555" t="str">
        <f t="shared" si="747"/>
        <v>0.998623032313948-0.0370819584979458i</v>
      </c>
      <c r="H2555" t="str">
        <f t="shared" si="748"/>
        <v>594.342601908271-1179.26824882564i</v>
      </c>
      <c r="I2555" t="str">
        <f t="shared" si="749"/>
        <v>-29.969704524893-32.1627882333379i</v>
      </c>
      <c r="K2555" t="str">
        <f t="shared" si="750"/>
        <v>0.00408970858274422-0.00673861731518902i</v>
      </c>
      <c r="L2555" t="str">
        <f t="shared" si="751"/>
        <v>0.0006-0.088402953019139i</v>
      </c>
      <c r="M2555" t="str">
        <f t="shared" si="752"/>
        <v>0.004-0.00838655465492983i</v>
      </c>
      <c r="N2555">
        <f t="shared" si="753"/>
        <v>118.2972269793266</v>
      </c>
      <c r="O2555">
        <f t="shared" si="754"/>
        <v>4.9578341163710826</v>
      </c>
      <c r="P2555" s="3">
        <f t="shared" si="755"/>
        <v>4.9578341163710826</v>
      </c>
      <c r="Q2555" s="3">
        <f t="shared" si="756"/>
        <v>-61.702773020673405</v>
      </c>
      <c r="R2555">
        <f t="shared" si="757"/>
        <v>118.2972269793266</v>
      </c>
      <c r="S2555">
        <f t="shared" si="758"/>
        <v>13.6803582317664</v>
      </c>
      <c r="T2555">
        <f t="shared" si="741"/>
        <v>4.9578341163710826</v>
      </c>
    </row>
    <row r="2556" spans="1:20" x14ac:dyDescent="0.3">
      <c r="A2556">
        <f t="shared" si="742"/>
        <v>86282.859496975347</v>
      </c>
      <c r="B2556">
        <f t="shared" si="759"/>
        <v>13732.343593047113</v>
      </c>
      <c r="C2556" t="str">
        <f t="shared" si="743"/>
        <v>0.839156557525409-1.5531453071785i</v>
      </c>
      <c r="D2556" t="str">
        <f t="shared" si="744"/>
        <v>4.97554931994221-0.906810189660902i</v>
      </c>
      <c r="E2556" t="str">
        <f t="shared" si="745"/>
        <v>88.0898678247206+11.4576935698972i</v>
      </c>
      <c r="F2556" t="str">
        <f t="shared" si="746"/>
        <v>2.04445679927719-5.51435648854787i</v>
      </c>
      <c r="G2556" t="str">
        <f t="shared" si="747"/>
        <v>0.998612562023183-0.0372224796685751i</v>
      </c>
      <c r="H2556" t="str">
        <f t="shared" si="748"/>
        <v>584.49309328798-1173.14903641316i</v>
      </c>
      <c r="I2556" t="str">
        <f t="shared" si="749"/>
        <v>-29.7574258278048-31.717286317865i</v>
      </c>
      <c r="K2556" t="str">
        <f t="shared" si="750"/>
        <v>0.00408281790031033-0.00671496386251283i</v>
      </c>
      <c r="L2556" t="str">
        <f t="shared" si="751"/>
        <v>0.0006-0.0880682935038242i</v>
      </c>
      <c r="M2556" t="str">
        <f t="shared" si="752"/>
        <v>0.004-0.00835480639064542i</v>
      </c>
      <c r="N2556">
        <f t="shared" si="753"/>
        <v>118.38212850953255</v>
      </c>
      <c r="O2556">
        <f t="shared" si="754"/>
        <v>4.9365933758209799</v>
      </c>
      <c r="P2556" s="3">
        <f t="shared" si="755"/>
        <v>4.9365933758209799</v>
      </c>
      <c r="Q2556" s="3">
        <f t="shared" si="756"/>
        <v>-61.617871490467451</v>
      </c>
      <c r="R2556">
        <f t="shared" si="757"/>
        <v>118.38212850953255</v>
      </c>
      <c r="S2556">
        <f t="shared" si="758"/>
        <v>13.732343593047114</v>
      </c>
      <c r="T2556">
        <f t="shared" si="741"/>
        <v>4.9365933758209799</v>
      </c>
    </row>
    <row r="2557" spans="1:20" x14ac:dyDescent="0.3">
      <c r="A2557">
        <f t="shared" si="742"/>
        <v>86610.73436306385</v>
      </c>
      <c r="B2557">
        <f t="shared" si="759"/>
        <v>13784.526498700692</v>
      </c>
      <c r="C2557" t="str">
        <f t="shared" si="743"/>
        <v>0.839408980390282-1.54812135284895i</v>
      </c>
      <c r="D2557" t="str">
        <f t="shared" si="744"/>
        <v>4.97552179603554-0.904394279327047i</v>
      </c>
      <c r="E2557" t="str">
        <f t="shared" si="745"/>
        <v>88.1468729670791+11.4827058134693i</v>
      </c>
      <c r="F2557" t="str">
        <f t="shared" si="746"/>
        <v>2.04443520071225-5.49405851705434i</v>
      </c>
      <c r="G2557" t="str">
        <f t="shared" si="747"/>
        <v>0.998602012229085-0.0373635303619368i</v>
      </c>
      <c r="H2557" t="str">
        <f t="shared" si="748"/>
        <v>574.83517892132-1167.01544788199i</v>
      </c>
      <c r="I2557" t="str">
        <f t="shared" si="749"/>
        <v>-29.5444189258832-31.28007996314i</v>
      </c>
      <c r="K2557" t="str">
        <f t="shared" si="750"/>
        <v>0.00407597671420852-0.00669139285348102i</v>
      </c>
      <c r="L2557" t="str">
        <f t="shared" si="751"/>
        <v>0.0006-0.0877349008804787i</v>
      </c>
      <c r="M2557" t="str">
        <f t="shared" si="752"/>
        <v>0.004-0.0083231783130558i</v>
      </c>
      <c r="N2557">
        <f t="shared" si="753"/>
        <v>118.46705209958792</v>
      </c>
      <c r="O2557">
        <f t="shared" si="754"/>
        <v>4.9154198101167488</v>
      </c>
      <c r="P2557" s="3">
        <f t="shared" si="755"/>
        <v>4.9154198101167488</v>
      </c>
      <c r="Q2557" s="3">
        <f t="shared" si="756"/>
        <v>-61.532947900412083</v>
      </c>
      <c r="R2557">
        <f t="shared" si="757"/>
        <v>118.46705209958792</v>
      </c>
      <c r="S2557">
        <f t="shared" si="758"/>
        <v>13.784526498700693</v>
      </c>
      <c r="T2557">
        <f t="shared" si="741"/>
        <v>4.9154198101167488</v>
      </c>
    </row>
    <row r="2558" spans="1:20" x14ac:dyDescent="0.3">
      <c r="A2558">
        <f t="shared" si="742"/>
        <v>86939.855153643497</v>
      </c>
      <c r="B2558">
        <f t="shared" si="759"/>
        <v>13836.907699395755</v>
      </c>
      <c r="C2558" t="str">
        <f t="shared" si="743"/>
        <v>0.839660417139247-1.54312093963488i</v>
      </c>
      <c r="D2558" t="str">
        <f t="shared" si="744"/>
        <v>4.97549406285773-0.901991367671936i</v>
      </c>
      <c r="E2558" t="str">
        <f t="shared" si="745"/>
        <v>88.2042289410939+11.5076048303396i</v>
      </c>
      <c r="F2558" t="str">
        <f t="shared" si="746"/>
        <v>2.0444134381479-5.4738395671474i</v>
      </c>
      <c r="G2558" t="str">
        <f t="shared" si="747"/>
        <v>0.998591382329668-0.0375051125393646i</v>
      </c>
      <c r="H2558" t="str">
        <f t="shared" si="748"/>
        <v>565.365099208436-1160.8705460552i</v>
      </c>
      <c r="I2558" t="str">
        <f t="shared" si="749"/>
        <v>-29.3308166158988-30.8510086779829i</v>
      </c>
      <c r="K2558" t="str">
        <f t="shared" si="750"/>
        <v>0.00406918467434926-0.0066679041025002i</v>
      </c>
      <c r="L2558" t="str">
        <f t="shared" si="751"/>
        <v>0.0006-0.0874027703531366i</v>
      </c>
      <c r="M2558" t="str">
        <f t="shared" si="752"/>
        <v>0.004-0.00829166996718052i</v>
      </c>
      <c r="N2558">
        <f t="shared" si="753"/>
        <v>118.55199583896547</v>
      </c>
      <c r="O2558">
        <f t="shared" si="754"/>
        <v>4.8943136333367745</v>
      </c>
      <c r="P2558" s="3">
        <f t="shared" si="755"/>
        <v>4.8943136333367745</v>
      </c>
      <c r="Q2558" s="3">
        <f t="shared" si="756"/>
        <v>-61.44800416103454</v>
      </c>
      <c r="R2558">
        <f t="shared" si="757"/>
        <v>118.55199583896547</v>
      </c>
      <c r="S2558">
        <f t="shared" si="758"/>
        <v>13.836907699395756</v>
      </c>
      <c r="T2558">
        <f t="shared" si="741"/>
        <v>4.8943136333367745</v>
      </c>
    </row>
    <row r="2559" spans="1:20" x14ac:dyDescent="0.3">
      <c r="A2559">
        <f t="shared" si="742"/>
        <v>87270.226603227347</v>
      </c>
      <c r="B2559">
        <f t="shared" si="759"/>
        <v>13889.487948653459</v>
      </c>
      <c r="C2559" t="str">
        <f t="shared" si="743"/>
        <v>0.839910874187014-1.53814400015826i</v>
      </c>
      <c r="D2559" t="str">
        <f t="shared" si="744"/>
        <v>4.97546611882003-0.899601419999344i</v>
      </c>
      <c r="E2559" t="str">
        <f t="shared" si="745"/>
        <v>88.261937243243+11.5323883303424i</v>
      </c>
      <c r="F2559" t="str">
        <f t="shared" si="746"/>
        <v>2.04439151034244-5.45369934783047i</v>
      </c>
      <c r="G2559" t="str">
        <f t="shared" si="747"/>
        <v>0.998580671718415-0.0376472281690666i</v>
      </c>
      <c r="H2559" t="str">
        <f t="shared" si="748"/>
        <v>556.0791403111-1154.71723815346i</v>
      </c>
      <c r="I2559" t="str">
        <f t="shared" si="749"/>
        <v>-29.1167449951001-30.4299138711582i</v>
      </c>
      <c r="K2559" t="str">
        <f t="shared" si="750"/>
        <v>0.00406244143284032-0.00664449742352591i</v>
      </c>
      <c r="L2559" t="str">
        <f t="shared" si="751"/>
        <v>0.0006-0.0870718971439897i</v>
      </c>
      <c r="M2559" t="str">
        <f t="shared" si="752"/>
        <v>0.004-0.00826028089976141i</v>
      </c>
      <c r="N2559">
        <f t="shared" si="753"/>
        <v>118.63695780056102</v>
      </c>
      <c r="O2559">
        <f t="shared" si="754"/>
        <v>4.8732750586401172</v>
      </c>
      <c r="P2559" s="3">
        <f t="shared" si="755"/>
        <v>4.8732750586401172</v>
      </c>
      <c r="Q2559" s="3">
        <f t="shared" si="756"/>
        <v>-61.363042199438972</v>
      </c>
      <c r="R2559">
        <f t="shared" si="757"/>
        <v>118.63695780056102</v>
      </c>
      <c r="S2559">
        <f t="shared" si="758"/>
        <v>13.889487948653459</v>
      </c>
      <c r="T2559">
        <f t="shared" si="741"/>
        <v>4.8732750586401172</v>
      </c>
    </row>
    <row r="2560" spans="1:20" x14ac:dyDescent="0.3">
      <c r="A2560">
        <f t="shared" si="742"/>
        <v>87601.853464319604</v>
      </c>
      <c r="B2560">
        <f t="shared" si="759"/>
        <v>13942.268002858342</v>
      </c>
      <c r="C2560" t="str">
        <f t="shared" si="743"/>
        <v>0.840160357818896-1.53319046747823i</v>
      </c>
      <c r="D2560" t="str">
        <f t="shared" si="744"/>
        <v>4.97543796232159-0.897224401798051i</v>
      </c>
      <c r="E2560" t="str">
        <f t="shared" si="745"/>
        <v>88.3199993672884+11.5570540005103i</v>
      </c>
      <c r="F2560" t="str">
        <f t="shared" si="746"/>
        <v>2.04436941604476-5.43363756923788i</v>
      </c>
      <c r="G2560" t="str">
        <f t="shared" si="747"/>
        <v>0.998569879784242-0.0377898792261447i</v>
      </c>
      <c r="H2560" t="str">
        <f t="shared" si="748"/>
        <v>546.973636213357-1148.55828220895i</v>
      </c>
      <c r="I2560" t="str">
        <f t="shared" si="749"/>
        <v>-28.9023237357102-30.0166389425983i</v>
      </c>
      <c r="K2560" t="str">
        <f t="shared" si="750"/>
        <v>0.00405574664397587-0.00662117263007657i</v>
      </c>
      <c r="L2560" t="str">
        <f t="shared" si="751"/>
        <v>0.0006-0.0867422764933147i</v>
      </c>
      <c r="M2560" t="str">
        <f t="shared" si="752"/>
        <v>0.004-0.00822901065925625i</v>
      </c>
      <c r="N2560">
        <f t="shared" si="753"/>
        <v>118.72193604068116</v>
      </c>
      <c r="O2560">
        <f t="shared" si="754"/>
        <v>4.8523042982433466</v>
      </c>
      <c r="P2560" s="3">
        <f t="shared" si="755"/>
        <v>4.8523042982433466</v>
      </c>
      <c r="Q2560" s="3">
        <f t="shared" si="756"/>
        <v>-61.278063959318843</v>
      </c>
      <c r="R2560">
        <f t="shared" si="757"/>
        <v>118.72193604068116</v>
      </c>
      <c r="S2560">
        <f t="shared" si="758"/>
        <v>13.942268002858341</v>
      </c>
      <c r="T2560">
        <f t="shared" si="741"/>
        <v>4.8523042982433466</v>
      </c>
    </row>
    <row r="2561" spans="1:20" x14ac:dyDescent="0.3">
      <c r="A2561">
        <f t="shared" si="742"/>
        <v>87934.740507484021</v>
      </c>
      <c r="B2561">
        <f t="shared" si="759"/>
        <v>13995.248621269204</v>
      </c>
      <c r="C2561" t="str">
        <f t="shared" si="743"/>
        <v>0.840408874189978-1.52826027508984i</v>
      </c>
      <c r="D2561" t="str">
        <f t="shared" si="744"/>
        <v>4.97540959174951-0.894860278741345i</v>
      </c>
      <c r="E2561" t="str">
        <f t="shared" si="745"/>
        <v>88.3784168041037+11.581599504935i</v>
      </c>
      <c r="F2561" t="str">
        <f t="shared" si="746"/>
        <v>2.04434715399442-5.41365394263075i</v>
      </c>
      <c r="G2561" t="str">
        <f t="shared" si="747"/>
        <v>0.998559005911464-0.0379330676926139i</v>
      </c>
      <c r="H2561" t="str">
        <f t="shared" si="748"/>
        <v>538.044970520219-1142.39629327267i</v>
      </c>
      <c r="I2561" t="str">
        <f t="shared" si="749"/>
        <v>-28.6876663506696-29.6110293632942i</v>
      </c>
      <c r="K2561" t="str">
        <f t="shared" si="750"/>
        <v>0.00404909996422555-0.00659792953524697i</v>
      </c>
      <c r="L2561" t="str">
        <f t="shared" si="751"/>
        <v>0.0006-0.0864139036594092i</v>
      </c>
      <c r="M2561" t="str">
        <f t="shared" si="752"/>
        <v>0.004-0.00819785879583206i</v>
      </c>
      <c r="N2561">
        <f t="shared" si="753"/>
        <v>118.80692859902997</v>
      </c>
      <c r="O2561">
        <f t="shared" si="754"/>
        <v>4.8314015633968026</v>
      </c>
      <c r="P2561" s="3">
        <f t="shared" si="755"/>
        <v>4.8314015633968026</v>
      </c>
      <c r="Q2561" s="3">
        <f t="shared" si="756"/>
        <v>-61.193071400970027</v>
      </c>
      <c r="R2561">
        <f t="shared" si="757"/>
        <v>118.80692859902997</v>
      </c>
      <c r="S2561">
        <f t="shared" si="758"/>
        <v>13.995248621269203</v>
      </c>
      <c r="T2561">
        <f t="shared" si="741"/>
        <v>4.8314015633968026</v>
      </c>
    </row>
    <row r="2562" spans="1:20" x14ac:dyDescent="0.3">
      <c r="A2562">
        <f t="shared" si="742"/>
        <v>88268.892521412461</v>
      </c>
      <c r="B2562">
        <f t="shared" si="759"/>
        <v>14048.430566030027</v>
      </c>
      <c r="C2562" t="str">
        <f t="shared" si="743"/>
        <v>0.840656429324191-1.52335335692279i</v>
      </c>
      <c r="D2562" t="str">
        <f t="shared" si="744"/>
        <v>4.97538100547866-0.892509016686495i</v>
      </c>
      <c r="E2562" t="str">
        <f t="shared" si="745"/>
        <v>88.4371910414967+11.606022484633i</v>
      </c>
      <c r="F2562" t="str">
        <f t="shared" si="746"/>
        <v>2.04432472292141-5.39374818039284i</v>
      </c>
      <c r="G2562" t="str">
        <f t="shared" si="747"/>
        <v>0.998548049479765-0.038076795557422i</v>
      </c>
      <c r="H2562" t="str">
        <f t="shared" si="748"/>
        <v>529.289578013549-1136.23374941693i</v>
      </c>
      <c r="I2562" t="str">
        <f t="shared" si="749"/>
        <v>-28.472880450687-29.2129327446722i</v>
      </c>
      <c r="K2562" t="str">
        <f t="shared" si="750"/>
        <v>0.0040425010522231-0.00657476795172176i</v>
      </c>
      <c r="L2562" t="str">
        <f t="shared" si="751"/>
        <v>0.0006-0.0860867739185187i</v>
      </c>
      <c r="M2562" t="str">
        <f t="shared" si="752"/>
        <v>0.004-0.00816682486135894i</v>
      </c>
      <c r="N2562">
        <f t="shared" si="753"/>
        <v>118.8919334986951</v>
      </c>
      <c r="O2562">
        <f t="shared" si="754"/>
        <v>4.8105670643605531</v>
      </c>
      <c r="P2562" s="3">
        <f t="shared" si="755"/>
        <v>4.8105670643605531</v>
      </c>
      <c r="Q2562" s="3">
        <f t="shared" si="756"/>
        <v>-61.108066501304897</v>
      </c>
      <c r="R2562">
        <f t="shared" si="757"/>
        <v>118.8919334986951</v>
      </c>
      <c r="S2562">
        <f t="shared" si="758"/>
        <v>14.048430566030026</v>
      </c>
      <c r="T2562">
        <f t="shared" si="741"/>
        <v>4.8105670643605531</v>
      </c>
    </row>
    <row r="2563" spans="1:20" x14ac:dyDescent="0.3">
      <c r="A2563">
        <f t="shared" si="742"/>
        <v>88604.314312993825</v>
      </c>
      <c r="B2563">
        <f t="shared" si="759"/>
        <v>14101.814602180941</v>
      </c>
      <c r="C2563" t="str">
        <f t="shared" si="743"/>
        <v>0.840903029113524-1.51846964734014i</v>
      </c>
      <c r="D2563" t="str">
        <f t="shared" si="744"/>
        <v>4.97535220187161-0.890170581674256i</v>
      </c>
      <c r="E2563" t="str">
        <f t="shared" si="745"/>
        <v>88.496323564031+11.6303205574099i</v>
      </c>
      <c r="F2563" t="str">
        <f t="shared" si="746"/>
        <v>2.04430212154621-5.37391999602633i</v>
      </c>
      <c r="G2563" t="str">
        <f t="shared" si="747"/>
        <v>0.998537009864158-0.0382210648164694i</v>
      </c>
      <c r="H2563" t="str">
        <f t="shared" si="748"/>
        <v>520.703945983139-1130.0729975349i</v>
      </c>
      <c r="I2563" t="str">
        <f t="shared" si="749"/>
        <v>-28.2580679926745-28.8221988982307i</v>
      </c>
      <c r="K2563" t="str">
        <f t="shared" si="750"/>
        <v>0.00403594956875571-0.00655168769178869i</v>
      </c>
      <c r="L2563" t="str">
        <f t="shared" si="751"/>
        <v>0.0006-0.0857608825647726i</v>
      </c>
      <c r="M2563" t="str">
        <f t="shared" si="752"/>
        <v>0.004-0.00813590840940318i</v>
      </c>
      <c r="N2563">
        <f t="shared" si="753"/>
        <v>118.97694874614029</v>
      </c>
      <c r="O2563">
        <f t="shared" si="754"/>
        <v>4.7898010103804349</v>
      </c>
      <c r="P2563" s="3">
        <f t="shared" si="755"/>
        <v>4.7898010103804349</v>
      </c>
      <c r="Q2563" s="3">
        <f t="shared" si="756"/>
        <v>-61.023051253859713</v>
      </c>
      <c r="R2563">
        <f t="shared" si="757"/>
        <v>118.97694874614029</v>
      </c>
      <c r="S2563">
        <f t="shared" si="758"/>
        <v>14.101814602180941</v>
      </c>
      <c r="T2563">
        <f t="shared" si="741"/>
        <v>4.7898010103804349</v>
      </c>
    </row>
    <row r="2564" spans="1:20" x14ac:dyDescent="0.3">
      <c r="A2564">
        <f t="shared" si="742"/>
        <v>88941.010707383204</v>
      </c>
      <c r="B2564">
        <f t="shared" si="759"/>
        <v>14155.401497669229</v>
      </c>
      <c r="C2564" t="str">
        <f t="shared" si="743"/>
        <v>0.84114867931711-1.51360908113709i</v>
      </c>
      <c r="D2564" t="str">
        <f t="shared" si="744"/>
        <v>4.97532317927854-0.887844939928353i</v>
      </c>
      <c r="E2564" t="str">
        <f t="shared" si="745"/>
        <v>88.5558158528462+11.6544913177272i</v>
      </c>
      <c r="F2564" t="str">
        <f t="shared" si="746"/>
        <v>2.04427934857966-5.35416910414771i</v>
      </c>
      <c r="G2564" t="str">
        <f t="shared" si="747"/>
        <v>0.998525886434953-0.0383658774726285i</v>
      </c>
      <c r="H2564" t="str">
        <f t="shared" si="748"/>
        <v>512.284615349739-1123.91625893998i</v>
      </c>
      <c r="I2564" t="str">
        <f t="shared" si="749"/>
        <v>-28.0433255196795-28.4386798861592i</v>
      </c>
      <c r="K2564" t="str">
        <f t="shared" si="750"/>
        <v>0.00402944517675264-0.00652868856735181i</v>
      </c>
      <c r="L2564" t="str">
        <f t="shared" si="751"/>
        <v>0.0006-0.0854362249101145i</v>
      </c>
      <c r="M2564" t="str">
        <f t="shared" si="752"/>
        <v>0.004-0.00810510899522134i</v>
      </c>
      <c r="N2564">
        <f t="shared" si="753"/>
        <v>119.06197233119525</v>
      </c>
      <c r="O2564">
        <f t="shared" si="754"/>
        <v>4.7691036096640156</v>
      </c>
      <c r="P2564" s="3">
        <f t="shared" si="755"/>
        <v>4.7691036096640156</v>
      </c>
      <c r="Q2564" s="3">
        <f t="shared" si="756"/>
        <v>-60.938027668804743</v>
      </c>
      <c r="R2564">
        <f t="shared" si="757"/>
        <v>119.06197233119525</v>
      </c>
      <c r="S2564">
        <f t="shared" si="758"/>
        <v>14.155401497669228</v>
      </c>
      <c r="T2564">
        <f t="shared" si="741"/>
        <v>4.7691036096640156</v>
      </c>
    </row>
    <row r="2565" spans="1:20" x14ac:dyDescent="0.3">
      <c r="A2565">
        <f t="shared" si="742"/>
        <v>89278.986548071261</v>
      </c>
      <c r="B2565">
        <f t="shared" si="759"/>
        <v>14209.192023360372</v>
      </c>
      <c r="C2565" t="str">
        <f t="shared" si="743"/>
        <v>0.84139338556037-1.50877159353974i</v>
      </c>
      <c r="D2565" t="str">
        <f t="shared" si="744"/>
        <v>4.97529393603716-0.885532057854982i</v>
      </c>
      <c r="E2565" t="str">
        <f t="shared" si="745"/>
        <v>88.6156693854741+11.6785323365672i</v>
      </c>
      <c r="F2565" t="str">
        <f t="shared" si="746"/>
        <v>2.0442564027229-5.3344952204837i</v>
      </c>
      <c r="G2565" t="str">
        <f t="shared" si="747"/>
        <v>0.998514678557722-0.0385112355357629i</v>
      </c>
      <c r="H2565" t="str">
        <f t="shared" si="748"/>
        <v>504.02818159627-1117.76563476821i</v>
      </c>
      <c r="I2565" t="str">
        <f t="shared" si="749"/>
        <v>-27.8287443924391-28.0622300636372i</v>
      </c>
      <c r="K2565" t="str">
        <f t="shared" si="750"/>
        <v>0.00402298754127445-0.00650577038994445i</v>
      </c>
      <c r="L2565" t="str">
        <f t="shared" si="751"/>
        <v>0.0006-0.085112796284234i</v>
      </c>
      <c r="M2565" t="str">
        <f t="shared" si="752"/>
        <v>0.004-0.00807442617575351i</v>
      </c>
      <c r="N2565">
        <f t="shared" si="753"/>
        <v>119.14700222704954</v>
      </c>
      <c r="O2565">
        <f t="shared" si="754"/>
        <v>4.7484750693565259</v>
      </c>
      <c r="P2565" s="3">
        <f t="shared" si="755"/>
        <v>4.7484750693565259</v>
      </c>
      <c r="Q2565" s="3">
        <f t="shared" si="756"/>
        <v>-60.852997772950459</v>
      </c>
      <c r="R2565">
        <f t="shared" si="757"/>
        <v>119.14700222704954</v>
      </c>
      <c r="S2565">
        <f t="shared" si="758"/>
        <v>14.209192023360373</v>
      </c>
      <c r="T2565">
        <f t="shared" si="741"/>
        <v>4.7484750693565259</v>
      </c>
    </row>
    <row r="2566" spans="1:20" x14ac:dyDescent="0.3">
      <c r="A2566">
        <f t="shared" si="742"/>
        <v>89618.246696953938</v>
      </c>
      <c r="B2566">
        <f t="shared" si="759"/>
        <v>14263.186953049142</v>
      </c>
      <c r="C2566" t="str">
        <f t="shared" si="743"/>
        <v>0.841637153334096-1.50395712020383i</v>
      </c>
      <c r="D2566" t="str">
        <f t="shared" si="744"/>
        <v>4.97526447047255-0.883231902042312i</v>
      </c>
      <c r="E2566" t="str">
        <f t="shared" si="745"/>
        <v>88.6758856356531+11.7024411612998i</v>
      </c>
      <c r="F2566" t="str">
        <f t="shared" si="746"/>
        <v>2.0442332826673-5.31489806186705i</v>
      </c>
      <c r="G2566" t="str">
        <f t="shared" si="747"/>
        <v>0.998503385593265-0.0386571410227473i</v>
      </c>
      <c r="H2566" t="str">
        <f t="shared" si="748"/>
        <v>495.931295521861-1111.62311118693i</v>
      </c>
      <c r="I2566" t="str">
        <f t="shared" si="749"/>
        <v>-27.614411012695-27.6927061134416i</v>
      </c>
      <c r="K2566" t="str">
        <f t="shared" si="750"/>
        <v>0.00401657632950192-0.00648293297074197i</v>
      </c>
      <c r="L2566" t="str">
        <f t="shared" si="751"/>
        <v>0.0006-0.0847905920345034i</v>
      </c>
      <c r="M2566" t="str">
        <f t="shared" si="752"/>
        <v>0.004-0.00804385950961696i</v>
      </c>
      <c r="N2566">
        <f t="shared" si="753"/>
        <v>119.23203639024712</v>
      </c>
      <c r="O2566">
        <f t="shared" si="754"/>
        <v>4.7279155955164729</v>
      </c>
      <c r="P2566" s="3">
        <f t="shared" si="755"/>
        <v>4.7279155955164729</v>
      </c>
      <c r="Q2566" s="3">
        <f t="shared" si="756"/>
        <v>-60.76796360975289</v>
      </c>
      <c r="R2566">
        <f t="shared" si="757"/>
        <v>119.23203639024712</v>
      </c>
      <c r="S2566">
        <f t="shared" si="758"/>
        <v>14.263186953049143</v>
      </c>
      <c r="T2566">
        <f t="shared" si="741"/>
        <v>4.7279155955164729</v>
      </c>
    </row>
    <row r="2567" spans="1:20" x14ac:dyDescent="0.3">
      <c r="A2567">
        <f t="shared" si="742"/>
        <v>89958.796034402374</v>
      </c>
      <c r="B2567">
        <f t="shared" si="759"/>
        <v>14317.387063470729</v>
      </c>
      <c r="C2567" t="str">
        <f t="shared" si="743"/>
        <v>0.841879987993551-1.49916559721346i</v>
      </c>
      <c r="D2567" t="str">
        <f t="shared" si="744"/>
        <v>4.97523478089718-0.880944439259976i</v>
      </c>
      <c r="E2567" t="str">
        <f t="shared" si="745"/>
        <v>88.7364660731388+11.7262153155511i</v>
      </c>
      <c r="F2567" t="str">
        <f t="shared" si="746"/>
        <v>2.04420998709435-5.29537734623252i</v>
      </c>
      <c r="G2567" t="str">
        <f t="shared" si="747"/>
        <v>0.998492006897571-0.0388035959574872i</v>
      </c>
      <c r="H2567" t="str">
        <f t="shared" si="748"/>
        <v>487.990663832942-1105.49056441369i</v>
      </c>
      <c r="I2567" t="str">
        <f t="shared" si="749"/>
        <v>-27.4004070384322-27.3299670734778i</v>
      </c>
      <c r="K2567" t="str">
        <f t="shared" si="750"/>
        <v>0.00401021121072491-0.00646017612057449i</v>
      </c>
      <c r="L2567" t="str">
        <f t="shared" si="751"/>
        <v>0.0006-0.0844696075259043i</v>
      </c>
      <c r="M2567" t="str">
        <f t="shared" si="752"/>
        <v>0.004-0.00801340855709995i</v>
      </c>
      <c r="N2567">
        <f t="shared" si="753"/>
        <v>119.31707276068384</v>
      </c>
      <c r="O2567">
        <f t="shared" si="754"/>
        <v>4.7074253930911301</v>
      </c>
      <c r="P2567" s="3">
        <f t="shared" si="755"/>
        <v>4.7074253930911301</v>
      </c>
      <c r="Q2567" s="3">
        <f t="shared" si="756"/>
        <v>-60.682927239316157</v>
      </c>
      <c r="R2567">
        <f t="shared" si="757"/>
        <v>119.31707276068384</v>
      </c>
      <c r="S2567">
        <f t="shared" si="758"/>
        <v>14.317387063470729</v>
      </c>
      <c r="T2567">
        <f t="shared" si="741"/>
        <v>4.7074253930911301</v>
      </c>
    </row>
    <row r="2568" spans="1:20" x14ac:dyDescent="0.3">
      <c r="A2568">
        <f t="shared" si="742"/>
        <v>90300.639459333092</v>
      </c>
      <c r="B2568">
        <f t="shared" si="759"/>
        <v>14371.793134311918</v>
      </c>
      <c r="C2568" t="str">
        <f t="shared" si="743"/>
        <v>0.842121894757538-1.49439696107997i</v>
      </c>
      <c r="D2568" t="str">
        <f t="shared" si="744"/>
        <v>4.97520486561071-0.878669636458591i</v>
      </c>
      <c r="E2568" t="str">
        <f t="shared" si="745"/>
        <v>88.7974121635154+11.749852299069i</v>
      </c>
      <c r="F2568" t="str">
        <f t="shared" si="746"/>
        <v>2.04418651467568-5.27593279261279i</v>
      </c>
      <c r="G2568" t="str">
        <f t="shared" si="747"/>
        <v>0.998480541821786-0.0389506023709381i</v>
      </c>
      <c r="H2568" t="str">
        <f t="shared" si="748"/>
        <v>480.203049584558-1099.36976554948i</v>
      </c>
      <c r="I2568" t="str">
        <f t="shared" si="749"/>
        <v>-27.1868095912062-26.9738743578i</v>
      </c>
      <c r="K2568" t="str">
        <f t="shared" si="750"/>
        <v>0.00400389185633154-0.0064374996499395i</v>
      </c>
      <c r="L2568" t="str">
        <f t="shared" si="751"/>
        <v>0.0006-0.0841498381409692i</v>
      </c>
      <c r="M2568" t="str">
        <f t="shared" si="752"/>
        <v>0.004-0.00798307288015535i</v>
      </c>
      <c r="N2568">
        <f t="shared" si="753"/>
        <v>119.40210926160358</v>
      </c>
      <c r="O2568">
        <f t="shared" si="754"/>
        <v>4.687004665892581</v>
      </c>
      <c r="P2568" s="3">
        <f t="shared" si="755"/>
        <v>4.687004665892581</v>
      </c>
      <c r="Q2568" s="3">
        <f t="shared" si="756"/>
        <v>-60.597890738396416</v>
      </c>
      <c r="R2568">
        <f t="shared" si="757"/>
        <v>119.40210926160358</v>
      </c>
      <c r="S2568">
        <f t="shared" si="758"/>
        <v>14.371793134311918</v>
      </c>
      <c r="T2568">
        <f t="shared" si="741"/>
        <v>4.687004665892581</v>
      </c>
    </row>
    <row r="2569" spans="1:20" x14ac:dyDescent="0.3">
      <c r="A2569">
        <f t="shared" si="742"/>
        <v>90643.781889278573</v>
      </c>
      <c r="B2569">
        <f t="shared" si="759"/>
        <v>14426.405948222304</v>
      </c>
      <c r="C2569" t="str">
        <f t="shared" si="743"/>
        <v>0.842362878707468-1.48965114874054i</v>
      </c>
      <c r="D2569" t="str">
        <f t="shared" si="744"/>
        <v>4.97517472289997-0.876407460769245i</v>
      </c>
      <c r="E2569" t="str">
        <f t="shared" si="745"/>
        <v>88.8587253679994+11.7733495875933i</v>
      </c>
      <c r="F2569" t="str">
        <f t="shared" si="746"/>
        <v>2.0441628640729-5.25656412113438i</v>
      </c>
      <c r="G2569" t="str">
        <f t="shared" si="747"/>
        <v>0.998468989712173-0.0390981623011251i</v>
      </c>
      <c r="H2569" t="str">
        <f t="shared" si="748"/>
        <v>472.565272484157-1093.26238523043i</v>
      </c>
      <c r="I2569" t="str">
        <f t="shared" si="749"/>
        <v>-26.9736914557396-26.6242917716474i</v>
      </c>
      <c r="K2569" t="str">
        <f t="shared" si="750"/>
        <v>0.00399761793979711-0.0064149033690141i</v>
      </c>
      <c r="L2569" t="str">
        <f t="shared" si="751"/>
        <v>0.0006-0.0838312792797058i</v>
      </c>
      <c r="M2569" t="str">
        <f t="shared" si="752"/>
        <v>0.004-0.00795285204239428i</v>
      </c>
      <c r="N2569">
        <f t="shared" si="753"/>
        <v>119.48714379960094</v>
      </c>
      <c r="O2569">
        <f t="shared" si="754"/>
        <v>4.6666536165724466</v>
      </c>
      <c r="P2569" s="3">
        <f t="shared" si="755"/>
        <v>4.6666536165724466</v>
      </c>
      <c r="Q2569" s="3">
        <f t="shared" si="756"/>
        <v>-60.51285620039905</v>
      </c>
      <c r="R2569">
        <f t="shared" si="757"/>
        <v>119.48714379960094</v>
      </c>
      <c r="S2569">
        <f t="shared" si="758"/>
        <v>14.426405948222303</v>
      </c>
      <c r="T2569">
        <f t="shared" si="741"/>
        <v>4.6666536165724466</v>
      </c>
    </row>
    <row r="2570" spans="1:20" x14ac:dyDescent="0.3">
      <c r="A2570">
        <f t="shared" si="742"/>
        <v>90988.228260457821</v>
      </c>
      <c r="B2570">
        <f t="shared" si="759"/>
        <v>14481.226290825549</v>
      </c>
      <c r="C2570" t="str">
        <f t="shared" si="743"/>
        <v>0.842602944786396-1.48492809755707i</v>
      </c>
      <c r="D2570" t="str">
        <f t="shared" si="744"/>
        <v>4.97514435103878-0.874157879503023i</v>
      </c>
      <c r="E2570" t="str">
        <f t="shared" si="745"/>
        <v>88.9204071432462+11.7967046327245i</v>
      </c>
      <c r="F2570" t="str">
        <f t="shared" si="746"/>
        <v>2.04413903393753-5.23727105301359i</v>
      </c>
      <c r="G2570" t="str">
        <f t="shared" si="747"/>
        <v>0.998457349910082-0.0392462777931626i</v>
      </c>
      <c r="H2570" t="str">
        <f t="shared" si="748"/>
        <v>465.074209069376-1087.16999810254i</v>
      </c>
      <c r="I2570" t="str">
        <f t="shared" si="749"/>
        <v>-26.7611212719738-26.2810855209966i</v>
      </c>
      <c r="K2570" t="str">
        <f t="shared" si="750"/>
        <v>0.00399138913667309-0.00639238708766729i</v>
      </c>
      <c r="L2570" t="str">
        <f t="shared" si="751"/>
        <v>0.0006-0.0835139263595402i</v>
      </c>
      <c r="M2570" t="str">
        <f t="shared" si="752"/>
        <v>0.004-0.00792274560907976i</v>
      </c>
      <c r="N2570">
        <f t="shared" si="753"/>
        <v>119.57217426462068</v>
      </c>
      <c r="O2570">
        <f t="shared" si="754"/>
        <v>4.6463724465977325</v>
      </c>
      <c r="P2570" s="3">
        <f t="shared" si="755"/>
        <v>4.6463724465977325</v>
      </c>
      <c r="Q2570" s="3">
        <f t="shared" si="756"/>
        <v>-60.427825735379315</v>
      </c>
      <c r="R2570">
        <f t="shared" si="757"/>
        <v>119.57217426462068</v>
      </c>
      <c r="S2570">
        <f t="shared" si="758"/>
        <v>14.481226290825548</v>
      </c>
      <c r="T2570">
        <f t="shared" si="741"/>
        <v>4.6463724465977325</v>
      </c>
    </row>
    <row r="2571" spans="1:20" x14ac:dyDescent="0.3">
      <c r="A2571">
        <f t="shared" si="742"/>
        <v>91333.983527847566</v>
      </c>
      <c r="B2571">
        <f t="shared" si="759"/>
        <v>14536.254950730687</v>
      </c>
      <c r="C2571" t="str">
        <f t="shared" si="743"/>
        <v>0.842842097798096-1.48022774531491i</v>
      </c>
      <c r="D2571" t="str">
        <f t="shared" si="744"/>
        <v>4.97511374828795-0.871920860150503i</v>
      </c>
      <c r="E2571" t="str">
        <f t="shared" si="745"/>
        <v>88.98245894115+11.8199148617932i</v>
      </c>
      <c r="F2571" t="str">
        <f t="shared" si="746"/>
        <v>2.044115022911-5.21805331055252i</v>
      </c>
      <c r="G2571" t="str">
        <f t="shared" si="747"/>
        <v>0.998445621751906-0.0393949508992734i</v>
      </c>
      <c r="H2571" t="str">
        <f t="shared" si="748"/>
        <v>457.726792770823-1081.09408712412i</v>
      </c>
      <c r="I2571" t="str">
        <f t="shared" si="749"/>
        <v>-26.5491637197704-25.9441242171008i</v>
      </c>
      <c r="K2571" t="str">
        <f t="shared" si="750"/>
        <v>0.0039852051245763-0.00636995061547212i</v>
      </c>
      <c r="L2571" t="str">
        <f t="shared" si="751"/>
        <v>0.0006-0.0831977748152422i</v>
      </c>
      <c r="M2571" t="str">
        <f t="shared" si="752"/>
        <v>0.004-0.00789275314712071i</v>
      </c>
      <c r="N2571">
        <f t="shared" si="753"/>
        <v>119.6571985299629</v>
      </c>
      <c r="O2571">
        <f t="shared" si="754"/>
        <v>4.6261613562260138</v>
      </c>
      <c r="P2571" s="3">
        <f t="shared" si="755"/>
        <v>4.6261613562260138</v>
      </c>
      <c r="Q2571" s="3">
        <f t="shared" si="756"/>
        <v>-60.342801470037102</v>
      </c>
      <c r="R2571">
        <f t="shared" si="757"/>
        <v>119.6571985299629</v>
      </c>
      <c r="S2571">
        <f t="shared" si="758"/>
        <v>14.536254950730687</v>
      </c>
      <c r="T2571">
        <f t="shared" si="741"/>
        <v>4.6261613562260138</v>
      </c>
    </row>
    <row r="2572" spans="1:20" x14ac:dyDescent="0.3">
      <c r="A2572">
        <f t="shared" si="742"/>
        <v>91681.052665253388</v>
      </c>
      <c r="B2572">
        <f t="shared" si="759"/>
        <v>14591.492719543463</v>
      </c>
      <c r="C2572" t="str">
        <f t="shared" si="743"/>
        <v>0.843080342406036-1.47555003022163i</v>
      </c>
      <c r="D2572" t="str">
        <f t="shared" si="744"/>
        <v>4.97508291289509-0.869696370381283i</v>
      </c>
      <c r="E2572" t="str">
        <f t="shared" si="745"/>
        <v>89.0448822086443+11.8429776777314i</v>
      </c>
      <c r="F2572" t="str">
        <f t="shared" si="746"/>
        <v>2.04409082962447-5.19891061713502i</v>
      </c>
      <c r="G2572" t="str">
        <f t="shared" si="747"/>
        <v>0.998433804569049-0.0395441836788086i</v>
      </c>
      <c r="H2572" t="str">
        <f t="shared" si="748"/>
        <v>450.520013869647-1075.03604770043i</v>
      </c>
      <c r="I2572" t="str">
        <f t="shared" si="749"/>
        <v>-26.3378796964568-25.613278876439i</v>
      </c>
      <c r="K2572" t="str">
        <f t="shared" si="750"/>
        <v>0.00397906558317775-0.00634759376171756i</v>
      </c>
      <c r="L2572" t="str">
        <f t="shared" si="751"/>
        <v>0.0006-0.0828828200988665i</v>
      </c>
      <c r="M2572" t="str">
        <f t="shared" si="752"/>
        <v>0.004-0.00786287422506548i</v>
      </c>
      <c r="N2572">
        <f t="shared" si="753"/>
        <v>119.7422144522868</v>
      </c>
      <c r="O2572">
        <f t="shared" si="754"/>
        <v>4.6060205444805193</v>
      </c>
      <c r="P2572" s="3">
        <f t="shared" si="755"/>
        <v>4.6060205444805193</v>
      </c>
      <c r="Q2572" s="3">
        <f t="shared" si="756"/>
        <v>-60.257785547713198</v>
      </c>
      <c r="R2572">
        <f t="shared" si="757"/>
        <v>119.7422144522868</v>
      </c>
      <c r="S2572">
        <f t="shared" si="758"/>
        <v>14.591492719543464</v>
      </c>
      <c r="T2572">
        <f t="shared" si="741"/>
        <v>4.6060205444805193</v>
      </c>
    </row>
    <row r="2573" spans="1:20" x14ac:dyDescent="0.3">
      <c r="A2573">
        <f t="shared" si="742"/>
        <v>92029.440665381349</v>
      </c>
      <c r="B2573">
        <f t="shared" si="759"/>
        <v>14646.940391877728</v>
      </c>
      <c r="C2573" t="str">
        <f t="shared" si="743"/>
        <v>0.843317683132395-1.47089489090575i</v>
      </c>
      <c r="D2573" t="str">
        <f t="shared" si="744"/>
        <v>4.9750518430946-0.867484378043487i</v>
      </c>
      <c r="E2573" t="str">
        <f t="shared" si="745"/>
        <v>89.1076783874962+11.8658904589431i</v>
      </c>
      <c r="F2573" t="str">
        <f t="shared" si="746"/>
        <v>2.04406645269885-5.1798426972227i</v>
      </c>
      <c r="G2573" t="str">
        <f t="shared" si="747"/>
        <v>0.998421897687888-0.0396939781982671i</v>
      </c>
      <c r="H2573" t="str">
        <f t="shared" si="748"/>
        <v>443.450919359469-1068.9971916555i</v>
      </c>
      <c r="I2573" t="str">
        <f t="shared" si="749"/>
        <v>-26.1273264874209-25.2884229164914i</v>
      </c>
      <c r="K2573" t="str">
        <f t="shared" si="750"/>
        <v>0.00397297019419175-0.00632531633542024i</v>
      </c>
      <c r="L2573" t="str">
        <f t="shared" si="751"/>
        <v>0.0006-0.0825690576796833i</v>
      </c>
      <c r="M2573" t="str">
        <f t="shared" si="752"/>
        <v>0.004-0.00783310841309569i</v>
      </c>
      <c r="N2573">
        <f t="shared" si="753"/>
        <v>119.82721987161855</v>
      </c>
      <c r="O2573">
        <f t="shared" si="754"/>
        <v>4.5859502091250697</v>
      </c>
      <c r="P2573" s="3">
        <f t="shared" si="755"/>
        <v>4.5859502091250697</v>
      </c>
      <c r="Q2573" s="3">
        <f t="shared" si="756"/>
        <v>-60.17278012838144</v>
      </c>
      <c r="R2573">
        <f t="shared" si="757"/>
        <v>119.82721987161855</v>
      </c>
      <c r="S2573">
        <f t="shared" si="758"/>
        <v>14.646940391877727</v>
      </c>
      <c r="T2573">
        <f t="shared" si="741"/>
        <v>4.5859502091250697</v>
      </c>
    </row>
    <row r="2574" spans="1:20" x14ac:dyDescent="0.3">
      <c r="A2574">
        <f t="shared" si="742"/>
        <v>92379.152539909803</v>
      </c>
      <c r="B2574">
        <f t="shared" si="759"/>
        <v>14702.598765366864</v>
      </c>
      <c r="C2574" t="str">
        <f t="shared" si="743"/>
        <v>0.843554124357117-1.46626226641559i</v>
      </c>
      <c r="D2574" t="str">
        <f t="shared" si="744"/>
        <v>4.97502053710747-0.865284851163283i</v>
      </c>
      <c r="E2574" t="str">
        <f t="shared" si="745"/>
        <v>89.1708489141+11.8886505591774i</v>
      </c>
      <c r="F2574" t="str">
        <f t="shared" si="746"/>
        <v>2.04404189074466-5.16084927635091i</v>
      </c>
      <c r="G2574" t="str">
        <f t="shared" si="747"/>
        <v>0.998409900429736-0.0398443365313148i</v>
      </c>
      <c r="H2574" t="str">
        <f t="shared" si="748"/>
        <v>436.516612721499-1062.97875104583i</v>
      </c>
      <c r="I2574" t="str">
        <f t="shared" si="749"/>
        <v>-25.9175579299535-24.9694321477161i</v>
      </c>
      <c r="K2574" t="str">
        <f t="shared" si="750"/>
        <v>0.00396691864136527-0.0063031181453364i</v>
      </c>
      <c r="L2574" t="str">
        <f t="shared" si="751"/>
        <v>0.0006-0.082256483044116i</v>
      </c>
      <c r="M2574" t="str">
        <f t="shared" si="752"/>
        <v>0.004-0.0078034552830202i</v>
      </c>
      <c r="N2574">
        <f t="shared" si="753"/>
        <v>119.91221261136045</v>
      </c>
      <c r="O2574">
        <f t="shared" si="754"/>
        <v>4.56595054663961</v>
      </c>
      <c r="P2574" s="3">
        <f t="shared" si="755"/>
        <v>4.56595054663961</v>
      </c>
      <c r="Q2574" s="3">
        <f t="shared" si="756"/>
        <v>-60.087787388639548</v>
      </c>
      <c r="R2574">
        <f t="shared" si="757"/>
        <v>119.91221261136045</v>
      </c>
      <c r="S2574">
        <f t="shared" si="758"/>
        <v>14.702598765366863</v>
      </c>
      <c r="T2574">
        <f t="shared" si="741"/>
        <v>4.56595054663961</v>
      </c>
    </row>
    <row r="2575" spans="1:20" x14ac:dyDescent="0.3">
      <c r="A2575">
        <f t="shared" si="742"/>
        <v>92730.193319561455</v>
      </c>
      <c r="B2575">
        <f t="shared" si="759"/>
        <v>14758.468640675257</v>
      </c>
      <c r="C2575" t="str">
        <f t="shared" si="743"/>
        <v>0.843789670316823-1.46165209621798i</v>
      </c>
      <c r="D2575" t="str">
        <f t="shared" si="744"/>
        <v>4.97498899314129-0.863097757944411i</v>
      </c>
      <c r="E2575" t="str">
        <f t="shared" si="745"/>
        <v>89.2343952192716+11.9112553074003i</v>
      </c>
      <c r="F2575" t="str">
        <f t="shared" si="746"/>
        <v>2.04401714236198-5.14193008112484i</v>
      </c>
      <c r="G2575" t="str">
        <f t="shared" si="747"/>
        <v>0.998397812110803-0.0399952607588044i</v>
      </c>
      <c r="H2575" t="str">
        <f t="shared" si="748"/>
        <v>429.714253620776-1056.98188182088i</v>
      </c>
      <c r="I2575" t="str">
        <f t="shared" si="749"/>
        <v>-25.708624570548-24.6561847620764i</v>
      </c>
      <c r="K2575" t="str">
        <f t="shared" si="750"/>
        <v>0.0039609106104666-0.00628099899997306i</v>
      </c>
      <c r="L2575" t="str">
        <f t="shared" si="751"/>
        <v>0.0006-0.0819450916956721i</v>
      </c>
      <c r="M2575" t="str">
        <f t="shared" si="752"/>
        <v>0.004-0.00777391440826877i</v>
      </c>
      <c r="N2575">
        <f t="shared" si="753"/>
        <v>119.99719047830041</v>
      </c>
      <c r="O2575">
        <f t="shared" si="754"/>
        <v>4.5460217521947168</v>
      </c>
      <c r="P2575" s="3">
        <f t="shared" si="755"/>
        <v>4.5460217521947168</v>
      </c>
      <c r="Q2575" s="3">
        <f t="shared" si="756"/>
        <v>-60.002809521699582</v>
      </c>
      <c r="R2575">
        <f t="shared" si="757"/>
        <v>119.99719047830041</v>
      </c>
      <c r="S2575">
        <f t="shared" si="758"/>
        <v>14.758468640675257</v>
      </c>
      <c r="T2575">
        <f t="shared" si="741"/>
        <v>4.5460217521947168</v>
      </c>
    </row>
    <row r="2576" spans="1:20" x14ac:dyDescent="0.3">
      <c r="A2576">
        <f t="shared" si="742"/>
        <v>93082.56805417579</v>
      </c>
      <c r="B2576">
        <f t="shared" si="759"/>
        <v>14814.550821509823</v>
      </c>
      <c r="C2576" t="str">
        <f t="shared" si="743"/>
        <v>0.844024325103778-1.45706432019702i</v>
      </c>
      <c r="D2576" t="str">
        <f t="shared" si="744"/>
        <v>4.97495720939006-0.860923066767699i</v>
      </c>
      <c r="E2576" t="str">
        <f t="shared" si="745"/>
        <v>89.2983187280336+11.9337020076699i</v>
      </c>
      <c r="F2576" t="str">
        <f t="shared" si="746"/>
        <v>2.04399220614037-5.12308483921553i</v>
      </c>
      <c r="G2576" t="str">
        <f t="shared" si="747"/>
        <v>0.998385632042159-0.0401467529687942i</v>
      </c>
      <c r="H2576" t="str">
        <f t="shared" si="748"/>
        <v>423.041057531364-1051.00766733508i</v>
      </c>
      <c r="I2576" t="str">
        <f t="shared" si="749"/>
        <v>-25.5005738158558-24.348561318452i</v>
      </c>
      <c r="K2576" t="str">
        <f t="shared" si="750"/>
        <v>0.00395494578927453-0.00625895870759953i</v>
      </c>
      <c r="L2576" t="str">
        <f t="shared" si="751"/>
        <v>0.0006-0.0816348791548839i</v>
      </c>
      <c r="M2576" t="str">
        <f t="shared" si="752"/>
        <v>0.004-0.007744485363886i</v>
      </c>
      <c r="N2576">
        <f t="shared" si="753"/>
        <v>120.08215126262465</v>
      </c>
      <c r="O2576">
        <f t="shared" si="754"/>
        <v>4.5261640196264104</v>
      </c>
      <c r="P2576" s="3">
        <f t="shared" si="755"/>
        <v>4.5261640196264104</v>
      </c>
      <c r="Q2576" s="3">
        <f t="shared" si="756"/>
        <v>-59.917848737375344</v>
      </c>
      <c r="R2576">
        <f t="shared" si="757"/>
        <v>120.08215126262465</v>
      </c>
      <c r="S2576">
        <f t="shared" si="758"/>
        <v>14.814550821509824</v>
      </c>
      <c r="T2576">
        <f t="shared" si="741"/>
        <v>4.5261640196264104</v>
      </c>
    </row>
    <row r="2577" spans="1:20" x14ac:dyDescent="0.3">
      <c r="A2577">
        <f t="shared" si="742"/>
        <v>93436.281812781657</v>
      </c>
      <c r="B2577">
        <f t="shared" si="759"/>
        <v>14870.84611463156</v>
      </c>
      <c r="C2577" t="str">
        <f t="shared" si="743"/>
        <v>0.844258092664926-1.45249887865291i</v>
      </c>
      <c r="D2577" t="str">
        <f t="shared" si="744"/>
        <v>4.97492518403412-0.85876074619059i</v>
      </c>
      <c r="E2577" t="str">
        <f t="shared" si="745"/>
        <v>89.3626208594015+11.9559879390106i</v>
      </c>
      <c r="F2577" t="str">
        <f t="shared" si="746"/>
        <v>2.04396708065877-5.10431327935588i</v>
      </c>
      <c r="G2577" t="str">
        <f t="shared" si="747"/>
        <v>0.998373359529697-0.0402988152565687i</v>
      </c>
      <c r="H2577" t="str">
        <f t="shared" si="748"/>
        <v>416.494295297511-1045.05712171633i</v>
      </c>
      <c r="I2577" t="str">
        <f t="shared" si="749"/>
        <v>-25.2934500775051-24.0464447252394i</v>
      </c>
      <c r="K2577" t="str">
        <f t="shared" si="750"/>
        <v>0.00394902386756783-0.00623699707625878i</v>
      </c>
      <c r="L2577" t="str">
        <f t="shared" si="751"/>
        <v>0.0006-0.0813258409592383i</v>
      </c>
      <c r="M2577" t="str">
        <f t="shared" si="752"/>
        <v>0.004-0.00771516772652521i</v>
      </c>
      <c r="N2577">
        <f t="shared" si="753"/>
        <v>120.16709273793322</v>
      </c>
      <c r="O2577">
        <f t="shared" si="754"/>
        <v>4.506377541411438</v>
      </c>
      <c r="P2577" s="3">
        <f t="shared" si="755"/>
        <v>4.506377541411438</v>
      </c>
      <c r="Q2577" s="3">
        <f t="shared" si="756"/>
        <v>-59.83290726206679</v>
      </c>
      <c r="R2577">
        <f t="shared" si="757"/>
        <v>120.16709273793322</v>
      </c>
      <c r="S2577">
        <f t="shared" si="758"/>
        <v>14.87084611463156</v>
      </c>
      <c r="T2577">
        <f t="shared" si="741"/>
        <v>4.506377541411438</v>
      </c>
    </row>
    <row r="2578" spans="1:20" x14ac:dyDescent="0.3">
      <c r="A2578">
        <f t="shared" si="742"/>
        <v>93791.33968367023</v>
      </c>
      <c r="B2578">
        <f t="shared" si="759"/>
        <v>14927.355329867161</v>
      </c>
      <c r="C2578" t="str">
        <f t="shared" si="743"/>
        <v>0.844490976800718-1.44795571230065i</v>
      </c>
      <c r="D2578" t="str">
        <f t="shared" si="744"/>
        <v>4.97489291524006-0.856610764946668i</v>
      </c>
      <c r="E2578" t="str">
        <f t="shared" si="745"/>
        <v>89.4273030261678+11.9781103552878i</v>
      </c>
      <c r="F2578" t="str">
        <f t="shared" si="746"/>
        <v>2.04394176448547-5.08561513133682i</v>
      </c>
      <c r="G2578" t="str">
        <f t="shared" si="747"/>
        <v>0.998360993874093-0.0404514497246565i</v>
      </c>
      <c r="H2578" t="str">
        <f t="shared" si="748"/>
        <v>410.071292637179-1039.13119309554i</v>
      </c>
      <c r="I2578" t="str">
        <f t="shared" si="749"/>
        <v>-25.0872949109828-23.749720220419i</v>
      </c>
      <c r="K2578" t="str">
        <f t="shared" si="750"/>
        <v>0.0039431445371139-0.00621511391377834i</v>
      </c>
      <c r="L2578" t="str">
        <f t="shared" si="751"/>
        <v>0.0006-0.0810179726631187i</v>
      </c>
      <c r="M2578" t="str">
        <f t="shared" si="752"/>
        <v>0.004-0.00768596107444237i</v>
      </c>
      <c r="N2578">
        <f t="shared" si="753"/>
        <v>120.25201266125401</v>
      </c>
      <c r="O2578">
        <f t="shared" si="754"/>
        <v>4.4866625086414045</v>
      </c>
      <c r="P2578" s="3">
        <f t="shared" si="755"/>
        <v>4.4866625086414045</v>
      </c>
      <c r="Q2578" s="3">
        <f t="shared" si="756"/>
        <v>-59.747987338745986</v>
      </c>
      <c r="R2578">
        <f t="shared" si="757"/>
        <v>120.25201266125401</v>
      </c>
      <c r="S2578">
        <f t="shared" si="758"/>
        <v>14.927355329867162</v>
      </c>
      <c r="T2578">
        <f t="shared" si="741"/>
        <v>4.4866625086414045</v>
      </c>
    </row>
    <row r="2579" spans="1:20" x14ac:dyDescent="0.3">
      <c r="A2579">
        <f t="shared" si="742"/>
        <v>94147.746774468178</v>
      </c>
      <c r="B2579">
        <f t="shared" si="759"/>
        <v>14984.079280120657</v>
      </c>
      <c r="C2579" t="str">
        <f t="shared" si="743"/>
        <v>0.844722981164194-1.44343476226888i</v>
      </c>
      <c r="D2579" t="str">
        <f t="shared" si="744"/>
        <v>4.97486040116061-0.854473091945189i</v>
      </c>
      <c r="E2579" t="str">
        <f t="shared" si="745"/>
        <v>89.4923666346826+12.0000664850879i</v>
      </c>
      <c r="F2579" t="str">
        <f t="shared" si="746"/>
        <v>2.04391625617798-5.06699012600335i</v>
      </c>
      <c r="G2579" t="str">
        <f t="shared" si="747"/>
        <v>0.998348534370766-0.0406046584828514i</v>
      </c>
      <c r="H2579" t="str">
        <f t="shared" si="748"/>
        <v>403.769429594272-1033.23076670219i</v>
      </c>
      <c r="I2579" t="str">
        <f t="shared" si="749"/>
        <v>-24.882147148782-23.4582753493608i</v>
      </c>
      <c r="K2579" t="str">
        <f t="shared" si="750"/>
        <v>0.00393730749165838-0.00619330902778141i</v>
      </c>
      <c r="L2579" t="str">
        <f t="shared" si="751"/>
        <v>0.0006-0.0807112698377354i</v>
      </c>
      <c r="M2579" t="str">
        <f t="shared" si="752"/>
        <v>0.004-0.0076568649874899i</v>
      </c>
      <c r="N2579">
        <f t="shared" si="753"/>
        <v>120.33690877306424</v>
      </c>
      <c r="O2579">
        <f t="shared" si="754"/>
        <v>4.4670191109981801</v>
      </c>
      <c r="P2579" s="3">
        <f t="shared" si="755"/>
        <v>4.4670191109981801</v>
      </c>
      <c r="Q2579" s="3">
        <f t="shared" si="756"/>
        <v>-59.663091226935769</v>
      </c>
      <c r="R2579">
        <f t="shared" si="757"/>
        <v>120.33690877306424</v>
      </c>
      <c r="S2579">
        <f t="shared" si="758"/>
        <v>14.984079280120657</v>
      </c>
      <c r="T2579">
        <f t="shared" si="741"/>
        <v>4.4670191109981801</v>
      </c>
    </row>
    <row r="2580" spans="1:20" x14ac:dyDescent="0.3">
      <c r="A2580">
        <f t="shared" si="742"/>
        <v>94505.508212211163</v>
      </c>
      <c r="B2580">
        <f t="shared" si="759"/>
        <v>15041.018781385115</v>
      </c>
      <c r="C2580" t="str">
        <f t="shared" si="743"/>
        <v>0.844954109259674-1.4389359700986i</v>
      </c>
      <c r="D2580" t="str">
        <f t="shared" si="744"/>
        <v>4.97482763993451-0.852347696270614i</v>
      </c>
      <c r="E2580" t="str">
        <f t="shared" si="745"/>
        <v>89.55781308463+12.0218535315903i</v>
      </c>
      <c r="F2580" t="str">
        <f t="shared" si="746"/>
        <v>2.04389055428299-5.04843799525063i</v>
      </c>
      <c r="G2580" t="str">
        <f t="shared" si="747"/>
        <v>0.998335980309845-0.0407584436482301i</v>
      </c>
      <c r="H2580" t="str">
        <f t="shared" si="748"/>
        <v>397.586139945035-1027.35666783039i</v>
      </c>
      <c r="I2580" t="str">
        <f t="shared" si="749"/>
        <v>-24.6780430280105-23.1719999406082i</v>
      </c>
      <c r="K2580" t="str">
        <f t="shared" si="750"/>
        <v>0.00393151242691383-0.00617158222569763i</v>
      </c>
      <c r="L2580" t="str">
        <f t="shared" si="751"/>
        <v>0.0006-0.0804057280710652i</v>
      </c>
      <c r="M2580" t="str">
        <f t="shared" si="752"/>
        <v>0.004-0.00762787904711088i</v>
      </c>
      <c r="N2580">
        <f t="shared" si="753"/>
        <v>120.42177879730446</v>
      </c>
      <c r="O2580">
        <f t="shared" si="754"/>
        <v>4.4474475367276991</v>
      </c>
      <c r="P2580" s="3">
        <f t="shared" si="755"/>
        <v>4.4474475367276991</v>
      </c>
      <c r="Q2580" s="3">
        <f t="shared" si="756"/>
        <v>-59.578221202695552</v>
      </c>
      <c r="R2580">
        <f t="shared" si="757"/>
        <v>120.42177879730446</v>
      </c>
      <c r="S2580">
        <f t="shared" si="758"/>
        <v>15.041018781385116</v>
      </c>
      <c r="T2580">
        <f t="shared" si="741"/>
        <v>4.4474475367276991</v>
      </c>
    </row>
    <row r="2581" spans="1:20" x14ac:dyDescent="0.3">
      <c r="A2581">
        <f t="shared" si="742"/>
        <v>94864.629143417566</v>
      </c>
      <c r="B2581">
        <f t="shared" si="759"/>
        <v>15098.174652754378</v>
      </c>
      <c r="C2581" t="str">
        <f t="shared" si="743"/>
        <v>0.845184364441887-1.43445927774197i</v>
      </c>
      <c r="D2581" t="str">
        <f t="shared" si="744"/>
        <v>4.97479462968645-0.850234547182142i</v>
      </c>
      <c r="E2581" t="str">
        <f t="shared" si="745"/>
        <v>89.6236437688042+12.0434686724523i</v>
      </c>
      <c r="F2581" t="str">
        <f t="shared" si="746"/>
        <v>2.04386465733625-5.02995847202013i</v>
      </c>
      <c r="G2581" t="str">
        <f t="shared" si="747"/>
        <v>0.998323330976121-0.0409128073451731i</v>
      </c>
      <c r="H2581" t="str">
        <f t="shared" si="748"/>
        <v>391.518910563942-1021.50966468004i</v>
      </c>
      <c r="I2581" t="str">
        <f t="shared" si="749"/>
        <v>-24.4750163126553-22.8907860798663i</v>
      </c>
      <c r="K2581" t="str">
        <f t="shared" si="750"/>
        <v>0.00392575904054938-0.00614993331477383i</v>
      </c>
      <c r="L2581" t="str">
        <f t="shared" si="751"/>
        <v>0.0006-0.0801013429677874i</v>
      </c>
      <c r="M2581" t="str">
        <f t="shared" si="752"/>
        <v>0.004-0.00759900283633279i</v>
      </c>
      <c r="N2581">
        <f t="shared" si="753"/>
        <v>120.5066204414068</v>
      </c>
      <c r="O2581">
        <f t="shared" si="754"/>
        <v>4.4279479726152822</v>
      </c>
      <c r="P2581" s="3">
        <f t="shared" si="755"/>
        <v>4.4279479726152822</v>
      </c>
      <c r="Q2581" s="3">
        <f t="shared" si="756"/>
        <v>-59.493379558593212</v>
      </c>
      <c r="R2581">
        <f t="shared" si="757"/>
        <v>120.5066204414068</v>
      </c>
      <c r="S2581">
        <f t="shared" si="758"/>
        <v>15.098174652754379</v>
      </c>
      <c r="T2581">
        <f t="shared" si="741"/>
        <v>4.4279479726152822</v>
      </c>
    </row>
    <row r="2582" spans="1:20" x14ac:dyDescent="0.3">
      <c r="A2582">
        <f t="shared" si="742"/>
        <v>95225.114734162547</v>
      </c>
      <c r="B2582">
        <f t="shared" si="759"/>
        <v>15155.547716434845</v>
      </c>
      <c r="C2582" t="str">
        <f t="shared" si="743"/>
        <v>0.84541374991471-1.43000462756105i</v>
      </c>
      <c r="D2582" t="str">
        <f t="shared" si="744"/>
        <v>4.97476136852693-0.848133614113244i</v>
      </c>
      <c r="E2582" t="str">
        <f t="shared" si="745"/>
        <v>89.6898600728815+12.0649090596854i</v>
      </c>
      <c r="F2582" t="str">
        <f t="shared" si="746"/>
        <v>2.04383856386252-5.01155129029578i</v>
      </c>
      <c r="G2582" t="str">
        <f t="shared" si="747"/>
        <v>0.998310585649016-0.0410677517053828i</v>
      </c>
      <c r="H2582" t="str">
        <f t="shared" si="748"/>
        <v>385.56528075386-1015.69047107768i</v>
      </c>
      <c r="I2582" t="str">
        <f t="shared" si="749"/>
        <v>-24.2730984106951-22.614528082408i</v>
      </c>
      <c r="K2582" t="str">
        <f t="shared" si="750"/>
        <v>0.00392004703217963-0.0061283621020846i</v>
      </c>
      <c r="L2582" t="str">
        <f t="shared" si="751"/>
        <v>0.0006-0.0797981101492206i</v>
      </c>
      <c r="M2582" t="str">
        <f t="shared" si="752"/>
        <v>0.004-0.00757023593976172i</v>
      </c>
      <c r="N2582">
        <f t="shared" si="753"/>
        <v>120.59143139631462</v>
      </c>
      <c r="O2582">
        <f t="shared" si="754"/>
        <v>4.4085206039596327</v>
      </c>
      <c r="P2582" s="3">
        <f t="shared" si="755"/>
        <v>4.4085206039596327</v>
      </c>
      <c r="Q2582" s="3">
        <f t="shared" si="756"/>
        <v>-59.408568603685389</v>
      </c>
      <c r="R2582">
        <f t="shared" si="757"/>
        <v>120.59143139631462</v>
      </c>
      <c r="S2582">
        <f t="shared" si="758"/>
        <v>15.155547716434844</v>
      </c>
      <c r="T2582">
        <f t="shared" si="741"/>
        <v>4.4085206039596327</v>
      </c>
    </row>
    <row r="2583" spans="1:20" x14ac:dyDescent="0.3">
      <c r="A2583">
        <f t="shared" si="742"/>
        <v>95586.970170152374</v>
      </c>
      <c r="B2583">
        <f t="shared" si="759"/>
        <v>15213.138797757298</v>
      </c>
      <c r="C2583" t="str">
        <f t="shared" si="743"/>
        <v>0.845642268730057-1.42557196232658i</v>
      </c>
      <c r="D2583" t="str">
        <f t="shared" si="744"/>
        <v>4.97472785455215-0.846044866671201i</v>
      </c>
      <c r="E2583" t="str">
        <f t="shared" si="745"/>
        <v>89.75646337519+12.0861718195371i</v>
      </c>
      <c r="F2583" t="str">
        <f t="shared" si="746"/>
        <v>2.04381227237546-4.99321618510004i</v>
      </c>
      <c r="G2583" t="str">
        <f t="shared" si="747"/>
        <v>0.998297743602536-0.0412232788679037i</v>
      </c>
      <c r="H2583" t="str">
        <f t="shared" si="748"/>
        <v>379.722841544954-1009.89974908128i</v>
      </c>
      <c r="I2583" t="str">
        <f t="shared" si="749"/>
        <v>-24.0723184862454-22.3431224640844i</v>
      </c>
      <c r="K2583" t="str">
        <f t="shared" si="750"/>
        <v>0.00391437610335387-0.00610686839454259i</v>
      </c>
      <c r="L2583" t="str">
        <f t="shared" si="751"/>
        <v>0.0006-0.0794960252532579i</v>
      </c>
      <c r="M2583" t="str">
        <f t="shared" si="752"/>
        <v>0.004-0.00754157794357613i</v>
      </c>
      <c r="N2583">
        <f t="shared" si="753"/>
        <v>120.67620933650863</v>
      </c>
      <c r="O2583">
        <f t="shared" si="754"/>
        <v>4.3891656145474167</v>
      </c>
      <c r="P2583" s="3">
        <f t="shared" si="755"/>
        <v>4.3891656145474167</v>
      </c>
      <c r="Q2583" s="3">
        <f t="shared" si="756"/>
        <v>-59.323790663491373</v>
      </c>
      <c r="R2583">
        <f t="shared" si="757"/>
        <v>120.67620933650863</v>
      </c>
      <c r="S2583">
        <f t="shared" si="758"/>
        <v>15.213138797757297</v>
      </c>
      <c r="T2583">
        <f t="shared" si="741"/>
        <v>4.3891656145474167</v>
      </c>
    </row>
    <row r="2584" spans="1:20" x14ac:dyDescent="0.3">
      <c r="A2584">
        <f t="shared" si="742"/>
        <v>95950.200656798945</v>
      </c>
      <c r="B2584">
        <f t="shared" si="759"/>
        <v>15270.948725188775</v>
      </c>
      <c r="C2584" t="str">
        <f t="shared" si="743"/>
        <v>0.845869923786848-1.42116122521682i</v>
      </c>
      <c r="D2584" t="str">
        <f t="shared" si="744"/>
        <v>4.97469408584396-0.843968274636657i</v>
      </c>
      <c r="E2584" t="str">
        <f t="shared" si="745"/>
        <v>89.8234550464768+12.1072540523726i</v>
      </c>
      <c r="F2584" t="str">
        <f t="shared" si="746"/>
        <v>2.04378578137761-4.9749528924902i</v>
      </c>
      <c r="G2584" t="str">
        <f t="shared" si="747"/>
        <v>0.998284804105238-0.0413793909791413i</v>
      </c>
      <c r="H2584" t="str">
        <f t="shared" si="748"/>
        <v>373.989234966596-1004.13811147347i</v>
      </c>
      <c r="I2584" t="str">
        <f t="shared" si="749"/>
        <v>-23.8727035669231-22.076467911131i</v>
      </c>
      <c r="K2584" t="str">
        <f t="shared" si="750"/>
        <v>0.00390874595754581-0.00608545199890913i</v>
      </c>
      <c r="L2584" t="str">
        <f t="shared" si="751"/>
        <v>0.0006-0.0791950839343081i</v>
      </c>
      <c r="M2584" t="str">
        <f t="shared" si="752"/>
        <v>0.004-0.00751302843552116i</v>
      </c>
      <c r="N2584">
        <f t="shared" si="753"/>
        <v>120.76095192003632</v>
      </c>
      <c r="O2584">
        <f t="shared" si="754"/>
        <v>4.3698831866283152</v>
      </c>
      <c r="P2584" s="3">
        <f t="shared" si="755"/>
        <v>4.3698831866283152</v>
      </c>
      <c r="Q2584" s="3">
        <f t="shared" si="756"/>
        <v>-59.239048079963688</v>
      </c>
      <c r="R2584">
        <f t="shared" si="757"/>
        <v>120.76095192003632</v>
      </c>
      <c r="S2584">
        <f t="shared" si="758"/>
        <v>15.270948725188775</v>
      </c>
      <c r="T2584">
        <f t="shared" si="741"/>
        <v>4.3698831866283152</v>
      </c>
    </row>
    <row r="2585" spans="1:20" x14ac:dyDescent="0.3">
      <c r="A2585">
        <f t="shared" si="742"/>
        <v>96314.811419294783</v>
      </c>
      <c r="B2585">
        <f t="shared" si="759"/>
        <v>15328.978330344493</v>
      </c>
      <c r="C2585" t="str">
        <f t="shared" si="743"/>
        <v>0.846096717829643-1.41677235981614i</v>
      </c>
      <c r="D2585" t="str">
        <f t="shared" si="744"/>
        <v>4.97466006046964-0.841903807963143i</v>
      </c>
      <c r="E2585" t="str">
        <f t="shared" si="745"/>
        <v>89.8908364496713+12.1281528325583i</v>
      </c>
      <c r="F2585" t="str">
        <f t="shared" si="746"/>
        <v>2.04375908936024-4.9567611495544i</v>
      </c>
      <c r="G2585" t="str">
        <f t="shared" si="747"/>
        <v>0.998271766420183-0.0415360901928813i</v>
      </c>
      <c r="H2585" t="str">
        <f t="shared" si="748"/>
        <v>368.362153295855-998.406124147339i</v>
      </c>
      <c r="I2585" t="str">
        <f t="shared" si="749"/>
        <v>-23.6742786466091-21.8144652489214i</v>
      </c>
      <c r="K2585" t="str">
        <f t="shared" si="750"/>
        <v>0.00390315630014204-0.00606411272180398i</v>
      </c>
      <c r="L2585" t="str">
        <f t="shared" si="751"/>
        <v>0.0006-0.0788952818632276i</v>
      </c>
      <c r="M2585" t="str">
        <f t="shared" si="752"/>
        <v>0.004-0.00748458700490249i</v>
      </c>
      <c r="N2585">
        <f t="shared" si="753"/>
        <v>120.84565678853832</v>
      </c>
      <c r="O2585">
        <f t="shared" si="754"/>
        <v>4.3506735008880772</v>
      </c>
      <c r="P2585" s="3">
        <f t="shared" si="755"/>
        <v>4.3506735008880772</v>
      </c>
      <c r="Q2585" s="3">
        <f t="shared" si="756"/>
        <v>-59.154343211461672</v>
      </c>
      <c r="R2585">
        <f t="shared" si="757"/>
        <v>120.84565678853832</v>
      </c>
      <c r="S2585">
        <f t="shared" si="758"/>
        <v>15.328978330344492</v>
      </c>
      <c r="T2585">
        <f t="shared" si="741"/>
        <v>4.3506735008880772</v>
      </c>
    </row>
    <row r="2586" spans="1:20" x14ac:dyDescent="0.3">
      <c r="A2586">
        <f t="shared" si="742"/>
        <v>96680.807702688107</v>
      </c>
      <c r="B2586">
        <f t="shared" si="759"/>
        <v>15387.228447999802</v>
      </c>
      <c r="C2586" t="str">
        <f t="shared" si="743"/>
        <v>0.84632265344767-1.41240531011398i</v>
      </c>
      <c r="D2586" t="str">
        <f t="shared" si="744"/>
        <v>4.97462577648193-0.83985143677664i</v>
      </c>
      <c r="E2586" t="str">
        <f t="shared" si="745"/>
        <v>89.9586089396477+12.1488652083475i</v>
      </c>
      <c r="F2586" t="str">
        <f t="shared" si="746"/>
        <v>2.04373219480327-4.93864069440796i</v>
      </c>
      <c r="G2586" t="str">
        <f t="shared" si="747"/>
        <v>0.998258629804898-0.0416933786703095i</v>
      </c>
      <c r="H2586" t="str">
        <f t="shared" si="748"/>
        <v>362.839338286249-992.704308388681i</v>
      </c>
      <c r="I2586" t="str">
        <f t="shared" si="749"/>
        <v>-23.4770667837767-21.5570174098273i</v>
      </c>
      <c r="K2586" t="str">
        <f t="shared" si="750"/>
        <v>0.00389760683843196-0.00604285036971583i</v>
      </c>
      <c r="L2586" t="str">
        <f t="shared" si="751"/>
        <v>0.0006-0.0785966147272637i</v>
      </c>
      <c r="M2586" t="str">
        <f t="shared" si="752"/>
        <v>0.004-0.00745625324258069i</v>
      </c>
      <c r="N2586">
        <f t="shared" si="753"/>
        <v>120.93032156728245</v>
      </c>
      <c r="O2586">
        <f t="shared" si="754"/>
        <v>4.3315367364242814</v>
      </c>
      <c r="P2586" s="3">
        <f t="shared" si="755"/>
        <v>4.3315367364242814</v>
      </c>
      <c r="Q2586" s="3">
        <f t="shared" si="756"/>
        <v>-59.069678432717545</v>
      </c>
      <c r="R2586">
        <f t="shared" si="757"/>
        <v>120.93032156728245</v>
      </c>
      <c r="S2586">
        <f t="shared" si="758"/>
        <v>15.387228447999801</v>
      </c>
      <c r="T2586">
        <f t="shared" si="741"/>
        <v>4.3315367364242814</v>
      </c>
    </row>
    <row r="2587" spans="1:20" x14ac:dyDescent="0.3">
      <c r="A2587">
        <f t="shared" si="742"/>
        <v>97048.194771958326</v>
      </c>
      <c r="B2587">
        <f t="shared" si="759"/>
        <v>15445.699916102201</v>
      </c>
      <c r="C2587" t="str">
        <f t="shared" si="743"/>
        <v>0.846547733073551-1.40806002050348i</v>
      </c>
      <c r="D2587" t="str">
        <f t="shared" si="744"/>
        <v>4.97459123191882-0.837811131375113i</v>
      </c>
      <c r="E2587" t="str">
        <f t="shared" si="745"/>
        <v>90.0267738629825+12.1693882017646i</v>
      </c>
      <c r="F2587" t="str">
        <f t="shared" si="746"/>
        <v>2.04370509617524-4.92059126618951i</v>
      </c>
      <c r="G2587" t="str">
        <f t="shared" si="747"/>
        <v>0.998245393511338-0.0418512585800297i</v>
      </c>
      <c r="H2587" t="str">
        <f t="shared" si="748"/>
        <v>357.41858038001-987.033143059172i</v>
      </c>
      <c r="I2587" t="str">
        <f t="shared" si="749"/>
        <v>-23.2810891955675-21.3040294003303i</v>
      </c>
      <c r="K2587" t="str">
        <f t="shared" si="750"/>
        <v>0.00389209728159694-0.00602166474901189i</v>
      </c>
      <c r="L2587" t="str">
        <f t="shared" si="751"/>
        <v>0.0006-0.0782990782299901i</v>
      </c>
      <c r="M2587" t="str">
        <f t="shared" si="752"/>
        <v>0.004-0.00742802674096501i</v>
      </c>
      <c r="N2587">
        <f t="shared" si="753"/>
        <v>121.01494386519664</v>
      </c>
      <c r="O2587">
        <f t="shared" si="754"/>
        <v>4.3124730707198413</v>
      </c>
      <c r="P2587" s="3">
        <f t="shared" si="755"/>
        <v>4.3124730707198413</v>
      </c>
      <c r="Q2587" s="3">
        <f t="shared" si="756"/>
        <v>-58.985056134803365</v>
      </c>
      <c r="R2587">
        <f t="shared" si="757"/>
        <v>121.01494386519664</v>
      </c>
      <c r="S2587">
        <f t="shared" si="758"/>
        <v>15.445699916102201</v>
      </c>
      <c r="T2587">
        <f t="shared" si="741"/>
        <v>4.3124730707198413</v>
      </c>
    </row>
    <row r="2588" spans="1:20" x14ac:dyDescent="0.3">
      <c r="A2588">
        <f t="shared" si="742"/>
        <v>97416.977912091766</v>
      </c>
      <c r="B2588">
        <f t="shared" si="759"/>
        <v>15504.39357578339</v>
      </c>
      <c r="C2588" t="str">
        <f t="shared" si="743"/>
        <v>0.846771958982066-1.40373643578027i</v>
      </c>
      <c r="D2588" t="str">
        <f t="shared" si="744"/>
        <v>4.97455642480344-0.83578286222807i</v>
      </c>
      <c r="E2588" t="str">
        <f t="shared" si="745"/>
        <v>90.0953325577108+12.1897188084926i</v>
      </c>
      <c r="F2588" t="str">
        <f t="shared" si="746"/>
        <v>2.04367779193316-4.90261260505723i</v>
      </c>
      <c r="G2588" t="str">
        <f t="shared" si="747"/>
        <v>0.998232056785839-0.0420097320980847i</v>
      </c>
      <c r="H2588" t="str">
        <f t="shared" si="748"/>
        <v>352.09771790662-981.393066683834i</v>
      </c>
      <c r="I2588" t="str">
        <f t="shared" si="749"/>
        <v>-23.0863653477695-21.0554082675022i</v>
      </c>
      <c r="K2588" t="str">
        <f t="shared" si="750"/>
        <v>0.00388662734069949-0.00600055566594787i</v>
      </c>
      <c r="L2588" t="str">
        <f t="shared" si="751"/>
        <v>0.0006-0.0780026680912432i</v>
      </c>
      <c r="M2588" t="str">
        <f t="shared" si="752"/>
        <v>0.004-0.00739990709400778i</v>
      </c>
      <c r="N2588">
        <f t="shared" si="753"/>
        <v>121.09952127490274</v>
      </c>
      <c r="O2588">
        <f t="shared" si="754"/>
        <v>4.2934826796173384</v>
      </c>
      <c r="P2588" s="3">
        <f t="shared" si="755"/>
        <v>4.2934826796173384</v>
      </c>
      <c r="Q2588" s="3">
        <f t="shared" si="756"/>
        <v>-58.900478725097265</v>
      </c>
      <c r="R2588">
        <f t="shared" si="757"/>
        <v>121.09952127490274</v>
      </c>
      <c r="S2588">
        <f t="shared" si="758"/>
        <v>15.504393575783389</v>
      </c>
      <c r="T2588">
        <f t="shared" si="741"/>
        <v>4.2934826796173384</v>
      </c>
    </row>
    <row r="2589" spans="1:20" x14ac:dyDescent="0.3">
      <c r="A2589">
        <f t="shared" si="742"/>
        <v>97787.16242815771</v>
      </c>
      <c r="B2589">
        <f t="shared" si="759"/>
        <v>15563.310271371367</v>
      </c>
      <c r="C2589" t="str">
        <f t="shared" si="743"/>
        <v>0.846995333289003-1.39943450114128i</v>
      </c>
      <c r="D2589" t="str">
        <f t="shared" si="744"/>
        <v>4.97452135314406-0.833766599976112i</v>
      </c>
      <c r="E2589" t="str">
        <f t="shared" si="745"/>
        <v>90.1642863530804+12.2098539977622i</v>
      </c>
      <c r="F2589" t="str">
        <f t="shared" si="746"/>
        <v>2.04365028052251-4.88470445218513i</v>
      </c>
      <c r="G2589" t="str">
        <f t="shared" si="747"/>
        <v>0.998218618869081-0.042168801407974i</v>
      </c>
      <c r="H2589" t="str">
        <f t="shared" si="748"/>
        <v>346.874636270597-975.784479446915i</v>
      </c>
      <c r="I2589" t="str">
        <f t="shared" si="749"/>
        <v>-22.8929130408639-20.8110630649845i</v>
      </c>
      <c r="K2589" t="str">
        <f t="shared" si="750"/>
        <v>0.0038811967286727-0.00597952292667758i</v>
      </c>
      <c r="L2589" t="str">
        <f t="shared" si="751"/>
        <v>0.0006-0.0777073800470642i</v>
      </c>
      <c r="M2589" t="str">
        <f t="shared" si="752"/>
        <v>0.004-0.00737189389719847i</v>
      </c>
      <c r="N2589">
        <f t="shared" si="753"/>
        <v>121.18405137275496</v>
      </c>
      <c r="O2589">
        <f t="shared" si="754"/>
        <v>4.2745657372937025</v>
      </c>
      <c r="P2589" s="3">
        <f t="shared" si="755"/>
        <v>4.2745657372937025</v>
      </c>
      <c r="Q2589" s="3">
        <f t="shared" si="756"/>
        <v>-58.815948627245028</v>
      </c>
      <c r="R2589">
        <f t="shared" si="757"/>
        <v>121.18405137275496</v>
      </c>
      <c r="S2589">
        <f t="shared" si="758"/>
        <v>15.563310271371368</v>
      </c>
      <c r="T2589">
        <f t="shared" si="741"/>
        <v>4.2745657372937025</v>
      </c>
    </row>
    <row r="2590" spans="1:20" x14ac:dyDescent="0.3">
      <c r="A2590">
        <f t="shared" si="742"/>
        <v>98158.753645384713</v>
      </c>
      <c r="B2590">
        <f t="shared" si="759"/>
        <v>15622.450850402578</v>
      </c>
      <c r="C2590" t="str">
        <f t="shared" si="743"/>
        <v>0.847217857949918-1.3951541621834i</v>
      </c>
      <c r="D2590" t="str">
        <f t="shared" si="744"/>
        <v>4.97448601493379-0.831762315430482i</v>
      </c>
      <c r="E2590" t="str">
        <f t="shared" si="745"/>
        <v>90.233636569301+12.2297907122408i</v>
      </c>
      <c r="F2590" t="str">
        <f t="shared" si="746"/>
        <v>2.04362256037704-4.86686654975922i</v>
      </c>
      <c r="G2590" t="str">
        <f t="shared" si="747"/>
        <v>0.998205078996046-0.0423284687006737i</v>
      </c>
      <c r="H2590" t="str">
        <f t="shared" si="748"/>
        <v>341.747267130866-970.207745099628i</v>
      </c>
      <c r="I2590" t="str">
        <f t="shared" si="749"/>
        <v>-22.7007484922933-20.5709048185669i</v>
      </c>
      <c r="K2590" t="str">
        <f t="shared" si="750"/>
        <v>0.00387580516030986-0.00595856633726248i</v>
      </c>
      <c r="L2590" t="str">
        <f t="shared" si="751"/>
        <v>0.0006-0.077413209849636i</v>
      </c>
      <c r="M2590" t="str">
        <f t="shared" si="752"/>
        <v>0.004-0.00734398674755771i</v>
      </c>
      <c r="N2590">
        <f t="shared" si="753"/>
        <v>121.26853171888058</v>
      </c>
      <c r="O2590">
        <f t="shared" si="754"/>
        <v>4.2557224162340122</v>
      </c>
      <c r="P2590" s="3">
        <f t="shared" si="755"/>
        <v>4.2557224162340122</v>
      </c>
      <c r="Q2590" s="3">
        <f t="shared" si="756"/>
        <v>-58.731468281119426</v>
      </c>
      <c r="R2590">
        <f t="shared" si="757"/>
        <v>121.26853171888058</v>
      </c>
      <c r="S2590">
        <f t="shared" si="758"/>
        <v>15.622450850402577</v>
      </c>
      <c r="T2590">
        <f t="shared" si="741"/>
        <v>4.2557224162340122</v>
      </c>
    </row>
    <row r="2591" spans="1:20" x14ac:dyDescent="0.3">
      <c r="A2591">
        <f t="shared" si="742"/>
        <v>98531.75690923717</v>
      </c>
      <c r="B2591">
        <f t="shared" si="759"/>
        <v>15681.816163634108</v>
      </c>
      <c r="C2591" t="str">
        <f t="shared" si="743"/>
        <v>0.847439534758838-1.39089536490233i</v>
      </c>
      <c r="D2591" t="str">
        <f t="shared" si="744"/>
        <v>4.97445040815068-0.82976997957263i</v>
      </c>
      <c r="E2591" t="str">
        <f t="shared" si="745"/>
        <v>90.3033845172912+12.2495258679247i</v>
      </c>
      <c r="F2591" t="str">
        <f t="shared" si="746"/>
        <v>2.04359462991878-4.84909864097384i</v>
      </c>
      <c r="G2591" t="str">
        <f t="shared" si="747"/>
        <v>0.998191436395971-0.0424887361746553i</v>
      </c>
      <c r="H2591" t="str">
        <f t="shared" si="748"/>
        <v>336.713587574011-964.66319278344i</v>
      </c>
      <c r="I2591" t="str">
        <f t="shared" si="749"/>
        <v>-22.5098864151054-20.3348464914702i</v>
      </c>
      <c r="K2591" t="str">
        <f t="shared" si="750"/>
        <v>0.00387045235225341-0.00593768570368125i</v>
      </c>
      <c r="L2591" t="str">
        <f t="shared" si="751"/>
        <v>0.0006-0.0771201532672205i</v>
      </c>
      <c r="M2591" t="str">
        <f t="shared" si="752"/>
        <v>0.004-0.00731618524363192i</v>
      </c>
      <c r="N2591">
        <f t="shared" si="753"/>
        <v>121.3529598572178</v>
      </c>
      <c r="O2591">
        <f t="shared" si="754"/>
        <v>4.2369528872060318</v>
      </c>
      <c r="P2591" s="3">
        <f t="shared" si="755"/>
        <v>4.2369528872060318</v>
      </c>
      <c r="Q2591" s="3">
        <f t="shared" si="756"/>
        <v>-58.64704014278221</v>
      </c>
      <c r="R2591">
        <f t="shared" si="757"/>
        <v>121.3529598572178</v>
      </c>
      <c r="S2591">
        <f t="shared" si="758"/>
        <v>15.681816163634108</v>
      </c>
      <c r="T2591">
        <f t="shared" si="741"/>
        <v>4.2369528872060318</v>
      </c>
    </row>
    <row r="2592" spans="1:20" x14ac:dyDescent="0.3">
      <c r="A2592">
        <f t="shared" si="742"/>
        <v>98906.177585492289</v>
      </c>
      <c r="B2592">
        <f t="shared" si="759"/>
        <v>15741.407065055919</v>
      </c>
      <c r="C2592" t="str">
        <f t="shared" si="743"/>
        <v>0.847660365347062-1.38665805569122i</v>
      </c>
      <c r="D2592" t="str">
        <f t="shared" si="744"/>
        <v>4.97441453075741-0.827789563553765i</v>
      </c>
      <c r="E2592" t="str">
        <f t="shared" si="745"/>
        <v>90.3735314984243+12.2690563540314i</v>
      </c>
      <c r="F2592" t="str">
        <f t="shared" si="746"/>
        <v>2.04356648755791-4.83140047002793i</v>
      </c>
      <c r="G2592" t="str">
        <f t="shared" si="747"/>
        <v>0.998177690292311-0.0426496060359049i</v>
      </c>
      <c r="H2592" t="str">
        <f t="shared" si="748"/>
        <v>331.771619283565-959.151118772185i</v>
      </c>
      <c r="I2592" t="str">
        <f t="shared" si="749"/>
        <v>-22.3203400931143-20.102802949421i</v>
      </c>
      <c r="K2592" t="str">
        <f t="shared" si="750"/>
        <v>0.00386513802298479-0.00591688083183891i</v>
      </c>
      <c r="L2592" t="str">
        <f t="shared" si="751"/>
        <v>0.0006-0.0768282060841007i</v>
      </c>
      <c r="M2592" t="str">
        <f t="shared" si="752"/>
        <v>0.004-0.00728848898548707i</v>
      </c>
      <c r="N2592">
        <f t="shared" si="753"/>
        <v>121.437333315563</v>
      </c>
      <c r="O2592">
        <f t="shared" si="754"/>
        <v>4.2182573192341097</v>
      </c>
      <c r="P2592" s="3">
        <f t="shared" si="755"/>
        <v>4.2182573192341097</v>
      </c>
      <c r="Q2592" s="3">
        <f t="shared" si="756"/>
        <v>-58.562666684437012</v>
      </c>
      <c r="R2592">
        <f t="shared" si="757"/>
        <v>121.437333315563</v>
      </c>
      <c r="S2592">
        <f t="shared" si="758"/>
        <v>15.741407065055919</v>
      </c>
      <c r="T2592">
        <f t="shared" si="741"/>
        <v>4.2182573192341097</v>
      </c>
    </row>
    <row r="2593" spans="1:20" x14ac:dyDescent="0.3">
      <c r="A2593">
        <f t="shared" si="742"/>
        <v>99282.021060317158</v>
      </c>
      <c r="B2593">
        <f t="shared" si="759"/>
        <v>15801.224411903131</v>
      </c>
      <c r="C2593" t="str">
        <f t="shared" si="743"/>
        <v>0.847880351181885-1.38244218133956i</v>
      </c>
      <c r="D2593" t="str">
        <f t="shared" si="744"/>
        <v>4.97437838070134-0.82582103869442i</v>
      </c>
      <c r="E2593" t="str">
        <f t="shared" si="745"/>
        <v>90.4440788042716+12.2883790328933i</v>
      </c>
      <c r="F2593" t="str">
        <f t="shared" si="746"/>
        <v>2.04353813169268-4.81377178212129i</v>
      </c>
      <c r="G2593" t="str">
        <f t="shared" si="747"/>
        <v>0.998163839902696-0.0428110804979423i</v>
      </c>
      <c r="H2593" t="str">
        <f t="shared" si="748"/>
        <v>326.919427707206-953.671788136482i</v>
      </c>
      <c r="I2593" t="str">
        <f t="shared" si="749"/>
        <v>-22.1321214527246-19.8746909256045i</v>
      </c>
      <c r="K2593" t="str">
        <f t="shared" si="750"/>
        <v>0.00385986189281376-0.00589615152757616i</v>
      </c>
      <c r="L2593" t="str">
        <f t="shared" si="751"/>
        <v>0.0006-0.0765373641005191i</v>
      </c>
      <c r="M2593" t="str">
        <f t="shared" si="752"/>
        <v>0.004-0.0072608975747032i</v>
      </c>
      <c r="N2593">
        <f t="shared" si="753"/>
        <v>121.5216496056134</v>
      </c>
      <c r="O2593">
        <f t="shared" si="754"/>
        <v>4.1996358795740303</v>
      </c>
      <c r="P2593" s="3">
        <f t="shared" si="755"/>
        <v>4.1996358795740303</v>
      </c>
      <c r="Q2593" s="3">
        <f t="shared" si="756"/>
        <v>-58.478350394386595</v>
      </c>
      <c r="R2593">
        <f t="shared" si="757"/>
        <v>121.5216496056134</v>
      </c>
      <c r="S2593">
        <f t="shared" si="758"/>
        <v>15.801224411903132</v>
      </c>
      <c r="T2593">
        <f t="shared" si="741"/>
        <v>4.1996358795740303</v>
      </c>
    </row>
    <row r="2594" spans="1:20" x14ac:dyDescent="0.3">
      <c r="A2594">
        <f t="shared" si="742"/>
        <v>99659.292740346369</v>
      </c>
      <c r="B2594">
        <f t="shared" si="759"/>
        <v>15861.269064668364</v>
      </c>
      <c r="C2594" t="str">
        <f t="shared" si="743"/>
        <v>0.848099493565214-1.37824768903174i</v>
      </c>
      <c r="D2594" t="str">
        <f t="shared" si="744"/>
        <v>4.97434195591426-0.82386437648401i</v>
      </c>
      <c r="E2594" t="str">
        <f t="shared" si="745"/>
        <v>90.5150277163376+12.3074907398534i</v>
      </c>
      <c r="F2594" t="str">
        <f t="shared" si="746"/>
        <v>2.04350956070933-4.79621232345094i</v>
      </c>
      <c r="G2594" t="str">
        <f t="shared" si="747"/>
        <v>0.998149884438882-0.0429731617818402i</v>
      </c>
      <c r="H2594" t="str">
        <f t="shared" si="748"/>
        <v>322.155121223486-948.225436333448i</v>
      </c>
      <c r="I2594" t="str">
        <f t="shared" si="749"/>
        <v>-21.9452411315521-19.6504289855653i</v>
      </c>
      <c r="K2594" t="str">
        <f t="shared" si="750"/>
        <v>0.00385462368386771-0.00587549759667837i</v>
      </c>
      <c r="L2594" t="str">
        <f t="shared" si="751"/>
        <v>0.0006-0.0762476231326148i</v>
      </c>
      <c r="M2594" t="str">
        <f t="shared" si="752"/>
        <v>0.004-0.00723341061436863i</v>
      </c>
      <c r="N2594">
        <f t="shared" si="753"/>
        <v>121.60590622301493</v>
      </c>
      <c r="O2594">
        <f t="shared" si="754"/>
        <v>4.1810887336861455</v>
      </c>
      <c r="P2594" s="3">
        <f t="shared" si="755"/>
        <v>4.1810887336861455</v>
      </c>
      <c r="Q2594" s="3">
        <f t="shared" si="756"/>
        <v>-58.394093776985073</v>
      </c>
      <c r="R2594">
        <f t="shared" si="757"/>
        <v>121.60590622301493</v>
      </c>
      <c r="S2594">
        <f t="shared" si="758"/>
        <v>15.861269064668365</v>
      </c>
      <c r="T2594">
        <f t="shared" si="741"/>
        <v>4.1810887336861455</v>
      </c>
    </row>
    <row r="2595" spans="1:20" x14ac:dyDescent="0.3">
      <c r="A2595">
        <f t="shared" si="742"/>
        <v>100037.99805275968</v>
      </c>
      <c r="B2595">
        <f t="shared" si="759"/>
        <v>15921.541887114105</v>
      </c>
      <c r="C2595" t="str">
        <f t="shared" si="743"/>
        <v>0.848317793632413-1.37407452634589i</v>
      </c>
      <c r="D2595" t="str">
        <f t="shared" si="744"/>
        <v>4.97430525431236-0.821919548580401i</v>
      </c>
      <c r="E2595" t="str">
        <f t="shared" si="745"/>
        <v>90.5863795057994+12.3263882831661i</v>
      </c>
      <c r="F2595" t="str">
        <f t="shared" si="746"/>
        <v>2.04348077298198-4.77872184120738i</v>
      </c>
      <c r="G2595" t="str">
        <f t="shared" si="747"/>
        <v>0.998135823106716-0.0431358521162426i</v>
      </c>
      <c r="H2595" t="str">
        <f t="shared" si="748"/>
        <v>317.476850309907-942.812270725042i</v>
      </c>
      <c r="I2595" t="str">
        <f t="shared" si="749"/>
        <v>-21.7597085439754-19.4299374921341i</v>
      </c>
      <c r="K2595" t="str">
        <f t="shared" si="750"/>
        <v>0.0038494231200814-0.00585491884488449i</v>
      </c>
      <c r="L2595" t="str">
        <f t="shared" si="751"/>
        <v>0.0006-0.0759589790123678i</v>
      </c>
      <c r="M2595" t="str">
        <f t="shared" si="752"/>
        <v>0.004-0.00720602770907413i</v>
      </c>
      <c r="N2595">
        <f t="shared" si="753"/>
        <v>121.6901006474142</v>
      </c>
      <c r="O2595">
        <f t="shared" si="754"/>
        <v>4.1626160452104628</v>
      </c>
      <c r="P2595" s="3">
        <f t="shared" si="755"/>
        <v>4.1626160452104628</v>
      </c>
      <c r="Q2595" s="3">
        <f t="shared" si="756"/>
        <v>-58.309899352585802</v>
      </c>
      <c r="R2595">
        <f t="shared" si="757"/>
        <v>121.6901006474142</v>
      </c>
      <c r="S2595">
        <f t="shared" si="758"/>
        <v>15.921541887114104</v>
      </c>
      <c r="T2595">
        <f t="shared" si="741"/>
        <v>4.1626160452104628</v>
      </c>
    </row>
    <row r="2596" spans="1:20" x14ac:dyDescent="0.3">
      <c r="A2596">
        <f t="shared" si="742"/>
        <v>100418.14244536018</v>
      </c>
      <c r="B2596">
        <f t="shared" si="759"/>
        <v>15982.043746285139</v>
      </c>
      <c r="C2596" t="str">
        <f t="shared" si="743"/>
        <v>0.848535252350853-1.36992264125266i</v>
      </c>
      <c r="D2596" t="str">
        <f t="shared" si="744"/>
        <v>4.97426827379613-0.819986526809487i</v>
      </c>
      <c r="E2596" t="str">
        <f t="shared" si="745"/>
        <v>90.6581354332394+12.3450684438898i</v>
      </c>
      <c r="F2596" t="str">
        <f t="shared" si="746"/>
        <v>2.04345176687259-4.76130008357104i</v>
      </c>
      <c r="G2596" t="str">
        <f t="shared" si="747"/>
        <v>0.998121655106086-0.0432991537373844i</v>
      </c>
      <c r="H2596" t="str">
        <f t="shared" si="748"/>
        <v>312.882806713508-937.432472027798i</v>
      </c>
      <c r="I2596" t="str">
        <f t="shared" si="749"/>
        <v>-21.5755319437434-19.2131385704344i</v>
      </c>
      <c r="K2596" t="str">
        <f t="shared" si="750"/>
        <v>0.00384425992718642-0.00583441507789611i</v>
      </c>
      <c r="L2596" t="str">
        <f t="shared" si="751"/>
        <v>0.0006-0.0756714275875353i</v>
      </c>
      <c r="M2596" t="str">
        <f t="shared" si="752"/>
        <v>0.004-0.00717874846490745i</v>
      </c>
      <c r="N2596">
        <f t="shared" si="753"/>
        <v>121.77423034250521</v>
      </c>
      <c r="O2596">
        <f t="shared" si="754"/>
        <v>4.1442179759407036</v>
      </c>
      <c r="P2596" s="3">
        <f t="shared" si="755"/>
        <v>4.1442179759407036</v>
      </c>
      <c r="Q2596" s="3">
        <f t="shared" si="756"/>
        <v>-58.225769657494787</v>
      </c>
      <c r="R2596">
        <f t="shared" si="757"/>
        <v>121.77423034250521</v>
      </c>
      <c r="S2596">
        <f t="shared" si="758"/>
        <v>15.982043746285139</v>
      </c>
      <c r="T2596">
        <f t="shared" si="741"/>
        <v>4.1442179759407036</v>
      </c>
    </row>
    <row r="2597" spans="1:20" x14ac:dyDescent="0.3">
      <c r="A2597">
        <f t="shared" si="742"/>
        <v>100799.73138665255</v>
      </c>
      <c r="B2597">
        <f t="shared" si="759"/>
        <v>16042.775512521022</v>
      </c>
      <c r="C2597" t="str">
        <f t="shared" si="743"/>
        <v>0.848751870518677-1.36579198211381i</v>
      </c>
      <c r="D2597" t="str">
        <f t="shared" si="744"/>
        <v>4.97423101225006-0.818065283164721i</v>
      </c>
      <c r="E2597" t="str">
        <f t="shared" si="745"/>
        <v>90.730296748376+12.3635279757944i</v>
      </c>
      <c r="F2597" t="str">
        <f t="shared" si="746"/>
        <v>2.04342254073078-4.74394679970842i</v>
      </c>
      <c r="G2597" t="str">
        <f t="shared" si="747"/>
        <v>0.998107379630879-0.0434630688891098i</v>
      </c>
      <c r="H2597" t="str">
        <f t="shared" si="748"/>
        <v>308.371222625414-932.086195696937i</v>
      </c>
      <c r="I2597" t="str">
        <f t="shared" si="749"/>
        <v>-21.3927184837625-18.9999560730286i</v>
      </c>
      <c r="K2597" t="str">
        <f t="shared" si="750"/>
        <v>0.00383913383270081-0.00581398610138604i</v>
      </c>
      <c r="L2597" t="str">
        <f t="shared" si="751"/>
        <v>0.0006-0.0753849647215931i</v>
      </c>
      <c r="M2597" t="str">
        <f t="shared" si="752"/>
        <v>0.004-0.00715157248944759i</v>
      </c>
      <c r="N2597">
        <f t="shared" si="753"/>
        <v>121.85829275608846</v>
      </c>
      <c r="O2597">
        <f t="shared" si="754"/>
        <v>4.1258946857981567</v>
      </c>
      <c r="P2597" s="3">
        <f t="shared" si="755"/>
        <v>4.1258946857981567</v>
      </c>
      <c r="Q2597" s="3">
        <f t="shared" si="756"/>
        <v>-58.14170724391154</v>
      </c>
      <c r="R2597">
        <f t="shared" si="757"/>
        <v>121.85829275608846</v>
      </c>
      <c r="S2597">
        <f t="shared" si="758"/>
        <v>16.042775512521022</v>
      </c>
      <c r="T2597">
        <f t="shared" si="741"/>
        <v>4.1258946857981567</v>
      </c>
    </row>
    <row r="2598" spans="1:20" x14ac:dyDescent="0.3">
      <c r="A2598">
        <f t="shared" si="742"/>
        <v>101182.77036592182</v>
      </c>
      <c r="B2598">
        <f t="shared" si="759"/>
        <v>16103.738059468602</v>
      </c>
      <c r="C2598" t="str">
        <f t="shared" si="743"/>
        <v>0.848967648763356-1.36168249768105i</v>
      </c>
      <c r="D2598" t="str">
        <f t="shared" si="744"/>
        <v>4.97419346754285-0.816155789806754i</v>
      </c>
      <c r="E2598" t="str">
        <f t="shared" si="745"/>
        <v>90.8028646897915+12.3817636052584i</v>
      </c>
      <c r="F2598" t="str">
        <f t="shared" si="746"/>
        <v>2.04339309289383-4.72666173976874i</v>
      </c>
      <c r="G2598" t="str">
        <f t="shared" si="747"/>
        <v>0.998092995868938-0.0436275998228916i</v>
      </c>
      <c r="H2598" t="str">
        <f t="shared" si="748"/>
        <v>303.940369860464-926.77357324766i</v>
      </c>
      <c r="I2598" t="str">
        <f t="shared" si="749"/>
        <v>-21.2112742731849-18.7903155452585i</v>
      </c>
      <c r="K2598" t="str">
        <f t="shared" si="750"/>
        <v>0.0038340445659184-0.00579363172100673i</v>
      </c>
      <c r="L2598" t="str">
        <f t="shared" si="751"/>
        <v>0.0006-0.0750995862936773i</v>
      </c>
      <c r="M2598" t="str">
        <f t="shared" si="752"/>
        <v>0.004-0.00712449939175887i</v>
      </c>
      <c r="N2598">
        <f t="shared" si="753"/>
        <v>121.94228532012153</v>
      </c>
      <c r="O2598">
        <f t="shared" si="754"/>
        <v>4.1076463328061807</v>
      </c>
      <c r="P2598" s="3">
        <f t="shared" si="755"/>
        <v>4.1076463328061807</v>
      </c>
      <c r="Q2598" s="3">
        <f t="shared" si="756"/>
        <v>-58.05771467987848</v>
      </c>
      <c r="R2598">
        <f t="shared" si="757"/>
        <v>121.94228532012153</v>
      </c>
      <c r="S2598">
        <f t="shared" si="758"/>
        <v>16.103738059468601</v>
      </c>
      <c r="T2598">
        <f t="shared" si="741"/>
        <v>4.1076463328061807</v>
      </c>
    </row>
    <row r="2599" spans="1:20" x14ac:dyDescent="0.3">
      <c r="A2599">
        <f t="shared" si="742"/>
        <v>101567.26489331233</v>
      </c>
      <c r="B2599">
        <f t="shared" si="759"/>
        <v>16164.932264094583</v>
      </c>
      <c r="C2599" t="str">
        <f t="shared" si="743"/>
        <v>0.849182587540438-1.35759413709469i</v>
      </c>
      <c r="D2599" t="str">
        <f t="shared" si="744"/>
        <v>4.974155637527-0.81425801906294i</v>
      </c>
      <c r="E2599" t="str">
        <f t="shared" si="745"/>
        <v>90.8758404846557+12.3997720311765i</v>
      </c>
      <c r="F2599" t="str">
        <f t="shared" si="746"/>
        <v>2.04336342168657-4.70944465488007i</v>
      </c>
      <c r="G2599" t="str">
        <f t="shared" si="747"/>
        <v>0.998078503002015-0.0437927487978497i</v>
      </c>
      <c r="H2599" t="str">
        <f t="shared" si="748"/>
        <v>299.588559042959-921.494713516124i</v>
      </c>
      <c r="I2599" t="str">
        <f t="shared" si="749"/>
        <v>-21.0312044319043-18.5841441908193i</v>
      </c>
      <c r="K2599" t="str">
        <f t="shared" si="750"/>
        <v>0.00382899185789889-0.00577335174239924i</v>
      </c>
      <c r="L2599" t="str">
        <f t="shared" si="751"/>
        <v>0.0006-0.0748152881985229i</v>
      </c>
      <c r="M2599" t="str">
        <f t="shared" si="752"/>
        <v>0.004-0.00709752878238581i</v>
      </c>
      <c r="N2599">
        <f t="shared" si="753"/>
        <v>122.0262054507813</v>
      </c>
      <c r="O2599">
        <f t="shared" si="754"/>
        <v>4.0894730730644628</v>
      </c>
      <c r="P2599" s="3">
        <f t="shared" si="755"/>
        <v>4.0894730730644628</v>
      </c>
      <c r="Q2599" s="3">
        <f t="shared" si="756"/>
        <v>-57.973794549218702</v>
      </c>
      <c r="R2599">
        <f t="shared" si="757"/>
        <v>122.0262054507813</v>
      </c>
      <c r="S2599">
        <f t="shared" si="758"/>
        <v>16.164932264094581</v>
      </c>
      <c r="T2599">
        <f t="shared" si="741"/>
        <v>4.0894730730644628</v>
      </c>
    </row>
    <row r="2600" spans="1:20" x14ac:dyDescent="0.3">
      <c r="A2600">
        <f t="shared" si="742"/>
        <v>101953.22049990692</v>
      </c>
      <c r="B2600">
        <f t="shared" si="759"/>
        <v>16226.359006698143</v>
      </c>
      <c r="C2600" t="str">
        <f t="shared" si="743"/>
        <v>0.849396687132061-1.35352684988234i</v>
      </c>
      <c r="D2600" t="str">
        <f t="shared" si="744"/>
        <v>4.97411752003871-0.812371943426939i</v>
      </c>
      <c r="E2600" t="str">
        <f t="shared" si="745"/>
        <v>90.9492253484505+12.4175499248648i</v>
      </c>
      <c r="F2600" t="str">
        <f t="shared" si="746"/>
        <v>2.04333352542119-4.69229529714579i</v>
      </c>
      <c r="G2600" t="str">
        <f t="shared" si="747"/>
        <v>0.998063900205729-0.0439585180807702i</v>
      </c>
      <c r="H2600" t="str">
        <f t="shared" si="748"/>
        <v>295.314138799467-916.249703862895i</v>
      </c>
      <c r="I2600" t="str">
        <f t="shared" si="749"/>
        <v>-20.8525131425784-18.3813708376134i</v>
      </c>
      <c r="K2600" t="str">
        <f t="shared" si="750"/>
        <v>0.00382397544145704-0.00575314597120118i</v>
      </c>
      <c r="L2600" t="str">
        <f t="shared" si="751"/>
        <v>0.0006-0.0745320663464062i</v>
      </c>
      <c r="M2600" t="str">
        <f t="shared" si="752"/>
        <v>0.004-0.00707066027334709i</v>
      </c>
      <c r="N2600">
        <f t="shared" si="753"/>
        <v>122.11005054852096</v>
      </c>
      <c r="O2600">
        <f t="shared" si="754"/>
        <v>4.071375060722894</v>
      </c>
      <c r="P2600" s="3">
        <f t="shared" si="755"/>
        <v>4.071375060722894</v>
      </c>
      <c r="Q2600" s="3">
        <f t="shared" si="756"/>
        <v>-57.88994945147904</v>
      </c>
      <c r="R2600">
        <f t="shared" si="757"/>
        <v>122.11005054852096</v>
      </c>
      <c r="S2600">
        <f t="shared" si="758"/>
        <v>16.226359006698143</v>
      </c>
      <c r="T2600">
        <f t="shared" si="741"/>
        <v>4.071375060722894</v>
      </c>
    </row>
    <row r="2601" spans="1:20" x14ac:dyDescent="0.3">
      <c r="A2601">
        <f t="shared" si="742"/>
        <v>102340.64273780657</v>
      </c>
      <c r="B2601">
        <f t="shared" si="759"/>
        <v>16288.019170923597</v>
      </c>
      <c r="C2601" t="str">
        <f t="shared" si="743"/>
        <v>0.849609947645638-1.3494805859577i</v>
      </c>
      <c r="D2601" t="str">
        <f t="shared" si="744"/>
        <v>4.97407911289797-0.810497535558315i</v>
      </c>
      <c r="E2601" t="str">
        <f t="shared" si="745"/>
        <v>91.0230204846872+12.4350939299675i</v>
      </c>
      <c r="F2601" t="str">
        <f t="shared" si="746"/>
        <v>2.04330340239732-4.67521341964109i</v>
      </c>
      <c r="G2601" t="str">
        <f t="shared" si="747"/>
        <v>0.998049186649518-0.0441249099461237i</v>
      </c>
      <c r="H2601" t="str">
        <f t="shared" si="748"/>
        <v>291.115494959515-911.038611321107i</v>
      </c>
      <c r="I2601" t="str">
        <f t="shared" si="749"/>
        <v>-20.6752037002756-18.1819259039196i</v>
      </c>
      <c r="K2601" t="str">
        <f t="shared" si="750"/>
        <v>0.00381899505115267-0.00573301421305524i</v>
      </c>
      <c r="L2601" t="str">
        <f t="shared" si="751"/>
        <v>0.0006-0.074249916663087i</v>
      </c>
      <c r="M2601" t="str">
        <f t="shared" si="752"/>
        <v>0.004-0.00704389347813022i</v>
      </c>
      <c r="N2601">
        <f t="shared" si="753"/>
        <v>122.1938179981324</v>
      </c>
      <c r="O2601">
        <f t="shared" si="754"/>
        <v>4.0533524479564829</v>
      </c>
      <c r="P2601" s="3">
        <f t="shared" si="755"/>
        <v>4.0533524479564829</v>
      </c>
      <c r="Q2601" s="3">
        <f t="shared" si="756"/>
        <v>-57.80618200186759</v>
      </c>
      <c r="R2601">
        <f t="shared" si="757"/>
        <v>122.1938179981324</v>
      </c>
      <c r="S2601">
        <f t="shared" si="758"/>
        <v>16.288019170923597</v>
      </c>
      <c r="T2601">
        <f t="shared" si="741"/>
        <v>4.0533524479564829</v>
      </c>
    </row>
    <row r="2602" spans="1:20" x14ac:dyDescent="0.3">
      <c r="A2602">
        <f t="shared" si="742"/>
        <v>102729.53718021023</v>
      </c>
      <c r="B2602">
        <f t="shared" si="759"/>
        <v>16349.913643773107</v>
      </c>
      <c r="C2602" t="str">
        <f t="shared" si="743"/>
        <v>0.84982236901239-1.34545529561918i</v>
      </c>
      <c r="D2602" t="str">
        <f t="shared" si="744"/>
        <v>4.97404041390831-0.808634768282099i</v>
      </c>
      <c r="E2602" t="str">
        <f t="shared" si="745"/>
        <v>91.0972270846243+12.4524006623674i</v>
      </c>
      <c r="F2602" t="str">
        <f t="shared" si="746"/>
        <v>2.04327305090181-4.65819877640937i</v>
      </c>
      <c r="G2602" t="str">
        <f t="shared" si="747"/>
        <v>0.998034361496594-0.0442919266760844i</v>
      </c>
      <c r="H2602" t="str">
        <f t="shared" si="748"/>
        <v>286.991049764967-905.861483691965i</v>
      </c>
      <c r="I2602" t="str">
        <f t="shared" si="749"/>
        <v>-20.4992785598543-17.9857413649115i</v>
      </c>
      <c r="K2602" t="str">
        <f t="shared" si="750"/>
        <v>0.00381405042328008-0.00571295627361719i</v>
      </c>
      <c r="L2602" t="str">
        <f t="shared" si="751"/>
        <v>0.0006-0.0739688350897456i</v>
      </c>
      <c r="M2602" t="str">
        <f t="shared" si="752"/>
        <v>0.004-0.00701722801168578i</v>
      </c>
      <c r="N2602">
        <f t="shared" si="753"/>
        <v>122.27750516881011</v>
      </c>
      <c r="O2602">
        <f t="shared" si="754"/>
        <v>4.0354053849391311</v>
      </c>
      <c r="P2602" s="3">
        <f t="shared" si="755"/>
        <v>4.0354053849391311</v>
      </c>
      <c r="Q2602" s="3">
        <f t="shared" si="756"/>
        <v>-57.722494831189891</v>
      </c>
      <c r="R2602">
        <f t="shared" si="757"/>
        <v>122.27750516881011</v>
      </c>
      <c r="S2602">
        <f t="shared" si="758"/>
        <v>16.349913643773107</v>
      </c>
      <c r="T2602">
        <f t="shared" si="741"/>
        <v>4.0354053849391311</v>
      </c>
    </row>
    <row r="2603" spans="1:20" x14ac:dyDescent="0.3">
      <c r="A2603">
        <f t="shared" si="742"/>
        <v>103119.90942149503</v>
      </c>
      <c r="B2603">
        <f t="shared" si="759"/>
        <v>16412.043315619445</v>
      </c>
      <c r="C2603" t="str">
        <f t="shared" si="743"/>
        <v>0.850033950985983-1.34145092954859i</v>
      </c>
      <c r="D2603" t="str">
        <f t="shared" si="744"/>
        <v>4.97400142085653-0.806783614588343i</v>
      </c>
      <c r="E2603" t="str">
        <f t="shared" si="745"/>
        <v>91.1718463269796+12.4694667100986i</v>
      </c>
      <c r="F2603" t="str">
        <f t="shared" si="746"/>
        <v>2.04324246920866-4.64125112245845i</v>
      </c>
      <c r="G2603" t="str">
        <f t="shared" si="747"/>
        <v>0.998019423903899-0.0444595705605487i</v>
      </c>
      <c r="H2603" t="str">
        <f t="shared" si="748"/>
        <v>282.939261088644-900.718350589551i</v>
      </c>
      <c r="I2603" t="str">
        <f t="shared" si="749"/>
        <v>-20.3247393811639-17.7927507195504i</v>
      </c>
      <c r="K2603" t="str">
        <f t="shared" si="750"/>
        <v>0.00380914129585817-0.0056929719585642i</v>
      </c>
      <c r="L2603" t="str">
        <f t="shared" si="751"/>
        <v>0.0006-0.0736888175829309i</v>
      </c>
      <c r="M2603" t="str">
        <f t="shared" si="752"/>
        <v>0.004-0.00699066349042219i</v>
      </c>
      <c r="N2603">
        <f t="shared" si="753"/>
        <v>122.36110941421907</v>
      </c>
      <c r="O2603">
        <f t="shared" si="754"/>
        <v>4.017534019818128</v>
      </c>
      <c r="P2603" s="3">
        <f t="shared" si="755"/>
        <v>4.017534019818128</v>
      </c>
      <c r="Q2603" s="3">
        <f t="shared" si="756"/>
        <v>-57.638890585780928</v>
      </c>
      <c r="R2603">
        <f t="shared" si="757"/>
        <v>122.36110941421907</v>
      </c>
      <c r="S2603">
        <f t="shared" si="758"/>
        <v>16.412043315619446</v>
      </c>
      <c r="T2603">
        <f t="shared" si="741"/>
        <v>4.017534019818128</v>
      </c>
    </row>
    <row r="2604" spans="1:20" x14ac:dyDescent="0.3">
      <c r="A2604">
        <f t="shared" si="742"/>
        <v>103511.76507729673</v>
      </c>
      <c r="B2604">
        <f t="shared" si="759"/>
        <v>16474.4090802188</v>
      </c>
      <c r="C2604" t="str">
        <f t="shared" si="743"/>
        <v>0.850244693141035-1.33746743880986i</v>
      </c>
      <c r="D2604" t="str">
        <f t="shared" si="744"/>
        <v>4.97396213151286-0.804944047631754i</v>
      </c>
      <c r="E2604" t="str">
        <f t="shared" si="745"/>
        <v>91.2468793776434+12.4862886332592i</v>
      </c>
      <c r="F2604" t="str">
        <f t="shared" si="746"/>
        <v>2.04321165557894-4.62437021375734i</v>
      </c>
      <c r="G2604" t="str">
        <f t="shared" si="747"/>
        <v>0.998004373022056-0.0446278438971535i</v>
      </c>
      <c r="H2604" t="str">
        <f t="shared" si="748"/>
        <v>278.958621662846-895.609224437451i</v>
      </c>
      <c r="I2604" t="str">
        <f t="shared" si="749"/>
        <v>-20.1515870721726-17.6028889578845i</v>
      </c>
      <c r="K2604" t="str">
        <f t="shared" si="750"/>
        <v>0.00380426740861974-0.00567306107360244i</v>
      </c>
      <c r="L2604" t="str">
        <f t="shared" si="751"/>
        <v>0.0006-0.0734098601144958i</v>
      </c>
      <c r="M2604" t="str">
        <f t="shared" si="752"/>
        <v>0.004-0.00696419953219984i</v>
      </c>
      <c r="N2604">
        <f t="shared" si="753"/>
        <v>122.44462807256068</v>
      </c>
      <c r="O2604">
        <f t="shared" si="754"/>
        <v>3.99973849868854</v>
      </c>
      <c r="P2604" s="3">
        <f t="shared" si="755"/>
        <v>3.99973849868854</v>
      </c>
      <c r="Q2604" s="3">
        <f t="shared" si="756"/>
        <v>-57.555371927439317</v>
      </c>
      <c r="R2604">
        <f t="shared" si="757"/>
        <v>122.44462807256068</v>
      </c>
      <c r="S2604">
        <f t="shared" si="758"/>
        <v>16.474409080218802</v>
      </c>
      <c r="T2604">
        <f t="shared" ref="T2604:T2667" si="760">P2604</f>
        <v>3.99973849868854</v>
      </c>
    </row>
    <row r="2605" spans="1:20" x14ac:dyDescent="0.3">
      <c r="A2605">
        <f t="shared" ref="A2605:A2668" si="761">2*PI()*B2605</f>
        <v>103905.10978459046</v>
      </c>
      <c r="B2605">
        <f t="shared" si="759"/>
        <v>16537.011834723631</v>
      </c>
      <c r="C2605" t="str">
        <f t="shared" ref="C2605:C2668" si="762">IMPRODUCT(D2605,E2605,$C$40,,K2605,$C$41)</f>
        <v>0.85045459487172-1.33350477484774i</v>
      </c>
      <c r="D2605" t="str">
        <f t="shared" ref="D2605:D2668" si="763">IMDIV(IMPRODUCT($C$37,$C$38,COMPLEX(1,A2605/$C$38)),IMSUM(-1*A2605*A2605/$C$39,COMPLEX(0,1*A2605)))</f>
        <v>4.97392254363067-0.803116040731262i</v>
      </c>
      <c r="E2605" t="str">
        <f t="shared" ref="E2605:E2668" si="764">IMDIV(IMPRODUCT(IMSUM(F2605,G2605),$C$29,H2605),IMSUM(1,I2605))</f>
        <v>91.3223273893828+12.5028629639265i</v>
      </c>
      <c r="F2605" t="str">
        <f t="shared" ref="F2605:F2668" si="765">IMDIV(IMPRODUCT($C$14,$C$15,COMPLEX(1,A2605/$C$15)),IMSUM(-1*A2605*A2605/$C$16,COMPLEX(0,A2605)))</f>
        <v>2.0431806082607-4.60755580723255i</v>
      </c>
      <c r="G2605" t="str">
        <f t="shared" ref="G2605:G2668" si="766">IMDIV(1,COMPLEX(1,A2605*$C$9*$C$10))</f>
        <v>0.997989207995325-0.0447967489912952i</v>
      </c>
      <c r="H2605" t="str">
        <f t="shared" ref="H2605:H2668" si="767">IMDIV($C$3,IMSUM(K2605,COMPLEX(0,$C$28*A2605)))</f>
        <v>275.047658318312-890.534101419089i</v>
      </c>
      <c r="I2605" t="str">
        <f t="shared" ref="I2605:I2668" si="768">IMPRODUCT(F2605,$C$29,H2605,$C$31)</f>
        <v>-19.9798218301016-17.4160925287746i</v>
      </c>
      <c r="K2605" t="str">
        <f t="shared" ref="K2605:K2668" si="769">IF($C$26&lt;=0,IMDIV(1,IMSUM(IMDIV(1,L2605),1/$C$18)),IMDIV(1,IMSUM(IMDIV(1,L2605),1/$C$18,IMDIV(1,M2605))))</f>
        <v>0.00379942850300182-0.00565322342447524i</v>
      </c>
      <c r="L2605" t="str">
        <f t="shared" ref="L2605:L2668" si="770">IMSUM($C$21/$C$22,IMDIV(1,COMPLEX(0,$C$20*$C$22*A2605)))</f>
        <v>0.0006-0.0731319586715437i</v>
      </c>
      <c r="M2605" t="str">
        <f t="shared" ref="M2605:M2668" si="771">IMSUM($C$25/$C$26,IMDIV(1,COMPLEX(0,$C$24*$C$26*A2605)))</f>
        <v>0.004-0.00693783575632579i</v>
      </c>
      <c r="N2605">
        <f t="shared" ref="N2605:N2668" si="772">ABS(R2605)</f>
        <v>122.52805846664442</v>
      </c>
      <c r="O2605">
        <f t="shared" ref="O2605:O2668" si="773">ABS(P2605)</f>
        <v>3.9820189655678897</v>
      </c>
      <c r="P2605" s="3">
        <f t="shared" ref="P2605:P2668" si="774">20*LOG10(IMABS(C2605))</f>
        <v>3.9820189655678897</v>
      </c>
      <c r="Q2605" s="3">
        <f t="shared" ref="Q2605:Q2668" si="775">IMARGUMENT(C2605)*180/PI()</f>
        <v>-57.471941533355576</v>
      </c>
      <c r="R2605">
        <f t="shared" ref="R2605:R2668" si="776">IF(Q2605&lt;0,Q2605+180,Q2605-180)</f>
        <v>122.52805846664442</v>
      </c>
      <c r="S2605">
        <f t="shared" ref="S2605:S2668" si="777">B2605/1000</f>
        <v>16.537011834723632</v>
      </c>
      <c r="T2605">
        <f t="shared" si="760"/>
        <v>3.9820189655678897</v>
      </c>
    </row>
    <row r="2606" spans="1:20" x14ac:dyDescent="0.3">
      <c r="A2606">
        <f t="shared" si="761"/>
        <v>104299.9492017719</v>
      </c>
      <c r="B2606">
        <f t="shared" ref="B2606:B2669" si="778">B2605*(1+B$42)</f>
        <v>16599.852479695583</v>
      </c>
      <c r="C2606" t="str">
        <f t="shared" si="762"/>
        <v>0.850663655390212-1.32956288948636i</v>
      </c>
      <c r="D2606" t="str">
        <f t="shared" si="763"/>
        <v>4.97388265494623-0.801299567369568i</v>
      </c>
      <c r="E2606" t="str">
        <f t="shared" si="764"/>
        <v>91.3981915015506+12.5191862060764i</v>
      </c>
      <c r="F2606" t="str">
        <f t="shared" si="765"/>
        <v>2.04314932548886-4.59080766076441i</v>
      </c>
      <c r="G2606" t="str">
        <f t="shared" si="766"/>
        <v>0.997973927961553-0.0449662881561478i</v>
      </c>
      <c r="H2606" t="str">
        <f t="shared" si="767"/>
        <v>271.20493123387-885.492962383827i</v>
      </c>
      <c r="I2606" t="str">
        <f t="shared" si="768"/>
        <v>-19.8094431806571-17.2322993080606i</v>
      </c>
      <c r="K2606" t="str">
        <f t="shared" si="769"/>
        <v>0.00379462432213496-0.00563345881697063i</v>
      </c>
      <c r="L2606" t="str">
        <f t="shared" si="770"/>
        <v>0.0006-0.0728551092563694i</v>
      </c>
      <c r="M2606" t="str">
        <f t="shared" si="771"/>
        <v>0.004-0.00691157178354831i</v>
      </c>
      <c r="N2606">
        <f t="shared" si="772"/>
        <v>122.61139790395978</v>
      </c>
      <c r="O2606">
        <f t="shared" si="773"/>
        <v>3.9643755623698533</v>
      </c>
      <c r="P2606" s="3">
        <f t="shared" si="774"/>
        <v>3.9643755623698533</v>
      </c>
      <c r="Q2606" s="3">
        <f t="shared" si="775"/>
        <v>-57.388602096040216</v>
      </c>
      <c r="R2606">
        <f t="shared" si="776"/>
        <v>122.61139790395978</v>
      </c>
      <c r="S2606">
        <f t="shared" si="777"/>
        <v>16.599852479695581</v>
      </c>
      <c r="T2606">
        <f t="shared" si="760"/>
        <v>3.9643755623698533</v>
      </c>
    </row>
    <row r="2607" spans="1:20" x14ac:dyDescent="0.3">
      <c r="A2607">
        <f t="shared" si="761"/>
        <v>104696.28900873863</v>
      </c>
      <c r="B2607">
        <f t="shared" si="778"/>
        <v>16662.931919118426</v>
      </c>
      <c r="C2607" t="str">
        <f t="shared" si="762"/>
        <v>0.850871873725308-1.32564173492803i</v>
      </c>
      <c r="D2607" t="str">
        <f t="shared" si="763"/>
        <v>4.97384246317892-0.79949460119281i</v>
      </c>
      <c r="E2607" t="str">
        <f t="shared" si="764"/>
        <v>91.4744728397848+12.5352548355025i</v>
      </c>
      <c r="F2607" t="str">
        <f t="shared" si="765"/>
        <v>2.0431178054851-4.5741255331839i</v>
      </c>
      <c r="G2607" t="str">
        <f t="shared" si="766"/>
        <v>0.997958532052131-0.0451364637126815i</v>
      </c>
      <c r="H2607" t="str">
        <f t="shared" si="767"/>
        <v>267.429033197451-880.485773710867i</v>
      </c>
      <c r="I2607" t="str">
        <f t="shared" si="768"/>
        <v>-19.6404500154451-17.0514485671971i</v>
      </c>
      <c r="K2607" t="str">
        <f t="shared" si="769"/>
        <v>0.00378985461083346-0.00561376705692907i</v>
      </c>
      <c r="L2607" t="str">
        <f t="shared" si="770"/>
        <v>0.0006-0.0725793078864011i</v>
      </c>
      <c r="M2607" t="str">
        <f t="shared" si="771"/>
        <v>0.004-0.00688540723605133i</v>
      </c>
      <c r="N2607">
        <f t="shared" si="772"/>
        <v>122.69464367675138</v>
      </c>
      <c r="O2607">
        <f t="shared" si="773"/>
        <v>3.9468084288797178</v>
      </c>
      <c r="P2607" s="3">
        <f t="shared" si="774"/>
        <v>3.9468084288797178</v>
      </c>
      <c r="Q2607" s="3">
        <f t="shared" si="775"/>
        <v>-57.305356323248617</v>
      </c>
      <c r="R2607">
        <f t="shared" si="776"/>
        <v>122.69464367675138</v>
      </c>
      <c r="S2607">
        <f t="shared" si="777"/>
        <v>16.662931919118424</v>
      </c>
      <c r="T2607">
        <f t="shared" si="760"/>
        <v>3.9468084288797178</v>
      </c>
    </row>
    <row r="2608" spans="1:20" x14ac:dyDescent="0.3">
      <c r="A2608">
        <f t="shared" si="761"/>
        <v>105094.13490697184</v>
      </c>
      <c r="B2608">
        <f t="shared" si="778"/>
        <v>16726.251060411076</v>
      </c>
      <c r="C2608" t="str">
        <f t="shared" si="762"/>
        <v>0.851079248720873-1.32174126375186i</v>
      </c>
      <c r="D2608" t="str">
        <f t="shared" si="763"/>
        <v>4.9738019660308-0.797701116010097i</v>
      </c>
      <c r="E2608" t="str">
        <f t="shared" si="764"/>
        <v>91.55117251571+12.5510652997369i</v>
      </c>
      <c r="F2608" t="str">
        <f t="shared" si="765"/>
        <v>2.04308604645782-4.55750918426888i</v>
      </c>
      <c r="G2608" t="str">
        <f t="shared" si="766"/>
        <v>0.997943019391944-0.0453072779896814i</v>
      </c>
      <c r="H2608" t="str">
        <f t="shared" si="767"/>
        <v>263.718588878499-875.51248813265i</v>
      </c>
      <c r="I2608" t="str">
        <f t="shared" si="768"/>
        <v>-19.4728406276421-16.8734809423618i</v>
      </c>
      <c r="K2608" t="str">
        <f t="shared" si="769"/>
        <v>0.00378511911558526-0.00559414795025098i</v>
      </c>
      <c r="L2608" t="str">
        <f t="shared" si="770"/>
        <v>0.0006-0.0723045505941434i</v>
      </c>
      <c r="M2608" t="str">
        <f t="shared" si="771"/>
        <v>0.004-0.00685934173744903i</v>
      </c>
      <c r="N2608">
        <f t="shared" si="772"/>
        <v>122.77779306209469</v>
      </c>
      <c r="O2608">
        <f t="shared" si="773"/>
        <v>3.9293177027286266</v>
      </c>
      <c r="P2608" s="3">
        <f t="shared" si="774"/>
        <v>3.9293177027286266</v>
      </c>
      <c r="Q2608" s="3">
        <f t="shared" si="775"/>
        <v>-57.222206937905312</v>
      </c>
      <c r="R2608">
        <f t="shared" si="776"/>
        <v>122.77779306209469</v>
      </c>
      <c r="S2608">
        <f t="shared" si="777"/>
        <v>16.726251060411077</v>
      </c>
      <c r="T2608">
        <f t="shared" si="760"/>
        <v>3.9293177027286266</v>
      </c>
    </row>
    <row r="2609" spans="1:20" x14ac:dyDescent="0.3">
      <c r="A2609">
        <f t="shared" si="761"/>
        <v>105493.49261961835</v>
      </c>
      <c r="B2609">
        <f t="shared" si="778"/>
        <v>16789.81081444064</v>
      </c>
      <c r="C2609" t="str">
        <f t="shared" si="762"/>
        <v>0.851285779034324-1.31786142891229i</v>
      </c>
      <c r="D2609" t="str">
        <f t="shared" si="763"/>
        <v>4.9737611611866-0.795919085793121i</v>
      </c>
      <c r="E2609" t="str">
        <f t="shared" si="764"/>
        <v>91.6282916266325+12.5666140179785i</v>
      </c>
      <c r="F2609" t="str">
        <f t="shared" si="765"/>
        <v>2.04305404660199-4.54095837474067i</v>
      </c>
      <c r="G2609" t="str">
        <f t="shared" si="766"/>
        <v>0.99792738909932-0.0454787333237653i</v>
      </c>
      <c r="H2609" t="str">
        <f t="shared" si="767"/>
        <v>260.072254112228-870.573045519718i</v>
      </c>
      <c r="I2609" t="str">
        <f t="shared" si="768"/>
        <v>-19.3066127460059-16.698338404055i</v>
      </c>
      <c r="K2609" t="str">
        <f t="shared" si="769"/>
        <v>0.00378041758454153-0.00557460130290402i</v>
      </c>
      <c r="L2609" t="str">
        <f t="shared" si="770"/>
        <v>0.0006-0.0720308334271202i</v>
      </c>
      <c r="M2609" t="str">
        <f t="shared" si="771"/>
        <v>0.004-0.00683337491278042i</v>
      </c>
      <c r="N2609">
        <f t="shared" si="772"/>
        <v>122.860843321977</v>
      </c>
      <c r="O2609">
        <f t="shared" si="773"/>
        <v>3.9119035193676481</v>
      </c>
      <c r="P2609" s="3">
        <f t="shared" si="774"/>
        <v>3.9119035193676481</v>
      </c>
      <c r="Q2609" s="3">
        <f t="shared" si="775"/>
        <v>-57.139156678022999</v>
      </c>
      <c r="R2609">
        <f t="shared" si="776"/>
        <v>122.860843321977</v>
      </c>
      <c r="S2609">
        <f t="shared" si="777"/>
        <v>16.789810814440639</v>
      </c>
      <c r="T2609">
        <f t="shared" si="760"/>
        <v>3.9119035193676481</v>
      </c>
    </row>
    <row r="2610" spans="1:20" x14ac:dyDescent="0.3">
      <c r="A2610">
        <f t="shared" si="761"/>
        <v>105894.3678915729</v>
      </c>
      <c r="B2610">
        <f t="shared" si="778"/>
        <v>16853.612095535515</v>
      </c>
      <c r="C2610" t="str">
        <f t="shared" si="762"/>
        <v>0.851491463135101-1.3140021837379i</v>
      </c>
      <c r="D2610" t="str">
        <f t="shared" si="763"/>
        <v>4.9737200463135-0.794148484675741i</v>
      </c>
      <c r="E2610" t="str">
        <f t="shared" si="764"/>
        <v>91.705831255234+12.581897381015i</v>
      </c>
      <c r="F2610" t="str">
        <f t="shared" si="765"/>
        <v>2.04302180409902-4.52447286626056i</v>
      </c>
      <c r="G2610" t="str">
        <f t="shared" si="766"/>
        <v>0.997911640285989-0.0456508320594023i</v>
      </c>
      <c r="H2610" t="str">
        <f t="shared" si="767"/>
        <v>256.488715195916-865.667373628612i</v>
      </c>
      <c r="I2610" t="str">
        <f t="shared" si="768"/>
        <v>-19.1417635672937-16.5259642272002i</v>
      </c>
      <c r="K2610" t="str">
        <f t="shared" si="769"/>
        <v>0.00377574976750704-0.00555512692093075i</v>
      </c>
      <c r="L2610" t="str">
        <f t="shared" si="770"/>
        <v>0.0006-0.0717581524478186i</v>
      </c>
      <c r="M2610" t="str">
        <f t="shared" si="771"/>
        <v>0.004-0.00680750638850413i</v>
      </c>
      <c r="N2610">
        <f t="shared" si="772"/>
        <v>122.9437917033751</v>
      </c>
      <c r="O2610">
        <f t="shared" si="773"/>
        <v>3.8945660120432688</v>
      </c>
      <c r="P2610" s="3">
        <f t="shared" si="774"/>
        <v>3.8945660120432688</v>
      </c>
      <c r="Q2610" s="3">
        <f t="shared" si="775"/>
        <v>-57.056208296624895</v>
      </c>
      <c r="R2610">
        <f t="shared" si="776"/>
        <v>122.9437917033751</v>
      </c>
      <c r="S2610">
        <f t="shared" si="777"/>
        <v>16.853612095535514</v>
      </c>
      <c r="T2610">
        <f t="shared" si="760"/>
        <v>3.8945660120432688</v>
      </c>
    </row>
    <row r="2611" spans="1:20" x14ac:dyDescent="0.3">
      <c r="A2611">
        <f t="shared" si="761"/>
        <v>106296.76648956088</v>
      </c>
      <c r="B2611">
        <f t="shared" si="778"/>
        <v>16917.655821498549</v>
      </c>
      <c r="C2611" t="str">
        <f t="shared" si="762"/>
        <v>0.851696299303151-1.31016348192991i</v>
      </c>
      <c r="D2611" t="str">
        <f t="shared" si="763"/>
        <v>4.97367861906121-0.792389286953617i</v>
      </c>
      <c r="E2611" t="str">
        <f t="shared" si="764"/>
        <v>91.7837924692635+12.5969117511548i</v>
      </c>
      <c r="F2611" t="str">
        <f t="shared" si="765"/>
        <v>2.04298931711675-4.50805242142647i</v>
      </c>
      <c r="G2611" t="str">
        <f t="shared" si="766"/>
        <v>0.997895772057028-0.0458235765489309i</v>
      </c>
      <c r="H2611" t="str">
        <f t="shared" si="767"/>
        <v>252.966688197298-860.795388814435i</v>
      </c>
      <c r="I2611" t="str">
        <f t="shared" si="768"/>
        <v>-18.9782897871602-16.3563029617496i</v>
      </c>
      <c r="K2611" t="str">
        <f t="shared" si="769"/>
        <v>0.00377111541592984-0.00553572461045543i</v>
      </c>
      <c r="L2611" t="str">
        <f t="shared" si="770"/>
        <v>0.0006-0.0714865037336309i</v>
      </c>
      <c r="M2611" t="str">
        <f t="shared" si="771"/>
        <v>0.004-0.00678173579249265i</v>
      </c>
      <c r="N2611">
        <f t="shared" si="772"/>
        <v>123.02663543834166</v>
      </c>
      <c r="O2611">
        <f t="shared" si="773"/>
        <v>3.8773053117716323</v>
      </c>
      <c r="P2611" s="3">
        <f t="shared" si="774"/>
        <v>3.8773053117716323</v>
      </c>
      <c r="Q2611" s="3">
        <f t="shared" si="775"/>
        <v>-56.973364561658343</v>
      </c>
      <c r="R2611">
        <f t="shared" si="776"/>
        <v>123.02663543834166</v>
      </c>
      <c r="S2611">
        <f t="shared" si="777"/>
        <v>16.917655821498549</v>
      </c>
      <c r="T2611">
        <f t="shared" si="760"/>
        <v>3.8773053117716323</v>
      </c>
    </row>
    <row r="2612" spans="1:20" x14ac:dyDescent="0.3">
      <c r="A2612">
        <f t="shared" si="761"/>
        <v>106700.69420222122</v>
      </c>
      <c r="B2612">
        <f t="shared" si="778"/>
        <v>16981.942913620245</v>
      </c>
      <c r="C2612" t="str">
        <f t="shared" si="762"/>
        <v>0.851900285627348-1.30634527756089i</v>
      </c>
      <c r="D2612" t="str">
        <f t="shared" si="763"/>
        <v>4.9736368770616-0.790641467083777i</v>
      </c>
      <c r="E2612" t="str">
        <f t="shared" si="764"/>
        <v>91.8621763212245+12.6116534621572i</v>
      </c>
      <c r="F2612" t="str">
        <f t="shared" si="765"/>
        <v>2.04295658380931-4.49169680376937i</v>
      </c>
      <c r="G2612" t="str">
        <f t="shared" si="766"/>
        <v>0.997879783510816-0.0459969691525775i</v>
      </c>
      <c r="H2612" t="str">
        <f t="shared" si="767"/>
        <v>249.504918275384-855.956996709781i</v>
      </c>
      <c r="I2612" t="str">
        <f t="shared" si="768"/>
        <v>-18.8161876296033-16.189300403808i</v>
      </c>
      <c r="K2612" t="str">
        <f t="shared" si="769"/>
        <v>0.00376651428289149-0.00551639417769152i</v>
      </c>
      <c r="L2612" t="str">
        <f t="shared" si="770"/>
        <v>0.0006-0.071215883376799i</v>
      </c>
      <c r="M2612" t="str">
        <f t="shared" si="771"/>
        <v>0.004-0.00675606275402736i</v>
      </c>
      <c r="N2612">
        <f t="shared" si="772"/>
        <v>123.10937174408809</v>
      </c>
      <c r="O2612">
        <f t="shared" si="773"/>
        <v>3.8601215473137271</v>
      </c>
      <c r="P2612" s="3">
        <f t="shared" si="774"/>
        <v>3.8601215473137271</v>
      </c>
      <c r="Q2612" s="3">
        <f t="shared" si="775"/>
        <v>-56.890628255911906</v>
      </c>
      <c r="R2612">
        <f t="shared" si="776"/>
        <v>123.10937174408809</v>
      </c>
      <c r="S2612">
        <f t="shared" si="777"/>
        <v>16.981942913620244</v>
      </c>
      <c r="T2612">
        <f t="shared" si="760"/>
        <v>3.8601215473137271</v>
      </c>
    </row>
    <row r="2613" spans="1:20" x14ac:dyDescent="0.3">
      <c r="A2613">
        <f t="shared" si="761"/>
        <v>107106.15684018965</v>
      </c>
      <c r="B2613">
        <f t="shared" si="778"/>
        <v>17046.474296692002</v>
      </c>
      <c r="C2613" t="str">
        <f t="shared" si="762"/>
        <v>0.852103420003932-1.30254752507328i</v>
      </c>
      <c r="D2613" t="str">
        <f t="shared" si="763"/>
        <v>4.97359481792868-0.788904999684214i</v>
      </c>
      <c r="E2613" t="str">
        <f t="shared" si="764"/>
        <v>91.9409838480611+12.6261188191675i</v>
      </c>
      <c r="F2613" t="str">
        <f t="shared" si="765"/>
        <v>2.04292360231696-4.47540577774983i</v>
      </c>
      <c r="G2613" t="str">
        <f t="shared" si="766"/>
        <v>0.997863673738981-0.0461710122384737i</v>
      </c>
      <c r="H2613" t="str">
        <f t="shared" si="767"/>
        <v>246.102179013643-851.152092871403i</v>
      </c>
      <c r="I2613" t="str">
        <f t="shared" si="768"/>
        <v>-18.6554528750204-16.0249035672733i</v>
      </c>
      <c r="K2613" t="str">
        <f t="shared" si="769"/>
        <v>0.00376194612309695-0.00549713542894842i</v>
      </c>
      <c r="L2613" t="str">
        <f t="shared" si="770"/>
        <v>0.0006-0.0709462874843582i</v>
      </c>
      <c r="M2613" t="str">
        <f t="shared" si="771"/>
        <v>0.004-0.00673048690379294i</v>
      </c>
      <c r="N2613">
        <f t="shared" si="772"/>
        <v>123.19199782307408</v>
      </c>
      <c r="O2613">
        <f t="shared" si="773"/>
        <v>3.8430148451499098</v>
      </c>
      <c r="P2613" s="3">
        <f t="shared" si="774"/>
        <v>3.8430148451499098</v>
      </c>
      <c r="Q2613" s="3">
        <f t="shared" si="775"/>
        <v>-56.808002176925918</v>
      </c>
      <c r="R2613">
        <f t="shared" si="776"/>
        <v>123.19199782307408</v>
      </c>
      <c r="S2613">
        <f t="shared" si="777"/>
        <v>17.046474296692001</v>
      </c>
      <c r="T2613">
        <f t="shared" si="760"/>
        <v>3.8430148451499098</v>
      </c>
    </row>
    <row r="2614" spans="1:20" x14ac:dyDescent="0.3">
      <c r="A2614">
        <f t="shared" si="761"/>
        <v>107513.16023618239</v>
      </c>
      <c r="B2614">
        <f t="shared" si="778"/>
        <v>17111.250899019433</v>
      </c>
      <c r="C2614" t="str">
        <f t="shared" si="762"/>
        <v>0.852305700134929-1.29877017927813i</v>
      </c>
      <c r="D2614" t="str">
        <f t="shared" si="763"/>
        <v>4.97355243925854-0.787179859533538i</v>
      </c>
      <c r="E2614" t="str">
        <f t="shared" si="764"/>
        <v>92.0202160708404+12.6403040986513i</v>
      </c>
      <c r="F2614" t="str">
        <f t="shared" si="765"/>
        <v>2.04289037076612-4.4591791087548i</v>
      </c>
      <c r="G2614" t="str">
        <f t="shared" si="766"/>
        <v>0.997847441826355-0.0463457081826756i</v>
      </c>
      <c r="H2614" t="str">
        <f t="shared" si="767"/>
        <v>242.757271765717-846.380563396133i</v>
      </c>
      <c r="I2614" t="str">
        <f t="shared" si="768"/>
        <v>-18.4960808869398-15.8630606560032i</v>
      </c>
      <c r="K2614" t="str">
        <f t="shared" si="769"/>
        <v>0.00375741069286479-0.00547794817063864i</v>
      </c>
      <c r="L2614" t="str">
        <f t="shared" si="770"/>
        <v>0.0006-0.0706777121780817i</v>
      </c>
      <c r="M2614" t="str">
        <f t="shared" si="771"/>
        <v>0.004-0.00670500787387223i</v>
      </c>
      <c r="N2614">
        <f t="shared" si="772"/>
        <v>123.2745108630946</v>
      </c>
      <c r="O2614">
        <f t="shared" si="773"/>
        <v>3.8259853294555715</v>
      </c>
      <c r="P2614" s="3">
        <f t="shared" si="774"/>
        <v>3.8259853294555715</v>
      </c>
      <c r="Q2614" s="3">
        <f t="shared" si="775"/>
        <v>-56.725489136905395</v>
      </c>
      <c r="R2614">
        <f t="shared" si="776"/>
        <v>123.2745108630946</v>
      </c>
      <c r="S2614">
        <f t="shared" si="777"/>
        <v>17.111250899019431</v>
      </c>
      <c r="T2614">
        <f t="shared" si="760"/>
        <v>3.8259853294555715</v>
      </c>
    </row>
    <row r="2615" spans="1:20" x14ac:dyDescent="0.3">
      <c r="A2615">
        <f t="shared" si="761"/>
        <v>107921.71024507987</v>
      </c>
      <c r="B2615">
        <f t="shared" si="778"/>
        <v>17176.273652435706</v>
      </c>
      <c r="C2615" t="str">
        <f t="shared" si="762"/>
        <v>0.852507123526507-1.29501319535348i</v>
      </c>
      <c r="D2615" t="str">
        <f t="shared" si="763"/>
        <v>4.97350973862896-0.785466021570506i</v>
      </c>
      <c r="E2615" t="str">
        <f t="shared" si="764"/>
        <v>92.0998739944294+12.6542055483341i</v>
      </c>
      <c r="F2615" t="str">
        <f t="shared" si="765"/>
        <v>2.04285688726912-4.44301656309386i</v>
      </c>
      <c r="G2615" t="str">
        <f t="shared" si="766"/>
        <v>0.997831086850921-0.0465210593691803i</v>
      </c>
      <c r="H2615" t="str">
        <f t="shared" si="767"/>
        <v>239.469025013636-841.642285507355i</v>
      </c>
      <c r="I2615" t="str">
        <f t="shared" si="768"/>
        <v>-18.3380666374812-15.703721036504i</v>
      </c>
      <c r="K2615" t="str">
        <f t="shared" si="769"/>
        <v>0.00375290775011734-0.00545883220928448i</v>
      </c>
      <c r="L2615" t="str">
        <f t="shared" si="770"/>
        <v>0.0006-0.0704101535944229i</v>
      </c>
      <c r="M2615" t="str">
        <f t="shared" si="771"/>
        <v>0.004-0.0066796252977408i</v>
      </c>
      <c r="N2615">
        <f t="shared" si="772"/>
        <v>123.35690803737455</v>
      </c>
      <c r="O2615">
        <f t="shared" si="773"/>
        <v>3.8090331220751157</v>
      </c>
      <c r="P2615" s="3">
        <f t="shared" si="774"/>
        <v>3.8090331220751157</v>
      </c>
      <c r="Q2615" s="3">
        <f t="shared" si="775"/>
        <v>-56.643091962625455</v>
      </c>
      <c r="R2615">
        <f t="shared" si="776"/>
        <v>123.35690803737455</v>
      </c>
      <c r="S2615">
        <f t="shared" si="777"/>
        <v>17.176273652435707</v>
      </c>
      <c r="T2615">
        <f t="shared" si="760"/>
        <v>3.8090331220751157</v>
      </c>
    </row>
    <row r="2616" spans="1:20" x14ac:dyDescent="0.3">
      <c r="A2616">
        <f t="shared" si="761"/>
        <v>108331.81274401119</v>
      </c>
      <c r="B2616">
        <f t="shared" si="778"/>
        <v>17241.543492314962</v>
      </c>
      <c r="C2616" t="str">
        <f t="shared" si="762"/>
        <v>0.852707687487432-1.2912765288432i</v>
      </c>
      <c r="D2616" t="str">
        <f t="shared" si="763"/>
        <v>4.97346671359965-0.783763460893718i</v>
      </c>
      <c r="E2616" t="str">
        <f t="shared" si="764"/>
        <v>92.1799586071763+12.6678193871441i</v>
      </c>
      <c r="F2616" t="str">
        <f t="shared" si="765"/>
        <v>2.04282314992419-4.42691790799623i</v>
      </c>
      <c r="G2616" t="str">
        <f t="shared" si="766"/>
        <v>0.997814607883762-0.0466970681899451i</v>
      </c>
      <c r="H2616" t="str">
        <f t="shared" si="767"/>
        <v>236.236293738588-836.937128113455i</v>
      </c>
      <c r="I2616" t="str">
        <f t="shared" si="768"/>
        <v>-18.1814047316093-15.5468352111483i</v>
      </c>
      <c r="K2616" t="str">
        <f t="shared" si="769"/>
        <v>0.00374843705437065-0.00543978735152484i</v>
      </c>
      <c r="L2616" t="str">
        <f t="shared" si="770"/>
        <v>0.0006-0.0701436078844618i</v>
      </c>
      <c r="M2616" t="str">
        <f t="shared" si="771"/>
        <v>0.004-0.00665433881026183i</v>
      </c>
      <c r="N2616">
        <f t="shared" si="772"/>
        <v>123.43918650465949</v>
      </c>
      <c r="O2616">
        <f t="shared" si="773"/>
        <v>3.7921583424985723</v>
      </c>
      <c r="P2616" s="3">
        <f t="shared" si="774"/>
        <v>3.7921583424985723</v>
      </c>
      <c r="Q2616" s="3">
        <f t="shared" si="775"/>
        <v>-56.560813495340518</v>
      </c>
      <c r="R2616">
        <f t="shared" si="776"/>
        <v>123.43918650465949</v>
      </c>
      <c r="S2616">
        <f t="shared" si="777"/>
        <v>17.241543492314964</v>
      </c>
      <c r="T2616">
        <f t="shared" si="760"/>
        <v>3.7921583424985723</v>
      </c>
    </row>
    <row r="2617" spans="1:20" x14ac:dyDescent="0.3">
      <c r="A2617">
        <f t="shared" si="761"/>
        <v>108743.47363243843</v>
      </c>
      <c r="B2617">
        <f t="shared" si="778"/>
        <v>17307.061357585761</v>
      </c>
      <c r="C2617" t="str">
        <f t="shared" si="762"/>
        <v>0.852907389127352-1.28756013565531i</v>
      </c>
      <c r="D2617" t="str">
        <f t="shared" si="763"/>
        <v>4.97342336171175-0.78207215276115i</v>
      </c>
      <c r="E2617" t="str">
        <f t="shared" si="764"/>
        <v>92.2604708805806+12.6811418051536i</v>
      </c>
      <c r="F2617" t="str">
        <f t="shared" si="765"/>
        <v>2.04278915681536-4.41088291160704i</v>
      </c>
      <c r="G2617" t="str">
        <f t="shared" si="766"/>
        <v>0.997798003989013-0.0468737370449045i</v>
      </c>
      <c r="H2617" t="str">
        <f t="shared" si="767"/>
        <v>233.057958804231-832.264952339426i</v>
      </c>
      <c r="I2617" t="str">
        <f t="shared" si="768"/>
        <v>-18.0260894302264-15.3923547919184i</v>
      </c>
      <c r="K2617" t="str">
        <f t="shared" si="769"/>
        <v>0.00374399836672487-0.00542081340412176i</v>
      </c>
      <c r="L2617" t="str">
        <f t="shared" si="770"/>
        <v>0.0006-0.0698780712138493i</v>
      </c>
      <c r="M2617" t="str">
        <f t="shared" si="771"/>
        <v>0.004-0.00662914804768061i</v>
      </c>
      <c r="N2617">
        <f t="shared" si="772"/>
        <v>123.52134340931424</v>
      </c>
      <c r="O2617">
        <f t="shared" si="773"/>
        <v>3.7753611078354328</v>
      </c>
      <c r="P2617" s="3">
        <f t="shared" si="774"/>
        <v>3.7753611078354328</v>
      </c>
      <c r="Q2617" s="3">
        <f t="shared" si="775"/>
        <v>-56.478656590685759</v>
      </c>
      <c r="R2617">
        <f t="shared" si="776"/>
        <v>123.52134340931424</v>
      </c>
      <c r="S2617">
        <f t="shared" si="777"/>
        <v>17.307061357585759</v>
      </c>
      <c r="T2617">
        <f t="shared" si="760"/>
        <v>3.7753611078354328</v>
      </c>
    </row>
    <row r="2618" spans="1:20" x14ac:dyDescent="0.3">
      <c r="A2618">
        <f t="shared" si="761"/>
        <v>109156.69883224169</v>
      </c>
      <c r="B2618">
        <f t="shared" si="778"/>
        <v>17372.828190744585</v>
      </c>
      <c r="C2618" t="str">
        <f t="shared" si="762"/>
        <v>0.853106225355214-1.28386397206071i</v>
      </c>
      <c r="D2618" t="str">
        <f t="shared" si="763"/>
        <v>4.97337968048788-0.780392072589805i</v>
      </c>
      <c r="E2618" t="str">
        <f t="shared" si="764"/>
        <v>92.3414117689666+12.6941689635281i</v>
      </c>
      <c r="F2618" t="str">
        <f t="shared" si="765"/>
        <v>2.04275490601225-4.39491134298411i</v>
      </c>
      <c r="G2618" t="str">
        <f t="shared" si="766"/>
        <v>0.997781274223808-0.0470510683419881i</v>
      </c>
      <c r="H2618" t="str">
        <f t="shared" si="767"/>
        <v>229.932926352469-827.625612032864i</v>
      </c>
      <c r="I2618" t="str">
        <f t="shared" si="768"/>
        <v>-17.8721146721631-15.2402324746737i</v>
      </c>
      <c r="K2618" t="str">
        <f t="shared" si="769"/>
        <v>0.00373959144985438-0.00540191017396716i</v>
      </c>
      <c r="L2618" t="str">
        <f t="shared" si="770"/>
        <v>0.0006-0.0696135397627509i</v>
      </c>
      <c r="M2618" t="str">
        <f t="shared" si="771"/>
        <v>0.004-0.00660405264761966i</v>
      </c>
      <c r="N2618">
        <f t="shared" si="772"/>
        <v>123.60337588141932</v>
      </c>
      <c r="O2618">
        <f t="shared" si="773"/>
        <v>3.758641532791037</v>
      </c>
      <c r="P2618" s="3">
        <f t="shared" si="774"/>
        <v>3.758641532791037</v>
      </c>
      <c r="Q2618" s="3">
        <f t="shared" si="775"/>
        <v>-56.396624118580675</v>
      </c>
      <c r="R2618">
        <f t="shared" si="776"/>
        <v>123.60337588141932</v>
      </c>
      <c r="S2618">
        <f t="shared" si="777"/>
        <v>17.372828190744585</v>
      </c>
      <c r="T2618">
        <f t="shared" si="760"/>
        <v>3.758641532791037</v>
      </c>
    </row>
    <row r="2619" spans="1:20" x14ac:dyDescent="0.3">
      <c r="A2619">
        <f t="shared" si="761"/>
        <v>109571.49428780422</v>
      </c>
      <c r="B2619">
        <f t="shared" si="778"/>
        <v>17438.844937869417</v>
      </c>
      <c r="C2619" t="str">
        <f t="shared" si="762"/>
        <v>0.853304192877558-1.28018799469171i</v>
      </c>
      <c r="D2619" t="str">
        <f t="shared" si="763"/>
        <v>4.97333566743207-0.778723195955343i</v>
      </c>
      <c r="E2619" t="str">
        <f t="shared" si="764"/>
        <v>92.4227822091509+12.7068969944721i</v>
      </c>
      <c r="F2619" t="str">
        <f t="shared" si="765"/>
        <v>2.04272039557017-4.37900297209472i</v>
      </c>
      <c r="G2619" t="str">
        <f t="shared" si="766"/>
        <v>0.997764417638229-0.0472290644971389i</v>
      </c>
      <c r="H2619" t="str">
        <f t="shared" si="767"/>
        <v>226.860127211666-823.01895424551i</v>
      </c>
      <c r="I2619" t="str">
        <f t="shared" si="768"/>
        <v>-17.7194740951127-15.0904220139433i</v>
      </c>
      <c r="K2619" t="str">
        <f t="shared" si="769"/>
        <v>0.00373521606799808-0.00538307746808908i</v>
      </c>
      <c r="L2619" t="str">
        <f t="shared" si="770"/>
        <v>0.0006-0.069350009725793i</v>
      </c>
      <c r="M2619" t="str">
        <f t="shared" si="771"/>
        <v>0.004-0.0065790522490732i</v>
      </c>
      <c r="N2619">
        <f t="shared" si="772"/>
        <v>123.68528103687024</v>
      </c>
      <c r="O2619">
        <f t="shared" si="773"/>
        <v>3.7419997296418348</v>
      </c>
      <c r="P2619" s="3">
        <f t="shared" si="774"/>
        <v>3.7419997296418348</v>
      </c>
      <c r="Q2619" s="3">
        <f t="shared" si="775"/>
        <v>-56.314718963129764</v>
      </c>
      <c r="R2619">
        <f t="shared" si="776"/>
        <v>123.68528103687024</v>
      </c>
      <c r="S2619">
        <f t="shared" si="777"/>
        <v>17.438844937869415</v>
      </c>
      <c r="T2619">
        <f t="shared" si="760"/>
        <v>3.7419997296418348</v>
      </c>
    </row>
    <row r="2620" spans="1:20" x14ac:dyDescent="0.3">
      <c r="A2620">
        <f t="shared" si="761"/>
        <v>109987.86596609789</v>
      </c>
      <c r="B2620">
        <f t="shared" si="778"/>
        <v>17505.112548633322</v>
      </c>
      <c r="C2620" t="str">
        <f t="shared" si="762"/>
        <v>0.853501288196873-1.27653216054043i</v>
      </c>
      <c r="D2620" t="str">
        <f t="shared" si="763"/>
        <v>4.97329132002937-0.777065498591639i</v>
      </c>
      <c r="E2620" t="str">
        <f t="shared" si="764"/>
        <v>92.5045831201073+12.7193220011863i</v>
      </c>
      <c r="F2620" t="str">
        <f t="shared" si="765"/>
        <v>2.04268562352974-4.36315756981194i</v>
      </c>
      <c r="G2620" t="str">
        <f t="shared" si="766"/>
        <v>0.997747433275255-0.0474077279343299i</v>
      </c>
      <c r="H2620" t="str">
        <f t="shared" si="767"/>
        <v>223.838516317227-818.444819691458i</v>
      </c>
      <c r="I2620" t="str">
        <f t="shared" si="768"/>
        <v>-17.5681610555569-14.9428781982365i</v>
      </c>
      <c r="K2620" t="str">
        <f t="shared" si="769"/>
        <v>0.00373087198694967-0.00536431509365817i</v>
      </c>
      <c r="L2620" t="str">
        <f t="shared" si="770"/>
        <v>0.0006-0.0690874773120071i</v>
      </c>
      <c r="M2620" t="str">
        <f t="shared" si="771"/>
        <v>0.004-0.00655414649240207i</v>
      </c>
      <c r="N2620">
        <f t="shared" si="772"/>
        <v>123.76705597748359</v>
      </c>
      <c r="O2620">
        <f t="shared" si="773"/>
        <v>3.7254358082104302</v>
      </c>
      <c r="P2620" s="3">
        <f t="shared" si="774"/>
        <v>3.7254358082104302</v>
      </c>
      <c r="Q2620" s="3">
        <f t="shared" si="775"/>
        <v>-56.232944022516406</v>
      </c>
      <c r="R2620">
        <f t="shared" si="776"/>
        <v>123.76705597748359</v>
      </c>
      <c r="S2620">
        <f t="shared" si="777"/>
        <v>17.505112548633321</v>
      </c>
      <c r="T2620">
        <f t="shared" si="760"/>
        <v>3.7254358082104302</v>
      </c>
    </row>
    <row r="2621" spans="1:20" x14ac:dyDescent="0.3">
      <c r="A2621">
        <f t="shared" si="761"/>
        <v>110405.81985676907</v>
      </c>
      <c r="B2621">
        <f t="shared" si="778"/>
        <v>17571.631976318131</v>
      </c>
      <c r="C2621" t="str">
        <f t="shared" si="762"/>
        <v>0.853697507609944-1.27289642695752i</v>
      </c>
      <c r="D2621" t="str">
        <f t="shared" si="763"/>
        <v>4.97324663574601-0.775418956390467i</v>
      </c>
      <c r="E2621" t="str">
        <f t="shared" si="764"/>
        <v>92.5868154026322+12.7314400578193i</v>
      </c>
      <c r="F2621" t="str">
        <f t="shared" si="765"/>
        <v>2.04265058791706-4.34737490791163i</v>
      </c>
      <c r="G2621" t="str">
        <f t="shared" si="766"/>
        <v>0.99773032017071-0.0475870610855824i</v>
      </c>
      <c r="H2621" t="str">
        <f t="shared" si="767"/>
        <v>220.86707214442-813.903043183041i</v>
      </c>
      <c r="I2621" t="str">
        <f t="shared" si="768"/>
        <v>-17.4181686477301-14.7975568258725i</v>
      </c>
      <c r="K2621" t="str">
        <f t="shared" si="769"/>
        <v>0.00372655897404808-0.005345622857994i</v>
      </c>
      <c r="L2621" t="str">
        <f t="shared" si="770"/>
        <v>0.0006-0.0688259387447771i</v>
      </c>
      <c r="M2621" t="str">
        <f t="shared" si="771"/>
        <v>0.004-0.00652933501932862i</v>
      </c>
      <c r="N2621">
        <f t="shared" si="772"/>
        <v>123.84869779109872</v>
      </c>
      <c r="O2621">
        <f t="shared" si="773"/>
        <v>3.7089498758423458</v>
      </c>
      <c r="P2621" s="3">
        <f t="shared" si="774"/>
        <v>3.7089498758423458</v>
      </c>
      <c r="Q2621" s="3">
        <f t="shared" si="775"/>
        <v>-56.151302208901278</v>
      </c>
      <c r="R2621">
        <f t="shared" si="776"/>
        <v>123.84869779109872</v>
      </c>
      <c r="S2621">
        <f t="shared" si="777"/>
        <v>17.57163197631813</v>
      </c>
      <c r="T2621">
        <f t="shared" si="760"/>
        <v>3.7089498758423458</v>
      </c>
    </row>
    <row r="2622" spans="1:20" x14ac:dyDescent="0.3">
      <c r="A2622">
        <f t="shared" si="761"/>
        <v>110825.3619722248</v>
      </c>
      <c r="B2622">
        <f t="shared" si="778"/>
        <v>17638.404177828139</v>
      </c>
      <c r="C2622" t="str">
        <f t="shared" si="762"/>
        <v>0.853892847206006-1.26928075165055i</v>
      </c>
      <c r="D2622" t="str">
        <f t="shared" si="763"/>
        <v>4.97320161202898-0.773783545401066i</v>
      </c>
      <c r="E2622" t="str">
        <f t="shared" si="764"/>
        <v>92.6694799390019+12.7432472094235i</v>
      </c>
      <c r="F2622" t="str">
        <f t="shared" si="765"/>
        <v>2.04261528674339-4.33165475906891i</v>
      </c>
      <c r="G2622" t="str">
        <f t="shared" si="766"/>
        <v>0.997713077353207-0.0477670663909835i</v>
      </c>
      <c r="H2622" t="str">
        <f t="shared" si="767"/>
        <v>217.944796153367-809.39345404549i</v>
      </c>
      <c r="I2622" t="str">
        <f t="shared" si="768"/>
        <v>-17.2694897216649-14.6544146813213i</v>
      </c>
      <c r="K2622" t="str">
        <f t="shared" si="769"/>
        <v>0.00372227679816763-0.00532700056857113i</v>
      </c>
      <c r="L2622" t="str">
        <f t="shared" si="770"/>
        <v>0.0006-0.0685653902617822i</v>
      </c>
      <c r="M2622" t="str">
        <f t="shared" si="771"/>
        <v>0.004-0.00650461747293149i</v>
      </c>
      <c r="N2622">
        <f t="shared" si="772"/>
        <v>123.9302035516825</v>
      </c>
      <c r="O2622">
        <f t="shared" si="773"/>
        <v>3.6925420373808397</v>
      </c>
      <c r="P2622" s="3">
        <f t="shared" si="774"/>
        <v>3.6925420373808397</v>
      </c>
      <c r="Q2622" s="3">
        <f t="shared" si="775"/>
        <v>-56.069796448317497</v>
      </c>
      <c r="R2622">
        <f t="shared" si="776"/>
        <v>123.9302035516825</v>
      </c>
      <c r="S2622">
        <f t="shared" si="777"/>
        <v>17.638404177828139</v>
      </c>
      <c r="T2622">
        <f t="shared" si="760"/>
        <v>3.6925420373808397</v>
      </c>
    </row>
    <row r="2623" spans="1:20" x14ac:dyDescent="0.3">
      <c r="A2623">
        <f t="shared" si="761"/>
        <v>111246.49834771924</v>
      </c>
      <c r="B2623">
        <f t="shared" si="778"/>
        <v>17705.430113703886</v>
      </c>
      <c r="C2623" t="str">
        <f t="shared" si="762"/>
        <v>0.854087302865184-1.2656850926825i</v>
      </c>
      <c r="D2623" t="str">
        <f t="shared" si="763"/>
        <v>4.97315624630614-0.772159241829804i</v>
      </c>
      <c r="E2623" t="str">
        <f t="shared" si="764"/>
        <v>92.7525775926309+12.7547394719212i</v>
      </c>
      <c r="F2623" t="str">
        <f t="shared" si="765"/>
        <v>2.04257971800515-4.31599689685498i</v>
      </c>
      <c r="G2623" t="str">
        <f t="shared" si="766"/>
        <v>0.997695703844101-0.0479477462987028i</v>
      </c>
      <c r="H2623" t="str">
        <f t="shared" si="767"/>
        <v>215.070712246046-804.915876511206i</v>
      </c>
      <c r="I2623" t="str">
        <f t="shared" si="768"/>
        <v>-17.1221169003595-14.5134095120524i</v>
      </c>
      <c r="K2623" t="str">
        <f t="shared" si="769"/>
        <v>0.00371802522970857-0.00530844803302524i</v>
      </c>
      <c r="L2623" t="str">
        <f t="shared" si="770"/>
        <v>0.0006-0.0683058281149452i</v>
      </c>
      <c r="M2623" t="str">
        <f t="shared" si="771"/>
        <v>0.004-0.00647999349764045i</v>
      </c>
      <c r="N2623">
        <f t="shared" si="772"/>
        <v>124.01157031944319</v>
      </c>
      <c r="O2623">
        <f t="shared" si="773"/>
        <v>3.6762123951433177</v>
      </c>
      <c r="P2623" s="3">
        <f t="shared" si="774"/>
        <v>3.6762123951433177</v>
      </c>
      <c r="Q2623" s="3">
        <f t="shared" si="775"/>
        <v>-55.988429680556806</v>
      </c>
      <c r="R2623">
        <f t="shared" si="776"/>
        <v>124.01157031944319</v>
      </c>
      <c r="S2623">
        <f t="shared" si="777"/>
        <v>17.705430113703887</v>
      </c>
      <c r="T2623">
        <f t="shared" si="760"/>
        <v>3.6762123951433177</v>
      </c>
    </row>
    <row r="2624" spans="1:20" x14ac:dyDescent="0.3">
      <c r="A2624">
        <f t="shared" si="761"/>
        <v>111669.23504144058</v>
      </c>
      <c r="B2624">
        <f t="shared" si="778"/>
        <v>17772.71074813596</v>
      </c>
      <c r="C2624" t="str">
        <f t="shared" si="762"/>
        <v>0.854280870256685-1.26210940847032i</v>
      </c>
      <c r="D2624" t="str">
        <f t="shared" si="763"/>
        <v>4.97311053598579-0.770546022039759i</v>
      </c>
      <c r="E2624" t="str">
        <f t="shared" si="764"/>
        <v>92.8361092077283+12.7659128320654i</v>
      </c>
      <c r="F2624" t="str">
        <f t="shared" si="765"/>
        <v>2.04254387968379-4.30040109573367i</v>
      </c>
      <c r="G2624" t="str">
        <f t="shared" si="766"/>
        <v>0.997678198657432-0.0481291032650102i</v>
      </c>
      <c r="H2624" t="str">
        <f t="shared" si="767"/>
        <v>212.243866235231-800.470130094725i</v>
      </c>
      <c r="I2624" t="str">
        <f t="shared" si="768"/>
        <v>-16.9760425961075-14.3745000058869i</v>
      </c>
      <c r="K2624" t="str">
        <f t="shared" si="769"/>
        <v>0.00371380404058754-0.00528996505915921i</v>
      </c>
      <c r="L2624" t="str">
        <f t="shared" si="770"/>
        <v>0.0006-0.0680472485703779i</v>
      </c>
      <c r="M2624" t="str">
        <f t="shared" si="771"/>
        <v>0.004-0.00645546273923138i</v>
      </c>
      <c r="N2624">
        <f t="shared" si="772"/>
        <v>124.09279514093757</v>
      </c>
      <c r="O2624">
        <f t="shared" si="773"/>
        <v>3.6599610488975447</v>
      </c>
      <c r="P2624" s="3">
        <f t="shared" si="774"/>
        <v>3.6599610488975447</v>
      </c>
      <c r="Q2624" s="3">
        <f t="shared" si="775"/>
        <v>-55.907204859062425</v>
      </c>
      <c r="R2624">
        <f t="shared" si="776"/>
        <v>124.09279514093757</v>
      </c>
      <c r="S2624">
        <f t="shared" si="777"/>
        <v>17.77271074813596</v>
      </c>
      <c r="T2624">
        <f t="shared" si="760"/>
        <v>3.6599610488975447</v>
      </c>
    </row>
    <row r="2625" spans="1:20" x14ac:dyDescent="0.3">
      <c r="A2625">
        <f t="shared" si="761"/>
        <v>112093.57813459805</v>
      </c>
      <c r="B2625">
        <f t="shared" si="778"/>
        <v>17840.247048978876</v>
      </c>
      <c r="C2625" t="str">
        <f t="shared" si="762"/>
        <v>0.854473544837024-1.25855365778337i</v>
      </c>
      <c r="D2625" t="str">
        <f t="shared" si="763"/>
        <v>4.97306447845691-0.768943862550396i</v>
      </c>
      <c r="E2625" t="str">
        <f t="shared" si="764"/>
        <v>92.920075608946+12.7767632474047i</v>
      </c>
      <c r="F2625" t="str">
        <f t="shared" si="765"/>
        <v>2.04250776974568-4.28486713105841i</v>
      </c>
      <c r="G2625" t="str">
        <f t="shared" si="766"/>
        <v>0.99766056079987-0.0483111397542934i</v>
      </c>
      <c r="H2625" t="str">
        <f t="shared" si="767"/>
        <v>209.463325325127-796.056029949091i</v>
      </c>
      <c r="I2625" t="str">
        <f t="shared" si="768"/>
        <v>-16.8312590260288-14.2376457688457i</v>
      </c>
      <c r="K2625" t="str">
        <f t="shared" si="769"/>
        <v>0.00370961300422788-0.00527155145494893i</v>
      </c>
      <c r="L2625" t="str">
        <f t="shared" si="770"/>
        <v>0.0006-0.0677896479083264i</v>
      </c>
      <c r="M2625" t="str">
        <f t="shared" si="771"/>
        <v>0.004-0.00643102484482106i</v>
      </c>
      <c r="N2625">
        <f t="shared" si="772"/>
        <v>124.17387504918372</v>
      </c>
      <c r="O2625">
        <f t="shared" si="773"/>
        <v>3.6437880958376381</v>
      </c>
      <c r="P2625" s="3">
        <f t="shared" si="774"/>
        <v>3.6437880958376381</v>
      </c>
      <c r="Q2625" s="3">
        <f t="shared" si="775"/>
        <v>-55.826124950816279</v>
      </c>
      <c r="R2625">
        <f t="shared" si="776"/>
        <v>124.17387504918372</v>
      </c>
      <c r="S2625">
        <f t="shared" si="777"/>
        <v>17.840247048978874</v>
      </c>
      <c r="T2625">
        <f t="shared" si="760"/>
        <v>3.6437880958376381</v>
      </c>
    </row>
    <row r="2626" spans="1:20" x14ac:dyDescent="0.3">
      <c r="A2626">
        <f t="shared" si="761"/>
        <v>112519.53373150951</v>
      </c>
      <c r="B2626">
        <f t="shared" si="778"/>
        <v>17908.039987764994</v>
      </c>
      <c r="C2626" t="str">
        <f t="shared" si="762"/>
        <v>0.85466532184832-1.25501779974187i</v>
      </c>
      <c r="D2626" t="str">
        <f t="shared" si="763"/>
        <v>4.97301807108855-0.767352740037133i</v>
      </c>
      <c r="E2626" t="str">
        <f t="shared" si="764"/>
        <v>93.0044776010328+12.7872866462574i</v>
      </c>
      <c r="F2626" t="str">
        <f t="shared" si="765"/>
        <v>2.04247138614196-4.26939477906864i</v>
      </c>
      <c r="G2626" t="str">
        <f t="shared" si="766"/>
        <v>0.997642789270666-0.048493858239074i</v>
      </c>
      <c r="H2626" t="str">
        <f t="shared" si="767"/>
        <v>206.728177603684-791.673387204652i</v>
      </c>
      <c r="I2626" t="str">
        <f t="shared" si="768"/>
        <v>-16.6877582268358-14.1028073034884i</v>
      </c>
      <c r="K2626" t="str">
        <f t="shared" si="769"/>
        <v>0.00370545189555032-0.00525320702854919i</v>
      </c>
      <c r="L2626" t="str">
        <f t="shared" si="770"/>
        <v>0.0006-0.0675330224231183i</v>
      </c>
      <c r="M2626" t="str">
        <f t="shared" si="771"/>
        <v>0.004-0.00640667946286217i</v>
      </c>
      <c r="N2626">
        <f t="shared" si="772"/>
        <v>124.25480706377822</v>
      </c>
      <c r="O2626">
        <f t="shared" si="773"/>
        <v>3.6276936305605685</v>
      </c>
      <c r="P2626" s="3">
        <f t="shared" si="774"/>
        <v>3.6276936305605685</v>
      </c>
      <c r="Q2626" s="3">
        <f t="shared" si="775"/>
        <v>-55.745192936221784</v>
      </c>
      <c r="R2626">
        <f t="shared" si="776"/>
        <v>124.25480706377822</v>
      </c>
      <c r="S2626">
        <f t="shared" si="777"/>
        <v>17.908039987764994</v>
      </c>
      <c r="T2626">
        <f t="shared" si="760"/>
        <v>3.6276936305605685</v>
      </c>
    </row>
    <row r="2627" spans="1:20" x14ac:dyDescent="0.3">
      <c r="A2627">
        <f t="shared" si="761"/>
        <v>112947.10795968925</v>
      </c>
      <c r="B2627">
        <f t="shared" si="778"/>
        <v>17976.090539718502</v>
      </c>
      <c r="C2627" t="str">
        <f t="shared" si="762"/>
        <v>0.854856196316478-1.25150179381536i</v>
      </c>
      <c r="D2627" t="str">
        <f t="shared" si="763"/>
        <v>4.97297131123017-0.765772631331036i</v>
      </c>
      <c r="E2627" t="str">
        <f t="shared" si="764"/>
        <v>93.0893159684754+12.79747892768i</v>
      </c>
      <c r="F2627" t="str">
        <f t="shared" si="765"/>
        <v>2.04243472680854-4.25398381688689i</v>
      </c>
      <c r="G2627" t="str">
        <f t="shared" si="766"/>
        <v>0.997624883061593-0.0486772612000259i</v>
      </c>
      <c r="H2627" t="str">
        <f t="shared" si="767"/>
        <v>204.037531546294-787.322009290936i</v>
      </c>
      <c r="I2627" t="str">
        <f t="shared" si="768"/>
        <v>-16.545532068873-13.9699459877373i</v>
      </c>
      <c r="K2627" t="str">
        <f t="shared" si="769"/>
        <v>0.00370132049096345-0.00523493158829946i</v>
      </c>
      <c r="L2627" t="str">
        <f t="shared" si="770"/>
        <v>0.0006-0.0672773684231107i</v>
      </c>
      <c r="M2627" t="str">
        <f t="shared" si="771"/>
        <v>0.004-0.00638242624313824i</v>
      </c>
      <c r="N2627">
        <f t="shared" si="772"/>
        <v>124.33558819101175</v>
      </c>
      <c r="O2627">
        <f t="shared" si="773"/>
        <v>3.6116777450426243</v>
      </c>
      <c r="P2627" s="3">
        <f t="shared" si="774"/>
        <v>3.6116777450426243</v>
      </c>
      <c r="Q2627" s="3">
        <f t="shared" si="775"/>
        <v>-55.664411808988248</v>
      </c>
      <c r="R2627">
        <f t="shared" si="776"/>
        <v>124.33558819101175</v>
      </c>
      <c r="S2627">
        <f t="shared" si="777"/>
        <v>17.976090539718502</v>
      </c>
      <c r="T2627">
        <f t="shared" si="760"/>
        <v>3.6116777450426243</v>
      </c>
    </row>
    <row r="2628" spans="1:20" x14ac:dyDescent="0.3">
      <c r="A2628">
        <f t="shared" si="761"/>
        <v>113376.30696993606</v>
      </c>
      <c r="B2628">
        <f t="shared" si="778"/>
        <v>18044.399683769432</v>
      </c>
      <c r="C2628" t="str">
        <f t="shared" si="762"/>
        <v>0.855046163049431-1.24800559982112i</v>
      </c>
      <c r="D2628" t="str">
        <f t="shared" si="763"/>
        <v>4.972924196211-0.764203513418383i</v>
      </c>
      <c r="E2628" t="str">
        <f t="shared" si="764"/>
        <v>93.1745914751487+12.8073359614482i</v>
      </c>
      <c r="F2628" t="str">
        <f t="shared" si="765"/>
        <v>2.0423977896658-4.2386340225152i</v>
      </c>
      <c r="G2628" t="str">
        <f t="shared" si="766"/>
        <v>0.997606841156894-0.0488613511259909i</v>
      </c>
      <c r="H2628" t="str">
        <f t="shared" si="767"/>
        <v>201.390515530801-783.001700242483i</v>
      </c>
      <c r="I2628" t="str">
        <f t="shared" si="768"/>
        <v>-16.4045722694587-13.8390240541762i</v>
      </c>
      <c r="K2628" t="str">
        <f t="shared" si="769"/>
        <v>0.0036972185683543-0.00521672494272948i</v>
      </c>
      <c r="L2628" t="str">
        <f t="shared" si="770"/>
        <v>0.0006-0.0670226822306343i</v>
      </c>
      <c r="M2628" t="str">
        <f t="shared" si="771"/>
        <v>0.004-0.00635826483675857i</v>
      </c>
      <c r="N2628">
        <f t="shared" si="772"/>
        <v>124.41621542398974</v>
      </c>
      <c r="O2628">
        <f t="shared" si="773"/>
        <v>3.5957405286161244</v>
      </c>
      <c r="P2628" s="3">
        <f t="shared" si="774"/>
        <v>3.5957405286161244</v>
      </c>
      <c r="Q2628" s="3">
        <f t="shared" si="775"/>
        <v>-55.583784576010267</v>
      </c>
      <c r="R2628">
        <f t="shared" si="776"/>
        <v>124.41621542398974</v>
      </c>
      <c r="S2628">
        <f t="shared" si="777"/>
        <v>18.044399683769431</v>
      </c>
      <c r="T2628">
        <f t="shared" si="760"/>
        <v>3.5957405286161244</v>
      </c>
    </row>
    <row r="2629" spans="1:20" x14ac:dyDescent="0.3">
      <c r="A2629">
        <f t="shared" si="761"/>
        <v>113807.13693642183</v>
      </c>
      <c r="B2629">
        <f t="shared" si="778"/>
        <v>18112.968402567756</v>
      </c>
      <c r="C2629" t="str">
        <f t="shared" si="762"/>
        <v>0.85523521663528-1.24452917792258i</v>
      </c>
      <c r="D2629" t="str">
        <f t="shared" si="763"/>
        <v>4.97287672334031-0.76264536344035i</v>
      </c>
      <c r="E2629" t="str">
        <f t="shared" si="764"/>
        <v>93.2603048639503+12.816853588033i</v>
      </c>
      <c r="F2629" t="str">
        <f t="shared" si="765"/>
        <v>2.04236057261869-4.22334517483218i</v>
      </c>
      <c r="G2629" t="str">
        <f t="shared" si="766"/>
        <v>0.997588662533225-0.0490461305139967i</v>
      </c>
      <c r="H2629" t="str">
        <f t="shared" si="767"/>
        <v>198.786277363598-778.712260989329i</v>
      </c>
      <c r="I2629" t="str">
        <f t="shared" si="768"/>
        <v>-16.264870405566-13.7100045698233i</v>
      </c>
      <c r="K2629" t="str">
        <f t="shared" si="769"/>
        <v>0.00369314590707884-0.00519858690056482i</v>
      </c>
      <c r="L2629" t="str">
        <f t="shared" si="770"/>
        <v>0.0006-0.066768960181943i</v>
      </c>
      <c r="M2629" t="str">
        <f t="shared" si="771"/>
        <v>0.004-0.00633419489615319i</v>
      </c>
      <c r="N2629">
        <f t="shared" si="772"/>
        <v>124.49668574275205</v>
      </c>
      <c r="O2629">
        <f t="shared" si="773"/>
        <v>3.5798820679460359</v>
      </c>
      <c r="P2629" s="3">
        <f t="shared" si="774"/>
        <v>3.5798820679460359</v>
      </c>
      <c r="Q2629" s="3">
        <f t="shared" si="775"/>
        <v>-55.503314257247951</v>
      </c>
      <c r="R2629">
        <f t="shared" si="776"/>
        <v>124.49668574275205</v>
      </c>
      <c r="S2629">
        <f t="shared" si="777"/>
        <v>18.112968402567756</v>
      </c>
      <c r="T2629">
        <f t="shared" si="760"/>
        <v>3.5798820679460359</v>
      </c>
    </row>
    <row r="2630" spans="1:20" x14ac:dyDescent="0.3">
      <c r="A2630">
        <f t="shared" si="761"/>
        <v>114239.60405678024</v>
      </c>
      <c r="B2630">
        <f t="shared" si="778"/>
        <v>18181.797682497516</v>
      </c>
      <c r="C2630" t="str">
        <f t="shared" si="762"/>
        <v>0.855423351440536-1.24107248862779i</v>
      </c>
      <c r="D2630" t="str">
        <f t="shared" si="763"/>
        <v>4.97282888990707-0.761098158692628i</v>
      </c>
      <c r="E2630" t="str">
        <f t="shared" si="764"/>
        <v>93.346456856444+12.8260276185831i</v>
      </c>
      <c r="F2630" t="str">
        <f t="shared" si="765"/>
        <v>2.04232307355649-4.20811705358964i</v>
      </c>
      <c r="G2630" t="str">
        <f t="shared" si="766"/>
        <v>0.997570346159601-0.0492316018692731i</v>
      </c>
      <c r="H2630" t="str">
        <f t="shared" si="767"/>
        <v>196.223983816671-774.453489632819i</v>
      </c>
      <c r="I2630" t="str">
        <f t="shared" si="768"/>
        <v>-16.1264179258671-13.5828514163631i</v>
      </c>
      <c r="K2630" t="str">
        <f t="shared" si="769"/>
        <v>0.0036891022879529-0.00518051727073247i</v>
      </c>
      <c r="L2630" t="str">
        <f t="shared" si="770"/>
        <v>0.0006-0.0665161986271596i</v>
      </c>
      <c r="M2630" t="str">
        <f t="shared" si="771"/>
        <v>0.004-0.0063102160750679i</v>
      </c>
      <c r="N2630">
        <f t="shared" si="772"/>
        <v>124.57699611439713</v>
      </c>
      <c r="O2630">
        <f t="shared" si="773"/>
        <v>3.5641024470074707</v>
      </c>
      <c r="P2630" s="3">
        <f t="shared" si="774"/>
        <v>3.5641024470074707</v>
      </c>
      <c r="Q2630" s="3">
        <f t="shared" si="775"/>
        <v>-55.42300388560286</v>
      </c>
      <c r="R2630">
        <f t="shared" si="776"/>
        <v>124.57699611439713</v>
      </c>
      <c r="S2630">
        <f t="shared" si="777"/>
        <v>18.181797682497514</v>
      </c>
      <c r="T2630">
        <f t="shared" si="760"/>
        <v>3.5641024470074707</v>
      </c>
    </row>
    <row r="2631" spans="1:20" x14ac:dyDescent="0.3">
      <c r="A2631">
        <f t="shared" si="761"/>
        <v>114673.714552196</v>
      </c>
      <c r="B2631">
        <f t="shared" si="778"/>
        <v>18250.888513691007</v>
      </c>
      <c r="C2631" t="str">
        <f t="shared" si="762"/>
        <v>0.855610561608245-1.2376354927877i</v>
      </c>
      <c r="D2631" t="str">
        <f t="shared" si="763"/>
        <v>4.97278069317974-0.759561876625037i</v>
      </c>
      <c r="E2631" t="str">
        <f t="shared" si="764"/>
        <v>93.4330481524944+12.8348538349146i</v>
      </c>
      <c r="F2631" t="str">
        <f t="shared" si="765"/>
        <v>2.04228529035266-4.19294943940935i</v>
      </c>
      <c r="G2631" t="str">
        <f t="shared" si="766"/>
        <v>0.997551890997339-0.0494177677052683i</v>
      </c>
      <c r="H2631" t="str">
        <f t="shared" si="767"/>
        <v>193.702820175359-770.225181707475i</v>
      </c>
      <c r="I2631" t="str">
        <f t="shared" si="768"/>
        <v>-15.9892061621756-13.4575292708355i</v>
      </c>
      <c r="K2631" t="str">
        <f t="shared" si="769"/>
        <v>0.00368508749324256-0.00516251586236624i</v>
      </c>
      <c r="L2631" t="str">
        <f t="shared" si="770"/>
        <v>0.0006-0.0662643939302248i</v>
      </c>
      <c r="M2631" t="str">
        <f t="shared" si="771"/>
        <v>0.004-0.00628632802855941i</v>
      </c>
      <c r="N2631">
        <f t="shared" si="772"/>
        <v>124.65714349320839</v>
      </c>
      <c r="O2631">
        <f t="shared" si="773"/>
        <v>3.5484017470621958</v>
      </c>
      <c r="P2631" s="3">
        <f t="shared" si="774"/>
        <v>3.5484017470621958</v>
      </c>
      <c r="Q2631" s="3">
        <f t="shared" si="775"/>
        <v>-55.342856506791605</v>
      </c>
      <c r="R2631">
        <f t="shared" si="776"/>
        <v>124.65714349320839</v>
      </c>
      <c r="S2631">
        <f t="shared" si="777"/>
        <v>18.250888513691006</v>
      </c>
      <c r="T2631">
        <f t="shared" si="760"/>
        <v>3.5484017470621958</v>
      </c>
    </row>
    <row r="2632" spans="1:20" x14ac:dyDescent="0.3">
      <c r="A2632">
        <f t="shared" si="761"/>
        <v>115109.47466749435</v>
      </c>
      <c r="B2632">
        <f t="shared" si="778"/>
        <v>18320.241890043031</v>
      </c>
      <c r="C2632" t="str">
        <f t="shared" si="762"/>
        <v>0.855796841056163-1.23421815159464i</v>
      </c>
      <c r="D2632" t="str">
        <f t="shared" si="763"/>
        <v>4.97273213040628-0.758036494841207i</v>
      </c>
      <c r="E2632" t="str">
        <f t="shared" si="764"/>
        <v>93.5200794298996+12.8433279894968i</v>
      </c>
      <c r="F2632" t="str">
        <f t="shared" si="765"/>
        <v>2.04224722086487-4.17784211377999i</v>
      </c>
      <c r="G2632" t="str">
        <f t="shared" si="766"/>
        <v>0.997533296000003-0.0496046305436664i</v>
      </c>
      <c r="H2632" t="str">
        <f t="shared" si="767"/>
        <v>191.221989796728-766.027130429573i</v>
      </c>
      <c r="I2632" t="str">
        <f t="shared" si="768"/>
        <v>-15.853226340312-13.3340035867741i</v>
      </c>
      <c r="K2632" t="str">
        <f t="shared" si="769"/>
        <v>0.00368110130665509-0.00514458248481193i</v>
      </c>
      <c r="L2632" t="str">
        <f t="shared" si="770"/>
        <v>0.0006-0.0660135424688431i</v>
      </c>
      <c r="M2632" t="str">
        <f t="shared" si="771"/>
        <v>0.004-0.00626253041299004i</v>
      </c>
      <c r="N2632">
        <f t="shared" si="772"/>
        <v>124.73712482078022</v>
      </c>
      <c r="O2632">
        <f t="shared" si="773"/>
        <v>3.5327800466365473</v>
      </c>
      <c r="P2632" s="3">
        <f t="shared" si="774"/>
        <v>3.5327800466365473</v>
      </c>
      <c r="Q2632" s="3">
        <f t="shared" si="775"/>
        <v>-55.262875179219776</v>
      </c>
      <c r="R2632">
        <f t="shared" si="776"/>
        <v>124.73712482078022</v>
      </c>
      <c r="S2632">
        <f t="shared" si="777"/>
        <v>18.320241890043032</v>
      </c>
      <c r="T2632">
        <f t="shared" si="760"/>
        <v>3.5327800466365473</v>
      </c>
    </row>
    <row r="2633" spans="1:20" x14ac:dyDescent="0.3">
      <c r="A2633">
        <f t="shared" si="761"/>
        <v>115546.89067123084</v>
      </c>
      <c r="B2633">
        <f t="shared" si="778"/>
        <v>18389.858809225196</v>
      </c>
      <c r="C2633" t="str">
        <f t="shared" si="762"/>
        <v>0.855982183474858-1.23082042658056i</v>
      </c>
      <c r="D2633" t="str">
        <f t="shared" si="763"/>
        <v>4.9726831988138-0.756521991098171i</v>
      </c>
      <c r="E2633" t="str">
        <f t="shared" si="764"/>
        <v>93.6075513440224+12.851445805447i</v>
      </c>
      <c r="F2633" t="str">
        <f t="shared" si="765"/>
        <v>2.04220886293475-4.16279485905378i</v>
      </c>
      <c r="G2633" t="str">
        <f t="shared" si="766"/>
        <v>0.997514560113345-0.0497921929144031i</v>
      </c>
      <c r="H2633" t="str">
        <f t="shared" si="767"/>
        <v>188.78071367825-761.859126932918i</v>
      </c>
      <c r="I2633" t="str">
        <f t="shared" si="768"/>
        <v>-15.7184695904168-13.2122405757807i</v>
      </c>
      <c r="K2633" t="str">
        <f t="shared" si="769"/>
        <v>0.00367714351332959-0.00512671694763281i</v>
      </c>
      <c r="L2633" t="str">
        <f t="shared" si="770"/>
        <v>0.0006-0.0657636406344323i</v>
      </c>
      <c r="M2633" t="str">
        <f t="shared" si="771"/>
        <v>0.004-0.00623882288602316i</v>
      </c>
      <c r="N2633">
        <f t="shared" si="772"/>
        <v>124.81693702614905</v>
      </c>
      <c r="O2633">
        <f t="shared" si="773"/>
        <v>3.5172374214982529</v>
      </c>
      <c r="P2633" s="3">
        <f t="shared" si="774"/>
        <v>3.5172374214982529</v>
      </c>
      <c r="Q2633" s="3">
        <f t="shared" si="775"/>
        <v>-55.183062973850959</v>
      </c>
      <c r="R2633">
        <f t="shared" si="776"/>
        <v>124.81693702614905</v>
      </c>
      <c r="S2633">
        <f t="shared" si="777"/>
        <v>18.389858809225196</v>
      </c>
      <c r="T2633">
        <f t="shared" si="760"/>
        <v>3.5172374214982529</v>
      </c>
    </row>
    <row r="2634" spans="1:20" x14ac:dyDescent="0.3">
      <c r="A2634">
        <f t="shared" si="761"/>
        <v>115985.96885578151</v>
      </c>
      <c r="B2634">
        <f t="shared" si="778"/>
        <v>18459.740272700252</v>
      </c>
      <c r="C2634" t="str">
        <f t="shared" si="762"/>
        <v>0.85616658232592-1.2274422796155i</v>
      </c>
      <c r="D2634" t="str">
        <f t="shared" si="763"/>
        <v>4.97263389560866-0.755018343306051i</v>
      </c>
      <c r="E2634" t="str">
        <f t="shared" si="764"/>
        <v>93.6954645274193+12.8592029765274i</v>
      </c>
      <c r="F2634" t="str">
        <f t="shared" si="765"/>
        <v>2.04217021438784-4.14780745844349i</v>
      </c>
      <c r="G2634" t="str">
        <f t="shared" si="766"/>
        <v>0.99749568227525-0.0499804573556824i</v>
      </c>
      <c r="H2634" t="str">
        <f t="shared" si="767"/>
        <v>186.378230036738-757.720960492596i</v>
      </c>
      <c r="I2634" t="str">
        <f t="shared" si="768"/>
        <v>-15.5849269567415-13.0922071895359i</v>
      </c>
      <c r="K2634" t="str">
        <f t="shared" si="769"/>
        <v>0.00367321389982792-0.00510891906061461i</v>
      </c>
      <c r="L2634" t="str">
        <f t="shared" si="770"/>
        <v>0.0006-0.0655146848320707i</v>
      </c>
      <c r="M2634" t="str">
        <f t="shared" si="771"/>
        <v>0.004-0.006215205106618i</v>
      </c>
      <c r="N2634">
        <f t="shared" si="772"/>
        <v>124.89657702592481</v>
      </c>
      <c r="O2634">
        <f t="shared" si="773"/>
        <v>3.5017739446349965</v>
      </c>
      <c r="P2634" s="3">
        <f t="shared" si="774"/>
        <v>3.5017739446349965</v>
      </c>
      <c r="Q2634" s="3">
        <f t="shared" si="775"/>
        <v>-55.103422974075194</v>
      </c>
      <c r="R2634">
        <f t="shared" si="776"/>
        <v>124.89657702592481</v>
      </c>
      <c r="S2634">
        <f t="shared" si="777"/>
        <v>18.459740272700252</v>
      </c>
      <c r="T2634">
        <f t="shared" si="760"/>
        <v>3.5017739446349965</v>
      </c>
    </row>
    <row r="2635" spans="1:20" x14ac:dyDescent="0.3">
      <c r="A2635">
        <f t="shared" si="761"/>
        <v>116426.71553743348</v>
      </c>
      <c r="B2635">
        <f t="shared" si="778"/>
        <v>18529.887285736513</v>
      </c>
      <c r="C2635" t="str">
        <f t="shared" si="762"/>
        <v>0.856350030839955-1.22408367290582i</v>
      </c>
      <c r="D2635" t="str">
        <f t="shared" si="763"/>
        <v>4.97258421797611-0.75352552952768i</v>
      </c>
      <c r="E2635" t="str">
        <f t="shared" si="764"/>
        <v>93.7838195894646+12.8665951671439i</v>
      </c>
      <c r="F2635" t="str">
        <f t="shared" si="765"/>
        <v>2.04213127303346-4.1328796960192i</v>
      </c>
      <c r="G2635" t="str">
        <f t="shared" si="766"/>
        <v>0.99747666141568-0.0501694264139928i</v>
      </c>
      <c r="H2635" t="str">
        <f t="shared" si="767"/>
        <v>184.013793897208-753.612418737087i</v>
      </c>
      <c r="I2635" t="str">
        <f t="shared" si="768"/>
        <v>-15.4525894069367-12.9738711022306i</v>
      </c>
      <c r="K2635" t="str">
        <f t="shared" si="769"/>
        <v>0.00366931225412532-0.00509118863377072i</v>
      </c>
      <c r="L2635" t="str">
        <f t="shared" si="770"/>
        <v>0.0006-0.065266671480445i</v>
      </c>
      <c r="M2635" t="str">
        <f t="shared" si="771"/>
        <v>0.004-0.00619167673502489i</v>
      </c>
      <c r="N2635">
        <f t="shared" si="772"/>
        <v>124.9760417244231</v>
      </c>
      <c r="O2635">
        <f t="shared" si="773"/>
        <v>3.4863896862314765</v>
      </c>
      <c r="P2635" s="3">
        <f t="shared" si="774"/>
        <v>3.4863896862314765</v>
      </c>
      <c r="Q2635" s="3">
        <f t="shared" si="775"/>
        <v>-55.023958275576902</v>
      </c>
      <c r="R2635">
        <f t="shared" si="776"/>
        <v>124.9760417244231</v>
      </c>
      <c r="S2635">
        <f t="shared" si="777"/>
        <v>18.529887285736514</v>
      </c>
      <c r="T2635">
        <f t="shared" si="760"/>
        <v>3.4863896862314765</v>
      </c>
    </row>
    <row r="2636" spans="1:20" x14ac:dyDescent="0.3">
      <c r="A2636">
        <f t="shared" si="761"/>
        <v>116869.13705647574</v>
      </c>
      <c r="B2636">
        <f t="shared" si="778"/>
        <v>18600.300857422313</v>
      </c>
      <c r="C2636" t="str">
        <f t="shared" si="762"/>
        <v>0.856532522014747-1.22074456899253i</v>
      </c>
      <c r="D2636" t="str">
        <f t="shared" si="763"/>
        <v>4.97253416308008-0.752043527978216i</v>
      </c>
      <c r="E2636" t="str">
        <f t="shared" si="764"/>
        <v>93.8726171159772+12.87361801235i</v>
      </c>
      <c r="F2636" t="str">
        <f t="shared" si="765"/>
        <v>2.04209203666454-4.118011356705i</v>
      </c>
      <c r="G2636" t="str">
        <f t="shared" si="766"/>
        <v>0.997457496456611-0.0503591026441234i</v>
      </c>
      <c r="H2636" t="str">
        <f t="shared" si="767"/>
        <v>181.686676691601-749.533287849404i</v>
      </c>
      <c r="I2636" t="str">
        <f t="shared" si="768"/>
        <v>-15.3214478408626-12.8572006934155i</v>
      </c>
      <c r="K2636" t="str">
        <f t="shared" si="769"/>
        <v>0.00366543836560145-0.00507352547734713i</v>
      </c>
      <c r="L2636" t="str">
        <f t="shared" si="770"/>
        <v>0.0006-0.0650195970118i</v>
      </c>
      <c r="M2636" t="str">
        <f t="shared" si="771"/>
        <v>0.004-0.00616823743278034i</v>
      </c>
      <c r="N2636">
        <f t="shared" si="772"/>
        <v>125.05532801380241</v>
      </c>
      <c r="O2636">
        <f t="shared" si="773"/>
        <v>3.4710847136477536</v>
      </c>
      <c r="P2636" s="3">
        <f t="shared" si="774"/>
        <v>3.4710847136477536</v>
      </c>
      <c r="Q2636" s="3">
        <f t="shared" si="775"/>
        <v>-54.944671986197598</v>
      </c>
      <c r="R2636">
        <f t="shared" si="776"/>
        <v>125.05532801380241</v>
      </c>
      <c r="S2636">
        <f t="shared" si="777"/>
        <v>18.600300857422312</v>
      </c>
      <c r="T2636">
        <f t="shared" si="760"/>
        <v>3.4710847136477536</v>
      </c>
    </row>
    <row r="2637" spans="1:20" x14ac:dyDescent="0.3">
      <c r="A2637">
        <f t="shared" si="761"/>
        <v>117313.23977729034</v>
      </c>
      <c r="B2637">
        <f t="shared" si="778"/>
        <v>18670.982000680517</v>
      </c>
      <c r="C2637" t="str">
        <f t="shared" si="762"/>
        <v>0.856714048613402-1.21742493074961i</v>
      </c>
      <c r="D2637" t="str">
        <f t="shared" si="763"/>
        <v>4.97248372806335-0.750572317024868i</v>
      </c>
      <c r="E2637" t="str">
        <f t="shared" si="764"/>
        <v>93.9618576688351+12.8802671178567i</v>
      </c>
      <c r="F2637" t="str">
        <f t="shared" si="765"/>
        <v>2.04205250305763-4.10320222627623i</v>
      </c>
      <c r="G2637" t="str">
        <f t="shared" si="766"/>
        <v>0.997438186311978-0.05054948860918i</v>
      </c>
      <c r="H2637" t="str">
        <f t="shared" si="767"/>
        <v>179.396165867074-745.483352757667i</v>
      </c>
      <c r="I2637" t="str">
        <f t="shared" si="768"/>
        <v>-15.1914930989457-12.7421650312584i</v>
      </c>
      <c r="K2637" t="str">
        <f t="shared" si="769"/>
        <v>0.00366159202503139-0.00505592940182743i</v>
      </c>
      <c r="L2637" t="str">
        <f t="shared" si="770"/>
        <v>0.0006-0.0647734578718869i</v>
      </c>
      <c r="M2637" t="str">
        <f t="shared" si="771"/>
        <v>0.004-0.00614488686270207i</v>
      </c>
      <c r="N2637">
        <f t="shared" si="772"/>
        <v>125.13443277420302</v>
      </c>
      <c r="O2637">
        <f t="shared" si="773"/>
        <v>3.45585909139787</v>
      </c>
      <c r="P2637" s="3">
        <f t="shared" si="774"/>
        <v>3.45585909139787</v>
      </c>
      <c r="Q2637" s="3">
        <f t="shared" si="775"/>
        <v>-54.86556722579698</v>
      </c>
      <c r="R2637">
        <f t="shared" si="776"/>
        <v>125.13443277420302</v>
      </c>
      <c r="S2637">
        <f t="shared" si="777"/>
        <v>18.670982000680517</v>
      </c>
      <c r="T2637">
        <f t="shared" si="760"/>
        <v>3.45585909139787</v>
      </c>
    </row>
    <row r="2638" spans="1:20" x14ac:dyDescent="0.3">
      <c r="A2638">
        <f t="shared" si="761"/>
        <v>117759.03008844405</v>
      </c>
      <c r="B2638">
        <f t="shared" si="778"/>
        <v>18741.931732283105</v>
      </c>
      <c r="C2638" t="str">
        <f t="shared" si="762"/>
        <v>0.856894603162276-1.2141247213822i</v>
      </c>
      <c r="D2638" t="str">
        <f t="shared" si="763"/>
        <v>4.97243291004698-0.749111875186456i</v>
      </c>
      <c r="E2638" t="str">
        <f t="shared" si="764"/>
        <v>94.0515417856003+12.8865380600401i</v>
      </c>
      <c r="F2638" t="str">
        <f t="shared" si="765"/>
        <v>2.04201266997263-4.08845209135593i</v>
      </c>
      <c r="G2638" t="str">
        <f t="shared" si="766"/>
        <v>0.997418729887619-0.0507405868806011i</v>
      </c>
      <c r="H2638" t="str">
        <f t="shared" si="767"/>
        <v>177.141564503719-741.462397315686i</v>
      </c>
      <c r="I2638" t="str">
        <f t="shared" si="768"/>
        <v>-15.0627159700971-12.6287338561999i</v>
      </c>
      <c r="K2638" t="str">
        <f t="shared" si="769"/>
        <v>0.00365777302457628-0.00503840021793758i</v>
      </c>
      <c r="L2638" t="str">
        <f t="shared" si="770"/>
        <v>0.0006-0.0645282505199113i</v>
      </c>
      <c r="M2638" t="str">
        <f t="shared" si="771"/>
        <v>0.004-0.00612162468888429i</v>
      </c>
      <c r="N2638">
        <f t="shared" si="772"/>
        <v>125.21335287388422</v>
      </c>
      <c r="O2638">
        <f t="shared" si="773"/>
        <v>3.4407128811274124</v>
      </c>
      <c r="P2638" s="3">
        <f t="shared" si="774"/>
        <v>3.4407128811274124</v>
      </c>
      <c r="Q2638" s="3">
        <f t="shared" si="775"/>
        <v>-54.786647126115788</v>
      </c>
      <c r="R2638">
        <f t="shared" si="776"/>
        <v>125.21335287388422</v>
      </c>
      <c r="S2638">
        <f t="shared" si="777"/>
        <v>18.741931732283106</v>
      </c>
      <c r="T2638">
        <f t="shared" si="760"/>
        <v>3.4407128811274124</v>
      </c>
    </row>
    <row r="2639" spans="1:20" x14ac:dyDescent="0.3">
      <c r="A2639">
        <f t="shared" si="761"/>
        <v>118206.51440278014</v>
      </c>
      <c r="B2639">
        <f t="shared" si="778"/>
        <v>18813.151072865781</v>
      </c>
      <c r="C2639" t="str">
        <f t="shared" si="762"/>
        <v>0.857074177949159-1.210843904425i</v>
      </c>
      <c r="D2639" t="str">
        <f t="shared" si="763"/>
        <v>4.97238170613047-0.74766218113313i</v>
      </c>
      <c r="E2639" t="str">
        <f t="shared" si="764"/>
        <v>94.1416699791313+12.8924263859578i</v>
      </c>
      <c r="F2639" t="str">
        <f t="shared" si="765"/>
        <v>2.04197253515275-4.07376073941203i</v>
      </c>
      <c r="G2639" t="str">
        <f t="shared" si="766"/>
        <v>0.99739912608121-0.0509324000381736i</v>
      </c>
      <c r="H2639" t="str">
        <f t="shared" si="767"/>
        <v>174.922190941501-737.470204473943i</v>
      </c>
      <c r="I2639" t="str">
        <f t="shared" si="768"/>
        <v>-14.93510719922-12.5168775650029i</v>
      </c>
      <c r="K2639" t="str">
        <f t="shared" si="769"/>
        <v>0.00365398115777462-0.00502093773665082i</v>
      </c>
      <c r="L2639" t="str">
        <f t="shared" si="770"/>
        <v>0.0006-0.0642839714284828i</v>
      </c>
      <c r="M2639" t="str">
        <f t="shared" si="771"/>
        <v>0.004-0.00609845057669286i</v>
      </c>
      <c r="N2639">
        <f t="shared" si="772"/>
        <v>125.29208516936666</v>
      </c>
      <c r="O2639">
        <f t="shared" si="773"/>
        <v>3.4256461415933002</v>
      </c>
      <c r="P2639" s="3">
        <f t="shared" si="774"/>
        <v>3.4256461415933002</v>
      </c>
      <c r="Q2639" s="3">
        <f t="shared" si="775"/>
        <v>-54.707914830633342</v>
      </c>
      <c r="R2639">
        <f t="shared" si="776"/>
        <v>125.29208516936666</v>
      </c>
      <c r="S2639">
        <f t="shared" si="777"/>
        <v>18.813151072865782</v>
      </c>
      <c r="T2639">
        <f t="shared" si="760"/>
        <v>3.4256461415933002</v>
      </c>
    </row>
    <row r="2640" spans="1:20" x14ac:dyDescent="0.3">
      <c r="A2640">
        <f t="shared" si="761"/>
        <v>118655.69915751071</v>
      </c>
      <c r="B2640">
        <f t="shared" si="778"/>
        <v>18884.64104694267</v>
      </c>
      <c r="C2640" t="str">
        <f t="shared" si="762"/>
        <v>0.85725276502128-1.20758244374035i</v>
      </c>
      <c r="D2640" t="str">
        <f t="shared" si="763"/>
        <v>4.97233011339141-0.746223213685979i</v>
      </c>
      <c r="E2640" t="str">
        <f t="shared" si="764"/>
        <v>94.2322427371974+12.8979276133698i</v>
      </c>
      <c r="F2640" t="str">
        <f t="shared" si="765"/>
        <v>2.04193209632438-4.0591279587541i</v>
      </c>
      <c r="G2640" t="str">
        <f t="shared" si="766"/>
        <v>0.997379373782209-0.0511249306700483i</v>
      </c>
      <c r="H2640" t="str">
        <f t="shared" si="767"/>
        <v>172.737378416246-733.506556441506i</v>
      </c>
      <c r="I2640" t="str">
        <f t="shared" si="768"/>
        <v>-14.8086574943194-12.4065671951851i</v>
      </c>
      <c r="K2640" t="str">
        <f t="shared" si="769"/>
        <v>0.0036502162195331-0.00500354176919223i</v>
      </c>
      <c r="L2640" t="str">
        <f t="shared" si="770"/>
        <v>0.0006-0.0640406170835654i</v>
      </c>
      <c r="M2640" t="str">
        <f t="shared" si="771"/>
        <v>0.004-0.00607536419276038i</v>
      </c>
      <c r="N2640">
        <f t="shared" si="772"/>
        <v>125.37062650557833</v>
      </c>
      <c r="O2640">
        <f t="shared" si="773"/>
        <v>3.410658928641765</v>
      </c>
      <c r="P2640" s="3">
        <f t="shared" si="774"/>
        <v>3.410658928641765</v>
      </c>
      <c r="Q2640" s="3">
        <f t="shared" si="775"/>
        <v>-54.629373494421671</v>
      </c>
      <c r="R2640">
        <f t="shared" si="776"/>
        <v>125.37062650557833</v>
      </c>
      <c r="S2640">
        <f t="shared" si="777"/>
        <v>18.884641046942669</v>
      </c>
      <c r="T2640">
        <f t="shared" si="760"/>
        <v>3.410658928641765</v>
      </c>
    </row>
    <row r="2641" spans="1:20" x14ac:dyDescent="0.3">
      <c r="A2641">
        <f t="shared" si="761"/>
        <v>119106.59081430925</v>
      </c>
      <c r="B2641">
        <f t="shared" si="778"/>
        <v>18956.402682921052</v>
      </c>
      <c r="C2641" t="str">
        <f t="shared" si="762"/>
        <v>0.857430356183281-1.20434030351652i</v>
      </c>
      <c r="D2641" t="str">
        <f t="shared" si="763"/>
        <v>4.97227812888545-0.744794951816718i</v>
      </c>
      <c r="E2641" t="str">
        <f t="shared" si="764"/>
        <v>94.3232605220875+12.9030372307571i</v>
      </c>
      <c r="F2641" t="str">
        <f t="shared" si="765"/>
        <v>2.041891351197-4.04455353853036i</v>
      </c>
      <c r="G2641" t="str">
        <f t="shared" si="766"/>
        <v>0.997359471871797-0.0513181813727562i</v>
      </c>
      <c r="H2641" t="str">
        <f t="shared" si="767"/>
        <v>170.586474704443-729.571234839218i</v>
      </c>
      <c r="I2641" t="str">
        <f t="shared" si="768"/>
        <v>-14.6833575332358-12.2977744098277i</v>
      </c>
      <c r="K2641" t="str">
        <f t="shared" si="769"/>
        <v>0.00364647800611766-0.00498621212704346i</v>
      </c>
      <c r="L2641" t="str">
        <f t="shared" si="770"/>
        <v>0.0006-0.0637981839844246i</v>
      </c>
      <c r="M2641" t="str">
        <f t="shared" si="771"/>
        <v>0.004-0.00605236520498145i</v>
      </c>
      <c r="N2641">
        <f t="shared" si="772"/>
        <v>125.44897371599683</v>
      </c>
      <c r="O2641">
        <f t="shared" si="773"/>
        <v>3.3957512951875839</v>
      </c>
      <c r="P2641" s="3">
        <f t="shared" si="774"/>
        <v>3.3957512951875839</v>
      </c>
      <c r="Q2641" s="3">
        <f t="shared" si="775"/>
        <v>-54.551026284003164</v>
      </c>
      <c r="R2641">
        <f t="shared" si="776"/>
        <v>125.44897371599683</v>
      </c>
      <c r="S2641">
        <f t="shared" si="777"/>
        <v>18.956402682921052</v>
      </c>
      <c r="T2641">
        <f t="shared" si="760"/>
        <v>3.3957512951875839</v>
      </c>
    </row>
    <row r="2642" spans="1:20" x14ac:dyDescent="0.3">
      <c r="A2642">
        <f t="shared" si="761"/>
        <v>119559.19585940363</v>
      </c>
      <c r="B2642">
        <f t="shared" si="778"/>
        <v>19028.437013116152</v>
      </c>
      <c r="C2642" t="str">
        <f t="shared" si="762"/>
        <v>0.857606942995349-1.20111744826594i</v>
      </c>
      <c r="D2642" t="str">
        <f t="shared" si="763"/>
        <v>4.97222574964595-0.743377374647296i</v>
      </c>
      <c r="E2642" t="str">
        <f t="shared" si="764"/>
        <v>94.4147237702234+12.9077506973516i</v>
      </c>
      <c r="F2642" t="str">
        <f t="shared" si="765"/>
        <v>2.04185029746292-4.03003726872443i</v>
      </c>
      <c r="G2642" t="str">
        <f t="shared" si="766"/>
        <v>0.997339419222814-0.051512154751223i</v>
      </c>
      <c r="H2642" t="str">
        <f t="shared" si="767"/>
        <v>168.46884177671-725.66402084456i</v>
      </c>
      <c r="I2642" t="str">
        <f t="shared" si="768"/>
        <v>-14.5591979700177-12.1904714827503i</v>
      </c>
      <c r="K2642" t="str">
        <f t="shared" si="769"/>
        <v>0.00364276631514484-0.0049689486219473i</v>
      </c>
      <c r="L2642" t="str">
        <f t="shared" si="770"/>
        <v>0.0006-0.063556668643579i</v>
      </c>
      <c r="M2642" t="str">
        <f t="shared" si="771"/>
        <v>0.004-0.00602945328250791i</v>
      </c>
      <c r="N2642">
        <f t="shared" si="772"/>
        <v>125.52712362279983</v>
      </c>
      <c r="O2642">
        <f t="shared" si="773"/>
        <v>3.3809232911939096</v>
      </c>
      <c r="P2642" s="3">
        <f t="shared" si="774"/>
        <v>3.3809232911939096</v>
      </c>
      <c r="Q2642" s="3">
        <f t="shared" si="775"/>
        <v>-54.472876377200166</v>
      </c>
      <c r="R2642">
        <f t="shared" si="776"/>
        <v>125.52712362279983</v>
      </c>
      <c r="S2642">
        <f t="shared" si="777"/>
        <v>19.028437013116154</v>
      </c>
      <c r="T2642">
        <f t="shared" si="760"/>
        <v>3.3809232911939096</v>
      </c>
    </row>
    <row r="2643" spans="1:20" x14ac:dyDescent="0.3">
      <c r="A2643">
        <f t="shared" si="761"/>
        <v>120013.52080366935</v>
      </c>
      <c r="B2643">
        <f t="shared" si="778"/>
        <v>19100.745073765993</v>
      </c>
      <c r="C2643" t="str">
        <f t="shared" si="762"/>
        <v>0.857782516771169-1.19791384282331i</v>
      </c>
      <c r="D2643" t="str">
        <f t="shared" si="763"/>
        <v>4.97217297268411-0.741970461449625i</v>
      </c>
      <c r="E2643" t="str">
        <f t="shared" si="764"/>
        <v>94.5066328917629+12.9120634431674i</v>
      </c>
      <c r="F2643" t="str">
        <f t="shared" si="765"/>
        <v>2.04180893279737-4.01557894015253i</v>
      </c>
      <c r="G2643" t="str">
        <f t="shared" si="766"/>
        <v>0.997319214699702-0.0517068534187852i</v>
      </c>
      <c r="H2643" t="str">
        <f t="shared" si="767"/>
        <v>166.383855459724-721.784695328716i</v>
      </c>
      <c r="I2643" t="str">
        <f t="shared" si="768"/>
        <v>-14.4361694409541-12.0846312840487i</v>
      </c>
      <c r="K2643" t="str">
        <f t="shared" si="769"/>
        <v>0.00363908094557255-0.00495175106591211i</v>
      </c>
      <c r="L2643" t="str">
        <f t="shared" si="770"/>
        <v>0.0006-0.0633160675867493i</v>
      </c>
      <c r="M2643" t="str">
        <f t="shared" si="771"/>
        <v>0.004-0.0060066280957441i</v>
      </c>
      <c r="N2643">
        <f t="shared" si="772"/>
        <v>125.60507303701445</v>
      </c>
      <c r="O2643">
        <f t="shared" si="773"/>
        <v>3.3661749636512912</v>
      </c>
      <c r="P2643" s="3">
        <f t="shared" si="774"/>
        <v>3.3661749636512912</v>
      </c>
      <c r="Q2643" s="3">
        <f t="shared" si="775"/>
        <v>-54.394926962985544</v>
      </c>
      <c r="R2643">
        <f t="shared" si="776"/>
        <v>125.60507303701445</v>
      </c>
      <c r="S2643">
        <f t="shared" si="777"/>
        <v>19.100745073765992</v>
      </c>
      <c r="T2643">
        <f t="shared" si="760"/>
        <v>3.3661749636512912</v>
      </c>
    </row>
    <row r="2644" spans="1:20" x14ac:dyDescent="0.3">
      <c r="A2644">
        <f t="shared" si="761"/>
        <v>120469.57218272328</v>
      </c>
      <c r="B2644">
        <f t="shared" si="778"/>
        <v>19173.327905046302</v>
      </c>
      <c r="C2644" t="str">
        <f t="shared" si="762"/>
        <v>0.857957068575833-1.19472945234381i</v>
      </c>
      <c r="D2644" t="str">
        <f t="shared" si="763"/>
        <v>4.97211979498843-0.740574191645156i</v>
      </c>
      <c r="E2644" t="str">
        <f t="shared" si="764"/>
        <v>94.5989882702046+12.9159708690307i</v>
      </c>
      <c r="F2644" t="str">
        <f t="shared" si="765"/>
        <v>2.04176725485817-4.00117834446014i</v>
      </c>
      <c r="G2644" t="str">
        <f t="shared" si="766"/>
        <v>0.997298857158441-0.0519022799972048i</v>
      </c>
      <c r="H2644" t="str">
        <f t="shared" si="767"/>
        <v>164.33090510643-717.933038986024i</v>
      </c>
      <c r="I2644" t="str">
        <f t="shared" si="768"/>
        <v>-14.3142625702772-11.9802272659825i</v>
      </c>
      <c r="K2644" t="str">
        <f t="shared" si="769"/>
        <v>0.00363542169769143-0.0049346192712162i</v>
      </c>
      <c r="L2644" t="str">
        <f t="shared" si="770"/>
        <v>0.0006-0.0630763773528086i</v>
      </c>
      <c r="M2644" t="str">
        <f t="shared" si="771"/>
        <v>0.004-0.00598388931634199i</v>
      </c>
      <c r="N2644">
        <f t="shared" si="772"/>
        <v>125.68281875866502</v>
      </c>
      <c r="O2644">
        <f t="shared" si="773"/>
        <v>3.3515063565573722</v>
      </c>
      <c r="P2644" s="3">
        <f t="shared" si="774"/>
        <v>3.3515063565573722</v>
      </c>
      <c r="Q2644" s="3">
        <f t="shared" si="775"/>
        <v>-54.317181241334978</v>
      </c>
      <c r="R2644">
        <f t="shared" si="776"/>
        <v>125.68281875866502</v>
      </c>
      <c r="S2644">
        <f t="shared" si="777"/>
        <v>19.173327905046303</v>
      </c>
      <c r="T2644">
        <f t="shared" si="760"/>
        <v>3.3515063565573722</v>
      </c>
    </row>
    <row r="2645" spans="1:20" x14ac:dyDescent="0.3">
      <c r="A2645">
        <f t="shared" si="761"/>
        <v>120927.35655701764</v>
      </c>
      <c r="B2645">
        <f t="shared" si="778"/>
        <v>19246.18655108548</v>
      </c>
      <c r="C2645" t="str">
        <f t="shared" si="762"/>
        <v>0.858130589224-1.19156424230121i</v>
      </c>
      <c r="D2645" t="str">
        <f t="shared" si="763"/>
        <v>4.97206621352484-0.7391885448046i</v>
      </c>
      <c r="E2645" t="str">
        <f t="shared" si="764"/>
        <v>94.6917902619903+12.9194683466242i</v>
      </c>
      <c r="F2645" t="str">
        <f t="shared" si="765"/>
        <v>2.04172526128572-3.98683527411913i</v>
      </c>
      <c r="G2645" t="str">
        <f t="shared" si="766"/>
        <v>0.99727834544649-0.0520984371166849i</v>
      </c>
      <c r="H2645" t="str">
        <f t="shared" si="767"/>
        <v>162.309393274332-714.108832456261i</v>
      </c>
      <c r="I2645" t="str">
        <f t="shared" si="768"/>
        <v>-14.1934679755546-11.8772334492074i</v>
      </c>
      <c r="K2645" t="str">
        <f t="shared" si="769"/>
        <v>0.00363178837311624-0.00491755305041236i</v>
      </c>
      <c r="L2645" t="str">
        <f t="shared" si="770"/>
        <v>0.0006-0.0628375944937326i</v>
      </c>
      <c r="M2645" t="str">
        <f t="shared" si="771"/>
        <v>0.004-0.00596123661719665i</v>
      </c>
      <c r="N2645">
        <f t="shared" si="772"/>
        <v>125.76035757693265</v>
      </c>
      <c r="O2645">
        <f t="shared" si="773"/>
        <v>3.3369175108973521</v>
      </c>
      <c r="P2645" s="3">
        <f t="shared" si="774"/>
        <v>3.3369175108973521</v>
      </c>
      <c r="Q2645" s="3">
        <f t="shared" si="775"/>
        <v>-54.239642423067359</v>
      </c>
      <c r="R2645">
        <f t="shared" si="776"/>
        <v>125.76035757693265</v>
      </c>
      <c r="S2645">
        <f t="shared" si="777"/>
        <v>19.246186551085479</v>
      </c>
      <c r="T2645">
        <f t="shared" si="760"/>
        <v>3.3369175108973521</v>
      </c>
    </row>
    <row r="2646" spans="1:20" x14ac:dyDescent="0.3">
      <c r="A2646">
        <f t="shared" si="761"/>
        <v>121386.8805119343</v>
      </c>
      <c r="B2646">
        <f t="shared" si="778"/>
        <v>19319.322059979604</v>
      </c>
      <c r="C2646" t="str">
        <f t="shared" si="762"/>
        <v>0.858303069277713-1.18841817848599i</v>
      </c>
      <c r="D2646" t="str">
        <f t="shared" si="763"/>
        <v>4.97201222523652-0.737813500647587i</v>
      </c>
      <c r="E2646" t="str">
        <f t="shared" si="764"/>
        <v>94.7850391961021+12.9225512185287i</v>
      </c>
      <c r="F2646" t="str">
        <f t="shared" si="765"/>
        <v>2.04168294970287-3.97254952242477i</v>
      </c>
      <c r="G2646" t="str">
        <f t="shared" si="766"/>
        <v>0.997257678402723-0.0522953274158843i</v>
      </c>
      <c r="H2646" t="str">
        <f t="shared" si="767"/>
        <v>160.318735411693-710.311856440129i</v>
      </c>
      <c r="I2646" t="str">
        <f t="shared" si="768"/>
        <v>-14.0737762727858-11.7756244093454i</v>
      </c>
      <c r="K2646" t="str">
        <f t="shared" si="769"/>
        <v>0.00362818077477665-0.00490055221633189i</v>
      </c>
      <c r="L2646" t="str">
        <f t="shared" si="770"/>
        <v>0.0006-0.062599715574549i</v>
      </c>
      <c r="M2646" t="str">
        <f t="shared" si="771"/>
        <v>0.004-0.00593866967244138i</v>
      </c>
      <c r="N2646">
        <f t="shared" si="772"/>
        <v>125.83768627030574</v>
      </c>
      <c r="O2646">
        <f t="shared" si="773"/>
        <v>3.3224084646236824</v>
      </c>
      <c r="P2646" s="3">
        <f t="shared" si="774"/>
        <v>3.3224084646236824</v>
      </c>
      <c r="Q2646" s="3">
        <f t="shared" si="775"/>
        <v>-54.162313729694269</v>
      </c>
      <c r="R2646">
        <f t="shared" si="776"/>
        <v>125.83768627030574</v>
      </c>
      <c r="S2646">
        <f t="shared" si="777"/>
        <v>19.319322059979605</v>
      </c>
      <c r="T2646">
        <f t="shared" si="760"/>
        <v>3.3224084646236824</v>
      </c>
    </row>
    <row r="2647" spans="1:20" x14ac:dyDescent="0.3">
      <c r="A2647">
        <f t="shared" si="761"/>
        <v>121848.15065787965</v>
      </c>
      <c r="B2647">
        <f t="shared" si="778"/>
        <v>19392.735483807526</v>
      </c>
      <c r="C2647" t="str">
        <f t="shared" si="762"/>
        <v>0.858474499044441-1.18529122700349i</v>
      </c>
      <c r="D2647" t="str">
        <f t="shared" si="763"/>
        <v>4.97195782704341-0.736449039042275i</v>
      </c>
      <c r="E2647" t="str">
        <f t="shared" si="764"/>
        <v>94.8787353736672+12.925214798267i</v>
      </c>
      <c r="F2647" t="str">
        <f t="shared" si="765"/>
        <v>2.04164031771473-3.95832088349248i</v>
      </c>
      <c r="G2647" t="str">
        <f t="shared" si="766"/>
        <v>0.997236854857365-0.0524929535419321i</v>
      </c>
      <c r="H2647" t="str">
        <f t="shared" si="767"/>
        <v>158.358359551484-706.541891808174i</v>
      </c>
      <c r="I2647" t="str">
        <f t="shared" si="768"/>
        <v>-13.9551780812116-11.6753752638821i</v>
      </c>
      <c r="K2647" t="str">
        <f t="shared" si="769"/>
        <v>0.00362459870690907-0.00488361658208897i</v>
      </c>
      <c r="L2647" t="str">
        <f t="shared" si="770"/>
        <v>0.0006-0.0623627371732905i</v>
      </c>
      <c r="M2647" t="str">
        <f t="shared" si="771"/>
        <v>0.004-0.00591618815744308i</v>
      </c>
      <c r="N2647">
        <f t="shared" si="772"/>
        <v>125.91480160673854</v>
      </c>
      <c r="O2647">
        <f t="shared" si="773"/>
        <v>3.3079792526370939</v>
      </c>
      <c r="P2647" s="3">
        <f t="shared" si="774"/>
        <v>3.3079792526370939</v>
      </c>
      <c r="Q2647" s="3">
        <f t="shared" si="775"/>
        <v>-54.085198393261457</v>
      </c>
      <c r="R2647">
        <f t="shared" si="776"/>
        <v>125.91480160673854</v>
      </c>
      <c r="S2647">
        <f t="shared" si="777"/>
        <v>19.392735483807527</v>
      </c>
      <c r="T2647">
        <f t="shared" si="760"/>
        <v>3.3079792526370939</v>
      </c>
    </row>
    <row r="2648" spans="1:20" x14ac:dyDescent="0.3">
      <c r="A2648">
        <f t="shared" si="761"/>
        <v>122311.17363037959</v>
      </c>
      <c r="B2648">
        <f t="shared" si="778"/>
        <v>19466.427878645994</v>
      </c>
      <c r="C2648" t="str">
        <f t="shared" si="762"/>
        <v>0.85864486857497-1.18218335427191i</v>
      </c>
      <c r="D2648" t="str">
        <f t="shared" si="763"/>
        <v>4.97190301584248-0.735095140005092i</v>
      </c>
      <c r="E2648" t="str">
        <f t="shared" si="764"/>
        <v>94.9728790675434+12.9274543703609i</v>
      </c>
      <c r="F2648" t="str">
        <f t="shared" si="765"/>
        <v>2.04159736290862-3.94414915225511i</v>
      </c>
      <c r="G2648" t="str">
        <f t="shared" si="766"/>
        <v>0.997215873631936-0.0526913181504431i</v>
      </c>
      <c r="H2648" t="str">
        <f t="shared" si="767"/>
        <v>156.427706012857-702.798719703549i</v>
      </c>
      <c r="I2648" t="str">
        <f t="shared" si="768"/>
        <v>-13.8376640278588-11.5764616593876i</v>
      </c>
      <c r="K2648" t="str">
        <f t="shared" si="769"/>
        <v>0.00362104197504743-0.00486674596108472i</v>
      </c>
      <c r="L2648" t="str">
        <f t="shared" si="770"/>
        <v>0.0006-0.0621266558809429i</v>
      </c>
      <c r="M2648" t="str">
        <f t="shared" si="771"/>
        <v>0.004-0.00589379174879764i</v>
      </c>
      <c r="N2648">
        <f t="shared" si="772"/>
        <v>125.99170034381031</v>
      </c>
      <c r="O2648">
        <f t="shared" si="773"/>
        <v>3.2936299067667347</v>
      </c>
      <c r="P2648" s="3">
        <f t="shared" si="774"/>
        <v>3.2936299067667347</v>
      </c>
      <c r="Q2648" s="3">
        <f t="shared" si="775"/>
        <v>-54.008299656189692</v>
      </c>
      <c r="R2648">
        <f t="shared" si="776"/>
        <v>125.99170034381031</v>
      </c>
      <c r="S2648">
        <f t="shared" si="777"/>
        <v>19.466427878645995</v>
      </c>
      <c r="T2648">
        <f t="shared" si="760"/>
        <v>3.2936299067667347</v>
      </c>
    </row>
    <row r="2649" spans="1:20" x14ac:dyDescent="0.3">
      <c r="A2649">
        <f t="shared" si="761"/>
        <v>122775.95609017505</v>
      </c>
      <c r="B2649">
        <f t="shared" si="778"/>
        <v>19540.400304584851</v>
      </c>
      <c r="C2649" t="str">
        <f t="shared" si="762"/>
        <v>0.858814167661425-1.17909452702042i</v>
      </c>
      <c r="D2649" t="str">
        <f t="shared" si="763"/>
        <v>4.97184778850729-0.733751783700349i</v>
      </c>
      <c r="E2649" t="str">
        <f t="shared" si="764"/>
        <v>95.0674705219182+12.9292651903829i</v>
      </c>
      <c r="F2649" t="str">
        <f t="shared" si="765"/>
        <v>2.04155408285386-3.93003412445972i</v>
      </c>
      <c r="G2649" t="str">
        <f t="shared" si="766"/>
        <v>0.997194733539177-0.0528904239055314i</v>
      </c>
      <c r="H2649" t="str">
        <f t="shared" si="767"/>
        <v>154.526227110034-699.082121638809i</v>
      </c>
      <c r="I2649" t="str">
        <f t="shared" si="768"/>
        <v>-13.7212247518231-11.4788597590505i</v>
      </c>
      <c r="K2649" t="str">
        <f t="shared" si="769"/>
        <v>0.00361751038601516-0.00484994016701137i</v>
      </c>
      <c r="L2649" t="str">
        <f t="shared" si="770"/>
        <v>0.0006-0.0618914683013979i</v>
      </c>
      <c r="M2649" t="str">
        <f t="shared" si="771"/>
        <v>0.004-0.00587148012432522i</v>
      </c>
      <c r="N2649">
        <f t="shared" si="772"/>
        <v>126.06837922888749</v>
      </c>
      <c r="O2649">
        <f t="shared" si="773"/>
        <v>3.2793604557517226</v>
      </c>
      <c r="P2649" s="3">
        <f t="shared" si="774"/>
        <v>3.2793604557517226</v>
      </c>
      <c r="Q2649" s="3">
        <f t="shared" si="775"/>
        <v>-53.931620771112513</v>
      </c>
      <c r="R2649">
        <f t="shared" si="776"/>
        <v>126.06837922888749</v>
      </c>
      <c r="S2649">
        <f t="shared" si="777"/>
        <v>19.54040030458485</v>
      </c>
      <c r="T2649">
        <f t="shared" si="760"/>
        <v>3.2793604557517226</v>
      </c>
    </row>
    <row r="2650" spans="1:20" x14ac:dyDescent="0.3">
      <c r="A2650">
        <f t="shared" si="761"/>
        <v>123242.5047233177</v>
      </c>
      <c r="B2650">
        <f t="shared" si="778"/>
        <v>19614.653825742273</v>
      </c>
      <c r="C2650" t="str">
        <f t="shared" si="762"/>
        <v>0.858982385835066-1.17602471228718i</v>
      </c>
      <c r="D2650" t="str">
        <f t="shared" si="763"/>
        <v>4.97179214188779-0.732418950439915i</v>
      </c>
      <c r="E2650" t="str">
        <f t="shared" si="764"/>
        <v>95.1625099519011+12.9306424850177i</v>
      </c>
      <c r="F2650" t="str">
        <f t="shared" si="765"/>
        <v>2.04151047510167-3.91597559666466i</v>
      </c>
      <c r="G2650" t="str">
        <f t="shared" si="766"/>
        <v>0.997173433382997-0.0530902734798259i</v>
      </c>
      <c r="H2650" t="str">
        <f t="shared" si="767"/>
        <v>152.653386868346-695.391879587097i</v>
      </c>
      <c r="I2650" t="str">
        <f t="shared" si="768"/>
        <v>-13.6058509083089-11.3825462305183i</v>
      </c>
      <c r="K2650" t="str">
        <f t="shared" si="769"/>
        <v>0.00361400374791595-0.00483319901385606i</v>
      </c>
      <c r="L2650" t="str">
        <f t="shared" si="770"/>
        <v>0.0006-0.0616571710514025i</v>
      </c>
      <c r="M2650" t="str">
        <f t="shared" si="771"/>
        <v>0.004-0.00584925296306558i</v>
      </c>
      <c r="N2650">
        <f t="shared" si="772"/>
        <v>126.14483499928281</v>
      </c>
      <c r="O2650">
        <f t="shared" si="773"/>
        <v>3.2651709252218493</v>
      </c>
      <c r="P2650" s="3">
        <f t="shared" si="774"/>
        <v>3.2651709252218493</v>
      </c>
      <c r="Q2650" s="3">
        <f t="shared" si="775"/>
        <v>-53.855165000717186</v>
      </c>
      <c r="R2650">
        <f t="shared" si="776"/>
        <v>126.14483499928281</v>
      </c>
      <c r="S2650">
        <f t="shared" si="777"/>
        <v>19.614653825742273</v>
      </c>
      <c r="T2650">
        <f t="shared" si="760"/>
        <v>3.2651709252218493</v>
      </c>
    </row>
    <row r="2651" spans="1:20" x14ac:dyDescent="0.3">
      <c r="A2651">
        <f t="shared" si="761"/>
        <v>123710.82624126633</v>
      </c>
      <c r="B2651">
        <f t="shared" si="778"/>
        <v>19689.189510280095</v>
      </c>
      <c r="C2651" t="str">
        <f t="shared" si="762"/>
        <v>0.859149512364314-1.17297387741734i</v>
      </c>
      <c r="D2651" t="str">
        <f t="shared" si="763"/>
        <v>4.97173607281037-0.731096620682923i</v>
      </c>
      <c r="E2651" t="str">
        <f t="shared" si="764"/>
        <v>95.2579975431071+12.9315814521283i</v>
      </c>
      <c r="F2651" t="str">
        <f t="shared" si="765"/>
        <v>2.04146653718511-3.90197336623667i</v>
      </c>
      <c r="G2651" t="str">
        <f t="shared" si="766"/>
        <v>0.997151971958401-0.0532908695544834i</v>
      </c>
      <c r="H2651" t="str">
        <f t="shared" si="767"/>
        <v>150.808660747354-691.72777606795i</v>
      </c>
      <c r="I2651" t="str">
        <f t="shared" si="768"/>
        <v>-13.4915331724359-11.287498234039i</v>
      </c>
      <c r="K2651" t="str">
        <f t="shared" si="769"/>
        <v>0.00361052187012565-0.00481652231590495i</v>
      </c>
      <c r="L2651" t="str">
        <f t="shared" si="770"/>
        <v>0.0006-0.0614237607605127i</v>
      </c>
      <c r="M2651" t="str">
        <f t="shared" si="771"/>
        <v>0.004-0.00582710994527352i</v>
      </c>
      <c r="N2651">
        <f t="shared" si="772"/>
        <v>126.22106438242361</v>
      </c>
      <c r="O2651">
        <f t="shared" si="773"/>
        <v>3.2510613376794257</v>
      </c>
      <c r="P2651" s="3">
        <f t="shared" si="774"/>
        <v>3.2510613376794257</v>
      </c>
      <c r="Q2651" s="3">
        <f t="shared" si="775"/>
        <v>-53.778935617576401</v>
      </c>
      <c r="R2651">
        <f t="shared" si="776"/>
        <v>126.22106438242361</v>
      </c>
      <c r="S2651">
        <f t="shared" si="777"/>
        <v>19.689189510280094</v>
      </c>
      <c r="T2651">
        <f t="shared" si="760"/>
        <v>3.2510613376794257</v>
      </c>
    </row>
    <row r="2652" spans="1:20" x14ac:dyDescent="0.3">
      <c r="A2652">
        <f t="shared" si="761"/>
        <v>124180.92738098314</v>
      </c>
      <c r="B2652">
        <f t="shared" si="778"/>
        <v>19764.008430419159</v>
      </c>
      <c r="C2652" t="str">
        <f t="shared" si="762"/>
        <v>0.859315536252606-1.16994199006104i</v>
      </c>
      <c r="D2652" t="str">
        <f t="shared" si="763"/>
        <v>4.97167957807738-0.729784775035389i</v>
      </c>
      <c r="E2652" t="str">
        <f t="shared" si="764"/>
        <v>95.3539334512503+12.9320772608245i</v>
      </c>
      <c r="F2652" t="str">
        <f t="shared" si="765"/>
        <v>2.04142226661881-3.88802723134776i</v>
      </c>
      <c r="G2652" t="str">
        <f t="shared" si="766"/>
        <v>0.99713034805143-0.0534922148192036i</v>
      </c>
      <c r="H2652" t="str">
        <f t="shared" si="767"/>
        <v>148.991535370826-688.089594228021i</v>
      </c>
      <c r="I2652" t="str">
        <f t="shared" si="768"/>
        <v>-13.3782622428216-11.1936934108942i</v>
      </c>
      <c r="K2652" t="str">
        <f t="shared" si="769"/>
        <v>0.00360706456328358-0.00479990988774706i</v>
      </c>
      <c r="L2652" t="str">
        <f t="shared" si="770"/>
        <v>0.0006-0.0611912340710425i</v>
      </c>
      <c r="M2652" t="str">
        <f t="shared" si="771"/>
        <v>0.004-0.00580505075241435i</v>
      </c>
      <c r="N2652">
        <f t="shared" si="772"/>
        <v>126.29706409601624</v>
      </c>
      <c r="O2652">
        <f t="shared" si="773"/>
        <v>3.2370317124809289</v>
      </c>
      <c r="P2652" s="3">
        <f t="shared" si="774"/>
        <v>3.2370317124809289</v>
      </c>
      <c r="Q2652" s="3">
        <f t="shared" si="775"/>
        <v>-53.702935903983757</v>
      </c>
      <c r="R2652">
        <f t="shared" si="776"/>
        <v>126.29706409601624</v>
      </c>
      <c r="S2652">
        <f t="shared" si="777"/>
        <v>19.76400843041916</v>
      </c>
      <c r="T2652">
        <f t="shared" si="760"/>
        <v>3.2370317124809289</v>
      </c>
    </row>
    <row r="2653" spans="1:20" x14ac:dyDescent="0.3">
      <c r="A2653">
        <f t="shared" si="761"/>
        <v>124652.81490503086</v>
      </c>
      <c r="B2653">
        <f t="shared" si="778"/>
        <v>19839.11166245475</v>
      </c>
      <c r="C2653" t="str">
        <f t="shared" si="762"/>
        <v>0.859480446236316-1.1669290181714i</v>
      </c>
      <c r="D2653" t="str">
        <f t="shared" si="763"/>
        <v>4.97162265446724-0.728483394249929i</v>
      </c>
      <c r="E2653" t="str">
        <f t="shared" si="764"/>
        <v>95.4503178017246+12.9321250515369i</v>
      </c>
      <c r="F2653" t="str">
        <f t="shared" si="765"/>
        <v>2.04137766089895-3.87413699097244i</v>
      </c>
      <c r="G2653" t="str">
        <f t="shared" si="766"/>
        <v>0.997108560439093-0.0536943119722427i</v>
      </c>
      <c r="H2653" t="str">
        <f t="shared" si="767"/>
        <v>147.201508263402-684.47711791687i</v>
      </c>
      <c r="I2653" t="str">
        <f t="shared" si="768"/>
        <v>-13.2660288449533-11.1011098721182i</v>
      </c>
      <c r="K2653" t="str">
        <f t="shared" si="769"/>
        <v>0.0036036316392841-0.00478336154427803i</v>
      </c>
      <c r="L2653" t="str">
        <f t="shared" si="770"/>
        <v>0.0006-0.0609595876380179i</v>
      </c>
      <c r="M2653" t="str">
        <f t="shared" si="771"/>
        <v>0.004-0.00578307506715915i</v>
      </c>
      <c r="N2653">
        <f t="shared" si="772"/>
        <v>126.37283084821473</v>
      </c>
      <c r="O2653">
        <f t="shared" si="773"/>
        <v>3.2230820658192516</v>
      </c>
      <c r="P2653" s="3">
        <f t="shared" si="774"/>
        <v>3.2230820658192516</v>
      </c>
      <c r="Q2653" s="3">
        <f t="shared" si="775"/>
        <v>-53.62716915178526</v>
      </c>
      <c r="R2653">
        <f t="shared" si="776"/>
        <v>126.37283084821473</v>
      </c>
      <c r="S2653">
        <f t="shared" si="777"/>
        <v>19.839111662454751</v>
      </c>
      <c r="T2653">
        <f t="shared" si="760"/>
        <v>3.2230820658192516</v>
      </c>
    </row>
    <row r="2654" spans="1:20" x14ac:dyDescent="0.3">
      <c r="A2654">
        <f t="shared" si="761"/>
        <v>125126.49560166999</v>
      </c>
      <c r="B2654">
        <f t="shared" si="778"/>
        <v>19914.50028677208</v>
      </c>
      <c r="C2654" t="str">
        <f t="shared" si="762"/>
        <v>0.859644230782554-1.16393493000241i</v>
      </c>
      <c r="D2654" t="str">
        <f t="shared" si="763"/>
        <v>4.97156529873411-0.72719245922542i</v>
      </c>
      <c r="E2654" t="str">
        <f t="shared" si="764"/>
        <v>95.5471506891872+12.9317199360942i</v>
      </c>
      <c r="F2654" t="str">
        <f t="shared" si="765"/>
        <v>2.0413327175031-3.86030244488463i</v>
      </c>
      <c r="G2654" t="str">
        <f t="shared" si="766"/>
        <v>0.997086607889303-0.0538971637204274i</v>
      </c>
      <c r="H2654" t="str">
        <f t="shared" si="767"/>
        <v>145.438087593815-680.890131758184i</v>
      </c>
      <c r="I2654" t="str">
        <f t="shared" si="768"/>
        <v>-13.1548237343568-11.0097261874966i</v>
      </c>
      <c r="K2654" t="str">
        <f t="shared" si="769"/>
        <v>0.00360022291126802-0.00476687710070377i</v>
      </c>
      <c r="L2654" t="str">
        <f t="shared" si="770"/>
        <v>0.0006-0.0607288181291273i</v>
      </c>
      <c r="M2654" t="str">
        <f t="shared" si="771"/>
        <v>0.004-0.0057611825733803i</v>
      </c>
      <c r="N2654">
        <f t="shared" si="772"/>
        <v>126.44836133778901</v>
      </c>
      <c r="O2654">
        <f t="shared" si="773"/>
        <v>3.2092124107054665</v>
      </c>
      <c r="P2654" s="3">
        <f t="shared" si="774"/>
        <v>3.2092124107054665</v>
      </c>
      <c r="Q2654" s="3">
        <f t="shared" si="775"/>
        <v>-53.551638662210983</v>
      </c>
      <c r="R2654">
        <f t="shared" si="776"/>
        <v>126.44836133778901</v>
      </c>
      <c r="S2654">
        <f t="shared" si="777"/>
        <v>19.914500286772078</v>
      </c>
      <c r="T2654">
        <f t="shared" si="760"/>
        <v>3.2092124107054665</v>
      </c>
    </row>
    <row r="2655" spans="1:20" x14ac:dyDescent="0.3">
      <c r="A2655">
        <f t="shared" si="761"/>
        <v>125601.97628495634</v>
      </c>
      <c r="B2655">
        <f t="shared" si="778"/>
        <v>19990.175387861815</v>
      </c>
      <c r="C2655" t="str">
        <f t="shared" si="762"/>
        <v>0.859806878087125-1.16095969410694i</v>
      </c>
      <c r="D2655" t="str">
        <f t="shared" si="763"/>
        <v>4.97150750760773-0.725911951006669i</v>
      </c>
      <c r="E2655" t="str">
        <f t="shared" si="764"/>
        <v>95.6444321771429+12.9308569978061i</v>
      </c>
      <c r="F2655" t="str">
        <f t="shared" si="765"/>
        <v>2.04128743389004-3.84652339365481i</v>
      </c>
      <c r="G2655" t="str">
        <f t="shared" si="766"/>
        <v>0.99706448916081-0.054100772779168i</v>
      </c>
      <c r="H2655" t="str">
        <f t="shared" si="767"/>
        <v>143.700791924502-677.328421216536i</v>
      </c>
      <c r="I2655" t="str">
        <f t="shared" si="768"/>
        <v>-13.0446376995734-10.9195213748364i</v>
      </c>
      <c r="K2655" t="str">
        <f t="shared" si="769"/>
        <v>0.00359683819361444-0.00475045637254438i</v>
      </c>
      <c r="L2655" t="str">
        <f t="shared" si="770"/>
        <v>0.0006-0.0604989222246735i</v>
      </c>
      <c r="M2655" t="str">
        <f t="shared" si="771"/>
        <v>0.004-0.00573937295614696i</v>
      </c>
      <c r="N2655">
        <f t="shared" si="772"/>
        <v>126.52365225429716</v>
      </c>
      <c r="O2655">
        <f t="shared" si="773"/>
        <v>3.1954227569521803</v>
      </c>
      <c r="P2655" s="3">
        <f t="shared" si="774"/>
        <v>3.1954227569521803</v>
      </c>
      <c r="Q2655" s="3">
        <f t="shared" si="775"/>
        <v>-53.476347745702839</v>
      </c>
      <c r="R2655">
        <f t="shared" si="776"/>
        <v>126.52365225429716</v>
      </c>
      <c r="S2655">
        <f t="shared" si="777"/>
        <v>19.990175387861814</v>
      </c>
      <c r="T2655">
        <f t="shared" si="760"/>
        <v>3.1954227569521803</v>
      </c>
    </row>
    <row r="2656" spans="1:20" x14ac:dyDescent="0.3">
      <c r="A2656">
        <f t="shared" si="761"/>
        <v>126079.26379483918</v>
      </c>
      <c r="B2656">
        <f t="shared" si="778"/>
        <v>20066.13805433569</v>
      </c>
      <c r="C2656" t="str">
        <f t="shared" si="762"/>
        <v>0.859968376072347-1.15800327933451i</v>
      </c>
      <c r="D2656" t="str">
        <f t="shared" si="763"/>
        <v>4.9714492777932-0.72464185078409i</v>
      </c>
      <c r="E2656" t="str">
        <f t="shared" si="764"/>
        <v>95.7421622975211+12.9295312915558i</v>
      </c>
      <c r="F2656" t="str">
        <f t="shared" si="765"/>
        <v>2.04124180749967-3.83279963864702i</v>
      </c>
      <c r="G2656" t="str">
        <f t="shared" si="766"/>
        <v>0.997042203003136-0.0543051418724726i</v>
      </c>
      <c r="H2656" t="str">
        <f t="shared" si="767"/>
        <v>141.989149967423-673.791772659964i</v>
      </c>
      <c r="I2656" t="str">
        <f t="shared" si="768"/>
        <v>-12.9354615649538-10.8304748895017i</v>
      </c>
      <c r="K2656" t="str">
        <f t="shared" si="769"/>
        <v>0.00359347730193208-0.0047340991756375i</v>
      </c>
      <c r="L2656" t="str">
        <f t="shared" si="770"/>
        <v>0.0006-0.0602698966175272i</v>
      </c>
      <c r="M2656" t="str">
        <f t="shared" si="771"/>
        <v>0.004-0.00571764590172041i</v>
      </c>
      <c r="N2656">
        <f t="shared" si="772"/>
        <v>126.59870027826025</v>
      </c>
      <c r="O2656">
        <f t="shared" si="773"/>
        <v>3.1817131111556329</v>
      </c>
      <c r="P2656" s="3">
        <f t="shared" si="774"/>
        <v>3.1817131111556329</v>
      </c>
      <c r="Q2656" s="3">
        <f t="shared" si="775"/>
        <v>-53.40129972173974</v>
      </c>
      <c r="R2656">
        <f t="shared" si="776"/>
        <v>126.59870027826025</v>
      </c>
      <c r="S2656">
        <f t="shared" si="777"/>
        <v>20.066138054335688</v>
      </c>
      <c r="T2656">
        <f t="shared" si="760"/>
        <v>3.1817131111556329</v>
      </c>
    </row>
    <row r="2657" spans="1:20" x14ac:dyDescent="0.3">
      <c r="A2657">
        <f t="shared" si="761"/>
        <v>126558.36499725957</v>
      </c>
      <c r="B2657">
        <f t="shared" si="778"/>
        <v>20142.389378942167</v>
      </c>
      <c r="C2657" t="str">
        <f t="shared" si="762"/>
        <v>0.860128712384941-1.15506565482926i</v>
      </c>
      <c r="D2657" t="str">
        <f t="shared" si="763"/>
        <v>4.97139060597088-0.7233821398934i</v>
      </c>
      <c r="E2657" t="str">
        <f t="shared" si="764"/>
        <v>95.8403410502534+12.9277378438877i</v>
      </c>
      <c r="F2657" t="str">
        <f t="shared" si="765"/>
        <v>2.04119583575284-3.81913098201605i</v>
      </c>
      <c r="G2657" t="str">
        <f t="shared" si="766"/>
        <v>0.997019748156507-0.0545102737329601i</v>
      </c>
      <c r="H2657" t="str">
        <f t="shared" si="767"/>
        <v>140.302700345987-670.279973418521i</v>
      </c>
      <c r="I2657" t="str">
        <f t="shared" si="768"/>
        <v>-12.8272861932768-10.7425666142093i</v>
      </c>
      <c r="K2657" t="str">
        <f t="shared" si="769"/>
        <v>0.00359014005305134-0.004717805326142i</v>
      </c>
      <c r="L2657" t="str">
        <f t="shared" si="770"/>
        <v>0.0006-0.0600417380130772i</v>
      </c>
      <c r="M2657" t="str">
        <f t="shared" si="771"/>
        <v>0.004-0.00569600109754974i</v>
      </c>
      <c r="N2657">
        <f t="shared" si="772"/>
        <v>126.67350208133612</v>
      </c>
      <c r="O2657">
        <f t="shared" si="773"/>
        <v>3.1680834766794992</v>
      </c>
      <c r="P2657" s="3">
        <f t="shared" si="774"/>
        <v>3.1680834766794992</v>
      </c>
      <c r="Q2657" s="3">
        <f t="shared" si="775"/>
        <v>-53.326497918663875</v>
      </c>
      <c r="R2657">
        <f t="shared" si="776"/>
        <v>126.67350208133612</v>
      </c>
      <c r="S2657">
        <f t="shared" si="777"/>
        <v>20.142389378942166</v>
      </c>
      <c r="T2657">
        <f t="shared" si="760"/>
        <v>3.1680834766794992</v>
      </c>
    </row>
    <row r="2658" spans="1:20" x14ac:dyDescent="0.3">
      <c r="A2658">
        <f t="shared" si="761"/>
        <v>127039.28678424917</v>
      </c>
      <c r="B2658">
        <f t="shared" si="778"/>
        <v>20218.930458582148</v>
      </c>
      <c r="C2658" t="str">
        <f t="shared" si="762"/>
        <v>0.860287874393773-1.15214679002784i</v>
      </c>
      <c r="D2658" t="str">
        <f t="shared" si="763"/>
        <v>4.97133148879624-0.722132799815299i</v>
      </c>
      <c r="E2658" t="str">
        <f t="shared" si="764"/>
        <v>95.9389684028513+12.9254716531034i</v>
      </c>
      <c r="F2658" t="str">
        <f t="shared" si="765"/>
        <v>2.0411495160513-3.8055172267045i</v>
      </c>
      <c r="G2658" t="str">
        <f t="shared" si="766"/>
        <v>0.996997123351786-0.0547161711018736i</v>
      </c>
      <c r="H2658" t="str">
        <f t="shared" si="767"/>
        <v>138.640991362872-666.792811839061i</v>
      </c>
      <c r="I2658" t="str">
        <f t="shared" si="768"/>
        <v>-12.7201024882025-10.6557768490771i</v>
      </c>
      <c r="K2658" t="str">
        <f t="shared" si="769"/>
        <v>0.00358682626501559-0.00470157464054142i</v>
      </c>
      <c r="L2658" t="str">
        <f t="shared" si="770"/>
        <v>0.0006-0.0598144431291864i</v>
      </c>
      <c r="M2658" t="str">
        <f t="shared" si="771"/>
        <v>0.004-0.00567443823226712i</v>
      </c>
      <c r="N2658">
        <f t="shared" si="772"/>
        <v>126.74805432649171</v>
      </c>
      <c r="O2658">
        <f t="shared" si="773"/>
        <v>3.154533853638199</v>
      </c>
      <c r="P2658" s="3">
        <f t="shared" si="774"/>
        <v>3.154533853638199</v>
      </c>
      <c r="Q2658" s="3">
        <f t="shared" si="775"/>
        <v>-53.251945673508288</v>
      </c>
      <c r="R2658">
        <f t="shared" si="776"/>
        <v>126.74805432649171</v>
      </c>
      <c r="S2658">
        <f t="shared" si="777"/>
        <v>20.218930458582147</v>
      </c>
      <c r="T2658">
        <f t="shared" si="760"/>
        <v>3.154533853638199</v>
      </c>
    </row>
    <row r="2659" spans="1:20" x14ac:dyDescent="0.3">
      <c r="A2659">
        <f t="shared" si="761"/>
        <v>127522.03607402931</v>
      </c>
      <c r="B2659">
        <f t="shared" si="778"/>
        <v>20295.76239432476</v>
      </c>
      <c r="C2659" t="str">
        <f t="shared" si="762"/>
        <v>0.860445849187806-1.14924665465706i</v>
      </c>
      <c r="D2659" t="str">
        <f t="shared" si="763"/>
        <v>4.97127192289947-0.720893812175124i</v>
      </c>
      <c r="E2659" t="str">
        <f t="shared" si="764"/>
        <v>96.0380442899794+12.922727689372i</v>
      </c>
      <c r="F2659" t="str">
        <f t="shared" si="765"/>
        <v>2.04110284577739-3.79195817643983i</v>
      </c>
      <c r="G2659" t="str">
        <f t="shared" si="766"/>
        <v>0.996974327310405-0.0549228367290925i</v>
      </c>
      <c r="H2659" t="str">
        <f t="shared" si="767"/>
        <v>137.003580773658-663.330077336354i</v>
      </c>
      <c r="I2659" t="str">
        <f t="shared" si="768"/>
        <v>-12.6139013965671-10.5700863019179i</v>
      </c>
      <c r="K2659" t="str">
        <f t="shared" si="769"/>
        <v>0.00358353575707318-0.00468540693564741i</v>
      </c>
      <c r="L2659" t="str">
        <f t="shared" si="770"/>
        <v>0.0006-0.0595880086961409i</v>
      </c>
      <c r="M2659" t="str">
        <f t="shared" si="771"/>
        <v>0.004-0.00565295699568353i</v>
      </c>
      <c r="N2659">
        <f t="shared" si="772"/>
        <v>126.82235366818917</v>
      </c>
      <c r="O2659">
        <f t="shared" si="773"/>
        <v>3.1410642388802597</v>
      </c>
      <c r="P2659" s="3">
        <f t="shared" si="774"/>
        <v>3.1410642388802597</v>
      </c>
      <c r="Q2659" s="3">
        <f t="shared" si="775"/>
        <v>-53.177646331810834</v>
      </c>
      <c r="R2659">
        <f t="shared" si="776"/>
        <v>126.82235366818917</v>
      </c>
      <c r="S2659">
        <f t="shared" si="777"/>
        <v>20.295762394324761</v>
      </c>
      <c r="T2659">
        <f t="shared" si="760"/>
        <v>3.1410642388802597</v>
      </c>
    </row>
    <row r="2660" spans="1:20" x14ac:dyDescent="0.3">
      <c r="A2660">
        <f t="shared" si="761"/>
        <v>128006.61981111062</v>
      </c>
      <c r="B2660">
        <f t="shared" si="778"/>
        <v>20372.886291423194</v>
      </c>
      <c r="C2660" t="str">
        <f t="shared" si="762"/>
        <v>0.860602623573836-1.14636521873186i</v>
      </c>
      <c r="D2660" t="str">
        <f t="shared" si="763"/>
        <v>4.97121190488546-0.719665158742561i</v>
      </c>
      <c r="E2660" t="str">
        <f t="shared" si="764"/>
        <v>96.1375686130289+12.9195008948293i</v>
      </c>
      <c r="F2660" t="str">
        <f t="shared" si="765"/>
        <v>2.04105582229406-3.77845363573153i</v>
      </c>
      <c r="G2660" t="str">
        <f t="shared" si="766"/>
        <v>0.996951358744296-0.055130273373147i</v>
      </c>
      <c r="H2660" t="str">
        <f t="shared" si="767"/>
        <v>135.390035566073-659.891560440774i</v>
      </c>
      <c r="I2660" t="str">
        <f t="shared" si="768"/>
        <v>-12.5086739105266-10.4854760787756i</v>
      </c>
      <c r="K2660" t="str">
        <f t="shared" si="769"/>
        <v>0.00358026834966917-0.00466930202860306i</v>
      </c>
      <c r="L2660" t="str">
        <f t="shared" si="770"/>
        <v>0.0006-0.0593624314566058i</v>
      </c>
      <c r="M2660" t="str">
        <f t="shared" si="771"/>
        <v>0.004-0.00563155707878412i</v>
      </c>
      <c r="N2660">
        <f t="shared" si="772"/>
        <v>126.8963967525587</v>
      </c>
      <c r="O2660">
        <f t="shared" si="773"/>
        <v>3.1276746259729049</v>
      </c>
      <c r="P2660" s="3">
        <f t="shared" si="774"/>
        <v>3.1276746259729049</v>
      </c>
      <c r="Q2660" s="3">
        <f t="shared" si="775"/>
        <v>-53.103603247441299</v>
      </c>
      <c r="R2660">
        <f t="shared" si="776"/>
        <v>126.8963967525587</v>
      </c>
      <c r="S2660">
        <f t="shared" si="777"/>
        <v>20.372886291423193</v>
      </c>
      <c r="T2660">
        <f t="shared" si="760"/>
        <v>3.1276746259729049</v>
      </c>
    </row>
    <row r="2661" spans="1:20" x14ac:dyDescent="0.3">
      <c r="A2661">
        <f t="shared" si="761"/>
        <v>128493.04496639284</v>
      </c>
      <c r="B2661">
        <f t="shared" si="778"/>
        <v>20450.303259330602</v>
      </c>
      <c r="C2661" t="str">
        <f t="shared" si="762"/>
        <v>0.860758184074355-1.14350245255301i</v>
      </c>
      <c r="D2661" t="str">
        <f t="shared" si="763"/>
        <v>4.97115143133371-0.71844682143134i</v>
      </c>
      <c r="E2661" t="str">
        <f t="shared" si="764"/>
        <v>96.2375412396856+12.9157861836942i</v>
      </c>
      <c r="F2661" t="str">
        <f t="shared" si="765"/>
        <v>2.04100844294469-3.76500340986834i</v>
      </c>
      <c r="G2661" t="str">
        <f t="shared" si="766"/>
        <v>0.996928216355824-0.0553384838012291i</v>
      </c>
      <c r="H2661" t="str">
        <f t="shared" si="767"/>
        <v>133.799931744753-656.4770528427i</v>
      </c>
      <c r="I2661" t="str">
        <f t="shared" si="768"/>
        <v>-12.4044110695585-10.4019276746948i</v>
      </c>
      <c r="K2661" t="str">
        <f t="shared" si="769"/>
        <v>0.00357702386443716-0.00465325973688628i</v>
      </c>
      <c r="L2661" t="str">
        <f t="shared" si="770"/>
        <v>0.0006-0.0591377081655768i</v>
      </c>
      <c r="M2661" t="str">
        <f t="shared" si="771"/>
        <v>0.004-0.00561023817372398i</v>
      </c>
      <c r="N2661">
        <f t="shared" si="772"/>
        <v>126.97018021758321</v>
      </c>
      <c r="O2661">
        <f t="shared" si="773"/>
        <v>3.1143650051862641</v>
      </c>
      <c r="P2661" s="3">
        <f t="shared" si="774"/>
        <v>3.1143650051862641</v>
      </c>
      <c r="Q2661" s="3">
        <f t="shared" si="775"/>
        <v>-53.029819782416794</v>
      </c>
      <c r="R2661">
        <f t="shared" si="776"/>
        <v>126.97018021758321</v>
      </c>
      <c r="S2661">
        <f t="shared" si="777"/>
        <v>20.450303259330603</v>
      </c>
      <c r="T2661">
        <f t="shared" si="760"/>
        <v>3.1143650051862641</v>
      </c>
    </row>
    <row r="2662" spans="1:20" x14ac:dyDescent="0.3">
      <c r="A2662">
        <f t="shared" si="761"/>
        <v>128981.31853726515</v>
      </c>
      <c r="B2662">
        <f t="shared" si="778"/>
        <v>20528.01441171606</v>
      </c>
      <c r="C2662" t="str">
        <f t="shared" si="762"/>
        <v>0.860912516925308-1.14065832670487i</v>
      </c>
      <c r="D2662" t="str">
        <f t="shared" si="763"/>
        <v>4.97109049879783-0.717238782298886i</v>
      </c>
      <c r="E2662" t="str">
        <f t="shared" si="764"/>
        <v>96.3379620035059+12.9115784423854i</v>
      </c>
      <c r="F2662" t="str">
        <f t="shared" si="765"/>
        <v>2.0409607050529-3.75160730491524i</v>
      </c>
      <c r="G2662" t="str">
        <f t="shared" si="766"/>
        <v>0.996904898837717-0.0555474707892062i</v>
      </c>
      <c r="H2662" t="str">
        <f t="shared" si="767"/>
        <v>132.232854121357-653.086347433816i</v>
      </c>
      <c r="I2662" t="str">
        <f t="shared" si="768"/>
        <v>-12.3011039623255-10.3194229647199i</v>
      </c>
      <c r="K2662" t="str">
        <f t="shared" si="769"/>
        <v>0.00357380212419103-0.00463727987831293i</v>
      </c>
      <c r="L2662" t="str">
        <f t="shared" si="770"/>
        <v>0.0006-0.0589138355903335i</v>
      </c>
      <c r="M2662" t="str">
        <f t="shared" si="771"/>
        <v>0.004-0.00558899997382346i</v>
      </c>
      <c r="N2662">
        <f t="shared" si="772"/>
        <v>127.04370069327931</v>
      </c>
      <c r="O2662">
        <f t="shared" si="773"/>
        <v>3.1011353634779582</v>
      </c>
      <c r="P2662" s="3">
        <f t="shared" si="774"/>
        <v>3.1011353634779582</v>
      </c>
      <c r="Q2662" s="3">
        <f t="shared" si="775"/>
        <v>-52.956299306720702</v>
      </c>
      <c r="R2662">
        <f t="shared" si="776"/>
        <v>127.04370069327931</v>
      </c>
      <c r="S2662">
        <f t="shared" si="777"/>
        <v>20.528014411716061</v>
      </c>
      <c r="T2662">
        <f t="shared" si="760"/>
        <v>3.1011353634779582</v>
      </c>
    </row>
    <row r="2663" spans="1:20" x14ac:dyDescent="0.3">
      <c r="A2663">
        <f t="shared" si="761"/>
        <v>129471.44754770676</v>
      </c>
      <c r="B2663">
        <f t="shared" si="778"/>
        <v>20606.020866480583</v>
      </c>
      <c r="C2663" t="str">
        <f t="shared" si="762"/>
        <v>0.861065608073919-1.13783281205307i</v>
      </c>
      <c r="D2663" t="str">
        <f t="shared" si="763"/>
        <v>4.9710291038056-0.71604102354603i</v>
      </c>
      <c r="E2663" t="str">
        <f t="shared" si="764"/>
        <v>96.4388307034763+12.9068725296428i</v>
      </c>
      <c r="F2663" t="str">
        <f t="shared" si="765"/>
        <v>2.04091260592241-3.73826512771065i</v>
      </c>
      <c r="G2663" t="str">
        <f t="shared" si="766"/>
        <v>0.996881404872996-0.0557572371216328i</v>
      </c>
      <c r="H2663" t="str">
        <f t="shared" si="767"/>
        <v>130.688396109912-649.719238345406i</v>
      </c>
      <c r="I2663" t="str">
        <f t="shared" si="768"/>
        <v>-12.1987437284107-10.237944195117i</v>
      </c>
      <c r="K2663" t="str">
        <f t="shared" si="769"/>
        <v>0.00357060295291708-0.00462136227104005i</v>
      </c>
      <c r="L2663" t="str">
        <f t="shared" si="770"/>
        <v>0.0006-0.058690810510394i</v>
      </c>
      <c r="M2663" t="str">
        <f t="shared" si="771"/>
        <v>0.004-0.0055678421735639i</v>
      </c>
      <c r="N2663">
        <f t="shared" si="772"/>
        <v>127.11695480188355</v>
      </c>
      <c r="O2663">
        <f t="shared" si="773"/>
        <v>3.0879856844780145</v>
      </c>
      <c r="P2663" s="3">
        <f t="shared" si="774"/>
        <v>3.0879856844780145</v>
      </c>
      <c r="Q2663" s="3">
        <f t="shared" si="775"/>
        <v>-52.883045198116449</v>
      </c>
      <c r="R2663">
        <f t="shared" si="776"/>
        <v>127.11695480188355</v>
      </c>
      <c r="S2663">
        <f t="shared" si="777"/>
        <v>20.606020866480584</v>
      </c>
      <c r="T2663">
        <f t="shared" si="760"/>
        <v>3.0879856844780145</v>
      </c>
    </row>
    <row r="2664" spans="1:20" x14ac:dyDescent="0.3">
      <c r="A2664">
        <f t="shared" si="761"/>
        <v>129963.43904838806</v>
      </c>
      <c r="B2664">
        <f t="shared" si="778"/>
        <v>20684.32374577321</v>
      </c>
      <c r="C2664" t="str">
        <f t="shared" si="762"/>
        <v>0.861217443176485-1.13502587974232i</v>
      </c>
      <c r="D2664" t="str">
        <f t="shared" si="763"/>
        <v>4.97096724285878-0.714853527516711i</v>
      </c>
      <c r="E2664" t="str">
        <f t="shared" si="764"/>
        <v>96.5401471035883+12.9016632766561i</v>
      </c>
      <c r="F2664" t="str">
        <f t="shared" si="765"/>
        <v>2.040864142837-3.7249766858637i</v>
      </c>
      <c r="G2664" t="str">
        <f t="shared" si="766"/>
        <v>0.996857733134903-0.0559677855917631i</v>
      </c>
      <c r="H2664" t="str">
        <f t="shared" si="767"/>
        <v>129.166159527241-646.375520983845i</v>
      </c>
      <c r="I2664" t="str">
        <f t="shared" si="768"/>
        <v>-12.0973215599285-10.1574739748131i</v>
      </c>
      <c r="K2664" t="str">
        <f t="shared" si="769"/>
        <v>0.00356742617576572-0.00460550673356907i</v>
      </c>
      <c r="L2664" t="str">
        <f t="shared" si="770"/>
        <v>0.0006-0.0584686297174675i</v>
      </c>
      <c r="M2664" t="str">
        <f t="shared" si="771"/>
        <v>0.004-0.00554676446858329i</v>
      </c>
      <c r="N2664">
        <f t="shared" si="772"/>
        <v>127.18993915803583</v>
      </c>
      <c r="O2664">
        <f t="shared" si="773"/>
        <v>3.0749159484747821</v>
      </c>
      <c r="P2664" s="3">
        <f t="shared" si="774"/>
        <v>3.0749159484747821</v>
      </c>
      <c r="Q2664" s="3">
        <f t="shared" si="775"/>
        <v>-52.81006084196418</v>
      </c>
      <c r="R2664">
        <f t="shared" si="776"/>
        <v>127.18993915803583</v>
      </c>
      <c r="S2664">
        <f t="shared" si="777"/>
        <v>20.684323745773209</v>
      </c>
      <c r="T2664">
        <f t="shared" si="760"/>
        <v>3.0749159484747821</v>
      </c>
    </row>
    <row r="2665" spans="1:20" x14ac:dyDescent="0.3">
      <c r="A2665">
        <f t="shared" si="761"/>
        <v>130457.30011677193</v>
      </c>
      <c r="B2665">
        <f t="shared" si="778"/>
        <v>20762.924176007149</v>
      </c>
      <c r="C2665" t="str">
        <f t="shared" si="762"/>
        <v>0.861368007596119-1.13223750119391i</v>
      </c>
      <c r="D2665" t="str">
        <f t="shared" si="763"/>
        <v>4.9709049124327-0.713676276697637i</v>
      </c>
      <c r="E2665" t="str">
        <f t="shared" si="764"/>
        <v>96.6419109323967+12.8959454871977i</v>
      </c>
      <c r="F2665" t="str">
        <f t="shared" si="765"/>
        <v>2.04081531306021-3.71174178775124i</v>
      </c>
      <c r="G2665" t="str">
        <f t="shared" si="766"/>
        <v>0.996833882286835-0.0561791190015622i</v>
      </c>
      <c r="H2665" t="str">
        <f t="shared" si="767"/>
        <v>127.665754398384-643.054992063429i</v>
      </c>
      <c r="I2665" t="str">
        <f t="shared" si="768"/>
        <v>-11.9968287030189-10.0779952670485i</v>
      </c>
      <c r="K2665" t="str">
        <f t="shared" si="769"/>
        <v>0.00356427161904364-0.00458971308474878i</v>
      </c>
      <c r="L2665" t="str">
        <f t="shared" si="770"/>
        <v>0.0006-0.058247290015409i</v>
      </c>
      <c r="M2665" t="str">
        <f t="shared" si="771"/>
        <v>0.004-0.00552576655567174i</v>
      </c>
      <c r="N2665">
        <f t="shared" si="772"/>
        <v>127.26265036896942</v>
      </c>
      <c r="O2665">
        <f t="shared" si="773"/>
        <v>3.0619261323996358</v>
      </c>
      <c r="P2665" s="3">
        <f t="shared" si="774"/>
        <v>3.0619261323996358</v>
      </c>
      <c r="Q2665" s="3">
        <f t="shared" si="775"/>
        <v>-52.737349631030582</v>
      </c>
      <c r="R2665">
        <f t="shared" si="776"/>
        <v>127.26265036896942</v>
      </c>
      <c r="S2665">
        <f t="shared" si="777"/>
        <v>20.76292417600715</v>
      </c>
      <c r="T2665">
        <f t="shared" si="760"/>
        <v>3.0619261323996358</v>
      </c>
    </row>
    <row r="2666" spans="1:20" x14ac:dyDescent="0.3">
      <c r="A2666">
        <f t="shared" si="761"/>
        <v>130953.03785721568</v>
      </c>
      <c r="B2666">
        <f t="shared" si="778"/>
        <v>20841.823287875977</v>
      </c>
      <c r="C2666" t="str">
        <f t="shared" si="762"/>
        <v>0.861517286400528-1.1294676481035i</v>
      </c>
      <c r="D2666" t="str">
        <f t="shared" si="763"/>
        <v>4.97084210897632-0.712509253718004i</v>
      </c>
      <c r="E2666" t="str">
        <f t="shared" si="764"/>
        <v>96.7441218825886+12.8897139377589i</v>
      </c>
      <c r="F2666" t="str">
        <f t="shared" si="765"/>
        <v>2.04076611383531-3.69856024251515i</v>
      </c>
      <c r="G2666" t="str">
        <f t="shared" si="766"/>
        <v>0.996809850982268-0.0563912401617187i</v>
      </c>
      <c r="H2666" t="str">
        <f t="shared" si="767"/>
        <v>126.186798766821-639.7574496366i</v>
      </c>
      <c r="I2666" t="str">
        <f t="shared" si="768"/>
        <v>-11.897256459229-9.99949138123438i</v>
      </c>
      <c r="K2666" t="str">
        <f t="shared" si="769"/>
        <v>0.00356113911020562-0.0045739811437783i</v>
      </c>
      <c r="L2666" t="str">
        <f t="shared" si="770"/>
        <v>0.0006-0.0580267882201724i</v>
      </c>
      <c r="M2666" t="str">
        <f t="shared" si="771"/>
        <v>0.004-0.00550484813276721i</v>
      </c>
      <c r="N2666">
        <f t="shared" si="772"/>
        <v>127.33508503469642</v>
      </c>
      <c r="O2666">
        <f t="shared" si="773"/>
        <v>3.049016209813705</v>
      </c>
      <c r="P2666" s="3">
        <f t="shared" si="774"/>
        <v>3.049016209813705</v>
      </c>
      <c r="Q2666" s="3">
        <f t="shared" si="775"/>
        <v>-52.664914965303588</v>
      </c>
      <c r="R2666">
        <f t="shared" si="776"/>
        <v>127.33508503469642</v>
      </c>
      <c r="S2666">
        <f t="shared" si="777"/>
        <v>20.841823287875979</v>
      </c>
      <c r="T2666">
        <f t="shared" si="760"/>
        <v>3.049016209813705</v>
      </c>
    </row>
    <row r="2667" spans="1:20" x14ac:dyDescent="0.3">
      <c r="A2667">
        <f t="shared" si="761"/>
        <v>131450.65940107309</v>
      </c>
      <c r="B2667">
        <f t="shared" si="778"/>
        <v>20921.022216369907</v>
      </c>
      <c r="C2667" t="str">
        <f t="shared" si="762"/>
        <v>0.861665264359812-1.12671629243867i</v>
      </c>
      <c r="D2667" t="str">
        <f t="shared" si="763"/>
        <v>4.9707788289119-0.711352441349184i</v>
      </c>
      <c r="E2667" t="str">
        <f t="shared" si="764"/>
        <v>96.8467796105426+12.8829633776961i</v>
      </c>
      <c r="F2667" t="str">
        <f t="shared" si="765"/>
        <v>2.04071654238515-3.68543186005949i</v>
      </c>
      <c r="G2667" t="str">
        <f t="shared" si="766"/>
        <v>0.996785637864689-0.0566041518916557i</v>
      </c>
      <c r="H2667" t="str">
        <f t="shared" si="767"/>
        <v>124.72891850946-636.482693121807i</v>
      </c>
      <c r="I2667" t="str">
        <f t="shared" si="768"/>
        <v>-11.7985961867897-9.92194596501365i</v>
      </c>
      <c r="K2667" t="str">
        <f t="shared" si="769"/>
        <v>0.00355802847784676-0.0045583107302102i</v>
      </c>
      <c r="L2667" t="str">
        <f t="shared" si="770"/>
        <v>0.0006-0.0578071211597654i</v>
      </c>
      <c r="M2667" t="str">
        <f t="shared" si="771"/>
        <v>0.004-0.0054840088989512i</v>
      </c>
      <c r="N2667">
        <f t="shared" si="772"/>
        <v>127.40723974820048</v>
      </c>
      <c r="O2667">
        <f t="shared" si="773"/>
        <v>3.0361861508940198</v>
      </c>
      <c r="P2667" s="3">
        <f t="shared" si="774"/>
        <v>3.0361861508940198</v>
      </c>
      <c r="Q2667" s="3">
        <f t="shared" si="775"/>
        <v>-52.592760251799511</v>
      </c>
      <c r="R2667">
        <f t="shared" si="776"/>
        <v>127.40723974820048</v>
      </c>
      <c r="S2667">
        <f t="shared" si="777"/>
        <v>20.921022216369906</v>
      </c>
      <c r="T2667">
        <f t="shared" si="760"/>
        <v>3.0361861508940198</v>
      </c>
    </row>
    <row r="2668" spans="1:20" x14ac:dyDescent="0.3">
      <c r="A2668">
        <f t="shared" si="761"/>
        <v>131950.17190679719</v>
      </c>
      <c r="B2668">
        <f t="shared" si="778"/>
        <v>21000.522100792114</v>
      </c>
      <c r="C2668" t="str">
        <f t="shared" si="762"/>
        <v>0.861811925944181-1.12398340643648i</v>
      </c>
      <c r="D2668" t="str">
        <f t="shared" si="763"/>
        <v>4.9707150686348-0.710205822504409i</v>
      </c>
      <c r="E2668" t="str">
        <f t="shared" si="764"/>
        <v>96.9498837358912+12.8756885293772i</v>
      </c>
      <c r="F2668" t="str">
        <f t="shared" si="765"/>
        <v>2.04066659591189-3.67235645104769i</v>
      </c>
      <c r="G2668" t="str">
        <f t="shared" si="766"/>
        <v>0.996761241567523-0.0568178570195427i</v>
      </c>
      <c r="H2668" t="str">
        <f t="shared" si="767"/>
        <v>123.291747156185-633.230523329007i</v>
      </c>
      <c r="I2668" t="str">
        <f t="shared" si="768"/>
        <v>-11.70083930179-9.84534299651648i</v>
      </c>
      <c r="K2668" t="str">
        <f t="shared" si="769"/>
        <v>0.00355493955169452-0.0045427016639533i</v>
      </c>
      <c r="L2668" t="str">
        <f t="shared" si="770"/>
        <v>0.0006-0.0575882856742034i</v>
      </c>
      <c r="M2668" t="str">
        <f t="shared" si="771"/>
        <v>0.004-0.00546324855444432i</v>
      </c>
      <c r="N2668">
        <f t="shared" si="772"/>
        <v>127.47911109562779</v>
      </c>
      <c r="O2668">
        <f t="shared" si="773"/>
        <v>3.0234359224198815</v>
      </c>
      <c r="P2668" s="3">
        <f t="shared" si="774"/>
        <v>3.0234359224198815</v>
      </c>
      <c r="Q2668" s="3">
        <f t="shared" si="775"/>
        <v>-52.520888904372221</v>
      </c>
      <c r="R2668">
        <f t="shared" si="776"/>
        <v>127.47911109562779</v>
      </c>
      <c r="S2668">
        <f t="shared" si="777"/>
        <v>21.000522100792114</v>
      </c>
      <c r="T2668">
        <f t="shared" ref="T2668:T2731" si="779">P2668</f>
        <v>3.0234359224198815</v>
      </c>
    </row>
    <row r="2669" spans="1:20" x14ac:dyDescent="0.3">
      <c r="A2669">
        <f t="shared" ref="A2669:A2732" si="780">2*PI()*B2669</f>
        <v>132451.58256004303</v>
      </c>
      <c r="B2669">
        <f t="shared" si="778"/>
        <v>21080.324084775126</v>
      </c>
      <c r="C2669" t="str">
        <f t="shared" ref="C2669:C2732" si="781">IMPRODUCT(D2669,E2669,$C$40,,K2669,$C$41)</f>
        <v>0.861957255321718-1.12126896260107i</v>
      </c>
      <c r="D2669" t="str">
        <f t="shared" ref="D2669:D2732" si="782">IMDIV(IMPRODUCT($C$37,$C$38,COMPLEX(1,A2669/$C$38)),IMSUM(-1*A2669*A2669/$C$39,COMPLEX(0,1*A2669)))</f>
        <v>4.9706508245133-0.709069380238479i</v>
      </c>
      <c r="E2669" t="str">
        <f t="shared" ref="E2669:E2732" si="783">IMDIV(IMPRODUCT(IMSUM(F2669,G2669),$C$29,H2669),IMSUM(1,I2669))</f>
        <v>97.0534338410826+12.8678840883356i</v>
      </c>
      <c r="F2669" t="str">
        <f t="shared" ref="F2669:F2732" si="784">IMDIV(IMPRODUCT($C$14,$C$15,COMPLEX(1,A2669/$C$15)),IMSUM(-1*A2669*A2669/$C$16,COMPLEX(0,A2669)))</f>
        <v>2.04061627159702-3.65933382689978i</v>
      </c>
      <c r="G2669" t="str">
        <f t="shared" ref="G2669:G2732" si="785">IMDIV(1,COMPLEX(1,A2669*$C$9*$C$10))</f>
        <v>0.996736660714057-0.0570323583823059i</v>
      </c>
      <c r="H2669" t="str">
        <f t="shared" ref="H2669:H2732" si="786">IMDIV($C$3,IMSUM(K2669,COMPLEX(0,$C$28*A2669)))</f>
        <v>121.874925713912-630.000742483036i</v>
      </c>
      <c r="I2669" t="str">
        <f t="shared" ref="I2669:I2732" si="787">IMPRODUCT(F2669,$C$29,H2669,$C$31)</f>
        <v>-11.6039772792565-9.76966677680939i</v>
      </c>
      <c r="K2669" t="str">
        <f t="shared" ref="K2669:K2732" si="788">IF($C$26&lt;=0,IMDIV(1,IMSUM(IMDIV(1,L2669),1/$C$18)),IMDIV(1,IMSUM(IMDIV(1,L2669),1/$C$18,IMDIV(1,M2669))))</f>
        <v>0.00355187216260083-0.00452715376527539i</v>
      </c>
      <c r="L2669" t="str">
        <f t="shared" ref="L2669:L2732" si="789">IMSUM($C$21/$C$22,IMDIV(1,COMPLEX(0,$C$20*$C$22*A2669)))</f>
        <v>0.0006-0.0573702786154644i</v>
      </c>
      <c r="M2669" t="str">
        <f t="shared" ref="M2669:M2732" si="790">IMSUM($C$25/$C$26,IMDIV(1,COMPLEX(0,$C$24*$C$26*A2669)))</f>
        <v>0.004-0.00544256680060202i</v>
      </c>
      <c r="N2669">
        <f t="shared" ref="N2669:N2732" si="791">ABS(R2669)</f>
        <v>127.55069565647911</v>
      </c>
      <c r="O2669">
        <f t="shared" ref="O2669:O2732" si="792">ABS(P2669)</f>
        <v>3.0107654877601115</v>
      </c>
      <c r="P2669" s="3">
        <f t="shared" ref="P2669:P2732" si="793">20*LOG10(IMABS(C2669))</f>
        <v>3.0107654877601115</v>
      </c>
      <c r="Q2669" s="3">
        <f t="shared" ref="Q2669:Q2732" si="794">IMARGUMENT(C2669)*180/PI()</f>
        <v>-52.449304343520893</v>
      </c>
      <c r="R2669">
        <f t="shared" ref="R2669:R2732" si="795">IF(Q2669&lt;0,Q2669+180,Q2669-180)</f>
        <v>127.55069565647911</v>
      </c>
      <c r="S2669">
        <f t="shared" ref="S2669:S2732" si="796">B2669/1000</f>
        <v>21.080324084775125</v>
      </c>
      <c r="T2669">
        <f t="shared" si="779"/>
        <v>3.0107654877601115</v>
      </c>
    </row>
    <row r="2670" spans="1:20" x14ac:dyDescent="0.3">
      <c r="A2670">
        <f t="shared" si="780"/>
        <v>132954.89857377121</v>
      </c>
      <c r="B2670">
        <f t="shared" ref="B2670:B2733" si="797">B2669*(1+B$42)</f>
        <v>21160.429316297272</v>
      </c>
      <c r="C2670" t="str">
        <f t="shared" si="781"/>
        <v>0.862101236356131-1.11857293370121i</v>
      </c>
      <c r="D2670" t="str">
        <f t="shared" si="782"/>
        <v>4.97058609288844-0.707943097747469i</v>
      </c>
      <c r="E2670" t="str">
        <f t="shared" si="783"/>
        <v>97.1574294709371+12.8595447234312i</v>
      </c>
      <c r="F2670" t="str">
        <f t="shared" si="784"/>
        <v>2.04056556660111-3.64636379978965i</v>
      </c>
      <c r="G2670" t="str">
        <f t="shared" si="785"/>
        <v>0.996711893917372-0.0572476588256401i</v>
      </c>
      <c r="H2670" t="str">
        <f t="shared" si="786"/>
        <v>120.478102494994-626.793154244838i</v>
      </c>
      <c r="I2670" t="str">
        <f t="shared" si="787"/>
        <v>-11.5080016541411-9.69490192252899i</v>
      </c>
      <c r="K2670" t="str">
        <f t="shared" si="788"/>
        <v>0.00354882614253427-0.00451166685480636i</v>
      </c>
      <c r="L2670" t="str">
        <f t="shared" si="789"/>
        <v>0.0006-0.0571530968474442i</v>
      </c>
      <c r="M2670" t="str">
        <f t="shared" si="790"/>
        <v>0.004-0.00542196333991038i</v>
      </c>
      <c r="N2670">
        <f t="shared" si="791"/>
        <v>127.621990003804</v>
      </c>
      <c r="O2670">
        <f t="shared" si="792"/>
        <v>2.9981748068605341</v>
      </c>
      <c r="P2670" s="3">
        <f t="shared" si="793"/>
        <v>2.9981748068605341</v>
      </c>
      <c r="Q2670" s="3">
        <f t="shared" si="794"/>
        <v>-52.378009996195999</v>
      </c>
      <c r="R2670">
        <f t="shared" si="795"/>
        <v>127.621990003804</v>
      </c>
      <c r="S2670">
        <f t="shared" si="796"/>
        <v>21.160429316297272</v>
      </c>
      <c r="T2670">
        <f t="shared" si="779"/>
        <v>2.9981748068605341</v>
      </c>
    </row>
    <row r="2671" spans="1:20" x14ac:dyDescent="0.3">
      <c r="A2671">
        <f t="shared" si="780"/>
        <v>133460.12718835153</v>
      </c>
      <c r="B2671">
        <f t="shared" si="797"/>
        <v>21240.838947699202</v>
      </c>
      <c r="C2671" t="str">
        <f t="shared" si="781"/>
        <v>0.86224385260444-1.1158952927677i</v>
      </c>
      <c r="D2671" t="str">
        <f t="shared" si="782"/>
        <v>4.97052087007375-0.706826958368404i</v>
      </c>
      <c r="E2671" t="str">
        <f t="shared" si="783"/>
        <v>97.2618701322074+12.8506650770139i</v>
      </c>
      <c r="F2671" t="str">
        <f t="shared" si="784"/>
        <v>2.04051447806365-3.63344618264221i</v>
      </c>
      <c r="G2671" t="str">
        <f t="shared" si="785"/>
        <v>0.996686939780268-0.0574637612040188i</v>
      </c>
      <c r="H2671" t="str">
        <f t="shared" si="786"/>
        <v>119.100932949895-623.607563730782i</v>
      </c>
      <c r="I2671" t="str">
        <f t="shared" si="787"/>
        <v>-11.4129040222224-9.62103335869892i</v>
      </c>
      <c r="K2671" t="str">
        <f t="shared" si="788"/>
        <v>0.00354580132457213-0.00449624075354049i</v>
      </c>
      <c r="L2671" t="str">
        <f t="shared" si="789"/>
        <v>0.0006-0.0569367372459097i</v>
      </c>
      <c r="M2671" t="str">
        <f t="shared" si="790"/>
        <v>0.004-0.00540143787598165i</v>
      </c>
      <c r="N2671">
        <f t="shared" si="791"/>
        <v>127.692990704397</v>
      </c>
      <c r="O2671">
        <f t="shared" si="792"/>
        <v>2.9856638362309704</v>
      </c>
      <c r="P2671" s="3">
        <f t="shared" si="793"/>
        <v>2.9856638362309704</v>
      </c>
      <c r="Q2671" s="3">
        <f t="shared" si="794"/>
        <v>-52.307009295602988</v>
      </c>
      <c r="R2671">
        <f t="shared" si="795"/>
        <v>127.692990704397</v>
      </c>
      <c r="S2671">
        <f t="shared" si="796"/>
        <v>21.240838947699203</v>
      </c>
      <c r="T2671">
        <f t="shared" si="779"/>
        <v>2.9856638362309704</v>
      </c>
    </row>
    <row r="2672" spans="1:20" x14ac:dyDescent="0.3">
      <c r="A2672">
        <f t="shared" si="780"/>
        <v>133967.27567166727</v>
      </c>
      <c r="B2672">
        <f t="shared" si="797"/>
        <v>21321.554135700459</v>
      </c>
      <c r="C2672" t="str">
        <f t="shared" si="781"/>
        <v>0.862385087314779-1.11323601309095i</v>
      </c>
      <c r="D2672" t="str">
        <f t="shared" si="782"/>
        <v>4.97045515235509-0.705720945578999i</v>
      </c>
      <c r="E2672" t="str">
        <f t="shared" si="783"/>
        <v>97.3667552931331+12.8412397650945i</v>
      </c>
      <c r="F2672" t="str">
        <f t="shared" si="784"/>
        <v>2.04046300310298-3.62058078913076i</v>
      </c>
      <c r="G2672" t="str">
        <f t="shared" si="785"/>
        <v>0.996661796895186-0.0576806683807052i</v>
      </c>
      <c r="H2672" t="str">
        <f t="shared" si="786"/>
        <v>117.743079504016-620.443777530059i</v>
      </c>
      <c r="I2672" t="str">
        <f t="shared" si="787"/>
        <v>-11.3186760409247-9.54804631172398i</v>
      </c>
      <c r="K2672" t="str">
        <f t="shared" si="788"/>
        <v>0.00354279754289299-0.00448087528283957i</v>
      </c>
      <c r="L2672" t="str">
        <f t="shared" si="789"/>
        <v>0.0006-0.0567211966984557i</v>
      </c>
      <c r="M2672" t="str">
        <f t="shared" si="790"/>
        <v>0.004-0.00538099011355014i</v>
      </c>
      <c r="N2672">
        <f t="shared" si="791"/>
        <v>127.76369431899403</v>
      </c>
      <c r="O2672">
        <f t="shared" si="792"/>
        <v>2.9732325289340871</v>
      </c>
      <c r="P2672" s="3">
        <f t="shared" si="793"/>
        <v>2.9732325289340871</v>
      </c>
      <c r="Q2672" s="3">
        <f t="shared" si="794"/>
        <v>-52.236305681005966</v>
      </c>
      <c r="R2672">
        <f t="shared" si="795"/>
        <v>127.76369431899403</v>
      </c>
      <c r="S2672">
        <f t="shared" si="796"/>
        <v>21.32155413570046</v>
      </c>
      <c r="T2672">
        <f t="shared" si="779"/>
        <v>2.9732325289340871</v>
      </c>
    </row>
    <row r="2673" spans="1:20" x14ac:dyDescent="0.3">
      <c r="A2673">
        <f t="shared" si="780"/>
        <v>134476.3513192196</v>
      </c>
      <c r="B2673">
        <f t="shared" si="797"/>
        <v>21402.57604141612</v>
      </c>
      <c r="C2673" t="str">
        <f t="shared" si="781"/>
        <v>0.862524923424096-1.11059506821837i</v>
      </c>
      <c r="D2673" t="str">
        <f t="shared" si="782"/>
        <v>4.97038893599049-0.70462504299731i</v>
      </c>
      <c r="E2673" t="str">
        <f t="shared" si="783"/>
        <v>97.4720843829994+12.8312633775221i</v>
      </c>
      <c r="F2673" t="str">
        <f t="shared" si="784"/>
        <v>2.04041113881604-3.60776743367404i</v>
      </c>
      <c r="G2673" t="str">
        <f t="shared" si="785"/>
        <v>0.996636463844139-0.0578983832277621i</v>
      </c>
      <c r="H2673" t="str">
        <f t="shared" si="786"/>
        <v>116.404211398542-617.301603720333i</v>
      </c>
      <c r="I2673" t="str">
        <f t="shared" si="787"/>
        <v>-11.2253094300586-9.47592630255617i</v>
      </c>
      <c r="K2673" t="str">
        <f t="shared" si="788"/>
        <v>0.00353981463276867-0.00446557026443526i</v>
      </c>
      <c r="L2673" t="str">
        <f t="shared" si="789"/>
        <v>0.0006-0.0565064721044587i</v>
      </c>
      <c r="M2673" t="str">
        <f t="shared" si="790"/>
        <v>0.004-0.00536061975846798i</v>
      </c>
      <c r="N2673">
        <f t="shared" si="791"/>
        <v>127.83409740247082</v>
      </c>
      <c r="O2673">
        <f t="shared" si="792"/>
        <v>2.9608808345734374</v>
      </c>
      <c r="P2673" s="3">
        <f t="shared" si="793"/>
        <v>2.9608808345734374</v>
      </c>
      <c r="Q2673" s="3">
        <f t="shared" si="794"/>
        <v>-52.165902597529183</v>
      </c>
      <c r="R2673">
        <f t="shared" si="795"/>
        <v>127.83409740247082</v>
      </c>
      <c r="S2673">
        <f t="shared" si="796"/>
        <v>21.402576041416118</v>
      </c>
      <c r="T2673">
        <f t="shared" si="779"/>
        <v>2.9608808345734374</v>
      </c>
    </row>
    <row r="2674" spans="1:20" x14ac:dyDescent="0.3">
      <c r="A2674">
        <f t="shared" si="780"/>
        <v>134987.36145423262</v>
      </c>
      <c r="B2674">
        <f t="shared" si="797"/>
        <v>21483.9058303735</v>
      </c>
      <c r="C2674" t="str">
        <f t="shared" si="781"/>
        <v>0.862663343555773-1.10797243195176i</v>
      </c>
      <c r="D2674" t="str">
        <f t="shared" si="782"/>
        <v>4.97032221720975-0.70353923438149i</v>
      </c>
      <c r="E2674" t="str">
        <f t="shared" si="783"/>
        <v>97.5778567916912+12.8207304781615i</v>
      </c>
      <c r="F2674" t="str">
        <f t="shared" si="784"/>
        <v>2.04035888227828-3.59500593143376i</v>
      </c>
      <c r="G2674" t="str">
        <f t="shared" si="785"/>
        <v>0.996610939198635-0.0581169086260625i</v>
      </c>
      <c r="H2674" t="str">
        <f t="shared" si="786"/>
        <v>115.084004535241-614.180851881675i</v>
      </c>
      <c r="I2674" t="str">
        <f t="shared" si="787"/>
        <v>-11.1327959724879-9.40465914002995i</v>
      </c>
      <c r="K2674" t="str">
        <f t="shared" si="788"/>
        <v>0.00353685243055661-0.00445032552043169i</v>
      </c>
      <c r="L2674" t="str">
        <f t="shared" si="789"/>
        <v>0.0006-0.0562925603750337i</v>
      </c>
      <c r="M2674" t="str">
        <f t="shared" si="790"/>
        <v>0.004-0.00534032651770072i</v>
      </c>
      <c r="N2674">
        <f t="shared" si="791"/>
        <v>127.90419650403945</v>
      </c>
      <c r="O2674">
        <f t="shared" si="792"/>
        <v>2.9486086992817255</v>
      </c>
      <c r="P2674" s="3">
        <f t="shared" si="793"/>
        <v>2.9486086992817255</v>
      </c>
      <c r="Q2674" s="3">
        <f t="shared" si="794"/>
        <v>-52.095803495960553</v>
      </c>
      <c r="R2674">
        <f t="shared" si="795"/>
        <v>127.90419650403945</v>
      </c>
      <c r="S2674">
        <f t="shared" si="796"/>
        <v>21.483905830373502</v>
      </c>
      <c r="T2674">
        <f t="shared" si="779"/>
        <v>2.9486086992817255</v>
      </c>
    </row>
    <row r="2675" spans="1:20" x14ac:dyDescent="0.3">
      <c r="A2675">
        <f t="shared" si="780"/>
        <v>135500.31342775869</v>
      </c>
      <c r="B2675">
        <f t="shared" si="797"/>
        <v>21565.544672528918</v>
      </c>
      <c r="C2675" t="str">
        <f t="shared" si="781"/>
        <v>0.862800330017538-1.10536807834475i</v>
      </c>
      <c r="D2675" t="str">
        <f t="shared" si="782"/>
        <v>4.97025499221456-0.702463503629464i</v>
      </c>
      <c r="E2675" t="str">
        <f t="shared" si="783"/>
        <v>97.6840718692479+12.8096356050872i</v>
      </c>
      <c r="F2675" t="str">
        <f t="shared" si="784"/>
        <v>2.04030623054349-3.58229609831167i</v>
      </c>
      <c r="G2675" t="str">
        <f t="shared" si="785"/>
        <v>0.996585221519597-0.0583362474652992i</v>
      </c>
      <c r="H2675" t="str">
        <f t="shared" si="786"/>
        <v>113.782141325111-611.081333108935i</v>
      </c>
      <c r="I2675" t="str">
        <f t="shared" si="787"/>
        <v>-11.041127514726-9.33423091436151i</v>
      </c>
      <c r="K2675" t="str">
        <f t="shared" si="788"/>
        <v>0.00353391077369239-0.00443514087330804i</v>
      </c>
      <c r="L2675" t="str">
        <f t="shared" si="789"/>
        <v>0.0006-0.0560794584329884i</v>
      </c>
      <c r="M2675" t="str">
        <f t="shared" si="790"/>
        <v>0.004-0.00532011009932328i</v>
      </c>
      <c r="N2675">
        <f t="shared" si="791"/>
        <v>127.9739881674536</v>
      </c>
      <c r="O2675">
        <f t="shared" si="792"/>
        <v>2.936416065710957</v>
      </c>
      <c r="P2675" s="3">
        <f t="shared" si="793"/>
        <v>2.936416065710957</v>
      </c>
      <c r="Q2675" s="3">
        <f t="shared" si="794"/>
        <v>-52.026011832546402</v>
      </c>
      <c r="R2675">
        <f t="shared" si="795"/>
        <v>127.9739881674536</v>
      </c>
      <c r="S2675">
        <f t="shared" si="796"/>
        <v>21.565544672528919</v>
      </c>
      <c r="T2675">
        <f t="shared" si="779"/>
        <v>2.936416065710957</v>
      </c>
    </row>
    <row r="2676" spans="1:20" x14ac:dyDescent="0.3">
      <c r="A2676">
        <f t="shared" si="780"/>
        <v>136015.2146187842</v>
      </c>
      <c r="B2676">
        <f t="shared" si="797"/>
        <v>21647.493742284529</v>
      </c>
      <c r="C2676" t="str">
        <f t="shared" si="781"/>
        <v>0.862935864798975-1.10278198170011i</v>
      </c>
      <c r="D2676" t="str">
        <f t="shared" si="782"/>
        <v>4.97018725717795-0.701397834778644i</v>
      </c>
      <c r="E2676" t="str">
        <f t="shared" si="783"/>
        <v>97.7907289254156+12.7979732707694i</v>
      </c>
      <c r="F2676" t="str">
        <f t="shared" si="784"/>
        <v>2.04025318064365-3.56963775094693i</v>
      </c>
      <c r="G2676" t="str">
        <f t="shared" si="785"/>
        <v>0.996559309357296-0.0585564026439946i</v>
      </c>
      <c r="H2676" t="str">
        <f t="shared" si="786"/>
        <v>112.498310540739-608.002860022567i</v>
      </c>
      <c r="I2676" t="str">
        <f t="shared" si="787"/>
        <v>-10.9502959674651-9.26462799080743i</v>
      </c>
      <c r="K2676" t="str">
        <f t="shared" si="788"/>
        <v>0.003530989500682-0.00442001614592115i</v>
      </c>
      <c r="L2676" t="str">
        <f t="shared" si="789"/>
        <v>0.0006-0.0558671632127797i</v>
      </c>
      <c r="M2676" t="str">
        <f t="shared" si="790"/>
        <v>0.004-0.00529997021251573i</v>
      </c>
      <c r="N2676">
        <f t="shared" si="791"/>
        <v>128.04346893120453</v>
      </c>
      <c r="O2676">
        <f t="shared" si="792"/>
        <v>2.9243028730209613</v>
      </c>
      <c r="P2676" s="3">
        <f t="shared" si="793"/>
        <v>2.9243028730209613</v>
      </c>
      <c r="Q2676" s="3">
        <f t="shared" si="794"/>
        <v>-51.956531068795456</v>
      </c>
      <c r="R2676">
        <f t="shared" si="795"/>
        <v>128.04346893120453</v>
      </c>
      <c r="S2676">
        <f t="shared" si="796"/>
        <v>21.647493742284528</v>
      </c>
      <c r="T2676">
        <f t="shared" si="779"/>
        <v>2.9243028730209613</v>
      </c>
    </row>
    <row r="2677" spans="1:20" x14ac:dyDescent="0.3">
      <c r="A2677">
        <f t="shared" si="780"/>
        <v>136532.07243433557</v>
      </c>
      <c r="B2677">
        <f t="shared" si="797"/>
        <v>21729.754218505212</v>
      </c>
      <c r="C2677" t="str">
        <f t="shared" si="781"/>
        <v>0.863069929569334-1.10021411656706i</v>
      </c>
      <c r="D2677" t="str">
        <f t="shared" si="782"/>
        <v>4.97011900824426-0.700342212005627i</v>
      </c>
      <c r="E2677" t="str">
        <f t="shared" si="783"/>
        <v>97.8978272292042+12.7857379622785i</v>
      </c>
      <c r="F2677" t="str">
        <f t="shared" si="784"/>
        <v>2.04019972958873-3.55703070671335i</v>
      </c>
      <c r="G2677" t="str">
        <f t="shared" si="785"/>
        <v>0.996533201251264-0.0587773770695099i</v>
      </c>
      <c r="H2677" t="str">
        <f t="shared" si="786"/>
        <v>111.232207172315-604.945246778022i</v>
      </c>
      <c r="I2677" t="str">
        <f t="shared" si="787"/>
        <v>-10.8602933060424-9.19583700347903i</v>
      </c>
      <c r="K2677" t="str">
        <f t="shared" si="788"/>
        <v>0.00352808845109414-0.00440495116150761i</v>
      </c>
      <c r="L2677" t="str">
        <f t="shared" si="789"/>
        <v>0.0006-0.0556556716604698i</v>
      </c>
      <c r="M2677" t="str">
        <f t="shared" si="790"/>
        <v>0.004-0.00527990656755901i</v>
      </c>
      <c r="N2677">
        <f t="shared" si="791"/>
        <v>128.11263532872749</v>
      </c>
      <c r="O2677">
        <f t="shared" si="792"/>
        <v>2.9122690568695706</v>
      </c>
      <c r="P2677" s="3">
        <f t="shared" si="793"/>
        <v>2.9122690568695706</v>
      </c>
      <c r="Q2677" s="3">
        <f t="shared" si="794"/>
        <v>-51.887364671272508</v>
      </c>
      <c r="R2677">
        <f t="shared" si="795"/>
        <v>128.11263532872749</v>
      </c>
      <c r="S2677">
        <f t="shared" si="796"/>
        <v>21.72975421850521</v>
      </c>
      <c r="T2677">
        <f t="shared" si="779"/>
        <v>2.9122690568695706</v>
      </c>
    </row>
    <row r="2678" spans="1:20" x14ac:dyDescent="0.3">
      <c r="A2678">
        <f t="shared" si="780"/>
        <v>137050.89430958606</v>
      </c>
      <c r="B2678">
        <f t="shared" si="797"/>
        <v>21812.327284535531</v>
      </c>
      <c r="C2678" t="str">
        <f t="shared" si="781"/>
        <v>0.863202505675231-1.09766445773859i</v>
      </c>
      <c r="D2678" t="str">
        <f t="shared" si="782"/>
        <v>4.97005024152896-0.699296619625936i</v>
      </c>
      <c r="E2678" t="str">
        <f t="shared" si="783"/>
        <v>98.005366008434+12.772924141487i</v>
      </c>
      <c r="F2678" t="str">
        <f t="shared" si="784"/>
        <v>2.04014587436662-3.54447478371686i</v>
      </c>
      <c r="G2678" t="str">
        <f t="shared" si="785"/>
        <v>0.996506895730227-0.0589991736580548i</v>
      </c>
      <c r="H2678" t="str">
        <f t="shared" si="786"/>
        <v>109.983532287206-601.908309073786i</v>
      </c>
      <c r="I2678" t="str">
        <f t="shared" si="787"/>
        <v>-10.7711115708466-9.12784484930954i</v>
      </c>
      <c r="K2678" t="str">
        <f t="shared" si="788"/>
        <v>0.00352520746555299-0.00438994574368649i</v>
      </c>
      <c r="L2678" t="str">
        <f t="shared" si="789"/>
        <v>0.0006-0.055444980733682i</v>
      </c>
      <c r="M2678" t="str">
        <f t="shared" si="790"/>
        <v>0.004-0.00525991887583083i</v>
      </c>
      <c r="N2678">
        <f t="shared" si="791"/>
        <v>128.1814838886043</v>
      </c>
      <c r="O2678">
        <f t="shared" si="792"/>
        <v>2.9003145494030074</v>
      </c>
      <c r="P2678" s="3">
        <f t="shared" si="793"/>
        <v>2.9003145494030074</v>
      </c>
      <c r="Q2678" s="3">
        <f t="shared" si="794"/>
        <v>-51.818516111395702</v>
      </c>
      <c r="R2678">
        <f t="shared" si="795"/>
        <v>128.1814838886043</v>
      </c>
      <c r="S2678">
        <f t="shared" si="796"/>
        <v>21.812327284535531</v>
      </c>
      <c r="T2678">
        <f t="shared" si="779"/>
        <v>2.9003145494030074</v>
      </c>
    </row>
    <row r="2679" spans="1:20" x14ac:dyDescent="0.3">
      <c r="A2679">
        <f t="shared" si="780"/>
        <v>137571.6877079625</v>
      </c>
      <c r="B2679">
        <f t="shared" si="797"/>
        <v>21895.214128216769</v>
      </c>
      <c r="C2679" t="str">
        <f t="shared" si="781"/>
        <v>0.863333574138274-1.09513298024872i</v>
      </c>
      <c r="D2679" t="str">
        <f t="shared" si="782"/>
        <v>4.96998095311829-0.698261042093689i</v>
      </c>
      <c r="E2679" t="str">
        <f t="shared" si="783"/>
        <v>98.1133444492939+12.7595262452785i</v>
      </c>
      <c r="F2679" t="str">
        <f t="shared" si="784"/>
        <v>2.04009161194286-3.53196980079258i</v>
      </c>
      <c r="G2679" t="str">
        <f t="shared" si="785"/>
        <v>0.996480391312019-0.0592217953346961i</v>
      </c>
      <c r="H2679" t="str">
        <f t="shared" si="786"/>
        <v>108.751992892965-598.891864158134i</v>
      </c>
      <c r="I2679" t="str">
        <f t="shared" si="787"/>
        <v>-10.6827428676662-9.06063868216774i</v>
      </c>
      <c r="K2679" t="str">
        <f t="shared" si="788"/>
        <v>0.00352234638573042-0.00437499971646146i</v>
      </c>
      <c r="L2679" t="str">
        <f t="shared" si="789"/>
        <v>0.0006-0.0552350874015559i</v>
      </c>
      <c r="M2679" t="str">
        <f t="shared" si="790"/>
        <v>0.004-0.00524000684980158i</v>
      </c>
      <c r="N2679">
        <f t="shared" si="791"/>
        <v>128.25001113476586</v>
      </c>
      <c r="O2679">
        <f t="shared" si="792"/>
        <v>2.8884392792461973</v>
      </c>
      <c r="P2679" s="3">
        <f t="shared" si="793"/>
        <v>2.8884392792461973</v>
      </c>
      <c r="Q2679" s="3">
        <f t="shared" si="794"/>
        <v>-51.749988865234144</v>
      </c>
      <c r="R2679">
        <f t="shared" si="795"/>
        <v>128.25001113476586</v>
      </c>
      <c r="S2679">
        <f t="shared" si="796"/>
        <v>21.895214128216768</v>
      </c>
      <c r="T2679">
        <f t="shared" si="779"/>
        <v>2.8884392792461973</v>
      </c>
    </row>
    <row r="2680" spans="1:20" x14ac:dyDescent="0.3">
      <c r="A2680">
        <f t="shared" si="780"/>
        <v>138094.46012125275</v>
      </c>
      <c r="B2680">
        <f t="shared" si="797"/>
        <v>21978.415941903993</v>
      </c>
      <c r="C2680" t="str">
        <f t="shared" si="781"/>
        <v>0.863463115652844-1.09261965936965i</v>
      </c>
      <c r="D2680" t="str">
        <f t="shared" si="782"/>
        <v>4.96991113906918-0.697235464001332i</v>
      </c>
      <c r="E2680" t="str">
        <f t="shared" si="783"/>
        <v>98.2217616958882+12.7455386857676i</v>
      </c>
      <c r="F2680" t="str">
        <f t="shared" si="784"/>
        <v>2.04003693926056-3.5195155775023i</v>
      </c>
      <c r="G2680" t="str">
        <f t="shared" si="785"/>
        <v>0.996453686503508-0.0594452450333667i</v>
      </c>
      <c r="H2680" t="str">
        <f t="shared" si="786"/>
        <v>107.537301803719-595.895730834631i</v>
      </c>
      <c r="I2680" t="str">
        <f t="shared" si="787"/>
        <v>-10.5951793679851-8.9942059071165i</v>
      </c>
      <c r="K2680" t="str">
        <f t="shared" si="788"/>
        <v>0.00351950505433873-0.00436011290422307i</v>
      </c>
      <c r="L2680" t="str">
        <f t="shared" si="789"/>
        <v>0.0006-0.055025988644706i</v>
      </c>
      <c r="M2680" t="str">
        <f t="shared" si="790"/>
        <v>0.004-0.00522017020303007i</v>
      </c>
      <c r="N2680">
        <f t="shared" si="791"/>
        <v>128.31821358670246</v>
      </c>
      <c r="O2680">
        <f t="shared" si="792"/>
        <v>2.8766431714937108</v>
      </c>
      <c r="P2680" s="3">
        <f t="shared" si="793"/>
        <v>2.8766431714937108</v>
      </c>
      <c r="Q2680" s="3">
        <f t="shared" si="794"/>
        <v>-51.681786413297552</v>
      </c>
      <c r="R2680">
        <f t="shared" si="795"/>
        <v>128.31821358670246</v>
      </c>
      <c r="S2680">
        <f t="shared" si="796"/>
        <v>21.978415941903993</v>
      </c>
      <c r="T2680">
        <f t="shared" si="779"/>
        <v>2.8766431714937108</v>
      </c>
    </row>
    <row r="2681" spans="1:20" x14ac:dyDescent="0.3">
      <c r="A2681">
        <f t="shared" si="780"/>
        <v>138619.21906971352</v>
      </c>
      <c r="B2681">
        <f t="shared" si="797"/>
        <v>22061.933922483229</v>
      </c>
      <c r="C2681" t="str">
        <f t="shared" si="781"/>
        <v>0.863591110583701-1.09012447060906i</v>
      </c>
      <c r="D2681" t="str">
        <f t="shared" si="782"/>
        <v>4.96984079540897-0.69621987007937i</v>
      </c>
      <c r="E2681" t="str">
        <f t="shared" si="783"/>
        <v>98.3306168497882+12.7309558505198i</v>
      </c>
      <c r="F2681" t="str">
        <f t="shared" si="784"/>
        <v>2.03998185324024-3.50711193413185i</v>
      </c>
      <c r="G2681" t="str">
        <f t="shared" si="785"/>
        <v>0.996426779800516-0.0596695256968739i</v>
      </c>
      <c r="H2681" t="str">
        <f t="shared" si="786"/>
        <v>106.339177509847-592.919729466528i</v>
      </c>
      <c r="I2681" t="str">
        <f t="shared" si="787"/>
        <v>-10.5084133092272-8.92853417481216i</v>
      </c>
      <c r="K2681" t="str">
        <f t="shared" si="788"/>
        <v>0.0035166833151231-0.00434528513175112i</v>
      </c>
      <c r="L2681" t="str">
        <f t="shared" si="789"/>
        <v>0.0006-0.0548176814551764i</v>
      </c>
      <c r="M2681" t="str">
        <f t="shared" si="790"/>
        <v>0.004-0.00520040865015946i</v>
      </c>
      <c r="N2681">
        <f t="shared" si="791"/>
        <v>128.38608775966506</v>
      </c>
      <c r="O2681">
        <f t="shared" si="792"/>
        <v>2.8649261477013144</v>
      </c>
      <c r="P2681" s="3">
        <f t="shared" si="793"/>
        <v>2.8649261477013144</v>
      </c>
      <c r="Q2681" s="3">
        <f t="shared" si="794"/>
        <v>-51.613912240334948</v>
      </c>
      <c r="R2681">
        <f t="shared" si="795"/>
        <v>128.38608775966506</v>
      </c>
      <c r="S2681">
        <f t="shared" si="796"/>
        <v>22.061933922483231</v>
      </c>
      <c r="T2681">
        <f t="shared" si="779"/>
        <v>2.8649261477013144</v>
      </c>
    </row>
    <row r="2682" spans="1:20" x14ac:dyDescent="0.3">
      <c r="A2682">
        <f t="shared" si="780"/>
        <v>139145.97210217844</v>
      </c>
      <c r="B2682">
        <f t="shared" si="797"/>
        <v>22145.769271388664</v>
      </c>
      <c r="C2682" t="str">
        <f t="shared" si="781"/>
        <v>0.863717538963755-1.08764738970723i</v>
      </c>
      <c r="D2682" t="str">
        <f t="shared" si="782"/>
        <v>4.96976991813531-0.695214245196054i</v>
      </c>
      <c r="E2682" t="str">
        <f t="shared" si="783"/>
        <v>98.4399089695874+12.7157721027798i</v>
      </c>
      <c r="F2682" t="str">
        <f t="shared" si="784"/>
        <v>2.03992635077964-3.49475869168835i</v>
      </c>
      <c r="G2682" t="str">
        <f t="shared" si="785"/>
        <v>0.996399669687742-0.0598946402769079i</v>
      </c>
      <c r="H2682" t="str">
        <f t="shared" si="786"/>
        <v>105.157344050836-589.963681980015i</v>
      </c>
      <c r="I2682" t="str">
        <f t="shared" si="787"/>
        <v>-10.4224369949509-8.86361137603951i</v>
      </c>
      <c r="K2682" t="str">
        <f t="shared" si="788"/>
        <v>0.00351388101285425-0.00433051622421665i</v>
      </c>
      <c r="L2682" t="str">
        <f t="shared" si="789"/>
        <v>0.0006-0.0546101628363981i</v>
      </c>
      <c r="M2682" t="str">
        <f t="shared" si="790"/>
        <v>0.004-0.0051807219069132i</v>
      </c>
      <c r="N2682">
        <f t="shared" si="791"/>
        <v>128.45363016487653</v>
      </c>
      <c r="O2682">
        <f t="shared" si="792"/>
        <v>2.8532881258778158</v>
      </c>
      <c r="P2682" s="3">
        <f t="shared" si="793"/>
        <v>2.8532881258778158</v>
      </c>
      <c r="Q2682" s="3">
        <f t="shared" si="794"/>
        <v>-51.546369835123485</v>
      </c>
      <c r="R2682">
        <f t="shared" si="795"/>
        <v>128.45363016487653</v>
      </c>
      <c r="S2682">
        <f t="shared" si="796"/>
        <v>22.145769271388666</v>
      </c>
      <c r="T2682">
        <f t="shared" si="779"/>
        <v>2.8532881258778158</v>
      </c>
    </row>
    <row r="2683" spans="1:20" x14ac:dyDescent="0.3">
      <c r="A2683">
        <f t="shared" si="780"/>
        <v>139674.72679616671</v>
      </c>
      <c r="B2683">
        <f t="shared" si="797"/>
        <v>22229.923194619943</v>
      </c>
      <c r="C2683" t="str">
        <f t="shared" si="781"/>
        <v>0.863842380491668-1.08518839263409i</v>
      </c>
      <c r="D2683" t="str">
        <f t="shared" si="782"/>
        <v>4.96969850321556-0.694218574357086i</v>
      </c>
      <c r="E2683" t="str">
        <f t="shared" si="783"/>
        <v>98.5496370704466+12.6999817817073i</v>
      </c>
      <c r="F2683" t="str">
        <f t="shared" si="784"/>
        <v>2.03987042875351-3.48245567189753i</v>
      </c>
      <c r="G2683" t="str">
        <f t="shared" si="785"/>
        <v>0.99637235463868-0.0601205917340495i</v>
      </c>
      <c r="H2683" t="str">
        <f t="shared" si="786"/>
        <v>103.991530891261-587.027411866454i</v>
      </c>
      <c r="I2683" t="str">
        <f t="shared" si="787"/>
        <v>-10.3372427949994-8.79942563638043i</v>
      </c>
      <c r="K2683" t="str">
        <f t="shared" si="788"/>
        <v>0.00351109799332117-0.00431580600718429i</v>
      </c>
      <c r="L2683" t="str">
        <f t="shared" si="789"/>
        <v>0.0006-0.0544034298031463i</v>
      </c>
      <c r="M2683" t="str">
        <f t="shared" si="790"/>
        <v>0.004-0.00516110969009087i</v>
      </c>
      <c r="N2683">
        <f t="shared" si="791"/>
        <v>128.52083730973942</v>
      </c>
      <c r="O2683">
        <f t="shared" si="792"/>
        <v>2.841729020476484</v>
      </c>
      <c r="P2683" s="3">
        <f t="shared" si="793"/>
        <v>2.841729020476484</v>
      </c>
      <c r="Q2683" s="3">
        <f t="shared" si="794"/>
        <v>-51.479162690260566</v>
      </c>
      <c r="R2683">
        <f t="shared" si="795"/>
        <v>128.52083730973942</v>
      </c>
      <c r="S2683">
        <f t="shared" si="796"/>
        <v>22.229923194619943</v>
      </c>
      <c r="T2683">
        <f t="shared" si="779"/>
        <v>2.841729020476484</v>
      </c>
    </row>
    <row r="2684" spans="1:20" x14ac:dyDescent="0.3">
      <c r="A2684">
        <f t="shared" si="780"/>
        <v>140205.49075799217</v>
      </c>
      <c r="B2684">
        <f t="shared" si="797"/>
        <v>22314.396902759501</v>
      </c>
      <c r="C2684" t="str">
        <f t="shared" si="781"/>
        <v>0.863965614529587-1.08274745558647i</v>
      </c>
      <c r="D2684" t="str">
        <f t="shared" si="782"/>
        <v>4.96962654658717-0.693232842705393i</v>
      </c>
      <c r="E2684" t="str">
        <f t="shared" si="783"/>
        <v>98.6598001236473+12.6835792026144i</v>
      </c>
      <c r="F2684" t="str">
        <f t="shared" si="784"/>
        <v>2.03981408401357-3.47020269720128i</v>
      </c>
      <c r="G2684" t="str">
        <f t="shared" si="785"/>
        <v>0.996344833115538-0.0603473830377785i</v>
      </c>
      <c r="H2684" t="str">
        <f t="shared" si="786"/>
        <v>102.8414727998-584.110744183667i</v>
      </c>
      <c r="I2684" t="str">
        <f t="shared" si="787"/>
        <v>-10.2528231456076-8.73596531101351i</v>
      </c>
      <c r="K2684" t="str">
        <f t="shared" si="788"/>
        <v>0.00350833410332361-0.00430115430661408i</v>
      </c>
      <c r="L2684" t="str">
        <f t="shared" si="789"/>
        <v>0.0006-0.0541974793814964i</v>
      </c>
      <c r="M2684" t="str">
        <f t="shared" si="790"/>
        <v>0.004-0.0051415717175641i</v>
      </c>
      <c r="N2684">
        <f t="shared" si="791"/>
        <v>128.58770569804304</v>
      </c>
      <c r="O2684">
        <f t="shared" si="792"/>
        <v>2.8302487423885072</v>
      </c>
      <c r="P2684" s="3">
        <f t="shared" si="793"/>
        <v>2.8302487423885072</v>
      </c>
      <c r="Q2684" s="3">
        <f t="shared" si="794"/>
        <v>-51.412294301956962</v>
      </c>
      <c r="R2684">
        <f t="shared" si="795"/>
        <v>128.58770569804304</v>
      </c>
      <c r="S2684">
        <f t="shared" si="796"/>
        <v>22.314396902759501</v>
      </c>
      <c r="T2684">
        <f t="shared" si="779"/>
        <v>2.8302487423885072</v>
      </c>
    </row>
    <row r="2685" spans="1:20" x14ac:dyDescent="0.3">
      <c r="A2685">
        <f t="shared" si="780"/>
        <v>140738.27162287253</v>
      </c>
      <c r="B2685">
        <f t="shared" si="797"/>
        <v>22399.191610989987</v>
      </c>
      <c r="C2685" t="str">
        <f t="shared" si="781"/>
        <v>0.864087220100792-1.08032455498501i</v>
      </c>
      <c r="D2685" t="str">
        <f t="shared" si="782"/>
        <v>4.96955404415685-0.692257035520771i</v>
      </c>
      <c r="E2685" t="str">
        <f t="shared" si="783"/>
        <v>98.770397056142+12.6665586572144i</v>
      </c>
      <c r="F2685" t="str">
        <f t="shared" si="784"/>
        <v>2.03975731338821-3.45799959075479i</v>
      </c>
      <c r="G2685" t="str">
        <f t="shared" si="785"/>
        <v>0.99631710356916-0.0605750171664802i</v>
      </c>
      <c r="H2685" t="str">
        <f t="shared" si="786"/>
        <v>101.706909731202-581.213505556244i</v>
      </c>
      <c r="I2685" t="str">
        <f t="shared" si="787"/>
        <v>-10.1691705494667-8.67321897963828i</v>
      </c>
      <c r="K2685" t="str">
        <f t="shared" si="788"/>
        <v>0.00350558919066501-0.00428656094886387i</v>
      </c>
      <c r="L2685" t="str">
        <f t="shared" si="789"/>
        <v>0.0006-0.0539923086087832i</v>
      </c>
      <c r="M2685" t="str">
        <f t="shared" si="790"/>
        <v>0.004-0.00512210770827267i</v>
      </c>
      <c r="N2685">
        <f t="shared" si="791"/>
        <v>128.65423183017617</v>
      </c>
      <c r="O2685">
        <f t="shared" si="792"/>
        <v>2.8188471989350203</v>
      </c>
      <c r="P2685" s="3">
        <f t="shared" si="793"/>
        <v>2.8188471989350203</v>
      </c>
      <c r="Q2685" s="3">
        <f t="shared" si="794"/>
        <v>-51.345768169823842</v>
      </c>
      <c r="R2685">
        <f t="shared" si="795"/>
        <v>128.65423183017617</v>
      </c>
      <c r="S2685">
        <f t="shared" si="796"/>
        <v>22.399191610989988</v>
      </c>
      <c r="T2685">
        <f t="shared" si="779"/>
        <v>2.8188471989350203</v>
      </c>
    </row>
    <row r="2686" spans="1:20" x14ac:dyDescent="0.3">
      <c r="A2686">
        <f t="shared" si="780"/>
        <v>141273.07705503944</v>
      </c>
      <c r="B2686">
        <f t="shared" si="797"/>
        <v>22484.308539111749</v>
      </c>
      <c r="C2686" t="str">
        <f t="shared" si="781"/>
        <v>0.864207175887428-1.0779196674713i</v>
      </c>
      <c r="D2686" t="str">
        <f t="shared" si="782"/>
        <v>4.96948099180092-0.691291138219682i</v>
      </c>
      <c r="E2686" t="str">
        <f t="shared" si="783"/>
        <v>98.8814267501025+12.6489144138732i</v>
      </c>
      <c r="F2686" t="str">
        <f t="shared" si="784"/>
        <v>2.03970011368244-3.44584617642416i</v>
      </c>
      <c r="G2686" t="str">
        <f t="shared" si="785"/>
        <v>0.996289164438943-0.0608034971074537i</v>
      </c>
      <c r="H2686" t="str">
        <f t="shared" si="786"/>
        <v>100.587586711134-578.335524175029i</v>
      </c>
      <c r="I2686" t="str">
        <f t="shared" si="787"/>
        <v>-10.0862775757519-8.61117544152445i</v>
      </c>
      <c r="K2686" t="str">
        <f t="shared" si="788"/>
        <v>0.00350286310414514-0.00427202576069092i</v>
      </c>
      <c r="L2686" t="str">
        <f t="shared" si="789"/>
        <v>0.0006-0.0537879145335556i</v>
      </c>
      <c r="M2686" t="str">
        <f t="shared" si="790"/>
        <v>0.004-0.00510271738222023i</v>
      </c>
      <c r="N2686">
        <f t="shared" si="791"/>
        <v>128.72041220333699</v>
      </c>
      <c r="O2686">
        <f t="shared" si="792"/>
        <v>2.8075242938611495</v>
      </c>
      <c r="P2686" s="3">
        <f t="shared" si="793"/>
        <v>2.8075242938611495</v>
      </c>
      <c r="Q2686" s="3">
        <f t="shared" si="794"/>
        <v>-51.279587796663009</v>
      </c>
      <c r="R2686">
        <f t="shared" si="795"/>
        <v>128.72041220333699</v>
      </c>
      <c r="S2686">
        <f t="shared" si="796"/>
        <v>22.484308539111748</v>
      </c>
      <c r="T2686">
        <f t="shared" si="779"/>
        <v>2.8075242938611495</v>
      </c>
    </row>
    <row r="2687" spans="1:20" x14ac:dyDescent="0.3">
      <c r="A2687">
        <f t="shared" si="780"/>
        <v>141809.91474784861</v>
      </c>
      <c r="B2687">
        <f t="shared" si="797"/>
        <v>22569.748911560375</v>
      </c>
      <c r="C2687" t="str">
        <f t="shared" si="781"/>
        <v>0.864325460228073-1.07553276990476i</v>
      </c>
      <c r="D2687" t="str">
        <f t="shared" si="782"/>
        <v>4.96940738536436-0.690335136354884i</v>
      </c>
      <c r="E2687" t="str">
        <f t="shared" si="783"/>
        <v>98.9928880424738+12.6306407178679i</v>
      </c>
      <c r="F2687" t="str">
        <f t="shared" si="784"/>
        <v>2.0396424816776-3.43374227878355i</v>
      </c>
      <c r="G2687" t="str">
        <f t="shared" si="785"/>
        <v>0.996261014152753-0.0610328258569183i</v>
      </c>
      <c r="H2687" t="str">
        <f t="shared" si="786"/>
        <v>99.4832537238284-575.47662979575i</v>
      </c>
      <c r="I2687" t="str">
        <f t="shared" si="787"/>
        <v>-10.0041368601115-8.54982371067969i</v>
      </c>
      <c r="K2687" t="str">
        <f t="shared" si="788"/>
        <v>0.0035001556935529-0.00425754856925413i</v>
      </c>
      <c r="L2687" t="str">
        <f t="shared" si="789"/>
        <v>0.0006-0.0535842942155365i</v>
      </c>
      <c r="M2687" t="str">
        <f t="shared" si="790"/>
        <v>0.004-0.00508340046047044i</v>
      </c>
      <c r="N2687">
        <f t="shared" si="791"/>
        <v>128.78624331174399</v>
      </c>
      <c r="O2687">
        <f t="shared" si="792"/>
        <v>2.7962799273287131</v>
      </c>
      <c r="P2687" s="3">
        <f t="shared" si="793"/>
        <v>2.7962799273287131</v>
      </c>
      <c r="Q2687" s="3">
        <f t="shared" si="794"/>
        <v>-51.213756688255998</v>
      </c>
      <c r="R2687">
        <f t="shared" si="795"/>
        <v>128.78624331174399</v>
      </c>
      <c r="S2687">
        <f t="shared" si="796"/>
        <v>22.569748911560374</v>
      </c>
      <c r="T2687">
        <f t="shared" si="779"/>
        <v>2.7962799273287131</v>
      </c>
    </row>
    <row r="2688" spans="1:20" x14ac:dyDescent="0.3">
      <c r="A2688">
        <f t="shared" si="780"/>
        <v>142348.79242389044</v>
      </c>
      <c r="B2688">
        <f t="shared" si="797"/>
        <v>22655.513957424304</v>
      </c>
      <c r="C2688" t="str">
        <f t="shared" si="781"/>
        <v>0.864442051115612-1.07316383935975i</v>
      </c>
      <c r="D2688" t="str">
        <f t="shared" si="782"/>
        <v>4.96933322066154-0.68938901561526i</v>
      </c>
      <c r="E2688" t="str">
        <f t="shared" si="783"/>
        <v>99.1047797245194+12.6117317916531i</v>
      </c>
      <c r="F2688" t="str">
        <f t="shared" si="784"/>
        <v>2.03958441413132-3.42168772311284i</v>
      </c>
      <c r="G2688" t="str">
        <f t="shared" si="785"/>
        <v>0.996232651126849-0.0612630064200202i</v>
      </c>
      <c r="H2688" t="str">
        <f t="shared" si="786"/>
        <v>98.3936656024771-572.63665373689i</v>
      </c>
      <c r="I2688" t="str">
        <f t="shared" si="787"/>
        <v>-9.92274110462364-8.48915301113595i</v>
      </c>
      <c r="K2688" t="str">
        <f t="shared" si="788"/>
        <v>0.00349746680965932-0.00424312920211589i</v>
      </c>
      <c r="L2688" t="str">
        <f t="shared" si="789"/>
        <v>0.0006-0.0533814447255793i</v>
      </c>
      <c r="M2688" t="str">
        <f t="shared" si="790"/>
        <v>0.004-0.0050641566651429i</v>
      </c>
      <c r="N2688">
        <f t="shared" si="791"/>
        <v>128.85172164685082</v>
      </c>
      <c r="O2688">
        <f t="shared" si="792"/>
        <v>2.7851139959118072</v>
      </c>
      <c r="P2688" s="3">
        <f t="shared" si="793"/>
        <v>2.7851139959118072</v>
      </c>
      <c r="Q2688" s="3">
        <f t="shared" si="794"/>
        <v>-51.148278353149166</v>
      </c>
      <c r="R2688">
        <f t="shared" si="795"/>
        <v>128.85172164685082</v>
      </c>
      <c r="S2688">
        <f t="shared" si="796"/>
        <v>22.655513957424304</v>
      </c>
      <c r="T2688">
        <f t="shared" si="779"/>
        <v>2.7851139959118072</v>
      </c>
    </row>
    <row r="2689" spans="1:20" x14ac:dyDescent="0.3">
      <c r="A2689">
        <f t="shared" si="780"/>
        <v>142889.71783510121</v>
      </c>
      <c r="B2689">
        <f t="shared" si="797"/>
        <v>22741.604910462516</v>
      </c>
      <c r="C2689" t="str">
        <f t="shared" si="781"/>
        <v>0.864556926194658-1.07081285312235i</v>
      </c>
      <c r="D2689" t="str">
        <f t="shared" si="782"/>
        <v>4.969258493475-0.688452761825436i</v>
      </c>
      <c r="E2689" t="str">
        <f t="shared" si="783"/>
        <v>99.2171005413783+12.5921818351279i</v>
      </c>
      <c r="F2689" t="str">
        <f t="shared" si="784"/>
        <v>2.03952590777727-3.40968233539482i</v>
      </c>
      <c r="G2689" t="str">
        <f t="shared" si="785"/>
        <v>0.996204073765791-0.0614940418108392i</v>
      </c>
      <c r="H2689" t="str">
        <f t="shared" si="786"/>
        <v>97.3185819222674-569.815428876828i</v>
      </c>
      <c r="I2689" t="str">
        <f t="shared" si="787"/>
        <v>-9.84208307771812-8.42915277234855i</v>
      </c>
      <c r="K2689" t="str">
        <f t="shared" si="788"/>
        <v>0.00349479630421011-0.00422876748724386i</v>
      </c>
      <c r="L2689" t="str">
        <f t="shared" si="789"/>
        <v>0.0006-0.053179363145626i</v>
      </c>
      <c r="M2689" t="str">
        <f t="shared" si="790"/>
        <v>0.004-0.00504498571940916i</v>
      </c>
      <c r="N2689">
        <f t="shared" si="791"/>
        <v>128.91684369755467</v>
      </c>
      <c r="O2689">
        <f t="shared" si="792"/>
        <v>2.7740263925895805</v>
      </c>
      <c r="P2689" s="3">
        <f t="shared" si="793"/>
        <v>2.7740263925895805</v>
      </c>
      <c r="Q2689" s="3">
        <f t="shared" si="794"/>
        <v>-51.083156302445317</v>
      </c>
      <c r="R2689">
        <f t="shared" si="795"/>
        <v>128.91684369755467</v>
      </c>
      <c r="S2689">
        <f t="shared" si="796"/>
        <v>22.741604910462517</v>
      </c>
      <c r="T2689">
        <f t="shared" si="779"/>
        <v>2.7740263925895805</v>
      </c>
    </row>
    <row r="2690" spans="1:20" x14ac:dyDescent="0.3">
      <c r="A2690">
        <f t="shared" si="780"/>
        <v>143432.69876287458</v>
      </c>
      <c r="B2690">
        <f t="shared" si="797"/>
        <v>22828.023009122273</v>
      </c>
      <c r="C2690" t="str">
        <f t="shared" si="781"/>
        <v>0.864670062759437-1.06847978868732i</v>
      </c>
      <c r="D2690" t="str">
        <f t="shared" si="782"/>
        <v>4.96918319955591-0.687526360945578i</v>
      </c>
      <c r="E2690" t="str">
        <f t="shared" si="783"/>
        <v>99.3298491916113+12.5719850259177i</v>
      </c>
      <c r="F2690" t="str">
        <f t="shared" si="784"/>
        <v>2.03946695932498-3.39772594231274i</v>
      </c>
      <c r="G2690" t="str">
        <f t="shared" si="785"/>
        <v>0.996175280462366-0.0617259350523948i</v>
      </c>
      <c r="H2690" t="str">
        <f t="shared" si="786"/>
        <v>96.2577668960274-567.012789650275i</v>
      </c>
      <c r="I2690" t="str">
        <f t="shared" si="787"/>
        <v>-9.76215561406941-8.36981262470676i</v>
      </c>
      <c r="K2690" t="str">
        <f t="shared" si="788"/>
        <v>0.00349214402991885-0.00421446325301286i</v>
      </c>
      <c r="L2690" t="str">
        <f t="shared" si="789"/>
        <v>0.0006-0.052978046568665i</v>
      </c>
      <c r="M2690" t="str">
        <f t="shared" si="790"/>
        <v>0.004-0.00502588734748869i</v>
      </c>
      <c r="N2690">
        <f t="shared" si="791"/>
        <v>128.98160595041492</v>
      </c>
      <c r="O2690">
        <f t="shared" si="792"/>
        <v>2.7630170067422792</v>
      </c>
      <c r="P2690" s="3">
        <f t="shared" si="793"/>
        <v>2.7630170067422792</v>
      </c>
      <c r="Q2690" s="3">
        <f t="shared" si="794"/>
        <v>-51.018394049585076</v>
      </c>
      <c r="R2690">
        <f t="shared" si="795"/>
        <v>128.98160595041492</v>
      </c>
      <c r="S2690">
        <f t="shared" si="796"/>
        <v>22.828023009122273</v>
      </c>
      <c r="T2690">
        <f t="shared" si="779"/>
        <v>2.7630170067422792</v>
      </c>
    </row>
    <row r="2691" spans="1:20" x14ac:dyDescent="0.3">
      <c r="A2691">
        <f t="shared" si="780"/>
        <v>143977.74301817353</v>
      </c>
      <c r="B2691">
        <f t="shared" si="797"/>
        <v>22914.769496556939</v>
      </c>
      <c r="C2691" t="str">
        <f t="shared" si="781"/>
        <v>0.864781437751391-1.06616462375497i</v>
      </c>
      <c r="D2691" t="str">
        <f t="shared" si="782"/>
        <v>4.9691073346236-0.686609799071096i</v>
      </c>
      <c r="E2691" t="str">
        <f t="shared" si="783"/>
        <v>99.4430243267546+12.5511355196542i</v>
      </c>
      <c r="F2691" t="str">
        <f t="shared" si="784"/>
        <v>2.03940756545974-3.38581837124772i</v>
      </c>
      <c r="G2691" t="str">
        <f t="shared" si="785"/>
        <v>0.996146269597496-0.0619586891766521i</v>
      </c>
      <c r="H2691" t="str">
        <f t="shared" si="786"/>
        <v>95.2109892723918-564.228572044072i</v>
      </c>
      <c r="I2691" t="str">
        <f t="shared" si="787"/>
        <v>-9.68295161445952-8.31112239515287i</v>
      </c>
      <c r="K2691" t="str">
        <f t="shared" si="788"/>
        <v>0.00348950984045987-0.00420021632820662i</v>
      </c>
      <c r="L2691" t="str">
        <f t="shared" si="789"/>
        <v>0.0006-0.0527774920986901i</v>
      </c>
      <c r="M2691" t="str">
        <f t="shared" si="790"/>
        <v>0.004-0.00500686127464505i</v>
      </c>
      <c r="N2691">
        <f t="shared" si="791"/>
        <v>129.04600488986441</v>
      </c>
      <c r="O2691">
        <f t="shared" si="792"/>
        <v>2.7520857241463248</v>
      </c>
      <c r="P2691" s="3">
        <f t="shared" si="793"/>
        <v>2.7520857241463248</v>
      </c>
      <c r="Q2691" s="3">
        <f t="shared" si="794"/>
        <v>-50.953995110135594</v>
      </c>
      <c r="R2691">
        <f t="shared" si="795"/>
        <v>129.04600488986441</v>
      </c>
      <c r="S2691">
        <f t="shared" si="796"/>
        <v>22.914769496556939</v>
      </c>
      <c r="T2691">
        <f t="shared" si="779"/>
        <v>2.7520857241463248</v>
      </c>
    </row>
    <row r="2692" spans="1:20" x14ac:dyDescent="0.3">
      <c r="A2692">
        <f t="shared" si="780"/>
        <v>144524.8584416426</v>
      </c>
      <c r="B2692">
        <f t="shared" si="797"/>
        <v>23001.845620643857</v>
      </c>
      <c r="C2692" t="str">
        <f t="shared" si="781"/>
        <v>0.864891027756837-1.06386733622795i</v>
      </c>
      <c r="D2692" t="str">
        <f t="shared" si="782"/>
        <v>4.96903089436529-0.685703062432358i</v>
      </c>
      <c r="E2692" t="str">
        <f t="shared" si="783"/>
        <v>99.5566245508707+12.5296274502676i</v>
      </c>
      <c r="F2692" t="str">
        <f t="shared" si="784"/>
        <v>2.03934772284235-3.37395945027616i</v>
      </c>
      <c r="G2692" t="str">
        <f t="shared" si="785"/>
        <v>0.996117039540157-0.0621923072245269i</v>
      </c>
      <c r="H2692" t="str">
        <f t="shared" si="786"/>
        <v>94.1780222364308-561.462613592398i</v>
      </c>
      <c r="I2692" t="str">
        <f t="shared" si="787"/>
        <v>-9.60446404561429-8.25307210290644i</v>
      </c>
      <c r="K2692" t="str">
        <f t="shared" si="788"/>
        <v>0.00348689359046111-0.00418602654201951i</v>
      </c>
      <c r="L2692" t="str">
        <f t="shared" si="789"/>
        <v>0.0006-0.0525776968506574i</v>
      </c>
      <c r="M2692" t="str">
        <f t="shared" si="790"/>
        <v>0.004-0.00498790722718174i</v>
      </c>
      <c r="N2692">
        <f t="shared" si="791"/>
        <v>129.11003699842442</v>
      </c>
      <c r="O2692">
        <f t="shared" si="792"/>
        <v>2.7412324269697805</v>
      </c>
      <c r="P2692" s="3">
        <f t="shared" si="793"/>
        <v>2.7412324269697805</v>
      </c>
      <c r="Q2692" s="3">
        <f t="shared" si="794"/>
        <v>-50.889963001575587</v>
      </c>
      <c r="R2692">
        <f t="shared" si="795"/>
        <v>129.11003699842442</v>
      </c>
      <c r="S2692">
        <f t="shared" si="796"/>
        <v>23.001845620643856</v>
      </c>
      <c r="T2692">
        <f t="shared" si="779"/>
        <v>2.7412324269697805</v>
      </c>
    </row>
    <row r="2693" spans="1:20" x14ac:dyDescent="0.3">
      <c r="A2693">
        <f t="shared" si="780"/>
        <v>145074.05290372082</v>
      </c>
      <c r="B2693">
        <f t="shared" si="797"/>
        <v>23089.252634002303</v>
      </c>
      <c r="C2693" t="str">
        <f t="shared" si="781"/>
        <v>0.864998809004674-1.06158790420805i</v>
      </c>
      <c r="D2693" t="str">
        <f t="shared" si="782"/>
        <v>4.9689538744359-0.68480613739443i</v>
      </c>
      <c r="E2693" t="str">
        <f t="shared" si="783"/>
        <v>99.6706484201016+12.5074549302814i</v>
      </c>
      <c r="F2693" t="str">
        <f t="shared" si="784"/>
        <v>2.03928742810899-3.3621490081672i</v>
      </c>
      <c r="G2693" t="str">
        <f t="shared" si="785"/>
        <v>0.996087588647295-0.062426792245892i</v>
      </c>
      <c r="H2693" t="str">
        <f t="shared" si="786"/>
        <v>93.1586433126701-558.714753371357i</v>
      </c>
      <c r="I2693" t="str">
        <f t="shared" si="787"/>
        <v>-9.52668594001316-8.19565195529099i</v>
      </c>
      <c r="K2693" t="str">
        <f t="shared" si="788"/>
        <v>0.00348429513549723-0.00417189372405834i</v>
      </c>
      <c r="L2693" t="str">
        <f t="shared" si="789"/>
        <v>0.0006-0.0523786579504457i</v>
      </c>
      <c r="M2693" t="str">
        <f t="shared" si="790"/>
        <v>0.004-0.0049690249324385i</v>
      </c>
      <c r="N2693">
        <f t="shared" si="791"/>
        <v>129.17369875692037</v>
      </c>
      <c r="O2693">
        <f t="shared" si="792"/>
        <v>2.7304569937686636</v>
      </c>
      <c r="P2693" s="3">
        <f t="shared" si="793"/>
        <v>2.7304569937686636</v>
      </c>
      <c r="Q2693" s="3">
        <f t="shared" si="794"/>
        <v>-50.826301243079627</v>
      </c>
      <c r="R2693">
        <f t="shared" si="795"/>
        <v>129.17369875692037</v>
      </c>
      <c r="S2693">
        <f t="shared" si="796"/>
        <v>23.089252634002303</v>
      </c>
      <c r="T2693">
        <f t="shared" si="779"/>
        <v>2.7304569937686636</v>
      </c>
    </row>
    <row r="2694" spans="1:20" x14ac:dyDescent="0.3">
      <c r="A2694">
        <f t="shared" si="780"/>
        <v>145625.33430475497</v>
      </c>
      <c r="B2694">
        <f t="shared" si="797"/>
        <v>23176.991794011512</v>
      </c>
      <c r="C2694" t="str">
        <f t="shared" si="781"/>
        <v>0.86510475736406-1.05932630599289i</v>
      </c>
      <c r="D2694" t="str">
        <f t="shared" si="782"/>
        <v>4.96887627045775-0.683919010456798i</v>
      </c>
      <c r="E2694" t="str">
        <f t="shared" si="783"/>
        <v>99.7850944422223+12.4846120511154i</v>
      </c>
      <c r="F2694" t="str">
        <f t="shared" si="784"/>
        <v>2.03922667787103-3.35038687438016i</v>
      </c>
      <c r="G2694" t="str">
        <f t="shared" si="785"/>
        <v>0.996057915263738-0.0626621472995814i</v>
      </c>
      <c r="H2694" t="str">
        <f t="shared" si="786"/>
        <v>92.1526342704609-555.98483199308i</v>
      </c>
      <c r="I2694" t="str">
        <f t="shared" si="787"/>
        <v>-9.44961039567565-8.13885234366149i</v>
      </c>
      <c r="K2694" t="str">
        <f t="shared" si="788"/>
        <v>0.00348171433208266-0.00415781770434374i</v>
      </c>
      <c r="L2694" t="str">
        <f t="shared" si="789"/>
        <v>0.0006-0.0521803725348134i</v>
      </c>
      <c r="M2694" t="str">
        <f t="shared" si="790"/>
        <v>0.004-0.0049502141187871i</v>
      </c>
      <c r="N2694">
        <f t="shared" si="791"/>
        <v>129.2369866446989</v>
      </c>
      <c r="O2694">
        <f t="shared" si="792"/>
        <v>2.719759299483151</v>
      </c>
      <c r="P2694" s="3">
        <f t="shared" si="793"/>
        <v>2.719759299483151</v>
      </c>
      <c r="Q2694" s="3">
        <f t="shared" si="794"/>
        <v>-50.763013355301084</v>
      </c>
      <c r="R2694">
        <f t="shared" si="795"/>
        <v>129.2369866446989</v>
      </c>
      <c r="S2694">
        <f t="shared" si="796"/>
        <v>23.176991794011514</v>
      </c>
      <c r="T2694">
        <f t="shared" si="779"/>
        <v>2.719759299483151</v>
      </c>
    </row>
    <row r="2695" spans="1:20" x14ac:dyDescent="0.3">
      <c r="A2695">
        <f t="shared" si="780"/>
        <v>146178.71057511304</v>
      </c>
      <c r="B2695">
        <f t="shared" si="797"/>
        <v>23265.064362828758</v>
      </c>
      <c r="C2695" t="str">
        <f t="shared" si="781"/>
        <v>0.865208848342126-1.05708252007275i</v>
      </c>
      <c r="D2695" t="str">
        <f t="shared" si="782"/>
        <v>4.96879807802054-0.683041668253108i</v>
      </c>
      <c r="E2695" t="str">
        <f t="shared" si="783"/>
        <v>99.8999610761931+12.4610928833936i</v>
      </c>
      <c r="F2695" t="str">
        <f t="shared" si="784"/>
        <v>2.03916546871485-3.33867287906204i</v>
      </c>
      <c r="G2695" t="str">
        <f t="shared" si="785"/>
        <v>0.996028017722108-0.0628983754533951i</v>
      </c>
      <c r="H2695" t="str">
        <f t="shared" si="786"/>
        <v>91.1597810316145-553.272691599288i</v>
      </c>
      <c r="I2695" t="str">
        <f t="shared" si="787"/>
        <v>-9.37323057592464-8.08266383942876i</v>
      </c>
      <c r="K2695" t="str">
        <f t="shared" si="788"/>
        <v>0.0034791510376647-0.00414379831331206i</v>
      </c>
      <c r="L2695" t="str">
        <f t="shared" si="789"/>
        <v>0.0006-0.0519828377513583i</v>
      </c>
      <c r="M2695" t="str">
        <f t="shared" si="790"/>
        <v>0.004-0.00493147451562771i</v>
      </c>
      <c r="N2695">
        <f t="shared" si="791"/>
        <v>129.2998971398419</v>
      </c>
      <c r="O2695">
        <f t="shared" si="792"/>
        <v>2.7091392154352221</v>
      </c>
      <c r="P2695" s="3">
        <f t="shared" si="793"/>
        <v>2.7091392154352221</v>
      </c>
      <c r="Q2695" s="3">
        <f t="shared" si="794"/>
        <v>-50.70010286015809</v>
      </c>
      <c r="R2695">
        <f t="shared" si="795"/>
        <v>129.2998971398419</v>
      </c>
      <c r="S2695">
        <f t="shared" si="796"/>
        <v>23.26506436282876</v>
      </c>
      <c r="T2695">
        <f t="shared" si="779"/>
        <v>2.7091392154352221</v>
      </c>
    </row>
    <row r="2696" spans="1:20" x14ac:dyDescent="0.3">
      <c r="A2696">
        <f t="shared" si="780"/>
        <v>146734.18967529849</v>
      </c>
      <c r="B2696">
        <f t="shared" si="797"/>
        <v>23353.471607407508</v>
      </c>
      <c r="C2696" t="str">
        <f t="shared" si="781"/>
        <v>0.865311057081599-1.05485652512713i</v>
      </c>
      <c r="D2696" t="str">
        <f t="shared" si="782"/>
        <v>4.96871929268077-0.682174097550888i</v>
      </c>
      <c r="E2696" t="str">
        <f t="shared" si="783"/>
        <v>100.015246731715+12.436891477261i</v>
      </c>
      <c r="F2696" t="str">
        <f t="shared" si="784"/>
        <v>2.03910379720169-3.32700685304499i</v>
      </c>
      <c r="G2696" t="str">
        <f t="shared" si="785"/>
        <v>0.995997894342739-0.0631354797841041i</v>
      </c>
      <c r="H2696" t="str">
        <f t="shared" si="786"/>
        <v>90.1798735802535-550.578175854379i</v>
      </c>
      <c r="I2696" t="str">
        <f t="shared" si="787"/>
        <v>-9.29753970912832-8.02707719017903i</v>
      </c>
      <c r="K2696" t="str">
        <f t="shared" si="788"/>
        <v>0.00347660511061658-0.00412983538181679i</v>
      </c>
      <c r="L2696" t="str">
        <f t="shared" si="789"/>
        <v>0.0006-0.0517860507584761i</v>
      </c>
      <c r="M2696" t="str">
        <f t="shared" si="790"/>
        <v>0.004-0.00491280585338485i</v>
      </c>
      <c r="N2696">
        <f t="shared" si="791"/>
        <v>129.36242671938402</v>
      </c>
      <c r="O2696">
        <f t="shared" si="792"/>
        <v>2.6985966093251745</v>
      </c>
      <c r="P2696" s="3">
        <f t="shared" si="793"/>
        <v>2.6985966093251745</v>
      </c>
      <c r="Q2696" s="3">
        <f t="shared" si="794"/>
        <v>-50.637573280615996</v>
      </c>
      <c r="R2696">
        <f t="shared" si="795"/>
        <v>129.36242671938402</v>
      </c>
      <c r="S2696">
        <f t="shared" si="796"/>
        <v>23.353471607407506</v>
      </c>
      <c r="T2696">
        <f t="shared" si="779"/>
        <v>2.6985966093251745</v>
      </c>
    </row>
    <row r="2697" spans="1:20" x14ac:dyDescent="0.3">
      <c r="A2697">
        <f t="shared" si="780"/>
        <v>147291.77959606462</v>
      </c>
      <c r="B2697">
        <f t="shared" si="797"/>
        <v>23442.214799515656</v>
      </c>
      <c r="C2697" t="str">
        <f t="shared" si="781"/>
        <v>0.865411358358539-1.05264830002146i</v>
      </c>
      <c r="D2697" t="str">
        <f t="shared" si="782"/>
        <v>4.9686399099617-0.681316285251271i</v>
      </c>
      <c r="E2697" t="str">
        <f t="shared" si="783"/>
        <v>100.130949768787+12.4120018627045i</v>
      </c>
      <c r="F2697" t="str">
        <f t="shared" si="784"/>
        <v>2.0390416598674-3.31538862784374i</v>
      </c>
      <c r="G2697" t="str">
        <f t="shared" si="785"/>
        <v>0.995967543433587-0.0633734633774536i</v>
      </c>
      <c r="H2697" t="str">
        <f t="shared" si="786"/>
        <v>89.2127058748377-547.901129938124i</v>
      </c>
      <c r="I2697" t="str">
        <f t="shared" si="787"/>
        <v>-9.22253108842272-7.97208331588647i</v>
      </c>
      <c r="K2697" t="str">
        <f t="shared" si="788"/>
        <v>0.00347407641023059-0.00411592874113011i</v>
      </c>
      <c r="L2697" t="str">
        <f t="shared" si="789"/>
        <v>0.0006-0.0515900087253199i</v>
      </c>
      <c r="M2697" t="str">
        <f t="shared" si="790"/>
        <v>0.004-0.00489420786350353i</v>
      </c>
      <c r="N2697">
        <f t="shared" si="791"/>
        <v>129.4245718595291</v>
      </c>
      <c r="O2697">
        <f t="shared" si="792"/>
        <v>2.688131345229948</v>
      </c>
      <c r="P2697" s="3">
        <f t="shared" si="793"/>
        <v>2.688131345229948</v>
      </c>
      <c r="Q2697" s="3">
        <f t="shared" si="794"/>
        <v>-50.575428140470898</v>
      </c>
      <c r="R2697">
        <f t="shared" si="795"/>
        <v>129.4245718595291</v>
      </c>
      <c r="S2697">
        <f t="shared" si="796"/>
        <v>23.442214799515657</v>
      </c>
      <c r="T2697">
        <f t="shared" si="779"/>
        <v>2.688131345229948</v>
      </c>
    </row>
    <row r="2698" spans="1:20" x14ac:dyDescent="0.3">
      <c r="A2698">
        <f t="shared" si="780"/>
        <v>147851.48835852966</v>
      </c>
      <c r="B2698">
        <f t="shared" si="797"/>
        <v>23531.295215753817</v>
      </c>
      <c r="C2698" t="str">
        <f t="shared" si="781"/>
        <v>0.86550972658007-1.0504578238037i</v>
      </c>
      <c r="D2698" t="str">
        <f t="shared" si="782"/>
        <v>4.96855992535327-0.680468218388767i</v>
      </c>
      <c r="E2698" t="str">
        <f t="shared" si="783"/>
        <v>100.247068497258+12.3864180498803i</v>
      </c>
      <c r="F2698" t="str">
        <f t="shared" si="784"/>
        <v>2.03897905322238-3.30381803565323i</v>
      </c>
      <c r="G2698" t="str">
        <f t="shared" si="785"/>
        <v>0.995936963290139-0.0636123293281676i</v>
      </c>
      <c r="H2698" t="str">
        <f t="shared" si="786"/>
        <v>88.2580757622838-545.24140053788i</v>
      </c>
      <c r="I2698" t="str">
        <f t="shared" si="787"/>
        <v>-9.14819807141491-7.91767330521577i</v>
      </c>
      <c r="K2698" t="str">
        <f t="shared" si="788"/>
        <v>0.00347156479671149-0.00410207822294441i</v>
      </c>
      <c r="L2698" t="str">
        <f t="shared" si="789"/>
        <v>0.0006-0.0513947088317593i</v>
      </c>
      <c r="M2698" t="str">
        <f t="shared" si="790"/>
        <v>0.004-0.00487568027844545i</v>
      </c>
      <c r="N2698">
        <f t="shared" si="791"/>
        <v>129.48632903586886</v>
      </c>
      <c r="O2698">
        <f t="shared" si="792"/>
        <v>2.6777432836014419</v>
      </c>
      <c r="P2698" s="3">
        <f t="shared" si="793"/>
        <v>2.6777432836014419</v>
      </c>
      <c r="Q2698" s="3">
        <f t="shared" si="794"/>
        <v>-50.51367096413113</v>
      </c>
      <c r="R2698">
        <f t="shared" si="795"/>
        <v>129.48632903586886</v>
      </c>
      <c r="S2698">
        <f t="shared" si="796"/>
        <v>23.531295215753815</v>
      </c>
      <c r="T2698">
        <f t="shared" si="779"/>
        <v>2.6777432836014419</v>
      </c>
    </row>
    <row r="2699" spans="1:20" x14ac:dyDescent="0.3">
      <c r="A2699">
        <f t="shared" si="780"/>
        <v>148413.3240142921</v>
      </c>
      <c r="B2699">
        <f t="shared" si="797"/>
        <v>23620.714137573683</v>
      </c>
      <c r="C2699" t="str">
        <f t="shared" si="781"/>
        <v>0.865606135782-1.04828507570084i</v>
      </c>
      <c r="D2699" t="str">
        <f t="shared" si="782"/>
        <v>4.96847933431146-0.679629884130946i</v>
      </c>
      <c r="E2699" t="str">
        <f t="shared" si="783"/>
        <v>100.36360117639+12.3601340294507i</v>
      </c>
      <c r="F2699" t="str">
        <f t="shared" si="784"/>
        <v>2.03891597375125-3.29229490934593i</v>
      </c>
      <c r="G2699" t="str">
        <f t="shared" si="785"/>
        <v>0.995906152195331-0.063852080739952i</v>
      </c>
      <c r="H2699" t="str">
        <f t="shared" si="786"/>
        <v>87.3157848941306-542.598835840454i</v>
      </c>
      <c r="I2699" t="str">
        <f t="shared" si="787"/>
        <v>-9.07453407986864-7.86383841191185i</v>
      </c>
      <c r="K2699" t="str">
        <f t="shared" si="788"/>
        <v>0.00346907013116943-0.00408828365937362i</v>
      </c>
      <c r="L2699" t="str">
        <f t="shared" si="789"/>
        <v>0.0006-0.0512001482683397i</v>
      </c>
      <c r="M2699" t="str">
        <f t="shared" si="790"/>
        <v>0.004-0.00485722283168504i</v>
      </c>
      <c r="N2699">
        <f t="shared" si="791"/>
        <v>129.54769472359936</v>
      </c>
      <c r="O2699">
        <f t="shared" si="792"/>
        <v>2.6674322812644879</v>
      </c>
      <c r="P2699" s="3">
        <f t="shared" si="793"/>
        <v>2.6674322812644879</v>
      </c>
      <c r="Q2699" s="3">
        <f t="shared" si="794"/>
        <v>-50.452305276400644</v>
      </c>
      <c r="R2699">
        <f t="shared" si="795"/>
        <v>129.54769472359936</v>
      </c>
      <c r="S2699">
        <f t="shared" si="796"/>
        <v>23.620714137573682</v>
      </c>
      <c r="T2699">
        <f t="shared" si="779"/>
        <v>2.6674322812644879</v>
      </c>
    </row>
    <row r="2700" spans="1:20" x14ac:dyDescent="0.3">
      <c r="A2700">
        <f t="shared" si="780"/>
        <v>148977.29464554641</v>
      </c>
      <c r="B2700">
        <f t="shared" si="797"/>
        <v>23710.472851296465</v>
      </c>
      <c r="C2700" t="str">
        <f t="shared" si="781"/>
        <v>0.865700559626558-1.0461300351155i</v>
      </c>
      <c r="D2700" t="str">
        <f t="shared" si="782"/>
        <v>4.9683981322583-0.678801269778201i</v>
      </c>
      <c r="E2700" t="str">
        <f t="shared" si="783"/>
        <v>100.480546014413+12.3331437729228i</v>
      </c>
      <c r="F2700" t="str">
        <f t="shared" si="784"/>
        <v>2.0388524179128-3.28081908246947i</v>
      </c>
      <c r="G2700" t="str">
        <f t="shared" si="785"/>
        <v>0.995875108419452-0.0640927207254976i</v>
      </c>
      <c r="H2700" t="str">
        <f t="shared" si="786"/>
        <v>86.3856386447219-539.973285523618i</v>
      </c>
      <c r="I2700" t="str">
        <f t="shared" si="787"/>
        <v>-9.00153259937428-7.81057005127686i</v>
      </c>
      <c r="K2700" t="str">
        <f t="shared" si="788"/>
        <v>0.00346659227561339-0.00407454488295475i</v>
      </c>
      <c r="L2700" t="str">
        <f t="shared" si="789"/>
        <v>0.0006-0.0510063242362419i</v>
      </c>
      <c r="M2700" t="str">
        <f t="shared" si="790"/>
        <v>0.004-0.00483883525770576i</v>
      </c>
      <c r="N2700">
        <f t="shared" si="791"/>
        <v>129.60866539773789</v>
      </c>
      <c r="O2700">
        <f t="shared" si="792"/>
        <v>2.6571981914163771</v>
      </c>
      <c r="P2700" s="3">
        <f t="shared" si="793"/>
        <v>2.6571981914163771</v>
      </c>
      <c r="Q2700" s="3">
        <f t="shared" si="794"/>
        <v>-50.391334602262098</v>
      </c>
      <c r="R2700">
        <f t="shared" si="795"/>
        <v>129.60866539773789</v>
      </c>
      <c r="S2700">
        <f t="shared" si="796"/>
        <v>23.710472851296466</v>
      </c>
      <c r="T2700">
        <f t="shared" si="779"/>
        <v>2.6571981914163771</v>
      </c>
    </row>
    <row r="2701" spans="1:20" x14ac:dyDescent="0.3">
      <c r="A2701">
        <f t="shared" si="780"/>
        <v>149543.40836519949</v>
      </c>
      <c r="B2701">
        <f t="shared" si="797"/>
        <v>23800.57264813139</v>
      </c>
      <c r="C2701" t="str">
        <f t="shared" si="781"/>
        <v>0.865792971400127-1.04399268162238i</v>
      </c>
      <c r="D2701" t="str">
        <f t="shared" si="782"/>
        <v>4.96831631458155-0.677982362763481i</v>
      </c>
      <c r="E2701" t="str">
        <f t="shared" si="783"/>
        <v>100.597901168086+12.3054412329984i</v>
      </c>
      <c r="F2701" t="str">
        <f t="shared" si="784"/>
        <v>2.03878838213972-3.26939038924412i</v>
      </c>
      <c r="G2701" t="str">
        <f t="shared" si="785"/>
        <v>0.995843830220059-0.0643342524064831i</v>
      </c>
      <c r="H2701" t="str">
        <f t="shared" si="786"/>
        <v>85.4674460313202-537.36460074726i</v>
      </c>
      <c r="I2701" t="str">
        <f t="shared" si="787"/>
        <v>-8.92918717900287-7.7578597967292i</v>
      </c>
      <c r="K2701" t="str">
        <f t="shared" si="788"/>
        <v>0.00346413109294448-0.00406086172664923i</v>
      </c>
      <c r="L2701" t="str">
        <f t="shared" si="789"/>
        <v>0.0006-0.0508132339472422i</v>
      </c>
      <c r="M2701" t="str">
        <f t="shared" si="790"/>
        <v>0.004-0.00482051729199616i</v>
      </c>
      <c r="N2701">
        <f t="shared" si="791"/>
        <v>129.66923753334285</v>
      </c>
      <c r="O2701">
        <f t="shared" si="792"/>
        <v>2.6470408636262217</v>
      </c>
      <c r="P2701" s="3">
        <f t="shared" si="793"/>
        <v>2.6470408636262217</v>
      </c>
      <c r="Q2701" s="3">
        <f t="shared" si="794"/>
        <v>-50.330762466657148</v>
      </c>
      <c r="R2701">
        <f t="shared" si="795"/>
        <v>129.66923753334285</v>
      </c>
      <c r="S2701">
        <f t="shared" si="796"/>
        <v>23.800572648131389</v>
      </c>
      <c r="T2701">
        <f t="shared" si="779"/>
        <v>2.6470408636262217</v>
      </c>
    </row>
    <row r="2702" spans="1:20" x14ac:dyDescent="0.3">
      <c r="A2702">
        <f t="shared" si="780"/>
        <v>150111.67331698726</v>
      </c>
      <c r="B2702">
        <f t="shared" si="797"/>
        <v>23891.014824194292</v>
      </c>
      <c r="C2702" t="str">
        <f t="shared" si="781"/>
        <v>0.865883344010929-1.04187299496475i</v>
      </c>
      <c r="D2702" t="str">
        <f t="shared" si="782"/>
        <v>4.96823387663445-0.677173150652022i</v>
      </c>
      <c r="E2702" t="str">
        <f t="shared" si="783"/>
        <v>100.715664742259+12.2770203439256i</v>
      </c>
      <c r="F2702" t="str">
        <f t="shared" si="784"/>
        <v>2.03872386283845-3.25800866456035i</v>
      </c>
      <c r="G2702" t="str">
        <f t="shared" si="785"/>
        <v>0.995812315841884-0.0645766789135779i</v>
      </c>
      <c r="H2702" t="str">
        <f t="shared" si="786"/>
        <v>84.5610196361285-534.772634144245i</v>
      </c>
      <c r="I2702" t="str">
        <f t="shared" si="787"/>
        <v>-8.85749143094624-7.70569937644475i</v>
      </c>
      <c r="K2702" t="str">
        <f t="shared" si="788"/>
        <v>0.00346168644694926-0.00404723402384431i</v>
      </c>
      <c r="L2702" t="str">
        <f t="shared" si="789"/>
        <v>0.0006-0.0506208746236724i</v>
      </c>
      <c r="M2702" t="str">
        <f t="shared" si="790"/>
        <v>0.004-0.00480226867104619i</v>
      </c>
      <c r="N2702">
        <f t="shared" si="791"/>
        <v>129.72940760572965</v>
      </c>
      <c r="O2702">
        <f t="shared" si="792"/>
        <v>2.6369601438348997</v>
      </c>
      <c r="P2702" s="3">
        <f t="shared" si="793"/>
        <v>2.6369601438348997</v>
      </c>
      <c r="Q2702" s="3">
        <f t="shared" si="794"/>
        <v>-50.270592394270359</v>
      </c>
      <c r="R2702">
        <f t="shared" si="795"/>
        <v>129.72940760572965</v>
      </c>
      <c r="S2702">
        <f t="shared" si="796"/>
        <v>23.89101482419429</v>
      </c>
      <c r="T2702">
        <f t="shared" si="779"/>
        <v>2.6369601438348997</v>
      </c>
    </row>
    <row r="2703" spans="1:20" x14ac:dyDescent="0.3">
      <c r="A2703">
        <f t="shared" si="780"/>
        <v>150682.09767559182</v>
      </c>
      <c r="B2703">
        <f t="shared" si="797"/>
        <v>23981.80068052623</v>
      </c>
      <c r="C2703" t="str">
        <f t="shared" si="781"/>
        <v>0.865971649986777-1.03977095505083i</v>
      </c>
      <c r="D2703" t="str">
        <f t="shared" si="782"/>
        <v>4.96815081373563-0.676373621141102i</v>
      </c>
      <c r="E2703" t="str">
        <f t="shared" si="783"/>
        <v>100.833834789434+12.2478750218629i</v>
      </c>
      <c r="F2703" t="str">
        <f t="shared" si="784"/>
        <v>2.03865885638901-3.24667374397632i</v>
      </c>
      <c r="G2703" t="str">
        <f t="shared" si="785"/>
        <v>0.995780563516745-0.0648200033864436i</v>
      </c>
      <c r="H2703" t="str">
        <f t="shared" si="786"/>
        <v>83.6661755301492-532.197239810971i</v>
      </c>
      <c r="I2703" t="str">
        <f t="shared" si="787"/>
        <v>-8.78643903014363-7.65408067007694i</v>
      </c>
      <c r="K2703" t="str">
        <f t="shared" si="788"/>
        <v>0.003459258202293-0.0040336616083541i</v>
      </c>
      <c r="L2703" t="str">
        <f t="shared" si="789"/>
        <v>0.0006-0.0504292434983785i</v>
      </c>
      <c r="M2703" t="str">
        <f t="shared" si="790"/>
        <v>0.004-0.00478408913234329i</v>
      </c>
      <c r="N2703">
        <f t="shared" si="791"/>
        <v>129.78917209069093</v>
      </c>
      <c r="O2703">
        <f t="shared" si="792"/>
        <v>2.6269558743553207</v>
      </c>
      <c r="P2703" s="3">
        <f t="shared" si="793"/>
        <v>2.6269558743553207</v>
      </c>
      <c r="Q2703" s="3">
        <f t="shared" si="794"/>
        <v>-50.210827909309067</v>
      </c>
      <c r="R2703">
        <f t="shared" si="795"/>
        <v>129.78917209069093</v>
      </c>
      <c r="S2703">
        <f t="shared" si="796"/>
        <v>23.981800680526231</v>
      </c>
      <c r="T2703">
        <f t="shared" si="779"/>
        <v>2.6269558743553207</v>
      </c>
    </row>
    <row r="2704" spans="1:20" x14ac:dyDescent="0.3">
      <c r="A2704">
        <f t="shared" si="780"/>
        <v>151254.68964675907</v>
      </c>
      <c r="B2704">
        <f t="shared" si="797"/>
        <v>24072.931523112231</v>
      </c>
      <c r="C2704" t="str">
        <f t="shared" si="781"/>
        <v>0.866057861472764-1.03768654195015i</v>
      </c>
      <c r="D2704" t="str">
        <f t="shared" si="782"/>
        <v>4.96806712116851-0.675583762059758i</v>
      </c>
      <c r="E2704" t="str">
        <f t="shared" si="783"/>
        <v>100.952409309332+12.2179991652433i</v>
      </c>
      <c r="F2704" t="str">
        <f t="shared" si="784"/>
        <v>2.03859335914477-3.23538546371549i</v>
      </c>
      <c r="G2704" t="str">
        <f t="shared" si="785"/>
        <v>0.995748571463452-0.0650642289737363i</v>
      </c>
      <c r="H2704" t="str">
        <f t="shared" si="786"/>
        <v>82.7827331988623-529.638273297678i</v>
      </c>
      <c r="I2704" t="str">
        <f t="shared" si="787"/>
        <v>-8.71602371389641-7.60299570555446i</v>
      </c>
      <c r="K2704" t="str">
        <f t="shared" si="788"/>
        <v>0.00345684622451325-0.00402014431442107i</v>
      </c>
      <c r="L2704" t="str">
        <f t="shared" si="789"/>
        <v>0.0006-0.0502383378146827i</v>
      </c>
      <c r="M2704" t="str">
        <f t="shared" si="790"/>
        <v>0.004-0.00476597841436869i</v>
      </c>
      <c r="N2704">
        <f t="shared" si="791"/>
        <v>129.84852746471387</v>
      </c>
      <c r="O2704">
        <f t="shared" si="792"/>
        <v>2.6170278938729288</v>
      </c>
      <c r="P2704" s="3">
        <f t="shared" si="793"/>
        <v>2.6170278938729288</v>
      </c>
      <c r="Q2704" s="3">
        <f t="shared" si="794"/>
        <v>-50.151472535286118</v>
      </c>
      <c r="R2704">
        <f t="shared" si="795"/>
        <v>129.84852746471387</v>
      </c>
      <c r="S2704">
        <f t="shared" si="796"/>
        <v>24.072931523112231</v>
      </c>
      <c r="T2704">
        <f t="shared" si="779"/>
        <v>2.6170278938729288</v>
      </c>
    </row>
    <row r="2705" spans="1:20" x14ac:dyDescent="0.3">
      <c r="A2705">
        <f t="shared" si="780"/>
        <v>151829.45746741677</v>
      </c>
      <c r="B2705">
        <f t="shared" si="797"/>
        <v>24164.408662900059</v>
      </c>
      <c r="C2705" t="str">
        <f t="shared" si="781"/>
        <v>0.866141950229035-1.03561973588994i</v>
      </c>
      <c r="D2705" t="str">
        <f t="shared" si="782"/>
        <v>4.96798279418137-0.674803561368534i</v>
      </c>
      <c r="E2705" t="str">
        <f t="shared" si="783"/>
        <v>101.071386248456+12.1873866551506i</v>
      </c>
      <c r="F2705" t="str">
        <f t="shared" si="784"/>
        <v>2.03852736743228-3.22414366066408i</v>
      </c>
      <c r="G2705" t="str">
        <f t="shared" si="785"/>
        <v>0.995716337887716-0.065309358833108i</v>
      </c>
      <c r="H2705" t="str">
        <f t="shared" si="786"/>
        <v>81.9105154696442-527.095591598489i</v>
      </c>
      <c r="I2705" t="str">
        <f t="shared" si="787"/>
        <v>-8.64623928147079-7.55243665595392i</v>
      </c>
      <c r="K2705" t="str">
        <f t="shared" si="788"/>
        <v>0.00345445038001316-0.00400668197671721i</v>
      </c>
      <c r="L2705" t="str">
        <f t="shared" si="789"/>
        <v>0.0006-0.0500481548263427i</v>
      </c>
      <c r="M2705" t="str">
        <f t="shared" si="790"/>
        <v>0.004-0.00474793625659362i</v>
      </c>
      <c r="N2705">
        <f t="shared" si="791"/>
        <v>129.90747020519828</v>
      </c>
      <c r="O2705">
        <f t="shared" si="792"/>
        <v>2.6071760374472741</v>
      </c>
      <c r="P2705" s="3">
        <f t="shared" si="793"/>
        <v>2.6071760374472741</v>
      </c>
      <c r="Q2705" s="3">
        <f t="shared" si="794"/>
        <v>-50.09252979480172</v>
      </c>
      <c r="R2705">
        <f t="shared" si="795"/>
        <v>129.90747020519828</v>
      </c>
      <c r="S2705">
        <f t="shared" si="796"/>
        <v>24.164408662900058</v>
      </c>
      <c r="T2705">
        <f t="shared" si="779"/>
        <v>2.6071760374472741</v>
      </c>
    </row>
    <row r="2706" spans="1:20" x14ac:dyDescent="0.3">
      <c r="A2706">
        <f t="shared" si="780"/>
        <v>152406.40940579295</v>
      </c>
      <c r="B2706">
        <f t="shared" si="797"/>
        <v>24256.233415819079</v>
      </c>
      <c r="C2706" t="str">
        <f t="shared" si="781"/>
        <v>0.866223887628496-1.03357051725141i</v>
      </c>
      <c r="D2706" t="str">
        <f t="shared" si="782"/>
        <v>4.96789782798684-0.674033007159229i</v>
      </c>
      <c r="E2706" t="str">
        <f t="shared" si="783"/>
        <v>101.190763499662+12.1560313556985i</v>
      </c>
      <c r="F2706" t="str">
        <f t="shared" si="784"/>
        <v>2.0384608775511-3.21294817236874i</v>
      </c>
      <c r="G2706" t="str">
        <f t="shared" si="785"/>
        <v>0.995683860982058-0.0655553961312072i</v>
      </c>
      <c r="H2706" t="str">
        <f t="shared" si="786"/>
        <v>81.0493484409063-524.569053141239i</v>
      </c>
      <c r="I2706" t="str">
        <f t="shared" si="787"/>
        <v>-8.57707959369062-7.50239583644631i</v>
      </c>
      <c r="K2706" t="str">
        <f t="shared" si="788"/>
        <v>0.00345207053605498-0.00399327443034523i</v>
      </c>
      <c r="L2706" t="str">
        <f t="shared" si="789"/>
        <v>0.0006-0.0498586917975119i</v>
      </c>
      <c r="M2706" t="str">
        <f t="shared" si="790"/>
        <v>0.004-0.00472996239947563i</v>
      </c>
      <c r="N2706">
        <f t="shared" si="791"/>
        <v>129.96599679067413</v>
      </c>
      <c r="O2706">
        <f t="shared" si="792"/>
        <v>2.5974001365133761</v>
      </c>
      <c r="P2706" s="3">
        <f t="shared" si="793"/>
        <v>2.5974001365133761</v>
      </c>
      <c r="Q2706" s="3">
        <f t="shared" si="794"/>
        <v>-50.034003209325874</v>
      </c>
      <c r="R2706">
        <f t="shared" si="795"/>
        <v>129.96599679067413</v>
      </c>
      <c r="S2706">
        <f t="shared" si="796"/>
        <v>24.256233415819079</v>
      </c>
      <c r="T2706">
        <f t="shared" si="779"/>
        <v>2.5974001365133761</v>
      </c>
    </row>
    <row r="2707" spans="1:20" x14ac:dyDescent="0.3">
      <c r="A2707">
        <f t="shared" si="780"/>
        <v>152985.55376153497</v>
      </c>
      <c r="B2707">
        <f t="shared" si="797"/>
        <v>24348.407102799192</v>
      </c>
      <c r="C2707" t="str">
        <f t="shared" si="781"/>
        <v>0.866303644654587-1.03153886656598i</v>
      </c>
      <c r="D2707" t="str">
        <f t="shared" si="782"/>
        <v>4.96781221776185-0.673272087654626i</v>
      </c>
      <c r="E2707" t="str">
        <f t="shared" si="783"/>
        <v>101.310538901723+12.1239271144181i</v>
      </c>
      <c r="F2707" t="str">
        <f t="shared" si="784"/>
        <v>2.03839388577359-3.20179883703404i</v>
      </c>
      <c r="G2707" t="str">
        <f t="shared" si="785"/>
        <v>0.995651138925714-0.0658023440436806i</v>
      </c>
      <c r="H2707" t="str">
        <f t="shared" si="786"/>
        <v>80.1990614128999-522.058517777088i</v>
      </c>
      <c r="I2707" t="str">
        <f t="shared" si="787"/>
        <v>-8.50853857251994-7.4528657013147i</v>
      </c>
      <c r="K2707" t="str">
        <f t="shared" si="788"/>
        <v>0.00344970656075361-0.00397992151083964i</v>
      </c>
      <c r="L2707" t="str">
        <f t="shared" si="789"/>
        <v>0.0006-0.0496699460027018i</v>
      </c>
      <c r="M2707" t="str">
        <f t="shared" si="790"/>
        <v>0.004-0.00471205658445471i</v>
      </c>
      <c r="N2707">
        <f t="shared" si="791"/>
        <v>130.02410370102123</v>
      </c>
      <c r="O2707">
        <f t="shared" si="792"/>
        <v>2.5877000188836812</v>
      </c>
      <c r="P2707" s="3">
        <f t="shared" si="793"/>
        <v>2.5877000188836812</v>
      </c>
      <c r="Q2707" s="3">
        <f t="shared" si="794"/>
        <v>-49.975896298978761</v>
      </c>
      <c r="R2707">
        <f t="shared" si="795"/>
        <v>130.02410370102123</v>
      </c>
      <c r="S2707">
        <f t="shared" si="796"/>
        <v>24.348407102799193</v>
      </c>
      <c r="T2707">
        <f t="shared" si="779"/>
        <v>2.5877000188836812</v>
      </c>
    </row>
    <row r="2708" spans="1:20" x14ac:dyDescent="0.3">
      <c r="A2708">
        <f t="shared" si="780"/>
        <v>153566.89886582879</v>
      </c>
      <c r="B2708">
        <f t="shared" si="797"/>
        <v>24440.93104978983</v>
      </c>
      <c r="C2708" t="str">
        <f t="shared" si="781"/>
        <v>0.866381191899056-1.02952476451151i</v>
      </c>
      <c r="D2708" t="str">
        <f t="shared" si="782"/>
        <v>4.96772595864731-0.672520791208249i</v>
      </c>
      <c r="E2708" t="str">
        <f t="shared" si="783"/>
        <v>101.430710238908+12.0910677626523i</v>
      </c>
      <c r="F2708" t="str">
        <f t="shared" si="784"/>
        <v>2.0383263883447-3.19069549352007i</v>
      </c>
      <c r="G2708" t="str">
        <f t="shared" si="785"/>
        <v>0.995618169884539-0.0660502057551726i</v>
      </c>
      <c r="H2708" t="str">
        <f t="shared" si="786"/>
        <v>79.3594868201419-519.563846769939i</v>
      </c>
      <c r="I2708" t="str">
        <f t="shared" si="787"/>
        <v>-8.4406102006367-7.40383884104159i</v>
      </c>
      <c r="K2708" t="str">
        <f t="shared" si="788"/>
        <v>0.00344735832307001-0.00396662305416779i</v>
      </c>
      <c r="L2708" t="str">
        <f t="shared" si="789"/>
        <v>0.0006-0.0494819147267401i</v>
      </c>
      <c r="M2708" t="str">
        <f t="shared" si="790"/>
        <v>0.004-0.00469421855394968i</v>
      </c>
      <c r="N2708">
        <f t="shared" si="791"/>
        <v>130.08178741768765</v>
      </c>
      <c r="O2708">
        <f t="shared" si="792"/>
        <v>2.5780755087506266</v>
      </c>
      <c r="P2708" s="3">
        <f t="shared" si="793"/>
        <v>2.5780755087506266</v>
      </c>
      <c r="Q2708" s="3">
        <f t="shared" si="794"/>
        <v>-49.91821258231235</v>
      </c>
      <c r="R2708">
        <f t="shared" si="795"/>
        <v>130.08178741768765</v>
      </c>
      <c r="S2708">
        <f t="shared" si="796"/>
        <v>24.440931049789828</v>
      </c>
      <c r="T2708">
        <f t="shared" si="779"/>
        <v>2.5780755087506266</v>
      </c>
    </row>
    <row r="2709" spans="1:20" x14ac:dyDescent="0.3">
      <c r="A2709">
        <f t="shared" si="780"/>
        <v>154150.45308151896</v>
      </c>
      <c r="B2709">
        <f t="shared" si="797"/>
        <v>24533.806587779032</v>
      </c>
      <c r="C2709" t="str">
        <f t="shared" si="781"/>
        <v>0.866456499559674-1.02752819190852i</v>
      </c>
      <c r="D2709" t="str">
        <f t="shared" si="782"/>
        <v>4.96763904574765-0.671779106304095i</v>
      </c>
      <c r="E2709" t="str">
        <f t="shared" si="783"/>
        <v>101.551275240548+12.057447115955i</v>
      </c>
      <c r="F2709" t="str">
        <f t="shared" si="784"/>
        <v>2.03825838148181-3.17963798134006i</v>
      </c>
      <c r="G2709" t="str">
        <f t="shared" si="785"/>
        <v>0.995584952010916-0.066298984459326i</v>
      </c>
      <c r="H2709" t="str">
        <f t="shared" si="786"/>
        <v>78.5304601654348-517.084902785692i</v>
      </c>
      <c r="I2709" t="str">
        <f t="shared" si="787"/>
        <v>-8.37328852099846-7.35530797946471i</v>
      </c>
      <c r="K2709" t="str">
        <f t="shared" si="788"/>
        <v>0.00344502569280497-0.00395337889673126i</v>
      </c>
      <c r="L2709" t="str">
        <f t="shared" si="789"/>
        <v>0.0006-0.0492945952647342i</v>
      </c>
      <c r="M2709" t="str">
        <f t="shared" si="790"/>
        <v>0.004-0.00467644805135454i</v>
      </c>
      <c r="N2709">
        <f t="shared" si="791"/>
        <v>130.13904442390452</v>
      </c>
      <c r="O2709">
        <f t="shared" si="792"/>
        <v>2.5685264266894836</v>
      </c>
      <c r="P2709" s="3">
        <f t="shared" si="793"/>
        <v>2.5685264266894836</v>
      </c>
      <c r="Q2709" s="3">
        <f t="shared" si="794"/>
        <v>-49.860955576095485</v>
      </c>
      <c r="R2709">
        <f t="shared" si="795"/>
        <v>130.13904442390452</v>
      </c>
      <c r="S2709">
        <f t="shared" si="796"/>
        <v>24.533806587779033</v>
      </c>
      <c r="T2709">
        <f t="shared" si="779"/>
        <v>2.5685264266894836</v>
      </c>
    </row>
    <row r="2710" spans="1:20" x14ac:dyDescent="0.3">
      <c r="A2710">
        <f t="shared" si="780"/>
        <v>154736.22480322872</v>
      </c>
      <c r="B2710">
        <f t="shared" si="797"/>
        <v>24627.035052812593</v>
      </c>
      <c r="C2710" t="str">
        <f t="shared" si="781"/>
        <v>0.866529537438067-1.0255491297163i</v>
      </c>
      <c r="D2710" t="str">
        <f t="shared" si="782"/>
        <v>4.96755147413092-0.671047021556384i</v>
      </c>
      <c r="E2710" t="str">
        <f t="shared" si="783"/>
        <v>101.672231580614+12.0230589744992i</v>
      </c>
      <c r="F2710" t="str">
        <f t="shared" si="784"/>
        <v>2.03818986137451-3.16862614065795i</v>
      </c>
      <c r="G2710" t="str">
        <f t="shared" si="785"/>
        <v>0.995551483443661-0.0665486833587809i</v>
      </c>
      <c r="H2710" t="str">
        <f t="shared" si="786"/>
        <v>77.7118199554198-514.621549881329i</v>
      </c>
      <c r="I2710" t="str">
        <f t="shared" si="787"/>
        <v>-8.30656763640018-7.30726597099852i</v>
      </c>
      <c r="K2710" t="str">
        <f t="shared" si="788"/>
        <v>0.00344270854059252-0.00394018887536658i</v>
      </c>
      <c r="L2710" t="str">
        <f t="shared" si="789"/>
        <v>0.0006-0.0491079849220305i</v>
      </c>
      <c r="M2710" t="str">
        <f t="shared" si="790"/>
        <v>0.004-0.00465874482103461i</v>
      </c>
      <c r="N2710">
        <f t="shared" si="791"/>
        <v>130.19587120490652</v>
      </c>
      <c r="O2710">
        <f t="shared" si="792"/>
        <v>2.559052589661726</v>
      </c>
      <c r="P2710" s="3">
        <f t="shared" si="793"/>
        <v>2.559052589661726</v>
      </c>
      <c r="Q2710" s="3">
        <f t="shared" si="794"/>
        <v>-49.804128795093469</v>
      </c>
      <c r="R2710">
        <f t="shared" si="795"/>
        <v>130.19587120490652</v>
      </c>
      <c r="S2710">
        <f t="shared" si="796"/>
        <v>24.627035052812595</v>
      </c>
      <c r="T2710">
        <f t="shared" si="779"/>
        <v>2.559052589661726</v>
      </c>
    </row>
    <row r="2711" spans="1:20" x14ac:dyDescent="0.3">
      <c r="A2711">
        <f t="shared" si="780"/>
        <v>155324.222457481</v>
      </c>
      <c r="B2711">
        <f t="shared" si="797"/>
        <v>24720.617786013281</v>
      </c>
      <c r="C2711" t="str">
        <f t="shared" si="781"/>
        <v>0.866600274937467-1.02358755902898i</v>
      </c>
      <c r="D2711" t="str">
        <f t="shared" si="782"/>
        <v>4.96746323882814-0.670324525709304i</v>
      </c>
      <c r="E2711" t="str">
        <f t="shared" si="783"/>
        <v>101.793576877297+11.9878971234894i</v>
      </c>
      <c r="F2711" t="str">
        <f t="shared" si="784"/>
        <v>2.03812082418446-3.157659812286i</v>
      </c>
      <c r="G2711" t="str">
        <f t="shared" si="785"/>
        <v>0.995517762307922-0.0667993056651746i</v>
      </c>
      <c r="H2711" t="str">
        <f t="shared" si="786"/>
        <v>76.9034076376418-512.173653493855i</v>
      </c>
      <c r="I2711" t="str">
        <f t="shared" si="787"/>
        <v>-8.24044170902525-7.25970579792072i</v>
      </c>
      <c r="K2711" t="str">
        <f t="shared" si="788"/>
        <v>0.00344040673789371-0.00392705282734638i</v>
      </c>
      <c r="L2711" t="str">
        <f t="shared" si="789"/>
        <v>0.0006-0.0489220810141766i</v>
      </c>
      <c r="M2711" t="str">
        <f t="shared" si="790"/>
        <v>0.004-0.00464110860832298i</v>
      </c>
      <c r="N2711">
        <f t="shared" si="791"/>
        <v>130.25226424814898</v>
      </c>
      <c r="O2711">
        <f t="shared" si="792"/>
        <v>2.5496538110184592</v>
      </c>
      <c r="P2711" s="3">
        <f t="shared" si="793"/>
        <v>2.5496538110184592</v>
      </c>
      <c r="Q2711" s="3">
        <f t="shared" si="794"/>
        <v>-49.747735751851032</v>
      </c>
      <c r="R2711">
        <f t="shared" si="795"/>
        <v>130.25226424814898</v>
      </c>
      <c r="S2711">
        <f t="shared" si="796"/>
        <v>24.720617786013282</v>
      </c>
      <c r="T2711">
        <f t="shared" si="779"/>
        <v>2.5496538110184592</v>
      </c>
    </row>
    <row r="2712" spans="1:20" x14ac:dyDescent="0.3">
      <c r="A2712">
        <f t="shared" si="780"/>
        <v>155914.45450281946</v>
      </c>
      <c r="B2712">
        <f t="shared" si="797"/>
        <v>24814.556133600134</v>
      </c>
      <c r="C2712" t="str">
        <f t="shared" si="781"/>
        <v>0.866668681060553-1.02164346107169i</v>
      </c>
      <c r="D2712" t="str">
        <f t="shared" si="782"/>
        <v>4.96737433483333-0.669611607636757i</v>
      </c>
      <c r="E2712" t="str">
        <f t="shared" si="783"/>
        <v>101.915308692587+11.9519553335828i</v>
      </c>
      <c r="F2712" t="str">
        <f t="shared" si="784"/>
        <v>2.03805126604509-3.14673883768239i</v>
      </c>
      <c r="G2712" t="str">
        <f t="shared" si="785"/>
        <v>0.99548378671509-0.0670508545991404i</v>
      </c>
      <c r="H2712" t="str">
        <f t="shared" si="786"/>
        <v>76.1050675390782-509.741080429118i</v>
      </c>
      <c r="I2712" t="str">
        <f t="shared" si="787"/>
        <v>-8.17490495999039-7.21262056772122i</v>
      </c>
      <c r="K2712" t="str">
        <f t="shared" si="788"/>
        <v>0.00343812015699019-0.00391397059038026i</v>
      </c>
      <c r="L2712" t="str">
        <f t="shared" si="789"/>
        <v>0.0006-0.0487368808668825i</v>
      </c>
      <c r="M2712" t="str">
        <f t="shared" si="790"/>
        <v>0.004-0.00462353915951682i</v>
      </c>
      <c r="N2712">
        <f t="shared" si="791"/>
        <v>130.30822004352348</v>
      </c>
      <c r="O2712">
        <f t="shared" si="792"/>
        <v>2.5403299005052418</v>
      </c>
      <c r="P2712" s="3">
        <f t="shared" si="793"/>
        <v>2.5403299005052418</v>
      </c>
      <c r="Q2712" s="3">
        <f t="shared" si="794"/>
        <v>-49.691779956476523</v>
      </c>
      <c r="R2712">
        <f t="shared" si="795"/>
        <v>130.30822004352348</v>
      </c>
      <c r="S2712">
        <f t="shared" si="796"/>
        <v>24.814556133600135</v>
      </c>
      <c r="T2712">
        <f t="shared" si="779"/>
        <v>2.5403299005052418</v>
      </c>
    </row>
    <row r="2713" spans="1:20" x14ac:dyDescent="0.3">
      <c r="A2713">
        <f t="shared" si="780"/>
        <v>156506.92942993017</v>
      </c>
      <c r="B2713">
        <f t="shared" si="797"/>
        <v>24908.851446907815</v>
      </c>
      <c r="C2713" t="str">
        <f t="shared" si="781"/>
        <v>0.866734724407207-1.01971681719643i</v>
      </c>
      <c r="D2713" t="str">
        <f t="shared" si="782"/>
        <v>4.96728475710301-0.668908256342096i</v>
      </c>
      <c r="E2713" t="str">
        <f t="shared" si="783"/>
        <v>102.037424531851+11.9152273613162i</v>
      </c>
      <c r="F2713" t="str">
        <f t="shared" si="784"/>
        <v>2.03798118306147-3.13586305894885i</v>
      </c>
      <c r="G2713" t="str">
        <f t="shared" si="785"/>
        <v>0.995449554762696-0.0673033333903058i</v>
      </c>
      <c r="H2713" t="str">
        <f t="shared" si="786"/>
        <v>75.3166468061008-507.323698850504i</v>
      </c>
      <c r="I2713" t="str">
        <f t="shared" si="787"/>
        <v>-8.10995166888466-7.16600351051298i</v>
      </c>
      <c r="K2713" t="str">
        <f t="shared" si="788"/>
        <v>0.00343584867097802-0.00390094200261589i</v>
      </c>
      <c r="L2713" t="str">
        <f t="shared" si="789"/>
        <v>0.0006-0.0485523818159817i</v>
      </c>
      <c r="M2713" t="str">
        <f t="shared" si="790"/>
        <v>0.004-0.0046060362218737i</v>
      </c>
      <c r="N2713">
        <f t="shared" si="791"/>
        <v>130.36373508357738</v>
      </c>
      <c r="O2713">
        <f t="shared" si="792"/>
        <v>2.5310806642656996</v>
      </c>
      <c r="P2713" s="3">
        <f t="shared" si="793"/>
        <v>2.5310806642656996</v>
      </c>
      <c r="Q2713" s="3">
        <f t="shared" si="794"/>
        <v>-49.636264916422626</v>
      </c>
      <c r="R2713">
        <f t="shared" si="795"/>
        <v>130.36373508357738</v>
      </c>
      <c r="S2713">
        <f t="shared" si="796"/>
        <v>24.908851446907814</v>
      </c>
      <c r="T2713">
        <f t="shared" si="779"/>
        <v>2.5310806642656996</v>
      </c>
    </row>
    <row r="2714" spans="1:20" x14ac:dyDescent="0.3">
      <c r="A2714">
        <f t="shared" si="780"/>
        <v>157101.65576176389</v>
      </c>
      <c r="B2714">
        <f t="shared" si="797"/>
        <v>25003.505082406064</v>
      </c>
      <c r="C2714" t="str">
        <f t="shared" si="781"/>
        <v>0.866798373172362-1.01780760887821i</v>
      </c>
      <c r="D2714" t="str">
        <f t="shared" si="782"/>
        <v>4.96719450055611-0.668214460957896i</v>
      </c>
      <c r="E2714" t="str">
        <f t="shared" si="783"/>
        <v>102.159921843423+11.8777069495387i</v>
      </c>
      <c r="F2714" t="str">
        <f t="shared" si="784"/>
        <v>2.03791057131012-3.1250323188283i</v>
      </c>
      <c r="G2714" t="str">
        <f t="shared" si="785"/>
        <v>0.995415064534315-0.067556745277291i</v>
      </c>
      <c r="H2714" t="str">
        <f t="shared" si="786"/>
        <v>74.5379953458258-504.92137826753i</v>
      </c>
      <c r="I2714" t="str">
        <f t="shared" si="787"/>
        <v>-8.0455761733036-7.11984797650244i</v>
      </c>
      <c r="K2714" t="str">
        <f t="shared" si="788"/>
        <v>0.00343359215376125-0.00388796690263979i</v>
      </c>
      <c r="L2714" t="str">
        <f t="shared" si="789"/>
        <v>0.0006-0.0483685812073937i</v>
      </c>
      <c r="M2714" t="str">
        <f t="shared" si="790"/>
        <v>0.004-0.00458859954360799i</v>
      </c>
      <c r="N2714">
        <f t="shared" si="791"/>
        <v>130.41880586372648</v>
      </c>
      <c r="O2714">
        <f t="shared" si="792"/>
        <v>2.5219059048474479</v>
      </c>
      <c r="P2714" s="3">
        <f t="shared" si="793"/>
        <v>2.5219059048474479</v>
      </c>
      <c r="Q2714" s="3">
        <f t="shared" si="794"/>
        <v>-49.581194136273517</v>
      </c>
      <c r="R2714">
        <f t="shared" si="795"/>
        <v>130.41880586372648</v>
      </c>
      <c r="S2714">
        <f t="shared" si="796"/>
        <v>25.003505082406065</v>
      </c>
      <c r="T2714">
        <f t="shared" si="779"/>
        <v>2.5219059048474479</v>
      </c>
    </row>
    <row r="2715" spans="1:20" x14ac:dyDescent="0.3">
      <c r="A2715">
        <f t="shared" si="780"/>
        <v>157698.64205365861</v>
      </c>
      <c r="B2715">
        <f t="shared" si="797"/>
        <v>25098.518401719208</v>
      </c>
      <c r="C2715" t="str">
        <f t="shared" si="781"/>
        <v>0.866859595143859-1.01591581771087i</v>
      </c>
      <c r="D2715" t="str">
        <f t="shared" si="782"/>
        <v>4.96710356007362-0.667530210745683i</v>
      </c>
      <c r="E2715" t="str">
        <f t="shared" si="783"/>
        <v>102.282798018189+11.8393878278524i</v>
      </c>
      <c r="F2715" t="str">
        <f t="shared" si="784"/>
        <v>2.03783942683877-3.11424646070249i</v>
      </c>
      <c r="G2715" t="str">
        <f t="shared" si="785"/>
        <v>0.99538031409947-0.067811093507706i</v>
      </c>
      <c r="H2715" t="str">
        <f t="shared" si="786"/>
        <v>73.7689657688306-502.53398952435i</v>
      </c>
      <c r="I2715" t="str">
        <f t="shared" si="787"/>
        <v>-7.98177286837865-7.07414743351823i</v>
      </c>
      <c r="K2715" t="str">
        <f t="shared" si="788"/>
        <v>0.0034313504800459-0.00387504512947823i</v>
      </c>
      <c r="L2715" t="str">
        <f t="shared" si="789"/>
        <v>0.0006-0.0481854763970846i</v>
      </c>
      <c r="M2715" t="str">
        <f t="shared" si="790"/>
        <v>0.004-0.00457122887388722i</v>
      </c>
      <c r="N2715">
        <f t="shared" si="791"/>
        <v>130.47342888247533</v>
      </c>
      <c r="O2715">
        <f t="shared" si="792"/>
        <v>2.5128054212070343</v>
      </c>
      <c r="P2715" s="3">
        <f t="shared" si="793"/>
        <v>2.5128054212070343</v>
      </c>
      <c r="Q2715" s="3">
        <f t="shared" si="794"/>
        <v>-49.526571117524668</v>
      </c>
      <c r="R2715">
        <f t="shared" si="795"/>
        <v>130.47342888247533</v>
      </c>
      <c r="S2715">
        <f t="shared" si="796"/>
        <v>25.098518401719208</v>
      </c>
      <c r="T2715">
        <f t="shared" si="779"/>
        <v>2.5128054212070343</v>
      </c>
    </row>
    <row r="2716" spans="1:20" x14ac:dyDescent="0.3">
      <c r="A2716">
        <f t="shared" si="780"/>
        <v>158297.89689346249</v>
      </c>
      <c r="B2716">
        <f t="shared" si="797"/>
        <v>25193.89277164574</v>
      </c>
      <c r="C2716" t="str">
        <f t="shared" si="781"/>
        <v>0.866918357700258-1.0140414254031i</v>
      </c>
      <c r="D2716" t="str">
        <f t="shared" si="782"/>
        <v>4.9670119304983-0.666855495095697i</v>
      </c>
      <c r="E2716" t="str">
        <f t="shared" si="783"/>
        <v>102.406050389178+11.8002637130592i</v>
      </c>
      <c r="F2716" t="str">
        <f t="shared" si="784"/>
        <v>2.03776774566621-3.10350532858966i</v>
      </c>
      <c r="G2716" t="str">
        <f t="shared" si="785"/>
        <v>0.99534530151353-0.0680663813381486i</v>
      </c>
      <c r="H2716" t="str">
        <f t="shared" si="786"/>
        <v>73.0094133331882-500.161404788182i</v>
      </c>
      <c r="I2716" t="str">
        <f t="shared" si="787"/>
        <v>-7.91853620630274-7.02889546459702i</v>
      </c>
      <c r="K2716" t="str">
        <f t="shared" si="788"/>
        <v>0.00342912352533359-0.00386217652259817i</v>
      </c>
      <c r="L2716" t="str">
        <f t="shared" si="789"/>
        <v>0.0006-0.0480030647510307i</v>
      </c>
      <c r="M2716" t="str">
        <f t="shared" si="790"/>
        <v>0.004-0.00455392396282847i</v>
      </c>
      <c r="N2716">
        <f t="shared" si="791"/>
        <v>130.52760064162817</v>
      </c>
      <c r="O2716">
        <f t="shared" si="792"/>
        <v>2.5037790087162555</v>
      </c>
      <c r="P2716" s="3">
        <f t="shared" si="793"/>
        <v>2.5037790087162555</v>
      </c>
      <c r="Q2716" s="3">
        <f t="shared" si="794"/>
        <v>-49.472399358371838</v>
      </c>
      <c r="R2716">
        <f t="shared" si="795"/>
        <v>130.52760064162817</v>
      </c>
      <c r="S2716">
        <f t="shared" si="796"/>
        <v>25.193892771645739</v>
      </c>
      <c r="T2716">
        <f t="shared" si="779"/>
        <v>2.5037790087162555</v>
      </c>
    </row>
    <row r="2717" spans="1:20" x14ac:dyDescent="0.3">
      <c r="A2717">
        <f t="shared" si="780"/>
        <v>158899.42890165767</v>
      </c>
      <c r="B2717">
        <f t="shared" si="797"/>
        <v>25289.629564177994</v>
      </c>
      <c r="C2717" t="str">
        <f t="shared" si="781"/>
        <v>0.866974627808714-1.01218441377411i</v>
      </c>
      <c r="D2717" t="str">
        <f t="shared" si="782"/>
        <v>4.96691960663429-0.66619030352661i</v>
      </c>
      <c r="E2717" t="str">
        <f t="shared" si="783"/>
        <v>102.529676231154+11.7603283096143i</v>
      </c>
      <c r="F2717" t="str">
        <f t="shared" si="784"/>
        <v>2.037695523782-3.09280876714207i</v>
      </c>
      <c r="G2717" t="str">
        <f t="shared" si="785"/>
        <v>0.995310024817613-0.068322612034201i</v>
      </c>
      <c r="H2717" t="str">
        <f t="shared" si="786"/>
        <v>72.2591958897946-497.803497537644i</v>
      </c>
      <c r="I2717" t="str">
        <f t="shared" si="787"/>
        <v>-7.85586069585148-6.984085765624i</v>
      </c>
      <c r="K2717" t="str">
        <f t="shared" si="788"/>
        <v>0.00342691116591554-0.00384936092190781i</v>
      </c>
      <c r="L2717" t="str">
        <f t="shared" si="789"/>
        <v>0.0006-0.0478213436451792i</v>
      </c>
      <c r="M2717" t="str">
        <f t="shared" si="790"/>
        <v>0.004-0.00453668456149478i</v>
      </c>
      <c r="N2717">
        <f t="shared" si="791"/>
        <v>130.5813176465098</v>
      </c>
      <c r="O2717">
        <f t="shared" si="792"/>
        <v>2.4948264591675962</v>
      </c>
      <c r="P2717" s="3">
        <f t="shared" si="793"/>
        <v>2.4948264591675962</v>
      </c>
      <c r="Q2717" s="3">
        <f t="shared" si="794"/>
        <v>-49.418682353490198</v>
      </c>
      <c r="R2717">
        <f t="shared" si="795"/>
        <v>130.5813176465098</v>
      </c>
      <c r="S2717">
        <f t="shared" si="796"/>
        <v>25.289629564177993</v>
      </c>
      <c r="T2717">
        <f t="shared" si="779"/>
        <v>2.4948264591675962</v>
      </c>
    </row>
    <row r="2718" spans="1:20" x14ac:dyDescent="0.3">
      <c r="A2718">
        <f t="shared" si="780"/>
        <v>159503.24673148396</v>
      </c>
      <c r="B2718">
        <f t="shared" si="797"/>
        <v>25385.730156521873</v>
      </c>
      <c r="C2718" t="str">
        <f t="shared" si="781"/>
        <v>0.867028372022834-1.01034476474967i</v>
      </c>
      <c r="D2718" t="str">
        <f t="shared" si="782"/>
        <v>4.96682658324718-0.665534625685338i</v>
      </c>
      <c r="E2718" t="str">
        <f t="shared" si="783"/>
        <v>102.653672760212+11.7195753100852i</v>
      </c>
      <c r="F2718" t="str">
        <f t="shared" si="784"/>
        <v>2.03762275714635-3.08215662164389i</v>
      </c>
      <c r="G2718" t="str">
        <f t="shared" si="785"/>
        <v>0.995274482038483-0.068579788870426i</v>
      </c>
      <c r="H2718" t="str">
        <f t="shared" si="786"/>
        <v>71.5181738289562-495.460142551075i</v>
      </c>
      <c r="I2718" t="str">
        <f t="shared" si="787"/>
        <v>-7.793740901903-6.93971214302868i</v>
      </c>
      <c r="K2718" t="str">
        <f t="shared" si="788"/>
        <v>0.00342471327886619-0.00383659816775764i</v>
      </c>
      <c r="L2718" t="str">
        <f t="shared" si="789"/>
        <v>0.0006-0.0476403104654105i</v>
      </c>
      <c r="M2718" t="str">
        <f t="shared" si="790"/>
        <v>0.004-0.00451951042189159i</v>
      </c>
      <c r="N2718">
        <f t="shared" si="791"/>
        <v>130.63457640617344</v>
      </c>
      <c r="O2718">
        <f t="shared" si="792"/>
        <v>2.4859475607819839</v>
      </c>
      <c r="P2718" s="3">
        <f t="shared" si="793"/>
        <v>2.4859475607819839</v>
      </c>
      <c r="Q2718" s="3">
        <f t="shared" si="794"/>
        <v>-49.365423593826577</v>
      </c>
      <c r="R2718">
        <f t="shared" si="795"/>
        <v>130.63457640617344</v>
      </c>
      <c r="S2718">
        <f t="shared" si="796"/>
        <v>25.385730156521873</v>
      </c>
      <c r="T2718">
        <f t="shared" si="779"/>
        <v>2.4859475607819839</v>
      </c>
    </row>
    <row r="2719" spans="1:20" x14ac:dyDescent="0.3">
      <c r="A2719">
        <f t="shared" si="780"/>
        <v>160109.35906906362</v>
      </c>
      <c r="B2719">
        <f t="shared" si="797"/>
        <v>25482.195931116657</v>
      </c>
      <c r="C2719" t="str">
        <f t="shared" si="781"/>
        <v>0.867079556480595-1.00852246035773i</v>
      </c>
      <c r="D2719" t="str">
        <f t="shared" si="782"/>
        <v>4.96673285506327-0.664888451346725i</v>
      </c>
      <c r="E2719" t="str">
        <f t="shared" si="783"/>
        <v>102.778037133376+11.6779983956202i</v>
      </c>
      <c r="F2719" t="str">
        <f t="shared" si="784"/>
        <v>2.03754944168987-3.07154873800866i</v>
      </c>
      <c r="G2719" t="str">
        <f t="shared" si="785"/>
        <v>0.995238671188453-0.0688379151303633i</v>
      </c>
      <c r="H2719" t="str">
        <f t="shared" si="786"/>
        <v>70.7862100282096-493.131215894771i</v>
      </c>
      <c r="I2719" t="str">
        <f t="shared" si="787"/>
        <v>-7.73217144495316-6.89576851153241i</v>
      </c>
      <c r="K2719" t="str">
        <f t="shared" si="788"/>
        <v>0.00342252974203746-0.00382388810094111i</v>
      </c>
      <c r="L2719" t="str">
        <f t="shared" si="789"/>
        <v>0.0006-0.047459962607502i</v>
      </c>
      <c r="M2719" t="str">
        <f t="shared" si="790"/>
        <v>0.004-0.00450240129696314i</v>
      </c>
      <c r="N2719">
        <f t="shared" si="791"/>
        <v>130.68737343361983</v>
      </c>
      <c r="O2719">
        <f t="shared" si="792"/>
        <v>2.4771420982152916</v>
      </c>
      <c r="P2719" s="3">
        <f t="shared" si="793"/>
        <v>2.4771420982152916</v>
      </c>
      <c r="Q2719" s="3">
        <f t="shared" si="794"/>
        <v>-49.312626566380189</v>
      </c>
      <c r="R2719">
        <f t="shared" si="795"/>
        <v>130.68737343361983</v>
      </c>
      <c r="S2719">
        <f t="shared" si="796"/>
        <v>25.482195931116657</v>
      </c>
      <c r="T2719">
        <f t="shared" si="779"/>
        <v>2.4771420982152916</v>
      </c>
    </row>
    <row r="2720" spans="1:20" x14ac:dyDescent="0.3">
      <c r="A2720">
        <f t="shared" si="780"/>
        <v>160717.77463352607</v>
      </c>
      <c r="B2720">
        <f t="shared" si="797"/>
        <v>25579.028275654902</v>
      </c>
      <c r="C2720" t="str">
        <f t="shared" si="781"/>
        <v>0.867128146902218-1.00671748272423i</v>
      </c>
      <c r="D2720" t="str">
        <f t="shared" si="782"/>
        <v>4.96663841676964-0.664251770413349i</v>
      </c>
      <c r="E2720" t="str">
        <f t="shared" si="783"/>
        <v>102.902766448204+11.6355912364191i</v>
      </c>
      <c r="F2720" t="str">
        <f t="shared" si="784"/>
        <v>2.03747557331338-3.06098496277708i</v>
      </c>
      <c r="G2720" t="str">
        <f t="shared" si="785"/>
        <v>0.99520259026528-0.0690969941065253i</v>
      </c>
      <c r="H2720" t="str">
        <f t="shared" si="786"/>
        <v>70.0631698013249-490.816594911187i</v>
      </c>
      <c r="I2720" t="str">
        <f t="shared" si="787"/>
        <v>-7.67114700062972-6.85224889194748i</v>
      </c>
      <c r="K2720" t="str">
        <f t="shared" si="788"/>
        <v>0.00342036043405235-0.00381123056269522i</v>
      </c>
      <c r="L2720" t="str">
        <f t="shared" si="789"/>
        <v>0.0006-0.0472802974770892i</v>
      </c>
      <c r="M2720" t="str">
        <f t="shared" si="790"/>
        <v>0.004-0.00448535694058891i</v>
      </c>
      <c r="N2720">
        <f t="shared" si="791"/>
        <v>130.73970524600765</v>
      </c>
      <c r="O2720">
        <f t="shared" si="792"/>
        <v>2.4684098525661597</v>
      </c>
      <c r="P2720" s="3">
        <f t="shared" si="793"/>
        <v>2.4684098525661597</v>
      </c>
      <c r="Q2720" s="3">
        <f t="shared" si="794"/>
        <v>-49.260294753992341</v>
      </c>
      <c r="R2720">
        <f t="shared" si="795"/>
        <v>130.73970524600765</v>
      </c>
      <c r="S2720">
        <f t="shared" si="796"/>
        <v>25.579028275654903</v>
      </c>
      <c r="T2720">
        <f t="shared" si="779"/>
        <v>2.4684098525661597</v>
      </c>
    </row>
    <row r="2721" spans="1:20" x14ac:dyDescent="0.3">
      <c r="A2721">
        <f t="shared" si="780"/>
        <v>161328.50217713346</v>
      </c>
      <c r="B2721">
        <f t="shared" si="797"/>
        <v>25676.228583102391</v>
      </c>
      <c r="C2721" t="str">
        <f t="shared" si="781"/>
        <v>0.867174108588087-1.00492981406873i</v>
      </c>
      <c r="D2721" t="str">
        <f t="shared" si="782"/>
        <v>4.96654326301365-0.663624572915236i</v>
      </c>
      <c r="E2721" t="str">
        <f t="shared" si="783"/>
        <v>103.027857742388+11.5923474922158i</v>
      </c>
      <c r="F2721" t="str">
        <f t="shared" si="784"/>
        <v>2.03740114788768-3.05046514311466i</v>
      </c>
      <c r="G2721" t="str">
        <f t="shared" si="785"/>
        <v>0.995166237252064-0.0693570291003919i</v>
      </c>
      <c r="H2721" t="str">
        <f t="shared" si="786"/>
        <v>69.3489208484883-488.516158207125i</v>
      </c>
      <c r="I2721" t="str">
        <f t="shared" si="787"/>
        <v>-7.61066229920432-6.80914740902658i</v>
      </c>
      <c r="K2721" t="str">
        <f t="shared" si="788"/>
        <v>0.00341820523429908-0.00379862539470134i</v>
      </c>
      <c r="L2721" t="str">
        <f t="shared" si="789"/>
        <v>0.0006-0.0471013124896284i</v>
      </c>
      <c r="M2721" t="str">
        <f t="shared" si="790"/>
        <v>0.004-0.00446837710758009i</v>
      </c>
      <c r="N2721">
        <f t="shared" si="791"/>
        <v>130.79156836486789</v>
      </c>
      <c r="O2721">
        <f t="shared" si="792"/>
        <v>2.4597506013836776</v>
      </c>
      <c r="P2721" s="3">
        <f t="shared" si="793"/>
        <v>2.4597506013836776</v>
      </c>
      <c r="Q2721" s="3">
        <f t="shared" si="794"/>
        <v>-49.208431635132115</v>
      </c>
      <c r="R2721">
        <f t="shared" si="795"/>
        <v>130.79156836486789</v>
      </c>
      <c r="S2721">
        <f t="shared" si="796"/>
        <v>25.67622858310239</v>
      </c>
      <c r="T2721">
        <f t="shared" si="779"/>
        <v>2.4597506013836776</v>
      </c>
    </row>
    <row r="2722" spans="1:20" x14ac:dyDescent="0.3">
      <c r="A2722">
        <f t="shared" si="780"/>
        <v>161941.55048540659</v>
      </c>
      <c r="B2722">
        <f t="shared" si="797"/>
        <v>25773.798251718181</v>
      </c>
      <c r="C2722" t="str">
        <f t="shared" si="781"/>
        <v>0.867217406416728-1.00315943670014i</v>
      </c>
      <c r="D2722" t="str">
        <f t="shared" si="782"/>
        <v>4.96644738840278-0.663006849009637i</v>
      </c>
      <c r="E2722" t="str">
        <f t="shared" si="783"/>
        <v>103.153307993366+11.5482608127623i</v>
      </c>
      <c r="F2722" t="str">
        <f t="shared" si="784"/>
        <v>2.03732616125334-3.03998912680938i</v>
      </c>
      <c r="G2722" t="str">
        <f t="shared" si="785"/>
        <v>0.995129610117146-0.0696180234224055i</v>
      </c>
      <c r="H2722" t="str">
        <f t="shared" si="786"/>
        <v>68.6433332076215-486.229785641888i</v>
      </c>
      <c r="I2722" t="str">
        <f t="shared" si="787"/>
        <v>-7.55071212510283-6.76645828936101i</v>
      </c>
      <c r="K2722" t="str">
        <f t="shared" si="788"/>
        <v>0.00341606402292517-0.00378607243908581i</v>
      </c>
      <c r="L2722" t="str">
        <f t="shared" si="789"/>
        <v>0.0006-0.0469230050703611i</v>
      </c>
      <c r="M2722" t="str">
        <f t="shared" si="790"/>
        <v>0.004-0.00445146155367613i</v>
      </c>
      <c r="N2722">
        <f t="shared" si="791"/>
        <v>130.84295931631485</v>
      </c>
      <c r="O2722">
        <f t="shared" si="792"/>
        <v>2.4511641186763944</v>
      </c>
      <c r="P2722" s="3">
        <f t="shared" si="793"/>
        <v>2.4511641186763944</v>
      </c>
      <c r="Q2722" s="3">
        <f t="shared" si="794"/>
        <v>-49.15704068368516</v>
      </c>
      <c r="R2722">
        <f t="shared" si="795"/>
        <v>130.84295931631485</v>
      </c>
      <c r="S2722">
        <f t="shared" si="796"/>
        <v>25.77379825171818</v>
      </c>
      <c r="T2722">
        <f t="shared" si="779"/>
        <v>2.4511641186763944</v>
      </c>
    </row>
    <row r="2723" spans="1:20" x14ac:dyDescent="0.3">
      <c r="A2723">
        <f t="shared" si="780"/>
        <v>162556.92837725111</v>
      </c>
      <c r="B2723">
        <f t="shared" si="797"/>
        <v>25871.73868507471</v>
      </c>
      <c r="C2723" t="str">
        <f t="shared" si="781"/>
        <v>0.867258004842686-1.00140633301228i</v>
      </c>
      <c r="D2723" t="str">
        <f t="shared" si="782"/>
        <v>4.96635078750432-0.66239858898079i</v>
      </c>
      <c r="E2723" t="str">
        <f t="shared" si="783"/>
        <v>103.279114117932+11.5033248383224i</v>
      </c>
      <c r="F2723" t="str">
        <f t="shared" si="784"/>
        <v>2.03725060922057-3.02955676226952i</v>
      </c>
      <c r="G2723" t="str">
        <f t="shared" si="785"/>
        <v>0.995092706814005-0.069879980391965i</v>
      </c>
      <c r="H2723" t="str">
        <f t="shared" si="786"/>
        <v>67.9462792067995-483.957358315414i</v>
      </c>
      <c r="I2723" t="str">
        <f t="shared" si="787"/>
        <v>-7.491291316415-6.72417585932654i</v>
      </c>
      <c r="K2723" t="str">
        <f t="shared" si="788"/>
        <v>0.00341393668083123-0.00377357153842052i</v>
      </c>
      <c r="L2723" t="str">
        <f t="shared" si="789"/>
        <v>0.0006-0.046745372654275i</v>
      </c>
      <c r="M2723" t="str">
        <f t="shared" si="790"/>
        <v>0.004-0.00443461003554107i</v>
      </c>
      <c r="N2723">
        <f t="shared" si="791"/>
        <v>130.89387463125641</v>
      </c>
      <c r="O2723">
        <f t="shared" si="792"/>
        <v>2.44265017492057</v>
      </c>
      <c r="P2723" s="3">
        <f t="shared" si="793"/>
        <v>2.44265017492057</v>
      </c>
      <c r="Q2723" s="3">
        <f t="shared" si="794"/>
        <v>-49.106125368743584</v>
      </c>
      <c r="R2723">
        <f t="shared" si="795"/>
        <v>130.89387463125641</v>
      </c>
      <c r="S2723">
        <f t="shared" si="796"/>
        <v>25.87173868507471</v>
      </c>
      <c r="T2723">
        <f t="shared" si="779"/>
        <v>2.44265017492057</v>
      </c>
    </row>
    <row r="2724" spans="1:20" x14ac:dyDescent="0.3">
      <c r="A2724">
        <f t="shared" si="780"/>
        <v>163174.64470508468</v>
      </c>
      <c r="B2724">
        <f t="shared" si="797"/>
        <v>25970.051292077995</v>
      </c>
      <c r="C2724" t="str">
        <f t="shared" si="781"/>
        <v>0.867295867894599-0.999670485479484i</v>
      </c>
      <c r="D2724" t="str">
        <f t="shared" si="782"/>
        <v>4.966253454845-0.661799783239642i</v>
      </c>
      <c r="E2724" t="str">
        <f t="shared" si="783"/>
        <v>103.405272971854+11.4575332001723i</v>
      </c>
      <c r="F2724" t="str">
        <f t="shared" si="784"/>
        <v>2.03717448756884-3.01916789852118i</v>
      </c>
      <c r="G2724" t="str">
        <f t="shared" si="785"/>
        <v>0.995055525281152-0.07014290333742i</v>
      </c>
      <c r="H2724" t="str">
        <f t="shared" si="786"/>
        <v>67.2576334177665-481.698758556422i</v>
      </c>
      <c r="I2724" t="str">
        <f t="shared" si="787"/>
        <v>-7.43239476440261-6.68229454307551i</v>
      </c>
      <c r="K2724" t="str">
        <f t="shared" si="788"/>
        <v>0.00341182308966533-0.0037611225357236i</v>
      </c>
      <c r="L2724" t="str">
        <f t="shared" si="789"/>
        <v>0.0006-0.0465684126860679i</v>
      </c>
      <c r="M2724" t="str">
        <f t="shared" si="790"/>
        <v>0.004-0.00441782231076019i</v>
      </c>
      <c r="N2724">
        <f t="shared" si="791"/>
        <v>130.94431084560676</v>
      </c>
      <c r="O2724">
        <f t="shared" si="792"/>
        <v>2.4342085370700852</v>
      </c>
      <c r="P2724" s="3">
        <f t="shared" si="793"/>
        <v>2.4342085370700852</v>
      </c>
      <c r="Q2724" s="3">
        <f t="shared" si="794"/>
        <v>-49.055689154393228</v>
      </c>
      <c r="R2724">
        <f t="shared" si="795"/>
        <v>130.94431084560676</v>
      </c>
      <c r="S2724">
        <f t="shared" si="796"/>
        <v>25.970051292077994</v>
      </c>
      <c r="T2724">
        <f t="shared" si="779"/>
        <v>2.4342085370700852</v>
      </c>
    </row>
    <row r="2725" spans="1:20" x14ac:dyDescent="0.3">
      <c r="A2725">
        <f t="shared" si="780"/>
        <v>163794.70835496401</v>
      </c>
      <c r="B2725">
        <f t="shared" si="797"/>
        <v>26068.737486987891</v>
      </c>
      <c r="C2725" t="str">
        <f t="shared" si="781"/>
        <v>0.86733095917303-0.997951876652067i</v>
      </c>
      <c r="D2725" t="str">
        <f t="shared" si="782"/>
        <v>4.9661553849107-0.661210422323636i</v>
      </c>
      <c r="E2725" t="str">
        <f t="shared" si="783"/>
        <v>103.531781349488+11.4108795211048i</v>
      </c>
      <c r="F2725" t="str">
        <f t="shared" si="784"/>
        <v>2.03709779204685-3.00882238520618i</v>
      </c>
      <c r="G2725" t="str">
        <f t="shared" si="785"/>
        <v>0.995018063442026-0.0704067955960642i</v>
      </c>
      <c r="H2725" t="str">
        <f t="shared" si="786"/>
        <v>66.5772726104899-479.453869910535i</v>
      </c>
      <c r="I2725" t="str">
        <f t="shared" si="787"/>
        <v>-7.37401741300787-6.64080886057474i</v>
      </c>
      <c r="K2725" t="str">
        <f t="shared" si="788"/>
        <v>0.00340972313181674-0.00374872527445989i</v>
      </c>
      <c r="L2725" t="str">
        <f t="shared" si="789"/>
        <v>0.0006-0.0463921226201113i</v>
      </c>
      <c r="M2725" t="str">
        <f t="shared" si="790"/>
        <v>0.004-0.00440109813783641i</v>
      </c>
      <c r="N2725">
        <f t="shared" si="791"/>
        <v>130.99426450049242</v>
      </c>
      <c r="O2725">
        <f t="shared" si="792"/>
        <v>2.4258389685651522</v>
      </c>
      <c r="P2725" s="3">
        <f t="shared" si="793"/>
        <v>2.4258389685651522</v>
      </c>
      <c r="Q2725" s="3">
        <f t="shared" si="794"/>
        <v>-49.005735499507566</v>
      </c>
      <c r="R2725">
        <f t="shared" si="795"/>
        <v>130.99426450049242</v>
      </c>
      <c r="S2725">
        <f t="shared" si="796"/>
        <v>26.068737486987892</v>
      </c>
      <c r="T2725">
        <f t="shared" si="779"/>
        <v>2.4258389685651522</v>
      </c>
    </row>
    <row r="2726" spans="1:20" x14ac:dyDescent="0.3">
      <c r="A2726">
        <f t="shared" si="780"/>
        <v>164417.12824671288</v>
      </c>
      <c r="B2726">
        <f t="shared" si="797"/>
        <v>26167.798689438445</v>
      </c>
      <c r="C2726" t="str">
        <f t="shared" si="781"/>
        <v>0.867363241848609-0.996250489151885i</v>
      </c>
      <c r="D2726" t="str">
        <f t="shared" si="782"/>
        <v>4.96605657214628-0.660630496896453i</v>
      </c>
      <c r="E2726" t="str">
        <f t="shared" si="783"/>
        <v>103.658635983403+11.363357415942i</v>
      </c>
      <c r="F2726" t="str">
        <f t="shared" si="784"/>
        <v>2.03702051837217-2.99852007257962i</v>
      </c>
      <c r="G2726" t="str">
        <f t="shared" si="785"/>
        <v>0.994980319204891-0.0706716605141277i</v>
      </c>
      <c r="H2726" t="str">
        <f t="shared" si="786"/>
        <v>65.9050757087616-477.222577128437i</v>
      </c>
      <c r="I2726" t="str">
        <f t="shared" si="787"/>
        <v>-7.31615425836103-6.59971342568728i</v>
      </c>
      <c r="K2726" t="str">
        <f t="shared" si="788"/>
        <v>0.00340763669041039-0.00373637959854157i</v>
      </c>
      <c r="L2726" t="str">
        <f t="shared" si="789"/>
        <v>0.0006-0.0462164999204139i</v>
      </c>
      <c r="M2726" t="str">
        <f t="shared" si="790"/>
        <v>0.004-0.0043844372761869i</v>
      </c>
      <c r="N2726">
        <f t="shared" si="791"/>
        <v>131.04373214246317</v>
      </c>
      <c r="O2726">
        <f t="shared" si="792"/>
        <v>2.4175412293433718</v>
      </c>
      <c r="P2726" s="3">
        <f t="shared" si="793"/>
        <v>2.4175412293433718</v>
      </c>
      <c r="Q2726" s="3">
        <f t="shared" si="794"/>
        <v>-48.956267857536822</v>
      </c>
      <c r="R2726">
        <f t="shared" si="795"/>
        <v>131.04373214246317</v>
      </c>
      <c r="S2726">
        <f t="shared" si="796"/>
        <v>26.167798689438445</v>
      </c>
      <c r="T2726">
        <f t="shared" si="779"/>
        <v>2.4175412293433718</v>
      </c>
    </row>
    <row r="2727" spans="1:20" x14ac:dyDescent="0.3">
      <c r="A2727">
        <f t="shared" si="780"/>
        <v>165041.91333405036</v>
      </c>
      <c r="B2727">
        <f t="shared" si="797"/>
        <v>26267.23632445831</v>
      </c>
      <c r="C2727" t="str">
        <f t="shared" si="781"/>
        <v>0.867392678660034-0.994566305667731i</v>
      </c>
      <c r="D2727" t="str">
        <f t="shared" si="782"/>
        <v>4.96595701095516-0.660059997747776i</v>
      </c>
      <c r="E2727" t="str">
        <f t="shared" si="783"/>
        <v>103.785833544011+11.314960492056i</v>
      </c>
      <c r="F2727" t="str">
        <f t="shared" si="784"/>
        <v>2.03694266223112-2.98826081150777i</v>
      </c>
      <c r="G2727" t="str">
        <f t="shared" si="785"/>
        <v>0.994942290462726-0.0709375014467701i</v>
      </c>
      <c r="H2727" t="str">
        <f t="shared" si="786"/>
        <v>65.240923746786-475.004766154012i</v>
      </c>
      <c r="I2727" t="str">
        <f t="shared" si="787"/>
        <v>-7.25880034828851-6.55900294429735i</v>
      </c>
      <c r="K2727" t="str">
        <f t="shared" si="788"/>
        <v>0.00340556364930088-0.00372408535232848i</v>
      </c>
      <c r="L2727" t="str">
        <f t="shared" si="789"/>
        <v>0.0006-0.0460415420605837i</v>
      </c>
      <c r="M2727" t="str">
        <f t="shared" si="790"/>
        <v>0.004-0.00436783948613956i</v>
      </c>
      <c r="N2727">
        <f t="shared" si="791"/>
        <v>131.09271032370029</v>
      </c>
      <c r="O2727">
        <f t="shared" si="792"/>
        <v>2.4093150758499289</v>
      </c>
      <c r="P2727" s="3">
        <f t="shared" si="793"/>
        <v>2.4093150758499289</v>
      </c>
      <c r="Q2727" s="3">
        <f t="shared" si="794"/>
        <v>-48.907289676299719</v>
      </c>
      <c r="R2727">
        <f t="shared" si="795"/>
        <v>131.09271032370029</v>
      </c>
      <c r="S2727">
        <f t="shared" si="796"/>
        <v>26.26723632445831</v>
      </c>
      <c r="T2727">
        <f t="shared" si="779"/>
        <v>2.4093150758499289</v>
      </c>
    </row>
    <row r="2728" spans="1:20" x14ac:dyDescent="0.3">
      <c r="A2728">
        <f t="shared" si="780"/>
        <v>165669.07260471975</v>
      </c>
      <c r="B2728">
        <f t="shared" si="797"/>
        <v>26367.051822491252</v>
      </c>
      <c r="C2728" t="str">
        <f t="shared" si="781"/>
        <v>0.867419231912033-0.992899308950726i</v>
      </c>
      <c r="D2728" t="str">
        <f t="shared" si="782"/>
        <v>4.96585669569898-0.659498915793033i</v>
      </c>
      <c r="E2728" t="str">
        <f t="shared" si="783"/>
        <v>103.913370639188+11.265682349892i</v>
      </c>
      <c r="F2728" t="str">
        <f t="shared" si="784"/>
        <v>2.03686421927848-2.97804445346565i</v>
      </c>
      <c r="G2728" t="str">
        <f t="shared" si="785"/>
        <v>0.994903975093121-0.0712043217580723i</v>
      </c>
      <c r="H2728" t="str">
        <f t="shared" si="786"/>
        <v>64.5846998267584-472.800324112533i</v>
      </c>
      <c r="I2728" t="str">
        <f t="shared" si="787"/>
        <v>-7.20195078182105-6.5186722124774i</v>
      </c>
      <c r="K2728" t="str">
        <f t="shared" si="788"/>
        <v>0.00340350389306671-0.00371184238062886i</v>
      </c>
      <c r="L2728" t="str">
        <f t="shared" si="789"/>
        <v>0.0006-0.0458672465237932i</v>
      </c>
      <c r="M2728" t="str">
        <f t="shared" si="790"/>
        <v>0.004-0.00435130452892964i</v>
      </c>
      <c r="N2728">
        <f t="shared" si="791"/>
        <v>131.14119560222062</v>
      </c>
      <c r="O2728">
        <f t="shared" si="792"/>
        <v>2.4011602610481093</v>
      </c>
      <c r="P2728" s="3">
        <f t="shared" si="793"/>
        <v>2.4011602610481093</v>
      </c>
      <c r="Q2728" s="3">
        <f t="shared" si="794"/>
        <v>-48.858804397779373</v>
      </c>
      <c r="R2728">
        <f t="shared" si="795"/>
        <v>131.14119560222062</v>
      </c>
      <c r="S2728">
        <f t="shared" si="796"/>
        <v>26.367051822491252</v>
      </c>
      <c r="T2728">
        <f t="shared" si="779"/>
        <v>2.4011602610481093</v>
      </c>
    </row>
    <row r="2729" spans="1:20" x14ac:dyDescent="0.3">
      <c r="A2729">
        <f t="shared" si="780"/>
        <v>166298.61508061772</v>
      </c>
      <c r="B2729">
        <f t="shared" si="797"/>
        <v>26467.246619416721</v>
      </c>
      <c r="C2729" t="str">
        <f t="shared" si="781"/>
        <v>0.867442863473533-0.991249481809742i</v>
      </c>
      <c r="D2729" t="str">
        <f t="shared" si="782"/>
        <v>4.96575562069749-0.658947242073183i</v>
      </c>
      <c r="E2729" t="str">
        <f t="shared" si="783"/>
        <v>104.04124381392+11.2155165835017i</v>
      </c>
      <c r="F2729" t="str">
        <f t="shared" si="784"/>
        <v>2.03678518513733-2.96787085053493i</v>
      </c>
      <c r="G2729" t="str">
        <f t="shared" si="785"/>
        <v>0.99486537095817-0.0714721248210278i</v>
      </c>
      <c r="H2729" t="str">
        <f t="shared" si="786"/>
        <v>63.9362890773905-470.609139298852i</v>
      </c>
      <c r="I2729" t="str">
        <f t="shared" si="787"/>
        <v>-7.14560070870283-6.47871611469619i</v>
      </c>
      <c r="K2729" t="str">
        <f t="shared" si="788"/>
        <v>0.00340145730700441-0.00369965052869951i</v>
      </c>
      <c r="L2729" t="str">
        <f t="shared" si="789"/>
        <v>0.0006-0.0456936108027427i</v>
      </c>
      <c r="M2729" t="str">
        <f t="shared" si="790"/>
        <v>0.004-0.00433483216669618i</v>
      </c>
      <c r="N2729">
        <f t="shared" si="791"/>
        <v>131.18918454208406</v>
      </c>
      <c r="O2729">
        <f t="shared" si="792"/>
        <v>2.3930765344314131</v>
      </c>
      <c r="P2729" s="3">
        <f t="shared" si="793"/>
        <v>2.3930765344314131</v>
      </c>
      <c r="Q2729" s="3">
        <f t="shared" si="794"/>
        <v>-48.810815457915943</v>
      </c>
      <c r="R2729">
        <f t="shared" si="795"/>
        <v>131.18918454208406</v>
      </c>
      <c r="S2729">
        <f t="shared" si="796"/>
        <v>26.46724661941672</v>
      </c>
      <c r="T2729">
        <f t="shared" si="779"/>
        <v>2.3930765344314131</v>
      </c>
    </row>
    <row r="2730" spans="1:20" x14ac:dyDescent="0.3">
      <c r="A2730">
        <f t="shared" si="780"/>
        <v>166930.54981792407</v>
      </c>
      <c r="B2730">
        <f t="shared" si="797"/>
        <v>26567.822156570506</v>
      </c>
      <c r="C2730" t="str">
        <f t="shared" si="781"/>
        <v>0.867463534775645-0.989616807106646i</v>
      </c>
      <c r="D2730" t="str">
        <f t="shared" si="782"/>
        <v>4.96565378022809-0.658404967754452i</v>
      </c>
      <c r="E2730" t="str">
        <f t="shared" si="783"/>
        <v>104.169449549929+11.1644567810805i</v>
      </c>
      <c r="F2730" t="str">
        <f t="shared" si="784"/>
        <v>2.03670555539879-2.95773985540158i</v>
      </c>
      <c r="G2730" t="str">
        <f t="shared" si="785"/>
        <v>0.994826475904361-0.0717409140175337i</v>
      </c>
      <c r="H2730" t="str">
        <f t="shared" si="786"/>
        <v>63.2955786133721-468.431101165631i</v>
      </c>
      <c r="I2730" t="str">
        <f t="shared" si="787"/>
        <v>-7.08974532890099-6.4391296220668i</v>
      </c>
      <c r="K2730" t="str">
        <f t="shared" si="788"/>
        <v>0.00339942377712288-0.00368750964224649i</v>
      </c>
      <c r="L2730" t="str">
        <f t="shared" si="789"/>
        <v>0.0006-0.0455206323996242i</v>
      </c>
      <c r="M2730" t="str">
        <f t="shared" si="790"/>
        <v>0.004-0.00431842216247877i</v>
      </c>
      <c r="N2730">
        <f t="shared" si="791"/>
        <v>131.23667371359653</v>
      </c>
      <c r="O2730">
        <f t="shared" si="792"/>
        <v>2.3850636420345133</v>
      </c>
      <c r="P2730" s="3">
        <f t="shared" si="793"/>
        <v>2.3850636420345133</v>
      </c>
      <c r="Q2730" s="3">
        <f t="shared" si="794"/>
        <v>-48.763326286403462</v>
      </c>
      <c r="R2730">
        <f t="shared" si="795"/>
        <v>131.23667371359653</v>
      </c>
      <c r="S2730">
        <f t="shared" si="796"/>
        <v>26.567822156570507</v>
      </c>
      <c r="T2730">
        <f t="shared" si="779"/>
        <v>2.3850636420345133</v>
      </c>
    </row>
    <row r="2731" spans="1:20" x14ac:dyDescent="0.3">
      <c r="A2731">
        <f t="shared" si="780"/>
        <v>167564.88590723221</v>
      </c>
      <c r="B2731">
        <f t="shared" si="797"/>
        <v>26668.779880765476</v>
      </c>
      <c r="C2731" t="str">
        <f t="shared" si="781"/>
        <v>0.867481206809878-0.988001267751633i</v>
      </c>
      <c r="D2731" t="str">
        <f t="shared" si="782"/>
        <v>4.96555116852548-0.657872084128092i</v>
      </c>
      <c r="E2731" t="str">
        <f t="shared" si="783"/>
        <v>104.297984265328+11.1124965255126i</v>
      </c>
      <c r="F2731" t="str">
        <f t="shared" si="784"/>
        <v>2.03662532562181-2.94765132135365i</v>
      </c>
      <c r="G2731" t="str">
        <f t="shared" si="785"/>
        <v>0.994787287762467-0.0720106927383813i</v>
      </c>
      <c r="H2731" t="str">
        <f t="shared" si="786"/>
        <v>62.6624574957424-466.266100311613i</v>
      </c>
      <c r="I2731" t="str">
        <f t="shared" si="787"/>
        <v>-7.03437989211654-6.39990779063389i</v>
      </c>
      <c r="K2731" t="str">
        <f t="shared" si="788"/>
        <v>0.00339740319013777-0.00367541956742528i</v>
      </c>
      <c r="L2731" t="str">
        <f t="shared" si="789"/>
        <v>0.0006-0.045348308826085i</v>
      </c>
      <c r="M2731" t="str">
        <f t="shared" si="790"/>
        <v>0.004-0.00430207428021394i</v>
      </c>
      <c r="N2731">
        <f t="shared" si="791"/>
        <v>131.28365969351552</v>
      </c>
      <c r="O2731">
        <f t="shared" si="792"/>
        <v>2.3771213264461859</v>
      </c>
      <c r="P2731" s="3">
        <f t="shared" si="793"/>
        <v>2.3771213264461859</v>
      </c>
      <c r="Q2731" s="3">
        <f t="shared" si="794"/>
        <v>-48.716340306484483</v>
      </c>
      <c r="R2731">
        <f t="shared" si="795"/>
        <v>131.28365969351552</v>
      </c>
      <c r="S2731">
        <f t="shared" si="796"/>
        <v>26.668779880765477</v>
      </c>
      <c r="T2731">
        <f t="shared" si="779"/>
        <v>2.3771213264461859</v>
      </c>
    </row>
    <row r="2732" spans="1:20" x14ac:dyDescent="0.3">
      <c r="A2732">
        <f t="shared" si="780"/>
        <v>168201.63247367967</v>
      </c>
      <c r="B2732">
        <f t="shared" si="797"/>
        <v>26770.121244312384</v>
      </c>
      <c r="C2732" t="str">
        <f t="shared" si="781"/>
        <v>0.867495840126143-0.986402846698401i</v>
      </c>
      <c r="D2732" t="str">
        <f t="shared" si="782"/>
        <v>4.96544777978147-0.657348582610153i</v>
      </c>
      <c r="E2732" t="str">
        <f t="shared" si="783"/>
        <v>104.426844314256+11.0596293949216i</v>
      </c>
      <c r="F2732" t="str">
        <f t="shared" si="784"/>
        <v>2.03654449133293-2.93760510227907i</v>
      </c>
      <c r="G2732" t="str">
        <f t="shared" si="785"/>
        <v>0.994747804347441-0.0722814643832463i</v>
      </c>
      <c r="H2732" t="str">
        <f t="shared" si="786"/>
        <v>62.0368166931386-464.114028469916i</v>
      </c>
      <c r="I2732" t="str">
        <f t="shared" si="787"/>
        <v>-6.97949969729648-6.36104575969865i</v>
      </c>
      <c r="K2732" t="str">
        <f t="shared" si="788"/>
        <v>0.00339539543346558-0.00366338015084132i</v>
      </c>
      <c r="L2732" t="str">
        <f t="shared" si="789"/>
        <v>0.0006-0.045176637603193i</v>
      </c>
      <c r="M2732" t="str">
        <f t="shared" si="790"/>
        <v>0.004-0.00428578828473198i</v>
      </c>
      <c r="N2732">
        <f t="shared" si="791"/>
        <v>131.33013906524968</v>
      </c>
      <c r="O2732">
        <f t="shared" si="792"/>
        <v>2.369249326821032</v>
      </c>
      <c r="P2732" s="3">
        <f t="shared" si="793"/>
        <v>2.369249326821032</v>
      </c>
      <c r="Q2732" s="3">
        <f t="shared" si="794"/>
        <v>-48.669860934750311</v>
      </c>
      <c r="R2732">
        <f t="shared" si="795"/>
        <v>131.33013906524968</v>
      </c>
      <c r="S2732">
        <f t="shared" si="796"/>
        <v>26.770121244312385</v>
      </c>
      <c r="T2732">
        <f t="shared" ref="T2732:T2795" si="798">P2732</f>
        <v>2.369249326821032</v>
      </c>
    </row>
    <row r="2733" spans="1:20" x14ac:dyDescent="0.3">
      <c r="A2733">
        <f t="shared" ref="A2733:A2796" si="799">2*PI()*B2733</f>
        <v>168840.79867707964</v>
      </c>
      <c r="B2733">
        <f t="shared" si="797"/>
        <v>26871.847705040771</v>
      </c>
      <c r="C2733" t="str">
        <f t="shared" ref="C2733:C2796" si="800">IMPRODUCT(D2733,E2733,$C$40,,K2733,$C$41)</f>
        <v>0.867507394831007-0.984821526939363i</v>
      </c>
      <c r="D2733" t="str">
        <f t="shared" ref="D2733:D2796" si="801">IMDIV(IMPRODUCT($C$37,$C$38,COMPLEX(1,A2733/$C$38)),IMSUM(-1*A2733*A2733/$C$39,COMPLEX(0,1*A2733)))</f>
        <v>4.96534360814465-0.656834454741243i</v>
      </c>
      <c r="E2733" t="str">
        <f t="shared" ref="E2733:E2796" si="802">IMDIV(IMPRODUCT(IMSUM(F2733,G2733),$C$29,H2733),IMSUM(1,I2733))</f>
        <v>104.556025986538+11.0058489632283i</v>
      </c>
      <c r="F2733" t="str">
        <f t="shared" ref="F2733:F2796" si="803">IMDIV(IMPRODUCT($C$14,$C$15,COMPLEX(1,A2733/$C$15)),IMSUM(-1*A2733*A2733/$C$16,COMPLEX(0,A2733)))</f>
        <v>2.03646304802611-2.92760105266342i</v>
      </c>
      <c r="G2733" t="str">
        <f t="shared" ref="G2733:G2796" si="804">IMDIV(1,COMPLEX(1,A2733*$C$9*$C$10))</f>
        <v>0.9947080234583-0.0725532323606778i</v>
      </c>
      <c r="H2733" t="str">
        <f t="shared" ref="H2733:H2796" si="805">IMDIV($C$3,IMSUM(K2733,COMPLEX(0,$C$28*A2733)))</f>
        <v>61.4185490439182-461.974778496385i</v>
      </c>
      <c r="I2733" t="str">
        <f t="shared" ref="I2733:I2796" si="806">IMPRODUCT(F2733,$C$29,H2733,$C$31)</f>
        <v>-6.92510009214731-6.32253875018143i</v>
      </c>
      <c r="K2733" t="str">
        <f t="shared" ref="K2733:K2796" si="807">IF($C$26&lt;=0,IMDIV(1,IMSUM(IMDIV(1,L2733),1/$C$18)),IMDIV(1,IMSUM(IMDIV(1,L2733),1/$C$18,IMDIV(1,M2733))))</f>
        <v>0.00339340039521814-0.0036513912395501i</v>
      </c>
      <c r="L2733" t="str">
        <f t="shared" ref="L2733:L2796" si="808">IMSUM($C$21/$C$22,IMDIV(1,COMPLEX(0,$C$20*$C$22*A2733)))</f>
        <v>0.0006-0.0450056162613996i</v>
      </c>
      <c r="M2733" t="str">
        <f t="shared" ref="M2733:M2796" si="809">IMSUM($C$25/$C$26,IMDIV(1,COMPLEX(0,$C$24*$C$26*A2733)))</f>
        <v>0.004-0.00426956394175331i</v>
      </c>
      <c r="N2733">
        <f t="shared" ref="N2733:N2796" si="810">ABS(R2733)</f>
        <v>131.37610841906272</v>
      </c>
      <c r="O2733">
        <f t="shared" ref="O2733:O2796" si="811">ABS(P2733)</f>
        <v>2.3614473788930219</v>
      </c>
      <c r="P2733" s="3">
        <f t="shared" ref="P2733:P2796" si="812">20*LOG10(IMABS(C2733))</f>
        <v>2.3614473788930219</v>
      </c>
      <c r="Q2733" s="3">
        <f t="shared" ref="Q2733:Q2796" si="813">IMARGUMENT(C2733)*180/PI()</f>
        <v>-48.623891580937276</v>
      </c>
      <c r="R2733">
        <f t="shared" ref="R2733:R2796" si="814">IF(Q2733&lt;0,Q2733+180,Q2733-180)</f>
        <v>131.37610841906272</v>
      </c>
      <c r="S2733">
        <f t="shared" ref="S2733:S2796" si="815">B2733/1000</f>
        <v>26.871847705040771</v>
      </c>
      <c r="T2733">
        <f t="shared" si="798"/>
        <v>2.3614473788930219</v>
      </c>
    </row>
    <row r="2734" spans="1:20" x14ac:dyDescent="0.3">
      <c r="A2734">
        <f t="shared" si="799"/>
        <v>169482.39371205255</v>
      </c>
      <c r="B2734">
        <f t="shared" ref="B2734:B2797" si="816">B2733*(1+B$42)</f>
        <v>26973.960726319925</v>
      </c>
      <c r="C2734" t="str">
        <f t="shared" si="800"/>
        <v>0.867515830585808-0.983257291500841i</v>
      </c>
      <c r="D2734" t="str">
        <f t="shared" si="801"/>
        <v>4.96523864771996-0.656329692186277i</v>
      </c>
      <c r="E2734" t="str">
        <f t="shared" si="802"/>
        <v>104.685525507337+10.9511488007128i</v>
      </c>
      <c r="F2734" t="str">
        <f t="shared" si="803"/>
        <v>2.03638099116242-2.91763902758768i</v>
      </c>
      <c r="G2734" t="str">
        <f t="shared" si="804"/>
        <v>0.994667942878018-0.0728260000880873i</v>
      </c>
      <c r="H2734" t="str">
        <f t="shared" si="805"/>
        <v>60.8075492191239-459.848244357998i</v>
      </c>
      <c r="I2734" t="str">
        <f t="shared" si="806"/>
        <v>-6.87117647265029-6.28438206302028i</v>
      </c>
      <c r="K2734" t="str">
        <f t="shared" si="807"/>
        <v>0.00339141796419702-0.00363945268105786i</v>
      </c>
      <c r="L2734" t="str">
        <f t="shared" si="808"/>
        <v>0.0006-0.0448352423405057i</v>
      </c>
      <c r="M2734" t="str">
        <f t="shared" si="809"/>
        <v>0.004-0.00425340101788535i</v>
      </c>
      <c r="N2734">
        <f t="shared" si="810"/>
        <v>131.42156435226985</v>
      </c>
      <c r="O2734">
        <f t="shared" si="811"/>
        <v>2.3537152149888341</v>
      </c>
      <c r="P2734" s="3">
        <f t="shared" si="812"/>
        <v>2.3537152149888341</v>
      </c>
      <c r="Q2734" s="3">
        <f t="shared" si="813"/>
        <v>-48.57843564773016</v>
      </c>
      <c r="R2734">
        <f t="shared" si="814"/>
        <v>131.42156435226985</v>
      </c>
      <c r="S2734">
        <f t="shared" si="815"/>
        <v>26.973960726319923</v>
      </c>
      <c r="T2734">
        <f t="shared" si="798"/>
        <v>2.3537152149888341</v>
      </c>
    </row>
    <row r="2735" spans="1:20" x14ac:dyDescent="0.3">
      <c r="A2735">
        <f t="shared" si="799"/>
        <v>170126.42680815834</v>
      </c>
      <c r="B2735">
        <f t="shared" si="816"/>
        <v>27076.461777079941</v>
      </c>
      <c r="C2735" t="str">
        <f t="shared" si="800"/>
        <v>0.867521106604875-0.981710123438108i</v>
      </c>
      <c r="D2735" t="str">
        <f t="shared" si="801"/>
        <v>4.96513289256865-0.655834286734258i</v>
      </c>
      <c r="E2735" t="str">
        <f t="shared" si="802"/>
        <v>104.815339036815+10.8955224745855i</v>
      </c>
      <c r="F2735" t="str">
        <f t="shared" si="803"/>
        <v>2.0362983161699-2.90771888272608i</v>
      </c>
      <c r="G2735" t="str">
        <f t="shared" si="804"/>
        <v>0.994627560373414-0.0730997709917377i</v>
      </c>
      <c r="H2735" t="str">
        <f t="shared" si="805"/>
        <v>60.2037136862605-457.734321121292i</v>
      </c>
      <c r="I2735" t="str">
        <f t="shared" si="806"/>
        <v>-6.81772428257842-6.2465710776048i</v>
      </c>
      <c r="K2735" t="str">
        <f t="shared" si="807"/>
        <v>0.00338944802988776-0.00362756432332145i</v>
      </c>
      <c r="L2735" t="str">
        <f t="shared" si="808"/>
        <v>0.0006-0.0446655133896252i</v>
      </c>
      <c r="M2735" t="str">
        <f t="shared" si="809"/>
        <v>0.004-0.004237299280619i</v>
      </c>
      <c r="N2735">
        <f t="shared" si="810"/>
        <v>131.46650346943881</v>
      </c>
      <c r="O2735">
        <f t="shared" si="811"/>
        <v>2.3460525640414027</v>
      </c>
      <c r="P2735" s="3">
        <f t="shared" si="812"/>
        <v>2.3460525640414027</v>
      </c>
      <c r="Q2735" s="3">
        <f t="shared" si="813"/>
        <v>-48.533496530561187</v>
      </c>
      <c r="R2735">
        <f t="shared" si="814"/>
        <v>131.46650346943881</v>
      </c>
      <c r="S2735">
        <f t="shared" si="815"/>
        <v>27.076461777079942</v>
      </c>
      <c r="T2735">
        <f t="shared" si="798"/>
        <v>2.3460525640414027</v>
      </c>
    </row>
    <row r="2736" spans="1:20" x14ac:dyDescent="0.3">
      <c r="A2736">
        <f t="shared" si="799"/>
        <v>170772.90723002935</v>
      </c>
      <c r="B2736">
        <f t="shared" si="816"/>
        <v>27179.352331832844</v>
      </c>
      <c r="C2736" t="str">
        <f t="shared" si="800"/>
        <v>0.867523181653738-0.980180005830472i</v>
      </c>
      <c r="D2736" t="str">
        <f t="shared" si="801"/>
        <v>4.9650263367075-0.655348230298006i</v>
      </c>
      <c r="E2736" t="str">
        <f t="shared" si="802"/>
        <v>104.945462669799+10.8389635495625i</v>
      </c>
      <c r="F2736" t="str">
        <f t="shared" si="803"/>
        <v>2.03621501844323-2.8978404743438i</v>
      </c>
      <c r="G2736" t="str">
        <f t="shared" si="804"/>
        <v>0.99458687369504-0.0733745485067305i</v>
      </c>
      <c r="H2736" t="str">
        <f t="shared" si="805"/>
        <v>59.6069406738938-455.632904940892i</v>
      </c>
      <c r="I2736" t="str">
        <f t="shared" si="806"/>
        <v>-6.76473901301545-6.20910125024482i</v>
      </c>
      <c r="K2736" t="str">
        <f t="shared" si="807"/>
        <v>0.00338749048245458-0.00361572601474895i</v>
      </c>
      <c r="L2736" t="str">
        <f t="shared" si="808"/>
        <v>0.0006-0.0444964269671499i</v>
      </c>
      <c r="M2736" t="str">
        <f t="shared" si="809"/>
        <v>0.004-0.00422125849832535i</v>
      </c>
      <c r="N2736">
        <f t="shared" si="810"/>
        <v>131.51092238258607</v>
      </c>
      <c r="O2736">
        <f t="shared" si="811"/>
        <v>2.3384591516041393</v>
      </c>
      <c r="P2736" s="3">
        <f t="shared" si="812"/>
        <v>2.3384591516041393</v>
      </c>
      <c r="Q2736" s="3">
        <f t="shared" si="813"/>
        <v>-48.489077617413926</v>
      </c>
      <c r="R2736">
        <f t="shared" si="814"/>
        <v>131.51092238258607</v>
      </c>
      <c r="S2736">
        <f t="shared" si="815"/>
        <v>27.179352331832845</v>
      </c>
      <c r="T2736">
        <f t="shared" si="798"/>
        <v>2.3384591516041393</v>
      </c>
    </row>
    <row r="2737" spans="1:20" x14ac:dyDescent="0.3">
      <c r="A2737">
        <f t="shared" si="799"/>
        <v>171421.84427750349</v>
      </c>
      <c r="B2737">
        <f t="shared" si="816"/>
        <v>27282.633870693811</v>
      </c>
      <c r="C2737" t="str">
        <f t="shared" si="800"/>
        <v>0.867522014047387-0.978666921776288i</v>
      </c>
      <c r="D2737" t="str">
        <f t="shared" si="801"/>
        <v>4.96491897410898-0.65487151491396i</v>
      </c>
      <c r="E2737" t="str">
        <f t="shared" si="802"/>
        <v>105.075892435449+10.7814655884474i</v>
      </c>
      <c r="F2737" t="str">
        <f t="shared" si="803"/>
        <v>2.03613109334359-2.88800365929489i</v>
      </c>
      <c r="G2737" t="str">
        <f t="shared" si="804"/>
        <v>0.994545880577066-0.0736503360769934i</v>
      </c>
      <c r="H2737" t="str">
        <f t="shared" si="805"/>
        <v>59.0171301370119-453.543893048056i</v>
      </c>
      <c r="I2737" t="str">
        <f t="shared" si="806"/>
        <v>-6.71221620187721-6.17196811267251i</v>
      </c>
      <c r="K2737" t="str">
        <f t="shared" si="807"/>
        <v>0.00338554521273462-0.0036039376041996i</v>
      </c>
      <c r="L2737" t="str">
        <f t="shared" si="808"/>
        <v>0.0006-0.0443279806407151i</v>
      </c>
      <c r="M2737" t="str">
        <f t="shared" si="809"/>
        <v>0.004-0.00420527844025239i</v>
      </c>
      <c r="N2737">
        <f t="shared" si="810"/>
        <v>131.5548177113732</v>
      </c>
      <c r="O2737">
        <f t="shared" si="811"/>
        <v>2.3309346998654932</v>
      </c>
      <c r="P2737" s="3">
        <f t="shared" si="812"/>
        <v>2.3309346998654932</v>
      </c>
      <c r="Q2737" s="3">
        <f t="shared" si="813"/>
        <v>-48.445182288626803</v>
      </c>
      <c r="R2737">
        <f t="shared" si="814"/>
        <v>131.5548177113732</v>
      </c>
      <c r="S2737">
        <f t="shared" si="815"/>
        <v>27.282633870693811</v>
      </c>
      <c r="T2737">
        <f t="shared" si="798"/>
        <v>2.3309346998654932</v>
      </c>
    </row>
    <row r="2738" spans="1:20" x14ac:dyDescent="0.3">
      <c r="A2738">
        <f t="shared" si="799"/>
        <v>172073.247285758</v>
      </c>
      <c r="B2738">
        <f t="shared" si="816"/>
        <v>27386.307879402448</v>
      </c>
      <c r="C2738" t="str">
        <f t="shared" si="800"/>
        <v>0.867517561648504-0.977170854387952i</v>
      </c>
      <c r="D2738" t="str">
        <f t="shared" si="801"/>
        <v>4.96481079870061-0.65440413274191i</v>
      </c>
      <c r="E2738" t="str">
        <f t="shared" si="802"/>
        <v>105.206624296935+10.7230221527187i</v>
      </c>
      <c r="F2738" t="str">
        <f t="shared" si="803"/>
        <v>2.0360465361984-2.87820829502001i</v>
      </c>
      <c r="G2738" t="str">
        <f t="shared" si="804"/>
        <v>0.99450457873717-0.0739271371552674i</v>
      </c>
      <c r="H2738" t="str">
        <f t="shared" si="805"/>
        <v>58.4341837231636-451.467183739301i</v>
      </c>
      <c r="I2738" t="str">
        <f t="shared" si="806"/>
        <v>-6.66015143343487-6.13516727057738i</v>
      </c>
      <c r="K2738" t="str">
        <f t="shared" si="807"/>
        <v>0.00338361211223249-0.00359219894098423i</v>
      </c>
      <c r="L2738" t="str">
        <f t="shared" si="808"/>
        <v>0.0006-0.0441601719871639i</v>
      </c>
      <c r="M2738" t="str">
        <f t="shared" si="809"/>
        <v>0.004-0.00418935887652162i</v>
      </c>
      <c r="N2738">
        <f t="shared" si="810"/>
        <v>131.59818608329934</v>
      </c>
      <c r="O2738">
        <f t="shared" si="811"/>
        <v>2.3234789276638108</v>
      </c>
      <c r="P2738" s="3">
        <f t="shared" si="812"/>
        <v>2.3234789276638108</v>
      </c>
      <c r="Q2738" s="3">
        <f t="shared" si="813"/>
        <v>-48.401813916700661</v>
      </c>
      <c r="R2738">
        <f t="shared" si="814"/>
        <v>131.59818608329934</v>
      </c>
      <c r="S2738">
        <f t="shared" si="815"/>
        <v>27.386307879402448</v>
      </c>
      <c r="T2738">
        <f t="shared" si="798"/>
        <v>2.3234789276638108</v>
      </c>
    </row>
    <row r="2739" spans="1:20" x14ac:dyDescent="0.3">
      <c r="A2739">
        <f t="shared" si="799"/>
        <v>172727.12562544388</v>
      </c>
      <c r="B2739">
        <f t="shared" si="816"/>
        <v>27490.375849344178</v>
      </c>
      <c r="C2739" t="str">
        <f t="shared" si="800"/>
        <v>0.867509781865842-0.975691786786826i</v>
      </c>
      <c r="D2739" t="str">
        <f t="shared" si="801"/>
        <v>4.96470180436478-0.653946076064783i</v>
      </c>
      <c r="E2739" t="str">
        <f t="shared" si="802"/>
        <v>105.337654151117+10.663626803126i</v>
      </c>
      <c r="F2739" t="str">
        <f t="shared" si="803"/>
        <v>2.03596134230105-2.86845423954428i</v>
      </c>
      <c r="G2739" t="str">
        <f t="shared" si="804"/>
        <v>0.994462965876421-0.0742049552030925i</v>
      </c>
      <c r="H2739" t="str">
        <f t="shared" si="805"/>
        <v>57.8580047393434-449.402676365106i</v>
      </c>
      <c r="I2739" t="str">
        <f t="shared" si="806"/>
        <v>-6.60854033784113-6.09869440217359i</v>
      </c>
      <c r="K2739" t="str">
        <f t="shared" si="807"/>
        <v>0.00338169107311492-0.0035805098748653i</v>
      </c>
      <c r="L2739" t="str">
        <f t="shared" si="808"/>
        <v>0.0006-0.0439929985925125i</v>
      </c>
      <c r="M2739" t="str">
        <f t="shared" si="809"/>
        <v>0.004-0.00417349957812474i</v>
      </c>
      <c r="N2739">
        <f t="shared" si="810"/>
        <v>131.64102413389719</v>
      </c>
      <c r="O2739">
        <f t="shared" si="811"/>
        <v>2.3160915505029607</v>
      </c>
      <c r="P2739" s="3">
        <f t="shared" si="812"/>
        <v>2.3160915505029607</v>
      </c>
      <c r="Q2739" s="3">
        <f t="shared" si="813"/>
        <v>-48.35897586610281</v>
      </c>
      <c r="R2739">
        <f t="shared" si="814"/>
        <v>131.64102413389719</v>
      </c>
      <c r="S2739">
        <f t="shared" si="815"/>
        <v>27.490375849344179</v>
      </c>
      <c r="T2739">
        <f t="shared" si="798"/>
        <v>2.3160915505029607</v>
      </c>
    </row>
    <row r="2740" spans="1:20" x14ac:dyDescent="0.3">
      <c r="A2740">
        <f t="shared" si="799"/>
        <v>173383.48870282056</v>
      </c>
      <c r="B2740">
        <f t="shared" si="816"/>
        <v>27594.839277571686</v>
      </c>
      <c r="C2740" t="str">
        <f t="shared" si="800"/>
        <v>0.86749863165245-0.974229702098131i</v>
      </c>
      <c r="D2740" t="str">
        <f t="shared" si="801"/>
        <v>4.96459198493839-0.653497337288388i</v>
      </c>
      <c r="E2740" t="str">
        <f t="shared" si="802"/>
        <v>105.468977828228+10.6032731002878i</v>
      </c>
      <c r="F2740" t="str">
        <f t="shared" si="803"/>
        <v>2.03587550691072-2.85874135147508i</v>
      </c>
      <c r="G2740" t="str">
        <f t="shared" si="804"/>
        <v>0.994421039679166-0.0744837936907938i</v>
      </c>
      <c r="H2740" t="str">
        <f t="shared" si="805"/>
        <v>57.2884981195929-447.350271318654i</v>
      </c>
      <c r="I2740" t="str">
        <f t="shared" si="806"/>
        <v>-6.55737859065837-6.06254525679814i</v>
      </c>
      <c r="K2740" t="str">
        <f t="shared" si="807"/>
        <v>0.0033797819882051-0.00356887025605717i</v>
      </c>
      <c r="L2740" t="str">
        <f t="shared" si="808"/>
        <v>0.0006-0.0438264580519152i</v>
      </c>
      <c r="M2740" t="str">
        <f t="shared" si="809"/>
        <v>0.004-0.00415770031692044i</v>
      </c>
      <c r="N2740">
        <f t="shared" si="810"/>
        <v>131.68332850692096</v>
      </c>
      <c r="O2740">
        <f t="shared" si="811"/>
        <v>2.3087722805676023</v>
      </c>
      <c r="P2740" s="3">
        <f t="shared" si="812"/>
        <v>2.3087722805676023</v>
      </c>
      <c r="Q2740" s="3">
        <f t="shared" si="813"/>
        <v>-48.316671493079035</v>
      </c>
      <c r="R2740">
        <f t="shared" si="814"/>
        <v>131.68332850692096</v>
      </c>
      <c r="S2740">
        <f t="shared" si="815"/>
        <v>27.594839277571687</v>
      </c>
      <c r="T2740">
        <f t="shared" si="798"/>
        <v>2.3087722805676023</v>
      </c>
    </row>
    <row r="2741" spans="1:20" x14ac:dyDescent="0.3">
      <c r="A2741">
        <f t="shared" si="799"/>
        <v>174042.34595989127</v>
      </c>
      <c r="B2741">
        <f t="shared" si="816"/>
        <v>27699.699666826458</v>
      </c>
      <c r="C2741" t="str">
        <f t="shared" si="800"/>
        <v>0.867484067504106-0.972784583445797i</v>
      </c>
      <c r="D2741" t="str">
        <f t="shared" si="801"/>
        <v>4.96448133421256-0.653057908941199i</v>
      </c>
      <c r="E2741" t="str">
        <f t="shared" si="802"/>
        <v>105.600591091566+10.541954605298i</v>
      </c>
      <c r="F2741" t="str">
        <f t="shared" si="803"/>
        <v>2.03578902525211-2.84906948999993i</v>
      </c>
      <c r="G2741" t="str">
        <f t="shared" si="804"/>
        <v>0.994378797812912-0.0747636560974665i</v>
      </c>
      <c r="H2741" t="str">
        <f t="shared" si="805"/>
        <v>56.725570393326-445.309870024667i</v>
      </c>
      <c r="I2741" t="str">
        <f t="shared" si="806"/>
        <v>-6.50666191239001-6.02671565354005i</v>
      </c>
      <c r="K2741" t="str">
        <f t="shared" si="807"/>
        <v>0.00337788475097749-0.00355727993522609i</v>
      </c>
      <c r="L2741" t="str">
        <f t="shared" si="808"/>
        <v>0.0006-0.0436605479696306i</v>
      </c>
      <c r="M2741" t="str">
        <f t="shared" si="809"/>
        <v>0.004-0.00414196086563105i</v>
      </c>
      <c r="N2741">
        <f t="shared" si="810"/>
        <v>131.72509585453892</v>
      </c>
      <c r="O2741">
        <f t="shared" si="811"/>
        <v>2.3015208267396403</v>
      </c>
      <c r="P2741" s="3">
        <f t="shared" si="812"/>
        <v>2.3015208267396403</v>
      </c>
      <c r="Q2741" s="3">
        <f t="shared" si="813"/>
        <v>-48.274904145461086</v>
      </c>
      <c r="R2741">
        <f t="shared" si="814"/>
        <v>131.72509585453892</v>
      </c>
      <c r="S2741">
        <f t="shared" si="815"/>
        <v>27.699699666826458</v>
      </c>
      <c r="T2741">
        <f t="shared" si="798"/>
        <v>2.3015208267396403</v>
      </c>
    </row>
    <row r="2742" spans="1:20" x14ac:dyDescent="0.3">
      <c r="A2742">
        <f t="shared" si="799"/>
        <v>174703.70687453888</v>
      </c>
      <c r="B2742">
        <f t="shared" si="816"/>
        <v>27804.9585255604</v>
      </c>
      <c r="C2742" t="str">
        <f t="shared" si="800"/>
        <v>0.867466045457645-0.971356413947244i</v>
      </c>
      <c r="D2742" t="str">
        <f t="shared" si="801"/>
        <v>4.96436984593212-0.652627783674088i</v>
      </c>
      <c r="E2742" t="str">
        <f t="shared" si="802"/>
        <v>105.732489637189+10.4796648803402i</v>
      </c>
      <c r="F2742" t="str">
        <f t="shared" si="803"/>
        <v>2.03570189251519-2.83943851488425i</v>
      </c>
      <c r="G2742" t="str">
        <f t="shared" si="804"/>
        <v>0.994336237928212-0.0750445459109606i</v>
      </c>
      <c r="H2742" t="str">
        <f t="shared" si="805"/>
        <v>56.1691296543377-443.281374928309i</v>
      </c>
      <c r="I2742" t="str">
        <f t="shared" si="806"/>
        <v>-6.45638606801425-5.99120147989896i</v>
      </c>
      <c r="K2742" t="str">
        <f t="shared" si="807"/>
        <v>0.00337599925555229-0.00354573876349048i</v>
      </c>
      <c r="L2742" t="str">
        <f t="shared" si="808"/>
        <v>0.0006-0.0434952659589865i</v>
      </c>
      <c r="M2742" t="str">
        <f t="shared" si="809"/>
        <v>0.004-0.00412628099783926i</v>
      </c>
      <c r="N2742">
        <f t="shared" si="810"/>
        <v>131.7663228375207</v>
      </c>
      <c r="O2742">
        <f t="shared" si="811"/>
        <v>2.2943368946143234</v>
      </c>
      <c r="P2742" s="3">
        <f t="shared" si="812"/>
        <v>2.2943368946143234</v>
      </c>
      <c r="Q2742" s="3">
        <f t="shared" si="813"/>
        <v>-48.233677162479282</v>
      </c>
      <c r="R2742">
        <f t="shared" si="814"/>
        <v>131.7663228375207</v>
      </c>
      <c r="S2742">
        <f t="shared" si="815"/>
        <v>27.804958525560401</v>
      </c>
      <c r="T2742">
        <f t="shared" si="798"/>
        <v>2.2943368946143234</v>
      </c>
    </row>
    <row r="2743" spans="1:20" x14ac:dyDescent="0.3">
      <c r="A2743">
        <f t="shared" si="799"/>
        <v>175367.58096066213</v>
      </c>
      <c r="B2743">
        <f t="shared" si="816"/>
        <v>27910.617367957529</v>
      </c>
      <c r="C2743" t="str">
        <f t="shared" si="800"/>
        <v>0.867444521089405-0.969945176708201i</v>
      </c>
      <c r="D2743" t="str">
        <f t="shared" si="801"/>
        <v>4.96425751379554-0.652206954260132i</v>
      </c>
      <c r="E2743" t="str">
        <f t="shared" si="802"/>
        <v>105.864669093618+10.4163974893022i</v>
      </c>
      <c r="F2743" t="str">
        <f t="shared" si="803"/>
        <v>2.035614103855-2.8298482864693i</v>
      </c>
      <c r="G2743" t="str">
        <f t="shared" si="804"/>
        <v>0.994293357658548-0.0753264666278644i</v>
      </c>
      <c r="H2743" t="str">
        <f t="shared" si="805"/>
        <v>55.6190855304929-441.264689484154i</v>
      </c>
      <c r="I2743" t="str">
        <f t="shared" si="806"/>
        <v>-6.40654686652095-5.95599869047316i</v>
      </c>
      <c r="K2743" t="str">
        <f t="shared" si="807"/>
        <v>0.00337412539669013-0.00353424659242083i</v>
      </c>
      <c r="L2743" t="str">
        <f t="shared" si="808"/>
        <v>0.0006-0.0433306096423456i</v>
      </c>
      <c r="M2743" t="str">
        <f t="shared" si="809"/>
        <v>0.004-0.0041106604879849i</v>
      </c>
      <c r="N2743">
        <f t="shared" si="810"/>
        <v>131.80700612542361</v>
      </c>
      <c r="O2743">
        <f t="shared" si="811"/>
        <v>2.2872201865175197</v>
      </c>
      <c r="P2743" s="3">
        <f t="shared" si="812"/>
        <v>2.2872201865175197</v>
      </c>
      <c r="Q2743" s="3">
        <f t="shared" si="813"/>
        <v>-48.192993874576381</v>
      </c>
      <c r="R2743">
        <f t="shared" si="814"/>
        <v>131.80700612542361</v>
      </c>
      <c r="S2743">
        <f t="shared" si="815"/>
        <v>27.910617367957528</v>
      </c>
      <c r="T2743">
        <f t="shared" si="798"/>
        <v>2.2872201865175197</v>
      </c>
    </row>
    <row r="2744" spans="1:20" x14ac:dyDescent="0.3">
      <c r="A2744">
        <f t="shared" si="799"/>
        <v>176033.97776831264</v>
      </c>
      <c r="B2744">
        <f t="shared" si="816"/>
        <v>28016.677713955767</v>
      </c>
      <c r="C2744" t="str">
        <f t="shared" si="800"/>
        <v>0.867419449513599-0.968550854817358i</v>
      </c>
      <c r="D2744" t="str">
        <f t="shared" si="801"/>
        <v>4.96414433145434-0.651795413594335i</v>
      </c>
      <c r="E2744" t="str">
        <f t="shared" si="802"/>
        <v>105.997125021538+10.352145998401i</v>
      </c>
      <c r="F2744" t="str">
        <f t="shared" si="803"/>
        <v>2.03552565439138-2.82029866566995i</v>
      </c>
      <c r="G2744" t="str">
        <f t="shared" si="804"/>
        <v>0.994250154620212-0.0756094217534881i</v>
      </c>
      <c r="H2744" t="str">
        <f t="shared" si="805"/>
        <v>55.0753491540762-439.259718145246i</v>
      </c>
      <c r="I2744" t="str">
        <f t="shared" si="806"/>
        <v>-6.35714016045135-5.9211033056759i</v>
      </c>
      <c r="K2744" t="str">
        <f t="shared" si="807"/>
        <v>0.00337226306978674-0.00352280327403994i</v>
      </c>
      <c r="L2744" t="str">
        <f t="shared" si="808"/>
        <v>0.0006-0.0431665766510715i</v>
      </c>
      <c r="M2744" t="str">
        <f t="shared" si="809"/>
        <v>0.004-0.00409509911136174i</v>
      </c>
      <c r="N2744">
        <f t="shared" si="810"/>
        <v>131.84714239677746</v>
      </c>
      <c r="O2744">
        <f t="shared" si="811"/>
        <v>2.2801704015222697</v>
      </c>
      <c r="P2744" s="3">
        <f t="shared" si="812"/>
        <v>2.2801704015222697</v>
      </c>
      <c r="Q2744" s="3">
        <f t="shared" si="813"/>
        <v>-48.15285760322255</v>
      </c>
      <c r="R2744">
        <f t="shared" si="814"/>
        <v>131.84714239677746</v>
      </c>
      <c r="S2744">
        <f t="shared" si="815"/>
        <v>28.016677713955769</v>
      </c>
      <c r="T2744">
        <f t="shared" si="798"/>
        <v>2.2801704015222697</v>
      </c>
    </row>
    <row r="2745" spans="1:20" x14ac:dyDescent="0.3">
      <c r="A2745">
        <f t="shared" si="799"/>
        <v>176702.90688383224</v>
      </c>
      <c r="B2745">
        <f t="shared" si="816"/>
        <v>28123.1410892688</v>
      </c>
      <c r="C2745" t="str">
        <f t="shared" si="800"/>
        <v>0.867390785380888-0.967173431341094i</v>
      </c>
      <c r="D2745" t="str">
        <f t="shared" si="801"/>
        <v>4.96403029251295-0.651393154693435i</v>
      </c>
      <c r="E2745" t="str">
        <f t="shared" si="802"/>
        <v>106.129852913518+10.2869039768137i</v>
      </c>
      <c r="F2745" t="str">
        <f t="shared" si="803"/>
        <v>2.03543653920873-2.81078951397265i</v>
      </c>
      <c r="G2745" t="str">
        <f t="shared" si="804"/>
        <v>0.994206626412187-0.0758934148018471i</v>
      </c>
      <c r="H2745" t="str">
        <f t="shared" si="805"/>
        <v>54.5378331327839-437.266366352226i</v>
      </c>
      <c r="I2745" t="str">
        <f t="shared" si="806"/>
        <v>-6.30816184544103-5.8865114104793i</v>
      </c>
      <c r="K2745" t="str">
        <f t="shared" si="807"/>
        <v>0.00337041217086768-0.00351140866082275i</v>
      </c>
      <c r="L2745" t="str">
        <f t="shared" si="808"/>
        <v>0.0006-0.0430031646254946i</v>
      </c>
      <c r="M2745" t="str">
        <f t="shared" si="809"/>
        <v>0.004-0.00407959664411411i</v>
      </c>
      <c r="N2745">
        <f t="shared" si="810"/>
        <v>131.88672833926984</v>
      </c>
      <c r="O2745">
        <f t="shared" si="811"/>
        <v>2.2731872354670752</v>
      </c>
      <c r="P2745" s="3">
        <f t="shared" si="812"/>
        <v>2.2731872354670752</v>
      </c>
      <c r="Q2745" s="3">
        <f t="shared" si="813"/>
        <v>-48.113271660730163</v>
      </c>
      <c r="R2745">
        <f t="shared" si="814"/>
        <v>131.88672833926984</v>
      </c>
      <c r="S2745">
        <f t="shared" si="815"/>
        <v>28.123141089268799</v>
      </c>
      <c r="T2745">
        <f t="shared" si="798"/>
        <v>2.2731872354670752</v>
      </c>
    </row>
    <row r="2746" spans="1:20" x14ac:dyDescent="0.3">
      <c r="A2746">
        <f t="shared" si="799"/>
        <v>177374.37792999079</v>
      </c>
      <c r="B2746">
        <f t="shared" si="816"/>
        <v>28230.009025408021</v>
      </c>
      <c r="C2746" t="str">
        <f t="shared" si="800"/>
        <v>0.867358482876783-0.965812889318117i</v>
      </c>
      <c r="D2746" t="str">
        <f t="shared" si="801"/>
        <v>4.96391539052828-0.651000170695632i</v>
      </c>
      <c r="E2746" t="str">
        <f t="shared" si="802"/>
        <v>106.262848193723+10.2206649973091i</v>
      </c>
      <c r="F2746" t="str">
        <f t="shared" si="803"/>
        <v>2.03534675335579-2.80132069343313i</v>
      </c>
      <c r="G2746" t="str">
        <f t="shared" si="804"/>
        <v>0.99416277061603-0.0761784492956434i</v>
      </c>
      <c r="H2746" t="str">
        <f t="shared" si="805"/>
        <v>54.0064515213457-435.284540522539i</v>
      </c>
      <c r="I2746" t="str">
        <f t="shared" si="806"/>
        <v>-6.25960785976544-5.85221915318551i</v>
      </c>
      <c r="K2746" t="str">
        <f t="shared" si="807"/>
        <v>0.00336857259658302-0.00350006260569656i</v>
      </c>
      <c r="L2746" t="str">
        <f t="shared" si="808"/>
        <v>0.0006-0.042840371214878i</v>
      </c>
      <c r="M2746" t="str">
        <f t="shared" si="809"/>
        <v>0.004-0.00406415286323382i</v>
      </c>
      <c r="N2746">
        <f t="shared" si="810"/>
        <v>131.92576064992454</v>
      </c>
      <c r="O2746">
        <f t="shared" si="811"/>
        <v>2.2662703809734071</v>
      </c>
      <c r="P2746" s="3">
        <f t="shared" si="812"/>
        <v>2.2662703809734071</v>
      </c>
      <c r="Q2746" s="3">
        <f t="shared" si="813"/>
        <v>-48.074239350075473</v>
      </c>
      <c r="R2746">
        <f t="shared" si="814"/>
        <v>131.92576064992454</v>
      </c>
      <c r="S2746">
        <f t="shared" si="815"/>
        <v>28.23000902540802</v>
      </c>
      <c r="T2746">
        <f t="shared" si="798"/>
        <v>2.2662703809734071</v>
      </c>
    </row>
    <row r="2747" spans="1:20" x14ac:dyDescent="0.3">
      <c r="A2747">
        <f t="shared" si="799"/>
        <v>178048.40056612476</v>
      </c>
      <c r="B2747">
        <f t="shared" si="816"/>
        <v>28337.283059704572</v>
      </c>
      <c r="C2747" t="str">
        <f t="shared" si="800"/>
        <v>0.867322495720244-0.96446921175404i</v>
      </c>
      <c r="D2747" t="str">
        <f t="shared" si="801"/>
        <v>4.96379961900942-0.650616454860384i</v>
      </c>
      <c r="E2747" t="str">
        <f t="shared" si="802"/>
        <v>106.396106217641+10.1534226368914i</v>
      </c>
      <c r="F2747" t="str">
        <f t="shared" si="803"/>
        <v>2.03525629184535-2.79189206667446i</v>
      </c>
      <c r="G2747" t="str">
        <f t="shared" si="804"/>
        <v>0.994118584795751-0.0764645287662474i</v>
      </c>
      <c r="H2747" t="str">
        <f t="shared" si="805"/>
        <v>53.4811197937627-433.31414803974i</v>
      </c>
      <c r="I2747" t="str">
        <f t="shared" si="806"/>
        <v>-6.21147418388976-5.81822274422429i</v>
      </c>
      <c r="K2747" t="str">
        <f t="shared" si="807"/>
        <v>0.00336674424420217-0.00348876496204088i</v>
      </c>
      <c r="L2747" t="str">
        <f t="shared" si="808"/>
        <v>0.0006-0.042678194077384i</v>
      </c>
      <c r="M2747" t="str">
        <f t="shared" si="809"/>
        <v>0.004-0.0040487675465569i</v>
      </c>
      <c r="N2747">
        <f t="shared" si="810"/>
        <v>131.96423603528405</v>
      </c>
      <c r="O2747">
        <f t="shared" si="811"/>
        <v>2.2594195274642126</v>
      </c>
      <c r="P2747" s="3">
        <f t="shared" si="812"/>
        <v>2.2594195274642126</v>
      </c>
      <c r="Q2747" s="3">
        <f t="shared" si="813"/>
        <v>-48.035763964715947</v>
      </c>
      <c r="R2747">
        <f t="shared" si="814"/>
        <v>131.96423603528405</v>
      </c>
      <c r="S2747">
        <f t="shared" si="815"/>
        <v>28.337283059704571</v>
      </c>
      <c r="T2747">
        <f t="shared" si="798"/>
        <v>2.2594195274642126</v>
      </c>
    </row>
    <row r="2748" spans="1:20" x14ac:dyDescent="0.3">
      <c r="A2748">
        <f t="shared" si="799"/>
        <v>178724.98448827604</v>
      </c>
      <c r="B2748">
        <f t="shared" si="816"/>
        <v>28444.96473533145</v>
      </c>
      <c r="C2748" t="str">
        <f t="shared" si="800"/>
        <v>0.867282777162166-0.963142381615899i</v>
      </c>
      <c r="D2748" t="str">
        <f t="shared" si="801"/>
        <v>4.96368297141713-0.650242000568148i</v>
      </c>
      <c r="E2748" t="str">
        <f t="shared" si="802"/>
        <v>106.529622271811+10.0851704774452i</v>
      </c>
      <c r="F2748" t="str">
        <f t="shared" si="803"/>
        <v>2.03516514965406-2.7825034968848i</v>
      </c>
      <c r="G2748" t="str">
        <f t="shared" si="804"/>
        <v>0.994074066497692-0.0767516567536789i</v>
      </c>
      <c r="H2748" t="str">
        <f t="shared" si="805"/>
        <v>52.9617548161409-431.355097242861i</v>
      </c>
      <c r="I2748" t="str">
        <f t="shared" si="806"/>
        <v>-6.16375684002079-5.78451845497627i</v>
      </c>
      <c r="K2748" t="str">
        <f t="shared" si="807"/>
        <v>0.00336492701160855-0.00347751558368741i</v>
      </c>
      <c r="L2748" t="str">
        <f t="shared" si="808"/>
        <v>0.0006-0.0425166308800399i</v>
      </c>
      <c r="M2748" t="str">
        <f t="shared" si="809"/>
        <v>0.004-0.0040334404727604i</v>
      </c>
      <c r="N2748">
        <f t="shared" si="810"/>
        <v>132.00215121158615</v>
      </c>
      <c r="O2748">
        <f t="shared" si="811"/>
        <v>2.2526343611820487</v>
      </c>
      <c r="P2748" s="3">
        <f t="shared" si="812"/>
        <v>2.2526343611820487</v>
      </c>
      <c r="Q2748" s="3">
        <f t="shared" si="813"/>
        <v>-47.997848788413854</v>
      </c>
      <c r="R2748">
        <f t="shared" si="814"/>
        <v>132.00215121158615</v>
      </c>
      <c r="S2748">
        <f t="shared" si="815"/>
        <v>28.44496473533145</v>
      </c>
      <c r="T2748">
        <f t="shared" si="798"/>
        <v>2.2526343611820487</v>
      </c>
    </row>
    <row r="2749" spans="1:20" x14ac:dyDescent="0.3">
      <c r="A2749">
        <f t="shared" si="799"/>
        <v>179404.1394293315</v>
      </c>
      <c r="B2749">
        <f t="shared" si="816"/>
        <v>28553.055601325712</v>
      </c>
      <c r="C2749" t="str">
        <f t="shared" si="800"/>
        <v>0.867239279984051-0.961832381826734i</v>
      </c>
      <c r="D2749" t="str">
        <f t="shared" si="801"/>
        <v>4.9635654411638-0.649876801320167i</v>
      </c>
      <c r="E2749" t="str">
        <f t="shared" si="802"/>
        <v>106.663391573557+10.0159021063869i</v>
      </c>
      <c r="F2749" t="str">
        <f t="shared" si="803"/>
        <v>2.03507332172212-2.77315484781534i</v>
      </c>
      <c r="G2749" t="str">
        <f t="shared" si="804"/>
        <v>0.994029213250405-0.0770398368065875i</v>
      </c>
      <c r="H2749" t="str">
        <f t="shared" si="805"/>
        <v>52.4482748201141-429.407297415875i</v>
      </c>
      <c r="I2749" t="str">
        <f t="shared" si="806"/>
        <v>-6.11645189166304-5.75110261662144i</v>
      </c>
      <c r="K2749" t="str">
        <f t="shared" si="807"/>
        <v>0.00336312079729458-0.00346631432492009i</v>
      </c>
      <c r="L2749" t="str">
        <f t="shared" si="808"/>
        <v>0.0006-0.0423556792987048i</v>
      </c>
      <c r="M2749" t="str">
        <f t="shared" si="809"/>
        <v>0.004-0.00401817142135924i</v>
      </c>
      <c r="N2749">
        <f t="shared" si="810"/>
        <v>132.03950290494038</v>
      </c>
      <c r="O2749">
        <f t="shared" si="811"/>
        <v>2.2459145652087713</v>
      </c>
      <c r="P2749" s="3">
        <f t="shared" si="812"/>
        <v>2.2459145652087713</v>
      </c>
      <c r="Q2749" s="3">
        <f t="shared" si="813"/>
        <v>-47.960497095059623</v>
      </c>
      <c r="R2749">
        <f t="shared" si="814"/>
        <v>132.03950290494038</v>
      </c>
      <c r="S2749">
        <f t="shared" si="815"/>
        <v>28.553055601325713</v>
      </c>
      <c r="T2749">
        <f t="shared" si="798"/>
        <v>2.2459145652087713</v>
      </c>
    </row>
    <row r="2750" spans="1:20" x14ac:dyDescent="0.3">
      <c r="A2750">
        <f t="shared" si="799"/>
        <v>180085.87515916297</v>
      </c>
      <c r="B2750">
        <f t="shared" si="816"/>
        <v>28661.557212610751</v>
      </c>
      <c r="C2750" t="str">
        <f t="shared" si="800"/>
        <v>0.867191956496566-0.960539195259981i</v>
      </c>
      <c r="D2750" t="str">
        <f t="shared" si="801"/>
        <v>4.9634470216127-0.649520850738216i</v>
      </c>
      <c r="E2750" t="str">
        <f t="shared" si="802"/>
        <v>106.797409270736+9.94561111732175i</v>
      </c>
      <c r="F2750" t="str">
        <f t="shared" si="803"/>
        <v>2.03498080295307-2.76384598377817i</v>
      </c>
      <c r="G2750" t="str">
        <f t="shared" si="804"/>
        <v>0.993984022564534-0.077329072482232i</v>
      </c>
      <c r="H2750" t="str">
        <f t="shared" si="805"/>
        <v>51.9405993768329-427.470658777246i</v>
      </c>
      <c r="I2750" t="str">
        <f t="shared" si="806"/>
        <v>-6.06955544317789-5.71797161901226i</v>
      </c>
      <c r="K2750" t="str">
        <f t="shared" si="807"/>
        <v>0.00336132550035634-0.0034551610404748i</v>
      </c>
      <c r="L2750" t="str">
        <f t="shared" si="808"/>
        <v>0.0006-0.0421953370180363i</v>
      </c>
      <c r="M2750" t="str">
        <f t="shared" si="809"/>
        <v>0.004-0.00400296017270297i</v>
      </c>
      <c r="N2750">
        <f t="shared" si="810"/>
        <v>132.07628785150237</v>
      </c>
      <c r="O2750">
        <f t="shared" si="811"/>
        <v>2.2392598194841846</v>
      </c>
      <c r="P2750" s="3">
        <f t="shared" si="812"/>
        <v>2.2392598194841846</v>
      </c>
      <c r="Q2750" s="3">
        <f t="shared" si="813"/>
        <v>-47.923712148497629</v>
      </c>
      <c r="R2750">
        <f t="shared" si="814"/>
        <v>132.07628785150237</v>
      </c>
      <c r="S2750">
        <f t="shared" si="815"/>
        <v>28.661557212610752</v>
      </c>
      <c r="T2750">
        <f t="shared" si="798"/>
        <v>2.2392598194841846</v>
      </c>
    </row>
    <row r="2751" spans="1:20" x14ac:dyDescent="0.3">
      <c r="A2751">
        <f t="shared" si="799"/>
        <v>180770.20148476778</v>
      </c>
      <c r="B2751">
        <f t="shared" si="816"/>
        <v>28770.471130018672</v>
      </c>
      <c r="C2751" t="str">
        <f t="shared" si="800"/>
        <v>0.86714075853828-0.95926280473398i</v>
      </c>
      <c r="D2751" t="str">
        <f t="shared" si="801"/>
        <v>4.9633277060781-0.649174142564396i</v>
      </c>
      <c r="E2751" t="str">
        <f t="shared" si="802"/>
        <v>106.931670441478+9.87429111070747i</v>
      </c>
      <c r="F2751" t="str">
        <f t="shared" si="803"/>
        <v>2.03488758821354-2.75457676964422i</v>
      </c>
      <c r="G2751" t="str">
        <f t="shared" si="804"/>
        <v>0.993938491932685-0.0776193673464595i</v>
      </c>
      <c r="H2751" t="str">
        <f t="shared" si="805"/>
        <v>51.438649371518-425.545092469565i</v>
      </c>
      <c r="I2751" t="str">
        <f t="shared" si="806"/>
        <v>-6.02306363934638-5.68512190957089i</v>
      </c>
      <c r="K2751" t="str">
        <f t="shared" si="807"/>
        <v>0.0033595410204886-0.00344405558553954i</v>
      </c>
      <c r="L2751" t="str">
        <f t="shared" si="808"/>
        <v>0.0006-0.0420356017314567i</v>
      </c>
      <c r="M2751" t="str">
        <f t="shared" si="809"/>
        <v>0.004-0.00398780650797268i</v>
      </c>
      <c r="N2751">
        <f t="shared" si="810"/>
        <v>132.11250279764613</v>
      </c>
      <c r="O2751">
        <f t="shared" si="811"/>
        <v>2.2326698008264754</v>
      </c>
      <c r="P2751" s="3">
        <f t="shared" si="812"/>
        <v>2.2326698008264754</v>
      </c>
      <c r="Q2751" s="3">
        <f t="shared" si="813"/>
        <v>-47.887497202353863</v>
      </c>
      <c r="R2751">
        <f t="shared" si="814"/>
        <v>132.11250279764613</v>
      </c>
      <c r="S2751">
        <f t="shared" si="815"/>
        <v>28.77047113001867</v>
      </c>
      <c r="T2751">
        <f t="shared" si="798"/>
        <v>2.2326698008264754</v>
      </c>
    </row>
    <row r="2752" spans="1:20" x14ac:dyDescent="0.3">
      <c r="A2752">
        <f t="shared" si="799"/>
        <v>181457.12825040991</v>
      </c>
      <c r="B2752">
        <f t="shared" si="816"/>
        <v>28879.798920312744</v>
      </c>
      <c r="C2752" t="str">
        <f t="shared" si="800"/>
        <v>0.867085637474252-0.95800319300625i</v>
      </c>
      <c r="D2752" t="str">
        <f t="shared" si="801"/>
        <v>4.96320748782446-0.648836670660875i</v>
      </c>
      <c r="E2752" t="str">
        <f t="shared" si="802"/>
        <v>107.066170093945+9.80193569451963i</v>
      </c>
      <c r="F2752" t="str">
        <f t="shared" si="803"/>
        <v>2.03479367233298-2.74534707084113i</v>
      </c>
      <c r="G2752" t="str">
        <f t="shared" si="804"/>
        <v>0.993892618829311-0.0779107249736839i</v>
      </c>
      <c r="H2752" t="str">
        <f t="shared" si="805"/>
        <v>50.9423469785523-423.630510549269i</v>
      </c>
      <c r="I2752" t="str">
        <f t="shared" si="806"/>
        <v>-5.97697266493525-5.65254999220962i</v>
      </c>
      <c r="K2752" t="str">
        <f t="shared" si="807"/>
        <v>0.00335776725797959-0.003432997815754i</v>
      </c>
      <c r="L2752" t="str">
        <f t="shared" si="808"/>
        <v>0.0006-0.0418764711411205i</v>
      </c>
      <c r="M2752" t="str">
        <f t="shared" si="809"/>
        <v>0.004-0.00397271020917779i</v>
      </c>
      <c r="N2752">
        <f t="shared" si="810"/>
        <v>132.14814450013415</v>
      </c>
      <c r="O2752">
        <f t="shared" si="811"/>
        <v>2.2261441829511917</v>
      </c>
      <c r="P2752" s="3">
        <f t="shared" si="812"/>
        <v>2.2261441829511917</v>
      </c>
      <c r="Q2752" s="3">
        <f t="shared" si="813"/>
        <v>-47.851855499865863</v>
      </c>
      <c r="R2752">
        <f t="shared" si="814"/>
        <v>132.14814450013415</v>
      </c>
      <c r="S2752">
        <f t="shared" si="815"/>
        <v>28.879798920312744</v>
      </c>
      <c r="T2752">
        <f t="shared" si="798"/>
        <v>2.2261441829511917</v>
      </c>
    </row>
    <row r="2753" spans="1:20" x14ac:dyDescent="0.3">
      <c r="A2753">
        <f t="shared" si="799"/>
        <v>182146.66533776146</v>
      </c>
      <c r="B2753">
        <f t="shared" si="816"/>
        <v>28989.542156209933</v>
      </c>
      <c r="C2753" t="str">
        <f t="shared" si="800"/>
        <v>0.867026544194901-0.956760342767985i</v>
      </c>
      <c r="D2753" t="str">
        <f t="shared" si="801"/>
        <v>4.9630863600664-0.648508429009669i</v>
      </c>
      <c r="E2753" t="str">
        <f t="shared" si="802"/>
        <v>107.200903166093+9.72853848492717i</v>
      </c>
      <c r="F2753" t="str">
        <f t="shared" si="803"/>
        <v>2.03469905010342-2.73615675335118i</v>
      </c>
      <c r="G2753" t="str">
        <f t="shared" si="804"/>
        <v>0.99384640071058-0.0782031489468634i</v>
      </c>
      <c r="H2753" t="str">
        <f t="shared" si="805"/>
        <v>50.4516156371083-421.726825976457i</v>
      </c>
      <c r="I2753" t="str">
        <f t="shared" si="806"/>
        <v>-5.93127874426682-5.62025242627441i</v>
      </c>
      <c r="K2753" t="str">
        <f t="shared" si="807"/>
        <v>0.00335600411370608-0.00342198758720978i</v>
      </c>
      <c r="L2753" t="str">
        <f t="shared" si="808"/>
        <v>0.0006-0.0417179429578805i</v>
      </c>
      <c r="M2753" t="str">
        <f t="shared" si="809"/>
        <v>0.004-0.00395767105915302i</v>
      </c>
      <c r="N2753">
        <f t="shared" si="810"/>
        <v>132.1832097262857</v>
      </c>
      <c r="O2753">
        <f t="shared" si="811"/>
        <v>2.2196826364929962</v>
      </c>
      <c r="P2753" s="3">
        <f t="shared" si="812"/>
        <v>2.2196826364929962</v>
      </c>
      <c r="Q2753" s="3">
        <f t="shared" si="813"/>
        <v>-47.816790273714297</v>
      </c>
      <c r="R2753">
        <f t="shared" si="814"/>
        <v>132.1832097262857</v>
      </c>
      <c r="S2753">
        <f t="shared" si="815"/>
        <v>28.989542156209932</v>
      </c>
      <c r="T2753">
        <f t="shared" si="798"/>
        <v>2.2196826364929962</v>
      </c>
    </row>
    <row r="2754" spans="1:20" x14ac:dyDescent="0.3">
      <c r="A2754">
        <f t="shared" si="799"/>
        <v>182838.82266604499</v>
      </c>
      <c r="B2754">
        <f t="shared" si="816"/>
        <v>29099.702416403532</v>
      </c>
      <c r="C2754" t="str">
        <f t="shared" si="800"/>
        <v>0.866963429114601-0.955534236638154i</v>
      </c>
      <c r="D2754" t="str">
        <f t="shared" si="801"/>
        <v>4.96296431596811-0.648189411712394i</v>
      </c>
      <c r="E2754" t="str">
        <f t="shared" si="802"/>
        <v>107.335864525433+9.65409310696831i</v>
      </c>
      <c r="F2754" t="str">
        <f t="shared" si="803"/>
        <v>2.03460371627918-2.72700568370917i</v>
      </c>
      <c r="G2754" t="str">
        <f t="shared" si="804"/>
        <v>0.993799835014255-0.0784966428574774i</v>
      </c>
      <c r="H2754" t="str">
        <f t="shared" si="805"/>
        <v>49.9663800272919-419.83395260479i</v>
      </c>
      <c r="I2754" t="str">
        <f t="shared" si="806"/>
        <v>-5.88597814079221-5.5882258255106i</v>
      </c>
      <c r="K2754" t="str">
        <f t="shared" si="807"/>
        <v>0.00335425148912811-0.00341102475644981i</v>
      </c>
      <c r="L2754" t="str">
        <f t="shared" si="808"/>
        <v>0.0006-0.0415600149012557i</v>
      </c>
      <c r="M2754" t="str">
        <f t="shared" si="809"/>
        <v>0.004-0.0039426888415551i</v>
      </c>
      <c r="N2754">
        <f t="shared" si="810"/>
        <v>132.21769525414359</v>
      </c>
      <c r="O2754">
        <f t="shared" si="811"/>
        <v>2.2132848290245573</v>
      </c>
      <c r="P2754" s="3">
        <f t="shared" si="812"/>
        <v>2.2132848290245573</v>
      </c>
      <c r="Q2754" s="3">
        <f t="shared" si="813"/>
        <v>-47.782304745856408</v>
      </c>
      <c r="R2754">
        <f t="shared" si="814"/>
        <v>132.21769525414359</v>
      </c>
      <c r="S2754">
        <f t="shared" si="815"/>
        <v>29.099702416403531</v>
      </c>
      <c r="T2754">
        <f t="shared" si="798"/>
        <v>2.2132848290245573</v>
      </c>
    </row>
    <row r="2755" spans="1:20" x14ac:dyDescent="0.3">
      <c r="A2755">
        <f t="shared" si="799"/>
        <v>183533.61019217595</v>
      </c>
      <c r="B2755">
        <f t="shared" si="816"/>
        <v>29210.281285585865</v>
      </c>
      <c r="C2755" t="str">
        <f t="shared" si="800"/>
        <v>0.86689624217065-0.954324857157921i</v>
      </c>
      <c r="D2755" t="str">
        <f t="shared" si="801"/>
        <v>4.96284134864313-0.647879612990055i</v>
      </c>
      <c r="E2755" t="str">
        <f t="shared" si="802"/>
        <v>107.471048968811+9.57859319523575i</v>
      </c>
      <c r="F2755" t="str">
        <f t="shared" si="803"/>
        <v>2.03450766557668-2.71789372900044i</v>
      </c>
      <c r="G2755" t="str">
        <f t="shared" si="804"/>
        <v>0.993752919159567-0.0787912103055033i</v>
      </c>
      <c r="H2755" t="str">
        <f t="shared" si="805"/>
        <v>49.486566046799-417.951805171489i</v>
      </c>
      <c r="I2755" t="str">
        <f t="shared" si="806"/>
        <v>-5.84106715666854-5.55646685705087i</v>
      </c>
      <c r="K2755" t="str">
        <f t="shared" si="807"/>
        <v>0.00335250928628426-0.00340010918046846i</v>
      </c>
      <c r="L2755" t="str">
        <f t="shared" si="808"/>
        <v>0.0006-0.0414026846993979i</v>
      </c>
      <c r="M2755" t="str">
        <f t="shared" si="809"/>
        <v>0.004-0.00392776334085985i</v>
      </c>
      <c r="N2755">
        <f t="shared" si="810"/>
        <v>132.25159787263897</v>
      </c>
      <c r="O2755">
        <f t="shared" si="811"/>
        <v>2.2069504250791172</v>
      </c>
      <c r="P2755" s="3">
        <f t="shared" si="812"/>
        <v>2.2069504250791172</v>
      </c>
      <c r="Q2755" s="3">
        <f t="shared" si="813"/>
        <v>-47.748402127361047</v>
      </c>
      <c r="R2755">
        <f t="shared" si="814"/>
        <v>132.25159787263897</v>
      </c>
      <c r="S2755">
        <f t="shared" si="815"/>
        <v>29.210281285585864</v>
      </c>
      <c r="T2755">
        <f t="shared" si="798"/>
        <v>2.2069504250791172</v>
      </c>
    </row>
    <row r="2756" spans="1:20" x14ac:dyDescent="0.3">
      <c r="A2756">
        <f t="shared" si="799"/>
        <v>184231.03791090622</v>
      </c>
      <c r="B2756">
        <f t="shared" si="816"/>
        <v>29321.280354471091</v>
      </c>
      <c r="C2756" t="str">
        <f t="shared" si="800"/>
        <v>0.86682493282198-0.953132186784806i</v>
      </c>
      <c r="D2756" t="str">
        <f t="shared" si="801"/>
        <v>4.96271745115401-0.647579027182811i</v>
      </c>
      <c r="E2756" t="str">
        <f t="shared" si="802"/>
        <v>107.606451222184+9.50203239456207i</v>
      </c>
      <c r="F2756" t="str">
        <f t="shared" si="803"/>
        <v>2.03441089267411-2.7088207568587i</v>
      </c>
      <c r="G2756" t="str">
        <f t="shared" si="804"/>
        <v>0.993705650547087-0.079086854899392i</v>
      </c>
      <c r="H2756" t="str">
        <f t="shared" si="805"/>
        <v>49.0121007880573-416.080299287406i</v>
      </c>
      <c r="I2756" t="str">
        <f t="shared" si="806"/>
        <v>-5.79654213233925-5.52497224042381i</v>
      </c>
      <c r="K2756" t="str">
        <f t="shared" si="807"/>
        <v>0.00335077740778638-0.00338924071671123i</v>
      </c>
      <c r="L2756" t="str">
        <f t="shared" si="808"/>
        <v>0.0006-0.0412459500890595i</v>
      </c>
      <c r="M2756" t="str">
        <f t="shared" si="809"/>
        <v>0.004-0.00391289434235888i</v>
      </c>
      <c r="N2756">
        <f t="shared" si="810"/>
        <v>132.28491438175089</v>
      </c>
      <c r="O2756">
        <f t="shared" si="811"/>
        <v>2.2006790861709344</v>
      </c>
      <c r="P2756" s="3">
        <f t="shared" si="812"/>
        <v>2.2006790861709344</v>
      </c>
      <c r="Q2756" s="3">
        <f t="shared" si="813"/>
        <v>-47.715085618249098</v>
      </c>
      <c r="R2756">
        <f t="shared" si="814"/>
        <v>132.28491438175089</v>
      </c>
      <c r="S2756">
        <f t="shared" si="815"/>
        <v>29.321280354471092</v>
      </c>
      <c r="T2756">
        <f t="shared" si="798"/>
        <v>2.2006790861709344</v>
      </c>
    </row>
    <row r="2757" spans="1:20" x14ac:dyDescent="0.3">
      <c r="A2757">
        <f t="shared" si="799"/>
        <v>184931.11585496765</v>
      </c>
      <c r="B2757">
        <f t="shared" si="816"/>
        <v>29432.701219818082</v>
      </c>
      <c r="C2757" t="str">
        <f t="shared" si="800"/>
        <v>0.866749450048118-0.951956207886823i</v>
      </c>
      <c r="D2757" t="str">
        <f t="shared" si="801"/>
        <v>4.96259261651174-0.647287648749706i</v>
      </c>
      <c r="E2757" t="str">
        <f t="shared" si="802"/>
        <v>107.74206594041+9.42440436071501i</v>
      </c>
      <c r="F2757" t="str">
        <f t="shared" si="803"/>
        <v>2.03431339221119-2.69978663546401i</v>
      </c>
      <c r="G2757" t="str">
        <f t="shared" si="804"/>
        <v>0.993658026558601-0.0793835802560421i</v>
      </c>
      <c r="H2757" t="str">
        <f t="shared" si="805"/>
        <v>48.5429125158647-414.219351427215i</v>
      </c>
      <c r="I2757" t="str">
        <f t="shared" si="806"/>
        <v>-5.75239944611863-5.4937387465841i</v>
      </c>
      <c r="K2757" t="str">
        <f t="shared" si="807"/>
        <v>0.00334905575681488-0.00337841922307447i</v>
      </c>
      <c r="L2757" t="str">
        <f t="shared" si="808"/>
        <v>0.0006-0.0410898088155605i</v>
      </c>
      <c r="M2757" t="str">
        <f t="shared" si="809"/>
        <v>0.004-0.00389808163215669i</v>
      </c>
      <c r="N2757">
        <f t="shared" si="810"/>
        <v>132.31764159267041</v>
      </c>
      <c r="O2757">
        <f t="shared" si="811"/>
        <v>2.1944704708171061</v>
      </c>
      <c r="P2757" s="3">
        <f t="shared" si="812"/>
        <v>2.1944704708171061</v>
      </c>
      <c r="Q2757" s="3">
        <f t="shared" si="813"/>
        <v>-47.682358407329581</v>
      </c>
      <c r="R2757">
        <f t="shared" si="814"/>
        <v>132.31764159267041</v>
      </c>
      <c r="S2757">
        <f t="shared" si="815"/>
        <v>29.432701219818082</v>
      </c>
      <c r="T2757">
        <f t="shared" si="798"/>
        <v>2.1944704708171061</v>
      </c>
    </row>
    <row r="2758" spans="1:20" x14ac:dyDescent="0.3">
      <c r="A2758">
        <f t="shared" si="799"/>
        <v>185633.85409521655</v>
      </c>
      <c r="B2758">
        <f t="shared" si="816"/>
        <v>29544.545484453392</v>
      </c>
      <c r="C2758" t="str">
        <f t="shared" si="800"/>
        <v>0.866669742348028-0.95079690273666i</v>
      </c>
      <c r="D2758" t="str">
        <f t="shared" si="801"/>
        <v>4.96246683767563-0.647005472268491i</v>
      </c>
      <c r="E2758" t="str">
        <f t="shared" si="802"/>
        <v>107.877887707038+9.34570276109436i</v>
      </c>
      <c r="F2758" t="str">
        <f t="shared" si="803"/>
        <v>2.03421515878895-2.69079123354075i</v>
      </c>
      <c r="G2758" t="str">
        <f t="shared" si="804"/>
        <v>0.993610044556981-0.0796813900007754i</v>
      </c>
      <c r="H2758" t="str">
        <f t="shared" si="805"/>
        <v>48.0789306454861-412.368878919664i</v>
      </c>
      <c r="I2758" t="str">
        <f t="shared" si="806"/>
        <v>-5.70863551377974-5.4627631969625i</v>
      </c>
      <c r="K2758" t="str">
        <f t="shared" si="807"/>
        <v>0.00334734423711356-0.00336764455790521i</v>
      </c>
      <c r="L2758" t="str">
        <f t="shared" si="808"/>
        <v>0.0006-0.0409342586327559i</v>
      </c>
      <c r="M2758" t="str">
        <f t="shared" si="809"/>
        <v>0.004-0.00388332499716745i</v>
      </c>
      <c r="N2758">
        <f t="shared" si="810"/>
        <v>132.34977632795437</v>
      </c>
      <c r="O2758">
        <f t="shared" si="811"/>
        <v>2.1883242345594023</v>
      </c>
      <c r="P2758" s="3">
        <f t="shared" si="812"/>
        <v>2.1883242345594023</v>
      </c>
      <c r="Q2758" s="3">
        <f t="shared" si="813"/>
        <v>-47.650223672045612</v>
      </c>
      <c r="R2758">
        <f t="shared" si="814"/>
        <v>132.34977632795437</v>
      </c>
      <c r="S2758">
        <f t="shared" si="815"/>
        <v>29.544545484453394</v>
      </c>
      <c r="T2758">
        <f t="shared" si="798"/>
        <v>2.1883242345594023</v>
      </c>
    </row>
    <row r="2759" spans="1:20" x14ac:dyDescent="0.3">
      <c r="A2759">
        <f t="shared" si="799"/>
        <v>186339.26274077839</v>
      </c>
      <c r="B2759">
        <f t="shared" si="816"/>
        <v>29656.814757294316</v>
      </c>
      <c r="C2759" t="str">
        <f t="shared" si="800"/>
        <v>0.866585757739135-0.949654253505799i</v>
      </c>
      <c r="D2759" t="str">
        <f t="shared" si="801"/>
        <v>4.96234010755286-0.64673249243536i</v>
      </c>
      <c r="E2759" t="str">
        <f t="shared" si="802"/>
        <v>108.013911034113+9.26592127543428i</v>
      </c>
      <c r="F2759" t="str">
        <f t="shared" si="803"/>
        <v>2.03411618696943-2.68183442035554i</v>
      </c>
      <c r="G2759" t="str">
        <f t="shared" si="804"/>
        <v>0.993561701886054-0.0799802877673096i</v>
      </c>
      <c r="H2759" t="str">
        <f t="shared" si="805"/>
        <v>47.6200857212241-410.528799937944i</v>
      </c>
      <c r="I2759" t="str">
        <f t="shared" si="806"/>
        <v>-5.6652467881462-5.43204246253602i</v>
      </c>
      <c r="K2759" t="str">
        <f t="shared" si="807"/>
        <v>0.00334564275298486-0.00335691658000093i</v>
      </c>
      <c r="L2759" t="str">
        <f t="shared" si="808"/>
        <v>0.0006-0.0407792973030046i</v>
      </c>
      <c r="M2759" t="str">
        <f t="shared" si="809"/>
        <v>0.004-0.00386862422511202i</v>
      </c>
      <c r="N2759">
        <f t="shared" si="810"/>
        <v>132.38131542168276</v>
      </c>
      <c r="O2759">
        <f t="shared" si="811"/>
        <v>2.1822400299869575</v>
      </c>
      <c r="P2759" s="3">
        <f t="shared" si="812"/>
        <v>2.1822400299869575</v>
      </c>
      <c r="Q2759" s="3">
        <f t="shared" si="813"/>
        <v>-47.618684578317243</v>
      </c>
      <c r="R2759">
        <f t="shared" si="814"/>
        <v>132.38131542168276</v>
      </c>
      <c r="S2759">
        <f t="shared" si="815"/>
        <v>29.656814757294317</v>
      </c>
      <c r="T2759">
        <f t="shared" si="798"/>
        <v>2.1822400299869575</v>
      </c>
    </row>
    <row r="2760" spans="1:20" x14ac:dyDescent="0.3">
      <c r="A2760">
        <f t="shared" si="799"/>
        <v>187047.35193919335</v>
      </c>
      <c r="B2760">
        <f t="shared" si="816"/>
        <v>29769.510653372035</v>
      </c>
      <c r="C2760" t="str">
        <f t="shared" si="800"/>
        <v>0.866497443756248-0.948528242258443i</v>
      </c>
      <c r="D2760" t="str">
        <f t="shared" si="801"/>
        <v>4.96221241899786-0.6464687040647i</v>
      </c>
      <c r="E2760" t="str">
        <f t="shared" si="802"/>
        <v>108.150130361981+9.18505359651106i</v>
      </c>
      <c r="F2760" t="str">
        <f t="shared" si="803"/>
        <v>2.03401647127538-2.67291606571517i</v>
      </c>
      <c r="G2760" t="str">
        <f t="shared" si="804"/>
        <v>0.993512995870479-0.080280277197731i</v>
      </c>
      <c r="H2760" t="str">
        <f t="shared" si="805"/>
        <v>47.1663093954325-408.699033490139i</v>
      </c>
      <c r="I2760" t="str">
        <f t="shared" si="806"/>
        <v>-5.62222975868758-5.40157346291722i</v>
      </c>
      <c r="K2760" t="str">
        <f t="shared" si="807"/>
        <v>0.00334395120928495-0.00334623514860906i</v>
      </c>
      <c r="L2760" t="str">
        <f t="shared" si="808"/>
        <v>0.0006-0.0406249225971355i</v>
      </c>
      <c r="M2760" t="str">
        <f t="shared" si="809"/>
        <v>0.004-0.00385397910451486i</v>
      </c>
      <c r="N2760">
        <f t="shared" si="810"/>
        <v>132.41225571961334</v>
      </c>
      <c r="O2760">
        <f t="shared" si="811"/>
        <v>2.1762175067578577</v>
      </c>
      <c r="P2760" s="3">
        <f t="shared" si="812"/>
        <v>2.1762175067578577</v>
      </c>
      <c r="Q2760" s="3">
        <f t="shared" si="813"/>
        <v>-47.587744280386659</v>
      </c>
      <c r="R2760">
        <f t="shared" si="814"/>
        <v>132.41225571961334</v>
      </c>
      <c r="S2760">
        <f t="shared" si="815"/>
        <v>29.769510653372034</v>
      </c>
      <c r="T2760">
        <f t="shared" si="798"/>
        <v>2.1762175067578577</v>
      </c>
    </row>
    <row r="2761" spans="1:20" x14ac:dyDescent="0.3">
      <c r="A2761">
        <f t="shared" si="799"/>
        <v>187758.13187656229</v>
      </c>
      <c r="B2761">
        <f t="shared" si="816"/>
        <v>29882.63479385485</v>
      </c>
      <c r="C2761" t="str">
        <f t="shared" si="800"/>
        <v>0.866404747450641-0.94741885094566i</v>
      </c>
      <c r="D2761" t="str">
        <f t="shared" si="801"/>
        <v>4.96208376481236-0.646214102088909i</v>
      </c>
      <c r="E2761" t="str">
        <f t="shared" si="802"/>
        <v>108.286540059104+9.10309343085378i</v>
      </c>
      <c r="F2761" t="str">
        <f t="shared" si="803"/>
        <v>2.03391600619007-2.66403603996462i</v>
      </c>
      <c r="G2761" t="str">
        <f t="shared" si="804"/>
        <v>0.993463923815609-0.0805813619424673i</v>
      </c>
      <c r="H2761" t="str">
        <f t="shared" si="805"/>
        <v>46.7175344079703-406.87949940976i</v>
      </c>
      <c r="I2761" t="str">
        <f t="shared" si="806"/>
        <v>-5.57958095111865-5.37135316546271i</v>
      </c>
      <c r="K2761" t="str">
        <f t="shared" si="807"/>
        <v>0.00334226951141882-0.00333560012342684i</v>
      </c>
      <c r="L2761" t="str">
        <f t="shared" si="808"/>
        <v>0.0006-0.0404711322944166i</v>
      </c>
      <c r="M2761" t="str">
        <f t="shared" si="809"/>
        <v>0.004-0.003839389424701i</v>
      </c>
      <c r="N2761">
        <f t="shared" si="810"/>
        <v>132.44259407933058</v>
      </c>
      <c r="O2761">
        <f t="shared" si="811"/>
        <v>2.1702563116228539</v>
      </c>
      <c r="P2761" s="3">
        <f t="shared" si="812"/>
        <v>2.1702563116228539</v>
      </c>
      <c r="Q2761" s="3">
        <f t="shared" si="813"/>
        <v>-47.557405920669424</v>
      </c>
      <c r="R2761">
        <f t="shared" si="814"/>
        <v>132.44259407933058</v>
      </c>
      <c r="S2761">
        <f t="shared" si="815"/>
        <v>29.882634793854848</v>
      </c>
      <c r="T2761">
        <f t="shared" si="798"/>
        <v>2.1702563116228539</v>
      </c>
    </row>
    <row r="2762" spans="1:20" x14ac:dyDescent="0.3">
      <c r="A2762">
        <f t="shared" si="799"/>
        <v>188471.61277769323</v>
      </c>
      <c r="B2762">
        <f t="shared" si="816"/>
        <v>29996.188806071499</v>
      </c>
      <c r="C2762" t="str">
        <f t="shared" si="800"/>
        <v>0.866307615389101-0.946326061399272i</v>
      </c>
      <c r="D2762" t="str">
        <f t="shared" si="801"/>
        <v>4.96195413774466-0.645968681558112i</v>
      </c>
      <c r="E2762" t="str">
        <f t="shared" si="802"/>
        <v>108.423134421881+9.02003449946233i</v>
      </c>
      <c r="F2762" t="str">
        <f t="shared" si="803"/>
        <v>2.03381478615697-2.65519421398502i</v>
      </c>
      <c r="G2762" t="str">
        <f t="shared" si="804"/>
        <v>0.993414483007365-0.0808835456602583i</v>
      </c>
      <c r="H2762" t="str">
        <f t="shared" si="805"/>
        <v>46.2736945660927-405.070118346405i</v>
      </c>
      <c r="I2762" t="str">
        <f t="shared" si="806"/>
        <v>-5.53729692700263-5.34137858440031i</v>
      </c>
      <c r="K2762" t="str">
        <f t="shared" si="807"/>
        <v>0.00334059756533553-0.00332501136460101i</v>
      </c>
      <c r="L2762" t="str">
        <f t="shared" si="808"/>
        <v>0.0006-0.0403179241825231i</v>
      </c>
      <c r="M2762" t="str">
        <f t="shared" si="809"/>
        <v>0.004-0.00382485497579299i</v>
      </c>
      <c r="N2762">
        <f t="shared" si="810"/>
        <v>132.4723273703959</v>
      </c>
      <c r="O2762">
        <f t="shared" si="811"/>
        <v>2.1643560884479514</v>
      </c>
      <c r="P2762" s="3">
        <f t="shared" si="812"/>
        <v>2.1643560884479514</v>
      </c>
      <c r="Q2762" s="3">
        <f t="shared" si="813"/>
        <v>-47.527672629604091</v>
      </c>
      <c r="R2762">
        <f t="shared" si="814"/>
        <v>132.4723273703959</v>
      </c>
      <c r="S2762">
        <f t="shared" si="815"/>
        <v>29.996188806071498</v>
      </c>
      <c r="T2762">
        <f t="shared" si="798"/>
        <v>2.1643560884479514</v>
      </c>
    </row>
    <row r="2763" spans="1:20" x14ac:dyDescent="0.3">
      <c r="A2763">
        <f t="shared" si="799"/>
        <v>189187.80490624846</v>
      </c>
      <c r="B2763">
        <f t="shared" si="816"/>
        <v>30110.174323534571</v>
      </c>
      <c r="C2763" t="str">
        <f t="shared" si="800"/>
        <v>0.866205993653036-0.945249855325823i</v>
      </c>
      <c r="D2763" t="str">
        <f t="shared" si="801"/>
        <v>4.96182353048942-0.645732437639966i</v>
      </c>
      <c r="E2763" t="str">
        <f t="shared" si="802"/>
        <v>108.559907674481+8.93587053852509i</v>
      </c>
      <c r="F2763" t="str">
        <f t="shared" si="803"/>
        <v>2.03371280557951-2.64639045919158i</v>
      </c>
      <c r="G2763" t="str">
        <f t="shared" si="804"/>
        <v>0.993364670712102-0.0811868320181264i</v>
      </c>
      <c r="H2763" t="str">
        <f t="shared" si="805"/>
        <v>45.8347247247505-403.270811756462i</v>
      </c>
      <c r="I2763" t="str">
        <f t="shared" si="806"/>
        <v>-5.49537428335754-5.31164677997377i</v>
      </c>
      <c r="K2763" t="str">
        <f t="shared" si="807"/>
        <v>0.00333893527752328-0.00331446873272727i</v>
      </c>
      <c r="L2763" t="str">
        <f t="shared" si="808"/>
        <v>0.0006-0.0401652960575045i</v>
      </c>
      <c r="M2763" t="str">
        <f t="shared" si="809"/>
        <v>0.004-0.00381037554870789i</v>
      </c>
      <c r="N2763">
        <f t="shared" si="810"/>
        <v>132.50145247449291</v>
      </c>
      <c r="O2763">
        <f t="shared" si="811"/>
        <v>2.1585164782379564</v>
      </c>
      <c r="P2763" s="3">
        <f t="shared" si="812"/>
        <v>2.1585164782379564</v>
      </c>
      <c r="Q2763" s="3">
        <f t="shared" si="813"/>
        <v>-47.498547525507107</v>
      </c>
      <c r="R2763">
        <f t="shared" si="814"/>
        <v>132.50145247449291</v>
      </c>
      <c r="S2763">
        <f t="shared" si="815"/>
        <v>30.110174323534572</v>
      </c>
      <c r="T2763">
        <f t="shared" si="798"/>
        <v>2.1585164782379564</v>
      </c>
    </row>
    <row r="2764" spans="1:20" x14ac:dyDescent="0.3">
      <c r="A2764">
        <f t="shared" si="799"/>
        <v>189906.71856489219</v>
      </c>
      <c r="B2764">
        <f t="shared" si="816"/>
        <v>30224.592985964002</v>
      </c>
      <c r="C2764" t="str">
        <f t="shared" si="800"/>
        <v>0.866099827837667-0.944190214300447i</v>
      </c>
      <c r="D2764" t="str">
        <f t="shared" si="801"/>
        <v>4.96169193568725-0.6455053656194i</v>
      </c>
      <c r="E2764" t="str">
        <f t="shared" si="802"/>
        <v>108.696853968673+8.85059530014775i</v>
      </c>
      <c r="F2764" t="str">
        <f t="shared" si="803"/>
        <v>2.03361005882076-2.6376246475316i</v>
      </c>
      <c r="G2764" t="str">
        <f t="shared" si="804"/>
        <v>0.993314484176478-0.0814912246913472i</v>
      </c>
      <c r="H2764" t="str">
        <f t="shared" si="805"/>
        <v>45.4005607673117-401.481501893949i</v>
      </c>
      <c r="I2764" t="str">
        <f t="shared" si="806"/>
        <v>-5.45380965226704-5.28215485760565i</v>
      </c>
      <c r="K2764" t="str">
        <f t="shared" si="807"/>
        <v>0.00333728255500483-0.00330397208885018i</v>
      </c>
      <c r="L2764" t="str">
        <f t="shared" si="808"/>
        <v>0.0006-0.0400132457237543i</v>
      </c>
      <c r="M2764" t="str">
        <f t="shared" si="809"/>
        <v>0.004-0.00379595093515432i</v>
      </c>
      <c r="N2764">
        <f t="shared" si="810"/>
        <v>132.52996628557312</v>
      </c>
      <c r="O2764">
        <f t="shared" si="811"/>
        <v>2.152737119160208</v>
      </c>
      <c r="P2764" s="3">
        <f t="shared" si="812"/>
        <v>2.152737119160208</v>
      </c>
      <c r="Q2764" s="3">
        <f t="shared" si="813"/>
        <v>-47.470033714426883</v>
      </c>
      <c r="R2764">
        <f t="shared" si="814"/>
        <v>132.52996628557312</v>
      </c>
      <c r="S2764">
        <f t="shared" si="815"/>
        <v>30.224592985964001</v>
      </c>
      <c r="T2764">
        <f t="shared" si="798"/>
        <v>2.152737119160208</v>
      </c>
    </row>
    <row r="2765" spans="1:20" x14ac:dyDescent="0.3">
      <c r="A2765">
        <f t="shared" si="799"/>
        <v>190628.3640954388</v>
      </c>
      <c r="B2765">
        <f t="shared" si="816"/>
        <v>30339.446439310665</v>
      </c>
      <c r="C2765" t="str">
        <f t="shared" si="800"/>
        <v>0.865989063051171-0.943147119760701i</v>
      </c>
      <c r="D2765" t="str">
        <f t="shared" si="801"/>
        <v>4.96155934592425-0.6452874608984i</v>
      </c>
      <c r="E2765" t="str">
        <f t="shared" si="802"/>
        <v>108.833967383676+8.76420255307868i</v>
      </c>
      <c r="F2765" t="str">
        <f t="shared" si="803"/>
        <v>2.03350654020322-2.62889665148247i</v>
      </c>
      <c r="G2765" t="str">
        <f t="shared" si="804"/>
        <v>0.99326392062732-0.0817967273634178i</v>
      </c>
      <c r="H2765" t="str">
        <f t="shared" si="805"/>
        <v>44.9711395866758-399.702111801428i</v>
      </c>
      <c r="I2765" t="str">
        <f t="shared" si="806"/>
        <v>-5.41259970049477-5.25289996707749i</v>
      </c>
      <c r="K2765" t="str">
        <f t="shared" si="807"/>
        <v>0.00333563930533253-0.00329352129446245i</v>
      </c>
      <c r="L2765" t="str">
        <f t="shared" si="808"/>
        <v>0.0006-0.0398617709939772i</v>
      </c>
      <c r="M2765" t="str">
        <f t="shared" si="809"/>
        <v>0.004-0.00378158092762931i</v>
      </c>
      <c r="N2765">
        <f t="shared" si="810"/>
        <v>132.55786570999658</v>
      </c>
      <c r="O2765">
        <f t="shared" si="811"/>
        <v>2.147017646568167</v>
      </c>
      <c r="P2765" s="3">
        <f t="shared" si="812"/>
        <v>2.147017646568167</v>
      </c>
      <c r="Q2765" s="3">
        <f t="shared" si="813"/>
        <v>-47.442134290003409</v>
      </c>
      <c r="R2765">
        <f t="shared" si="814"/>
        <v>132.55786570999658</v>
      </c>
      <c r="S2765">
        <f t="shared" si="815"/>
        <v>30.339446439310663</v>
      </c>
      <c r="T2765">
        <f t="shared" si="798"/>
        <v>2.147017646568167</v>
      </c>
    </row>
    <row r="2766" spans="1:20" x14ac:dyDescent="0.3">
      <c r="A2766">
        <f t="shared" si="799"/>
        <v>191352.75187900144</v>
      </c>
      <c r="B2766">
        <f t="shared" si="816"/>
        <v>30454.736335780046</v>
      </c>
      <c r="C2766" t="str">
        <f t="shared" si="800"/>
        <v>0.865873643913971-0.942120553000415i</v>
      </c>
      <c r="D2766" t="str">
        <f t="shared" si="801"/>
        <v>4.96142575373175-0.645078718995774i</v>
      </c>
      <c r="E2766" t="str">
        <f t="shared" si="802"/>
        <v>108.971241926005+8.67668608344419i</v>
      </c>
      <c r="F2766" t="str">
        <f t="shared" si="803"/>
        <v>2.03340224400852-2.62020634404966i</v>
      </c>
      <c r="G2766" t="str">
        <f t="shared" si="804"/>
        <v>0.993212977271489-0.0821033437260249i</v>
      </c>
      <c r="H2766" t="str">
        <f t="shared" si="805"/>
        <v>44.5463990667838-397.932565301011i</v>
      </c>
      <c r="I2766" t="str">
        <f t="shared" si="806"/>
        <v>-5.37174112910245-5.22387930172661i</v>
      </c>
      <c r="K2766" t="str">
        <f t="shared" si="807"/>
        <v>0.00333400543658378-0.00328311621150481i</v>
      </c>
      <c r="L2766" t="str">
        <f t="shared" si="808"/>
        <v>0.0006-0.0397108696891583i</v>
      </c>
      <c r="M2766" t="str">
        <f t="shared" si="809"/>
        <v>0.004-0.00376726531941554i</v>
      </c>
      <c r="N2766">
        <f t="shared" si="810"/>
        <v>132.58514766667136</v>
      </c>
      <c r="O2766">
        <f t="shared" si="811"/>
        <v>2.1413576930260501</v>
      </c>
      <c r="P2766" s="3">
        <f t="shared" si="812"/>
        <v>2.1413576930260501</v>
      </c>
      <c r="Q2766" s="3">
        <f t="shared" si="813"/>
        <v>-47.414852333328646</v>
      </c>
      <c r="R2766">
        <f t="shared" si="814"/>
        <v>132.58514766667136</v>
      </c>
      <c r="S2766">
        <f t="shared" si="815"/>
        <v>30.454736335780044</v>
      </c>
      <c r="T2766">
        <f t="shared" si="798"/>
        <v>2.1413576930260501</v>
      </c>
    </row>
    <row r="2767" spans="1:20" x14ac:dyDescent="0.3">
      <c r="A2767">
        <f t="shared" si="799"/>
        <v>192079.89233614167</v>
      </c>
      <c r="B2767">
        <f t="shared" si="816"/>
        <v>30570.464333856013</v>
      </c>
      <c r="C2767" t="str">
        <f t="shared" si="800"/>
        <v>0.86575351455796-0.941110495163409i</v>
      </c>
      <c r="D2767" t="str">
        <f t="shared" si="801"/>
        <v>4.96129115158571-0.644879135546896i</v>
      </c>
      <c r="E2767" t="str">
        <f t="shared" si="802"/>
        <v>109.108671529333+8.58803969548495i</v>
      </c>
      <c r="F2767" t="str">
        <f t="shared" si="803"/>
        <v>2.0332971644771-2.61155359876465i</v>
      </c>
      <c r="G2767" t="str">
        <f t="shared" si="804"/>
        <v>0.993161651295747-0.0824110774790134i</v>
      </c>
      <c r="H2767" t="str">
        <f t="shared" si="805"/>
        <v>44.1262780645089-396.172786985461i</v>
      </c>
      <c r="I2767" t="str">
        <f t="shared" si="806"/>
        <v>-5.33123067307158-5.19509009765938i</v>
      </c>
      <c r="K2767" t="str">
        <f t="shared" si="807"/>
        <v>0.00333238085735616-0.00327275670236544i</v>
      </c>
      <c r="L2767" t="str">
        <f t="shared" si="808"/>
        <v>0.0006-0.039560539638532i</v>
      </c>
      <c r="M2767" t="str">
        <f t="shared" si="809"/>
        <v>0.004-0.00375300390457814i</v>
      </c>
      <c r="N2767">
        <f t="shared" si="810"/>
        <v>132.61180908718981</v>
      </c>
      <c r="O2767">
        <f t="shared" si="811"/>
        <v>2.1357568883327365</v>
      </c>
      <c r="P2767" s="3">
        <f t="shared" si="812"/>
        <v>2.1357568883327365</v>
      </c>
      <c r="Q2767" s="3">
        <f t="shared" si="813"/>
        <v>-47.388190912810181</v>
      </c>
      <c r="R2767">
        <f t="shared" si="814"/>
        <v>132.61180908718981</v>
      </c>
      <c r="S2767">
        <f t="shared" si="815"/>
        <v>30.570464333856012</v>
      </c>
      <c r="T2767">
        <f t="shared" si="798"/>
        <v>2.1357568883327365</v>
      </c>
    </row>
    <row r="2768" spans="1:20" x14ac:dyDescent="0.3">
      <c r="A2768">
        <f t="shared" si="799"/>
        <v>192809.795927019</v>
      </c>
      <c r="B2768">
        <f t="shared" si="816"/>
        <v>30686.632098324666</v>
      </c>
      <c r="C2768" t="str">
        <f t="shared" si="800"/>
        <v>0.865628618625913-0.940116927237265i</v>
      </c>
      <c r="D2768" t="str">
        <f t="shared" si="801"/>
        <v>4.9611555319066-0.644688706303512i</v>
      </c>
      <c r="E2768" t="str">
        <f t="shared" si="802"/>
        <v>109.246250054355+8.49825721229752i</v>
      </c>
      <c r="F2768" t="str">
        <f t="shared" si="803"/>
        <v>2.03319129580801-2.60293828968305i</v>
      </c>
      <c r="G2768" t="str">
        <f t="shared" si="804"/>
        <v>0.993109939866621-0.0827199323303518i</v>
      </c>
      <c r="H2768" t="str">
        <f t="shared" si="805"/>
        <v>43.7107163919231-394.422702209388i</v>
      </c>
      <c r="I2768" t="str">
        <f t="shared" si="806"/>
        <v>-5.29106510092949-5.16652963298103i</v>
      </c>
      <c r="K2768" t="str">
        <f t="shared" si="807"/>
        <v>0.00333076547676295-0.00326244262987954i</v>
      </c>
      <c r="L2768" t="str">
        <f t="shared" si="808"/>
        <v>0.0006-0.0394107786795496i</v>
      </c>
      <c r="M2768" t="str">
        <f t="shared" si="809"/>
        <v>0.004-0.00373879647796188i</v>
      </c>
      <c r="N2768">
        <f t="shared" si="810"/>
        <v>132.63784691596464</v>
      </c>
      <c r="O2768">
        <f t="shared" si="811"/>
        <v>2.1302148595470722</v>
      </c>
      <c r="P2768" s="3">
        <f t="shared" si="812"/>
        <v>2.1302148595470722</v>
      </c>
      <c r="Q2768" s="3">
        <f t="shared" si="813"/>
        <v>-47.362153084035342</v>
      </c>
      <c r="R2768">
        <f t="shared" si="814"/>
        <v>132.63784691596464</v>
      </c>
      <c r="S2768">
        <f t="shared" si="815"/>
        <v>30.686632098324665</v>
      </c>
      <c r="T2768">
        <f t="shared" si="798"/>
        <v>2.1302148595470722</v>
      </c>
    </row>
    <row r="2769" spans="1:20" x14ac:dyDescent="0.3">
      <c r="A2769">
        <f t="shared" si="799"/>
        <v>193542.47315154169</v>
      </c>
      <c r="B2769">
        <f t="shared" si="816"/>
        <v>30803.241300298301</v>
      </c>
      <c r="C2769" t="str">
        <f t="shared" si="800"/>
        <v>0.865498899270775-0.939139830046988i</v>
      </c>
      <c r="D2769" t="str">
        <f t="shared" si="801"/>
        <v>4.96101888705874-0.644507427133471i</v>
      </c>
      <c r="E2769" t="str">
        <f t="shared" si="802"/>
        <v>109.383971288665+8.40733247657887i</v>
      </c>
      <c r="F2769" t="str">
        <f t="shared" si="803"/>
        <v>2.03308463215858-2.59436029138251i</v>
      </c>
      <c r="G2769" t="str">
        <f t="shared" si="804"/>
        <v>0.993057840130263-0.0830299119960986i</v>
      </c>
      <c r="H2769" t="str">
        <f t="shared" si="805"/>
        <v>43.2996547989266-392.682237080538i</v>
      </c>
      <c r="I2769" t="str">
        <f t="shared" si="806"/>
        <v>-5.25124121437853-5.13819522704079i</v>
      </c>
      <c r="K2769" t="str">
        <f t="shared" si="807"/>
        <v>0.00332915920442825-0.00325217385732886i</v>
      </c>
      <c r="L2769" t="str">
        <f t="shared" si="808"/>
        <v>0.0006-0.0392615846578498i</v>
      </c>
      <c r="M2769" t="str">
        <f t="shared" si="809"/>
        <v>0.004-0.00372464283518817i</v>
      </c>
      <c r="N2769">
        <f t="shared" si="810"/>
        <v>132.66325811035853</v>
      </c>
      <c r="O2769">
        <f t="shared" si="811"/>
        <v>2.1247312310122748</v>
      </c>
      <c r="P2769" s="3">
        <f t="shared" si="812"/>
        <v>2.1247312310122748</v>
      </c>
      <c r="Q2769" s="3">
        <f t="shared" si="813"/>
        <v>-47.336741889641459</v>
      </c>
      <c r="R2769">
        <f t="shared" si="814"/>
        <v>132.66325811035853</v>
      </c>
      <c r="S2769">
        <f t="shared" si="815"/>
        <v>30.8032413002983</v>
      </c>
      <c r="T2769">
        <f t="shared" si="798"/>
        <v>2.1247312310122748</v>
      </c>
    </row>
    <row r="2770" spans="1:20" x14ac:dyDescent="0.3">
      <c r="A2770">
        <f t="shared" si="799"/>
        <v>194277.93454951758</v>
      </c>
      <c r="B2770">
        <f t="shared" si="816"/>
        <v>30920.293617239437</v>
      </c>
      <c r="C2770" t="str">
        <f t="shared" si="800"/>
        <v>0.865364299155168-0.938179184248653i</v>
      </c>
      <c r="D2770" t="str">
        <f t="shared" si="801"/>
        <v>4.96088120935009-0.644335294020504i</v>
      </c>
      <c r="E2770" t="str">
        <f t="shared" si="802"/>
        <v>109.521828946634+8.31525935137535i</v>
      </c>
      <c r="F2770" t="str">
        <f t="shared" si="803"/>
        <v>2.03297716764414-2.58581947896078i</v>
      </c>
      <c r="G2770" t="str">
        <f t="shared" si="804"/>
        <v>0.99300534921232-0.0833410202003678i</v>
      </c>
      <c r="H2770" t="str">
        <f t="shared" si="805"/>
        <v>42.8930349562374-390.951318451161i</v>
      </c>
      <c r="I2770" t="str">
        <f t="shared" si="806"/>
        <v>-5.21175584792933-5.11008423969253i</v>
      </c>
      <c r="K2770" t="str">
        <f t="shared" si="807"/>
        <v>0.00332756195048263-0.00324195024844119i</v>
      </c>
      <c r="L2770" t="str">
        <f t="shared" si="808"/>
        <v>0.0006-0.0391129554272264i</v>
      </c>
      <c r="M2770" t="str">
        <f t="shared" si="809"/>
        <v>0.004-0.00371054277265209i</v>
      </c>
      <c r="N2770">
        <f t="shared" si="810"/>
        <v>132.6880396408165</v>
      </c>
      <c r="O2770">
        <f t="shared" si="811"/>
        <v>2.1193056243815125</v>
      </c>
      <c r="P2770" s="3">
        <f t="shared" si="812"/>
        <v>2.1193056243815125</v>
      </c>
      <c r="Q2770" s="3">
        <f t="shared" si="813"/>
        <v>-47.311960359183502</v>
      </c>
      <c r="R2770">
        <f t="shared" si="814"/>
        <v>132.6880396408165</v>
      </c>
      <c r="S2770">
        <f t="shared" si="815"/>
        <v>30.920293617239437</v>
      </c>
      <c r="T2770">
        <f t="shared" si="798"/>
        <v>2.1193056243815125</v>
      </c>
    </row>
    <row r="2771" spans="1:20" x14ac:dyDescent="0.3">
      <c r="A2771">
        <f t="shared" si="799"/>
        <v>195016.19070080575</v>
      </c>
      <c r="B2771">
        <f t="shared" si="816"/>
        <v>31037.790732984948</v>
      </c>
      <c r="C2771" t="str">
        <f t="shared" si="800"/>
        <v>0.865224760450728-0.937234970323028i</v>
      </c>
      <c r="D2771" t="str">
        <f t="shared" si="801"/>
        <v>4.9607424910317-0.644172303064002i</v>
      </c>
      <c r="E2771" t="str">
        <f t="shared" si="802"/>
        <v>109.659816669299+8.22203172083419i</v>
      </c>
      <c r="F2771" t="str">
        <f t="shared" si="803"/>
        <v>2.03286889633777-2.57731572803374i</v>
      </c>
      <c r="G2771" t="str">
        <f t="shared" si="804"/>
        <v>0.99295246421779-0.0836532606752921i</v>
      </c>
      <c r="H2771" t="str">
        <f t="shared" si="805"/>
        <v>42.4907994387272-389.229873909496i</v>
      </c>
      <c r="I2771" t="str">
        <f t="shared" si="806"/>
        <v>-5.17260586853794-5.08219407057069i</v>
      </c>
      <c r="K2771" t="str">
        <f t="shared" si="807"/>
        <v>0.00332597362555823-0.00323177166738999i</v>
      </c>
      <c r="L2771" t="str">
        <f t="shared" si="808"/>
        <v>0.0006-0.0389648888495979i</v>
      </c>
      <c r="M2771" t="str">
        <f t="shared" si="809"/>
        <v>0.004-0.00369649608751952i</v>
      </c>
      <c r="N2771">
        <f t="shared" si="810"/>
        <v>132.71218849098801</v>
      </c>
      <c r="O2771">
        <f t="shared" si="811"/>
        <v>2.1139376586427909</v>
      </c>
      <c r="P2771" s="3">
        <f t="shared" si="812"/>
        <v>2.1139376586427909</v>
      </c>
      <c r="Q2771" s="3">
        <f t="shared" si="813"/>
        <v>-47.287811509011988</v>
      </c>
      <c r="R2771">
        <f t="shared" si="814"/>
        <v>132.71218849098801</v>
      </c>
      <c r="S2771">
        <f t="shared" si="815"/>
        <v>31.037790732984949</v>
      </c>
      <c r="T2771">
        <f t="shared" si="798"/>
        <v>2.1139376586427909</v>
      </c>
    </row>
    <row r="2772" spans="1:20" x14ac:dyDescent="0.3">
      <c r="A2772">
        <f t="shared" si="799"/>
        <v>195757.25222546881</v>
      </c>
      <c r="B2772">
        <f t="shared" si="816"/>
        <v>31155.734337770293</v>
      </c>
      <c r="C2772" t="str">
        <f t="shared" si="800"/>
        <v>0.865080224837776-0.93630716856913i</v>
      </c>
      <c r="D2772" t="str">
        <f t="shared" si="801"/>
        <v>4.96060272429744-0.644018450478757i</v>
      </c>
      <c r="E2772" t="str">
        <f t="shared" si="802"/>
        <v>109.797928024264+8.12764349095978i</v>
      </c>
      <c r="F2772" t="str">
        <f t="shared" si="803"/>
        <v>2.03275981226999-2.56884891473338i</v>
      </c>
      <c r="G2772" t="str">
        <f t="shared" si="804"/>
        <v>0.992899182230885-0.0839666371609871i</v>
      </c>
      <c r="H2772" t="str">
        <f t="shared" si="805"/>
        <v>42.0928917091006-387.517831771319i</v>
      </c>
      <c r="I2772" t="str">
        <f t="shared" si="806"/>
        <v>-5.13378817524632-5.05452215838057i</v>
      </c>
      <c r="K2772" t="str">
        <f t="shared" si="807"/>
        <v>0.0033243941407845-0.00322163797879364i</v>
      </c>
      <c r="L2772" t="str">
        <f t="shared" si="808"/>
        <v>0.0006-0.0388173827949769i</v>
      </c>
      <c r="M2772" t="str">
        <f t="shared" si="809"/>
        <v>0.004-0.00368250257772417i</v>
      </c>
      <c r="N2772">
        <f t="shared" si="810"/>
        <v>132.73570165785691</v>
      </c>
      <c r="O2772">
        <f t="shared" si="811"/>
        <v>2.1086269501452444</v>
      </c>
      <c r="P2772" s="3">
        <f t="shared" si="812"/>
        <v>2.1086269501452444</v>
      </c>
      <c r="Q2772" s="3">
        <f t="shared" si="813"/>
        <v>-47.264298342143086</v>
      </c>
      <c r="R2772">
        <f t="shared" si="814"/>
        <v>132.73570165785691</v>
      </c>
      <c r="S2772">
        <f t="shared" si="815"/>
        <v>31.155734337770294</v>
      </c>
      <c r="T2772">
        <f t="shared" si="798"/>
        <v>2.1086269501452444</v>
      </c>
    </row>
    <row r="2773" spans="1:20" x14ac:dyDescent="0.3">
      <c r="A2773">
        <f t="shared" si="799"/>
        <v>196501.1297839256</v>
      </c>
      <c r="B2773">
        <f t="shared" si="816"/>
        <v>31274.126128253822</v>
      </c>
      <c r="C2773" t="str">
        <f t="shared" si="800"/>
        <v>0.864930633504735-0.93539575909777i</v>
      </c>
      <c r="D2773" t="str">
        <f t="shared" si="801"/>
        <v>4.9604619012834-0.64387373259474i</v>
      </c>
      <c r="E2773" t="str">
        <f t="shared" si="802"/>
        <v>109.936156505604+8.03208859037372i</v>
      </c>
      <c r="F2773" t="str">
        <f t="shared" si="803"/>
        <v>2.03264990942846-2.56041891570587i</v>
      </c>
      <c r="G2773" t="str">
        <f t="shared" si="804"/>
        <v>0.992845500314892-0.0842811534055137i</v>
      </c>
      <c r="H2773" t="str">
        <f t="shared" si="805"/>
        <v>41.699256101905-385.815121071609i</v>
      </c>
      <c r="I2773" t="str">
        <f t="shared" si="806"/>
        <v>-5.09529969882707-5.02706598020327i</v>
      </c>
      <c r="K2773" t="str">
        <f t="shared" si="807"/>
        <v>0.00332282340778331-0.0032115490477151i</v>
      </c>
      <c r="L2773" t="str">
        <f t="shared" si="808"/>
        <v>0.0006-0.0386704351414395i</v>
      </c>
      <c r="M2773" t="str">
        <f t="shared" si="809"/>
        <v>0.004-0.0036685620419647i</v>
      </c>
      <c r="N2773">
        <f t="shared" si="810"/>
        <v>132.75857615185785</v>
      </c>
      <c r="O2773">
        <f t="shared" si="811"/>
        <v>2.1033731126244097</v>
      </c>
      <c r="P2773" s="3">
        <f t="shared" si="812"/>
        <v>2.1033731126244097</v>
      </c>
      <c r="Q2773" s="3">
        <f t="shared" si="813"/>
        <v>-47.241423848142141</v>
      </c>
      <c r="R2773">
        <f t="shared" si="814"/>
        <v>132.75857615185785</v>
      </c>
      <c r="S2773">
        <f t="shared" si="815"/>
        <v>31.274126128253823</v>
      </c>
      <c r="T2773">
        <f t="shared" si="798"/>
        <v>2.1033731126244097</v>
      </c>
    </row>
    <row r="2774" spans="1:20" x14ac:dyDescent="0.3">
      <c r="A2774">
        <f t="shared" si="799"/>
        <v>197247.83407710452</v>
      </c>
      <c r="B2774">
        <f t="shared" si="816"/>
        <v>31392.967807541187</v>
      </c>
      <c r="C2774" t="str">
        <f t="shared" si="800"/>
        <v>0.864775927147835-0.934500721825063i</v>
      </c>
      <c r="D2774" t="str">
        <f t="shared" si="801"/>
        <v>4.96032001406776-0.643738145856879i</v>
      </c>
      <c r="E2774" t="str">
        <f t="shared" si="802"/>
        <v>110.074495533774+7.93536097107454i</v>
      </c>
      <c r="F2774" t="str">
        <f t="shared" si="803"/>
        <v>2.03253918175774-2.55202560810961i</v>
      </c>
      <c r="G2774" t="str">
        <f t="shared" si="804"/>
        <v>0.992791415512033-0.0845968131648395i</v>
      </c>
      <c r="H2774" t="str">
        <f t="shared" si="805"/>
        <v>41.3098378078691-384.121671556276i</v>
      </c>
      <c r="I2774" t="str">
        <f t="shared" si="806"/>
        <v>-5.05713740143138-4.99982305081451i</v>
      </c>
      <c r="K2774" t="str">
        <f t="shared" si="807"/>
        <v>0.00332126133866476-0.00320150473966131i</v>
      </c>
      <c r="L2774" t="str">
        <f t="shared" si="808"/>
        <v>0.0006-0.038524043775094i</v>
      </c>
      <c r="M2774" t="str">
        <f t="shared" si="809"/>
        <v>0.004-0.00365467427970184i</v>
      </c>
      <c r="N2774">
        <f t="shared" si="810"/>
        <v>132.78080899699802</v>
      </c>
      <c r="O2774">
        <f t="shared" si="811"/>
        <v>2.0981757572288351</v>
      </c>
      <c r="P2774" s="3">
        <f t="shared" si="812"/>
        <v>2.0981757572288351</v>
      </c>
      <c r="Q2774" s="3">
        <f t="shared" si="813"/>
        <v>-47.219191003001995</v>
      </c>
      <c r="R2774">
        <f t="shared" si="814"/>
        <v>132.78080899699802</v>
      </c>
      <c r="S2774">
        <f t="shared" si="815"/>
        <v>31.392967807541186</v>
      </c>
      <c r="T2774">
        <f t="shared" si="798"/>
        <v>2.0981757572288351</v>
      </c>
    </row>
    <row r="2775" spans="1:20" x14ac:dyDescent="0.3">
      <c r="A2775">
        <f t="shared" si="799"/>
        <v>197997.37584659754</v>
      </c>
      <c r="B2775">
        <f t="shared" si="816"/>
        <v>31512.261085209844</v>
      </c>
      <c r="C2775" t="str">
        <f t="shared" si="800"/>
        <v>0.864616045970726-0.933622036465846i</v>
      </c>
      <c r="D2775" t="str">
        <f t="shared" si="801"/>
        <v>4.96017705467013-0.643611686824802i</v>
      </c>
      <c r="E2775" t="str">
        <f t="shared" si="802"/>
        <v>110.212938455535+7.83745460920588i</v>
      </c>
      <c r="F2775" t="str">
        <f t="shared" si="803"/>
        <v>2.03242762315896-2.54366886961321i</v>
      </c>
      <c r="G2775" t="str">
        <f t="shared" si="804"/>
        <v>0.992736924843323-0.0849136202027996i</v>
      </c>
      <c r="H2775" t="str">
        <f t="shared" si="805"/>
        <v>40.9245828585584-382.437413674007i</v>
      </c>
      <c r="I2775" t="str">
        <f t="shared" si="806"/>
        <v>-5.01929827624102-4.97279092201734i</v>
      </c>
      <c r="K2775" t="str">
        <f t="shared" si="807"/>
        <v>0.00331970784602247-0.00319150492058253i</v>
      </c>
      <c r="L2775" t="str">
        <f t="shared" si="808"/>
        <v>0.0006-0.038378206590052i</v>
      </c>
      <c r="M2775" t="str">
        <f t="shared" si="809"/>
        <v>0.004-0.00364083909115545i</v>
      </c>
      <c r="N2775">
        <f t="shared" si="810"/>
        <v>132.80239723097299</v>
      </c>
      <c r="O2775">
        <f t="shared" si="811"/>
        <v>2.0930344925459594</v>
      </c>
      <c r="P2775" s="3">
        <f t="shared" si="812"/>
        <v>2.0930344925459594</v>
      </c>
      <c r="Q2775" s="3">
        <f t="shared" si="813"/>
        <v>-47.197602769027</v>
      </c>
      <c r="R2775">
        <f t="shared" si="814"/>
        <v>132.80239723097299</v>
      </c>
      <c r="S2775">
        <f t="shared" si="815"/>
        <v>31.512261085209843</v>
      </c>
      <c r="T2775">
        <f t="shared" si="798"/>
        <v>2.0930344925459594</v>
      </c>
    </row>
    <row r="2776" spans="1:20" x14ac:dyDescent="0.3">
      <c r="A2776">
        <f t="shared" si="799"/>
        <v>198749.76587481462</v>
      </c>
      <c r="B2776">
        <f t="shared" si="816"/>
        <v>31632.007677333644</v>
      </c>
      <c r="C2776" t="str">
        <f t="shared" si="800"/>
        <v>0.864450929684169-0.932759682527084i</v>
      </c>
      <c r="D2776" t="str">
        <f t="shared" si="801"/>
        <v>4.96003301505122-0.643494352172605i</v>
      </c>
      <c r="E2776" t="str">
        <f t="shared" si="802"/>
        <v>110.35147854388+7.73836350582432i</v>
      </c>
      <c r="F2776" t="str">
        <f t="shared" si="803"/>
        <v>2.03231522748955-2.5353485783936i</v>
      </c>
      <c r="G2776" t="str">
        <f t="shared" si="804"/>
        <v>0.992682025308429-0.0852315782910568i</v>
      </c>
      <c r="H2776" t="str">
        <f t="shared" si="805"/>
        <v>40.5434381113409-380.762278568186i</v>
      </c>
      <c r="I2776" t="str">
        <f t="shared" si="806"/>
        <v>-4.98177934712399-4.94596718198818i</v>
      </c>
      <c r="K2776" t="str">
        <f t="shared" si="807"/>
        <v>0.00331816284292911-0.00318154945687175i</v>
      </c>
      <c r="L2776" t="str">
        <f t="shared" si="808"/>
        <v>0.0006-0.038232921488396i</v>
      </c>
      <c r="M2776" t="str">
        <f t="shared" si="809"/>
        <v>0.004-0.0036270562773017i</v>
      </c>
      <c r="N2776">
        <f t="shared" si="810"/>
        <v>132.82333790528051</v>
      </c>
      <c r="O2776">
        <f t="shared" si="811"/>
        <v>2.0879489246284919</v>
      </c>
      <c r="P2776" s="3">
        <f t="shared" si="812"/>
        <v>2.0879489246284919</v>
      </c>
      <c r="Q2776" s="3">
        <f t="shared" si="813"/>
        <v>-47.176662094719489</v>
      </c>
      <c r="R2776">
        <f t="shared" si="814"/>
        <v>132.82333790528051</v>
      </c>
      <c r="S2776">
        <f t="shared" si="815"/>
        <v>31.632007677333643</v>
      </c>
      <c r="T2776">
        <f t="shared" si="798"/>
        <v>2.0879489246284919</v>
      </c>
    </row>
    <row r="2777" spans="1:20" x14ac:dyDescent="0.3">
      <c r="A2777">
        <f t="shared" si="799"/>
        <v>199505.01498513893</v>
      </c>
      <c r="B2777">
        <f t="shared" si="816"/>
        <v>31752.209306507513</v>
      </c>
      <c r="C2777" t="str">
        <f t="shared" si="800"/>
        <v>0.864280517505822-0.931913639301322i</v>
      </c>
      <c r="D2777" t="str">
        <f t="shared" si="801"/>
        <v>4.9598878871124-0.643386138688622i</v>
      </c>
      <c r="E2777" t="str">
        <f t="shared" si="802"/>
        <v>110.490108997973+7.63808168767027i</v>
      </c>
      <c r="F2777" t="str">
        <f t="shared" si="803"/>
        <v>2.03220198856293-2.52706461313405i</v>
      </c>
      <c r="G2777" t="str">
        <f t="shared" si="804"/>
        <v>0.992626713885526-0.0855506912090606i</v>
      </c>
      <c r="H2777" t="str">
        <f t="shared" si="805"/>
        <v>40.1663512346599-379.096198068898i</v>
      </c>
      <c r="I2777" t="str">
        <f t="shared" si="806"/>
        <v>-4.94457766829358-4.91934945463591i</v>
      </c>
      <c r="K2777" t="str">
        <f t="shared" si="807"/>
        <v>0.00331662624293207-0.00317163821536426i</v>
      </c>
      <c r="L2777" t="str">
        <f t="shared" si="808"/>
        <v>0.0006-0.0380881863801514i</v>
      </c>
      <c r="M2777" t="str">
        <f t="shared" si="809"/>
        <v>0.004-0.00361332563987019i</v>
      </c>
      <c r="N2777">
        <f t="shared" si="810"/>
        <v>132.84362808532987</v>
      </c>
      <c r="O2777">
        <f t="shared" si="811"/>
        <v>2.0829186570215801</v>
      </c>
      <c r="P2777" s="3">
        <f t="shared" si="812"/>
        <v>2.0829186570215801</v>
      </c>
      <c r="Q2777" s="3">
        <f t="shared" si="813"/>
        <v>-47.156371914670125</v>
      </c>
      <c r="R2777">
        <f t="shared" si="814"/>
        <v>132.84362808532987</v>
      </c>
      <c r="S2777">
        <f t="shared" si="815"/>
        <v>31.752209306507513</v>
      </c>
      <c r="T2777">
        <f t="shared" si="798"/>
        <v>2.0829186570215801</v>
      </c>
    </row>
    <row r="2778" spans="1:20" x14ac:dyDescent="0.3">
      <c r="A2778">
        <f t="shared" si="799"/>
        <v>200263.13404208244</v>
      </c>
      <c r="B2778">
        <f t="shared" si="816"/>
        <v>31872.867701872241</v>
      </c>
      <c r="C2778" t="str">
        <f t="shared" si="800"/>
        <v>0.864104748160028-0.931083885859945i</v>
      </c>
      <c r="D2778" t="str">
        <f t="shared" si="801"/>
        <v>4.95974166269533-0.643287043275193i</v>
      </c>
      <c r="E2778" t="str">
        <f t="shared" si="802"/>
        <v>110.628822943093+7.53660320794326i</v>
      </c>
      <c r="F2778" t="str">
        <f t="shared" si="803"/>
        <v>2.03208790014825-2.51881685302225i</v>
      </c>
      <c r="G2778" t="str">
        <f t="shared" si="804"/>
        <v>0.992570987531155-0.085870962744005i</v>
      </c>
      <c r="H2778" t="str">
        <f t="shared" si="805"/>
        <v>39.7932706936017-377.439104685044i</v>
      </c>
      <c r="I2778" t="str">
        <f t="shared" si="806"/>
        <v>-4.90769032397148-4.89293539897412i</v>
      </c>
      <c r="K2778" t="str">
        <f t="shared" si="807"/>
        <v>0.00331509796004891-0.00316177106333676i</v>
      </c>
      <c r="L2778" t="str">
        <f t="shared" si="808"/>
        <v>0.0006-0.037943999183255i</v>
      </c>
      <c r="M2778" t="str">
        <f t="shared" si="809"/>
        <v>0.004-0.00359964698134109i</v>
      </c>
      <c r="N2778">
        <f t="shared" si="810"/>
        <v>132.86326485055233</v>
      </c>
      <c r="O2778">
        <f t="shared" si="811"/>
        <v>2.0779432907891935</v>
      </c>
      <c r="P2778" s="3">
        <f t="shared" si="812"/>
        <v>2.0779432907891935</v>
      </c>
      <c r="Q2778" s="3">
        <f t="shared" si="813"/>
        <v>-47.136735149447674</v>
      </c>
      <c r="R2778">
        <f t="shared" si="814"/>
        <v>132.86326485055233</v>
      </c>
      <c r="S2778">
        <f t="shared" si="815"/>
        <v>31.872867701872241</v>
      </c>
      <c r="T2778">
        <f t="shared" si="798"/>
        <v>2.0779432907891935</v>
      </c>
    </row>
    <row r="2779" spans="1:20" x14ac:dyDescent="0.3">
      <c r="A2779">
        <f t="shared" si="799"/>
        <v>201024.13395144237</v>
      </c>
      <c r="B2779">
        <f t="shared" si="816"/>
        <v>31993.984599139356</v>
      </c>
      <c r="C2779" t="str">
        <f t="shared" si="800"/>
        <v>0.863923559877691-0.930270401046553i</v>
      </c>
      <c r="D2779" t="str">
        <f t="shared" si="801"/>
        <v>4.95959433358146-0.643197062948408i</v>
      </c>
      <c r="E2779" t="str">
        <f t="shared" si="802"/>
        <v>110.767613430589+7.43392214707887i</v>
      </c>
      <c r="F2779" t="str">
        <f t="shared" si="803"/>
        <v>2.03197295597003-2.51060517774832i</v>
      </c>
      <c r="G2779" t="str">
        <f t="shared" si="804"/>
        <v>0.992514843180079-0.0861923966907861i</v>
      </c>
      <c r="H2779" t="str">
        <f t="shared" si="805"/>
        <v>39.4241457357561-375.790931596518i</v>
      </c>
      <c r="I2779" t="str">
        <f t="shared" si="806"/>
        <v>-4.8711144280541-4.86672270850544i</v>
      </c>
      <c r="K2779" t="str">
        <f t="shared" si="807"/>
        <v>0.00331357790876308-0.00315194786850697i</v>
      </c>
      <c r="L2779" t="str">
        <f t="shared" si="808"/>
        <v>0.0006-0.0378003578235257i</v>
      </c>
      <c r="M2779" t="str">
        <f t="shared" si="809"/>
        <v>0.004-0.00358602010494231i</v>
      </c>
      <c r="N2779">
        <f t="shared" si="810"/>
        <v>132.88224529450486</v>
      </c>
      <c r="O2779">
        <f t="shared" si="811"/>
        <v>2.0730224245415969</v>
      </c>
      <c r="P2779" s="3">
        <f t="shared" si="812"/>
        <v>2.0730224245415969</v>
      </c>
      <c r="Q2779" s="3">
        <f t="shared" si="813"/>
        <v>-47.117754705495145</v>
      </c>
      <c r="R2779">
        <f t="shared" si="814"/>
        <v>132.88224529450486</v>
      </c>
      <c r="S2779">
        <f t="shared" si="815"/>
        <v>31.993984599139356</v>
      </c>
      <c r="T2779">
        <f t="shared" si="798"/>
        <v>2.0730224245415969</v>
      </c>
    </row>
    <row r="2780" spans="1:20" x14ac:dyDescent="0.3">
      <c r="A2780">
        <f t="shared" si="799"/>
        <v>201788.02566045785</v>
      </c>
      <c r="B2780">
        <f t="shared" si="816"/>
        <v>32115.561740616085</v>
      </c>
      <c r="C2780" t="str">
        <f t="shared" si="800"/>
        <v>0.863736890396163-0.92947316347019i</v>
      </c>
      <c r="D2780" t="str">
        <f t="shared" si="801"/>
        <v>4.95944589149169-0.64311619483789i</v>
      </c>
      <c r="E2780" t="str">
        <f t="shared" si="802"/>
        <v>110.906473437842+7.33003261352915i</v>
      </c>
      <c r="F2780" t="str">
        <f t="shared" si="803"/>
        <v>2.03185714970795-2.50242946750296i</v>
      </c>
      <c r="G2780" t="str">
        <f t="shared" si="804"/>
        <v>0.992458277745136-0.086514996851958i</v>
      </c>
      <c r="H2780" t="str">
        <f t="shared" si="805"/>
        <v>39.0589263773591-374.151612646493i</v>
      </c>
      <c r="I2780" t="str">
        <f t="shared" si="806"/>
        <v>-4.83484712378295-4.84070911061868i</v>
      </c>
      <c r="K2780" t="str">
        <f t="shared" si="807"/>
        <v>0.00331206600401937-0.00314216849903278i</v>
      </c>
      <c r="L2780" t="str">
        <f t="shared" si="808"/>
        <v>0.0006-0.037657260234634i</v>
      </c>
      <c r="M2780" t="str">
        <f t="shared" si="809"/>
        <v>0.004-0.00357244481464666i</v>
      </c>
      <c r="N2780">
        <f t="shared" si="810"/>
        <v>132.90056652497341</v>
      </c>
      <c r="O2780">
        <f t="shared" si="811"/>
        <v>2.0681556544622923</v>
      </c>
      <c r="P2780" s="3">
        <f t="shared" si="812"/>
        <v>2.0681556544622923</v>
      </c>
      <c r="Q2780" s="3">
        <f t="shared" si="813"/>
        <v>-47.099433475026586</v>
      </c>
      <c r="R2780">
        <f t="shared" si="814"/>
        <v>132.90056652497341</v>
      </c>
      <c r="S2780">
        <f t="shared" si="815"/>
        <v>32.115561740616087</v>
      </c>
      <c r="T2780">
        <f t="shared" si="798"/>
        <v>2.0681556544622923</v>
      </c>
    </row>
    <row r="2781" spans="1:20" x14ac:dyDescent="0.3">
      <c r="A2781">
        <f t="shared" si="799"/>
        <v>202554.8201579676</v>
      </c>
      <c r="B2781">
        <f t="shared" si="816"/>
        <v>32237.600875230426</v>
      </c>
      <c r="C2781" t="str">
        <f t="shared" si="800"/>
        <v>0.863544676959189-0.928692151498559i</v>
      </c>
      <c r="D2781" t="str">
        <f t="shared" si="801"/>
        <v>4.95929632808583-0.643044436186546i</v>
      </c>
      <c r="E2781" t="str">
        <f t="shared" si="802"/>
        <v>111.045395868232+7.22492874454332i</v>
      </c>
      <c r="F2781" t="str">
        <f t="shared" si="803"/>
        <v>2.03174047499648-2.49428960297545i</v>
      </c>
      <c r="G2781" t="str">
        <f t="shared" si="804"/>
        <v>0.992401288117095-0.0868387670376884i</v>
      </c>
      <c r="H2781" t="str">
        <f t="shared" si="805"/>
        <v>38.6975633897155-372.52108233378i</v>
      </c>
      <c r="I2781" t="str">
        <f t="shared" si="806"/>
        <v>-4.79888558341821-4.8148923659975i</v>
      </c>
      <c r="K2781" t="str">
        <f t="shared" si="807"/>
        <v>0.00331056216121971-0.00313243282351163i</v>
      </c>
      <c r="L2781" t="str">
        <f t="shared" si="808"/>
        <v>0.0006-0.0375147043580734i</v>
      </c>
      <c r="M2781" t="str">
        <f t="shared" si="809"/>
        <v>0.004-0.00355892091516901i</v>
      </c>
      <c r="N2781">
        <f t="shared" si="810"/>
        <v>132.91822566407291</v>
      </c>
      <c r="O2781">
        <f t="shared" si="811"/>
        <v>2.0633425743352509</v>
      </c>
      <c r="P2781" s="3">
        <f t="shared" si="812"/>
        <v>2.0633425743352509</v>
      </c>
      <c r="Q2781" s="3">
        <f t="shared" si="813"/>
        <v>-47.081774335927108</v>
      </c>
      <c r="R2781">
        <f t="shared" si="814"/>
        <v>132.91822566407291</v>
      </c>
      <c r="S2781">
        <f t="shared" si="815"/>
        <v>32.237600875230427</v>
      </c>
      <c r="T2781">
        <f t="shared" si="798"/>
        <v>2.0633425743352509</v>
      </c>
    </row>
    <row r="2782" spans="1:20" x14ac:dyDescent="0.3">
      <c r="A2782">
        <f t="shared" si="799"/>
        <v>203324.52847456787</v>
      </c>
      <c r="B2782">
        <f t="shared" si="816"/>
        <v>32360.103758556303</v>
      </c>
      <c r="C2782" t="str">
        <f t="shared" si="800"/>
        <v>0.863346856316958-0.927927343251259i</v>
      </c>
      <c r="D2782" t="str">
        <f t="shared" si="801"/>
        <v>4.95914563496226-0.642981784350331i</v>
      </c>
      <c r="E2782" t="str">
        <f t="shared" si="802"/>
        <v>111.18437355112+7.11860470695462i</v>
      </c>
      <c r="F2782" t="str">
        <f t="shared" si="803"/>
        <v>2.03162292542463-2.4861854653518i</v>
      </c>
      <c r="G2782" t="str">
        <f t="shared" si="804"/>
        <v>0.992343871164507-0.0871637110657131i</v>
      </c>
      <c r="H2782" t="str">
        <f t="shared" si="805"/>
        <v>38.3400082858929-370.899275805281i</v>
      </c>
      <c r="I2782" t="str">
        <f t="shared" si="806"/>
        <v>-4.76322700791617-4.78927026804112i</v>
      </c>
      <c r="K2782" t="str">
        <f t="shared" si="807"/>
        <v>0.00330906629621876-0.00312274071097988i</v>
      </c>
      <c r="L2782" t="str">
        <f t="shared" si="808"/>
        <v>0.0006-0.0373726881431295i</v>
      </c>
      <c r="M2782" t="str">
        <f t="shared" si="809"/>
        <v>0.004-0.00354544821196355i</v>
      </c>
      <c r="N2782">
        <f t="shared" si="810"/>
        <v>132.93521984834408</v>
      </c>
      <c r="O2782">
        <f t="shared" si="811"/>
        <v>2.0585827755728396</v>
      </c>
      <c r="P2782" s="3">
        <f t="shared" si="812"/>
        <v>2.0585827755728396</v>
      </c>
      <c r="Q2782" s="3">
        <f t="shared" si="813"/>
        <v>-47.064780151655931</v>
      </c>
      <c r="R2782">
        <f t="shared" si="814"/>
        <v>132.93521984834408</v>
      </c>
      <c r="S2782">
        <f t="shared" si="815"/>
        <v>32.360103758556299</v>
      </c>
      <c r="T2782">
        <f t="shared" si="798"/>
        <v>2.0585827755728396</v>
      </c>
    </row>
    <row r="2783" spans="1:20" x14ac:dyDescent="0.3">
      <c r="A2783">
        <f t="shared" si="799"/>
        <v>204097.16168277123</v>
      </c>
      <c r="B2783">
        <f t="shared" si="816"/>
        <v>32483.072152838817</v>
      </c>
      <c r="C2783" t="str">
        <f t="shared" si="800"/>
        <v>0.863143364726158-0.927178716592926i</v>
      </c>
      <c r="D2783" t="str">
        <f t="shared" si="801"/>
        <v>4.95899380365742-0.642928236798001i</v>
      </c>
      <c r="E2783" t="str">
        <f t="shared" si="802"/>
        <v>111.323399241835+7.01105469796515i</v>
      </c>
      <c r="F2783" t="str">
        <f t="shared" si="803"/>
        <v>2.03150449453561-2.47811693631274i</v>
      </c>
      <c r="G2783" t="str">
        <f t="shared" si="804"/>
        <v>0.992286023733563-0.0874898327612894i</v>
      </c>
      <c r="H2783" t="str">
        <f t="shared" si="805"/>
        <v>37.9862133076799-369.286128848519i</v>
      </c>
      <c r="I2783" t="str">
        <f t="shared" si="806"/>
        <v>-4.72786862660984-4.76384064229628i</v>
      </c>
      <c r="K2783" t="str">
        <f t="shared" si="807"/>
        <v>0.00330757832531967-0.00311309203091199i</v>
      </c>
      <c r="L2783" t="str">
        <f t="shared" si="808"/>
        <v>0.0006-0.0372312095468514i</v>
      </c>
      <c r="M2783" t="str">
        <f t="shared" si="809"/>
        <v>0.004-0.00353202651122092i</v>
      </c>
      <c r="N2783">
        <f t="shared" si="810"/>
        <v>132.95154622884814</v>
      </c>
      <c r="O2783">
        <f t="shared" si="811"/>
        <v>2.0538758472434031</v>
      </c>
      <c r="P2783" s="3">
        <f t="shared" si="812"/>
        <v>2.0538758472434031</v>
      </c>
      <c r="Q2783" s="3">
        <f t="shared" si="813"/>
        <v>-47.048453771151848</v>
      </c>
      <c r="R2783">
        <f t="shared" si="814"/>
        <v>132.95154622884814</v>
      </c>
      <c r="S2783">
        <f t="shared" si="815"/>
        <v>32.483072152838815</v>
      </c>
      <c r="T2783">
        <f t="shared" si="798"/>
        <v>2.0538758472434031</v>
      </c>
    </row>
    <row r="2784" spans="1:20" x14ac:dyDescent="0.3">
      <c r="A2784">
        <f t="shared" si="799"/>
        <v>204872.73089716578</v>
      </c>
      <c r="B2784">
        <f t="shared" si="816"/>
        <v>32606.507827019606</v>
      </c>
      <c r="C2784" t="str">
        <f t="shared" si="800"/>
        <v>0.8629341379501-0.926446249126361i</v>
      </c>
      <c r="D2784" t="str">
        <f t="shared" si="801"/>
        <v>4.9588408256455-0.642883791110887i</v>
      </c>
      <c r="E2784" t="str">
        <f t="shared" si="802"/>
        <v>111.462465621668+6.90227294593747i</v>
      </c>
      <c r="F2784" t="str">
        <f t="shared" si="803"/>
        <v>2.03138517582652-2.47008389803188i</v>
      </c>
      <c r="G2784" t="str">
        <f t="shared" si="804"/>
        <v>0.992227742647937-0.087817135957148i</v>
      </c>
      <c r="H2784" t="str">
        <f t="shared" si="805"/>
        <v>37.6361314128071-367.681577884274i</v>
      </c>
      <c r="I2784" t="str">
        <f t="shared" si="806"/>
        <v>-4.69280769689366-4.73860134590067i</v>
      </c>
      <c r="K2784" t="str">
        <f t="shared" si="807"/>
        <v>0.00330609816526968-0.00310348665321986i</v>
      </c>
      <c r="L2784" t="str">
        <f t="shared" si="808"/>
        <v>0.0006-0.0370902665340222i</v>
      </c>
      <c r="M2784" t="str">
        <f t="shared" si="809"/>
        <v>0.004-0.00351865561986543i</v>
      </c>
      <c r="N2784">
        <f t="shared" si="810"/>
        <v>132.96720197125816</v>
      </c>
      <c r="O2784">
        <f t="shared" si="811"/>
        <v>2.0492213760991369</v>
      </c>
      <c r="P2784" s="3">
        <f t="shared" si="812"/>
        <v>2.0492213760991369</v>
      </c>
      <c r="Q2784" s="3">
        <f t="shared" si="813"/>
        <v>-47.03279802874183</v>
      </c>
      <c r="R2784">
        <f t="shared" si="814"/>
        <v>132.96720197125816</v>
      </c>
      <c r="S2784">
        <f t="shared" si="815"/>
        <v>32.606507827019605</v>
      </c>
      <c r="T2784">
        <f t="shared" si="798"/>
        <v>2.0492213760991369</v>
      </c>
    </row>
    <row r="2785" spans="1:20" x14ac:dyDescent="0.3">
      <c r="A2785">
        <f t="shared" si="799"/>
        <v>205651.247274575</v>
      </c>
      <c r="B2785">
        <f t="shared" si="816"/>
        <v>32730.412556762283</v>
      </c>
      <c r="C2785" t="str">
        <f t="shared" si="800"/>
        <v>0.862719111258824-0.925729918185588i</v>
      </c>
      <c r="D2785" t="str">
        <f t="shared" si="801"/>
        <v>4.95868669233773-0.642848444982645i</v>
      </c>
      <c r="E2785" t="str">
        <f t="shared" si="802"/>
        <v>111.601565297873+6.79225371118315i</v>
      </c>
      <c r="F2785" t="str">
        <f t="shared" si="803"/>
        <v>2.03126496274811-2.46208623317379i</v>
      </c>
      <c r="G2785" t="str">
        <f t="shared" si="804"/>
        <v>0.992169024708647-0.0881456244934457i</v>
      </c>
      <c r="H2785" t="str">
        <f t="shared" si="805"/>
        <v>37.2897162624183-366.085559959268i</v>
      </c>
      <c r="I2785" t="str">
        <f t="shared" si="806"/>
        <v>-4.65804150391105-4.7135502670371i</v>
      </c>
      <c r="K2785" t="str">
        <f t="shared" si="807"/>
        <v>0.00330462573325596-0.00309392444825214i</v>
      </c>
      <c r="L2785" t="str">
        <f t="shared" si="808"/>
        <v>0.0006-0.036949857077129i</v>
      </c>
      <c r="M2785" t="str">
        <f t="shared" si="809"/>
        <v>0.004-0.00350533534555233i</v>
      </c>
      <c r="N2785">
        <f t="shared" si="810"/>
        <v>132.98218425594621</v>
      </c>
      <c r="O2785">
        <f t="shared" si="811"/>
        <v>2.0446189466036166</v>
      </c>
      <c r="P2785" s="3">
        <f t="shared" si="812"/>
        <v>2.0446189466036166</v>
      </c>
      <c r="Q2785" s="3">
        <f t="shared" si="813"/>
        <v>-47.017815744053799</v>
      </c>
      <c r="R2785">
        <f t="shared" si="814"/>
        <v>132.98218425594621</v>
      </c>
      <c r="S2785">
        <f t="shared" si="815"/>
        <v>32.730412556762282</v>
      </c>
      <c r="T2785">
        <f t="shared" si="798"/>
        <v>2.0446189466036166</v>
      </c>
    </row>
    <row r="2786" spans="1:20" x14ac:dyDescent="0.3">
      <c r="A2786">
        <f t="shared" si="799"/>
        <v>206432.72201421839</v>
      </c>
      <c r="B2786">
        <f t="shared" si="816"/>
        <v>32854.788124477978</v>
      </c>
      <c r="C2786" t="str">
        <f t="shared" si="800"/>
        <v>0.862498219429456-0.925029700828972i</v>
      </c>
      <c r="D2786" t="str">
        <f t="shared" si="801"/>
        <v>4.9585313950823-0.642822196219018i</v>
      </c>
      <c r="E2786" t="str">
        <f t="shared" si="802"/>
        <v>111.740690803687+6.68099128675871i</v>
      </c>
      <c r="F2786" t="str">
        <f t="shared" si="803"/>
        <v>2.0311438487044-2.45412382489209i</v>
      </c>
      <c r="G2786" t="str">
        <f t="shared" si="804"/>
        <v>0.992109866693896-0.0884753022177149i</v>
      </c>
      <c r="H2786" t="str">
        <f t="shared" si="805"/>
        <v>36.9469222087954-364.49801273898i</v>
      </c>
      <c r="I2786" t="str">
        <f t="shared" si="806"/>
        <v>-4.62356736024608-4.68868532439866i</v>
      </c>
      <c r="K2786" t="str">
        <f t="shared" si="807"/>
        <v>0.00330316094690128-0.00308440528679334i</v>
      </c>
      <c r="L2786" t="str">
        <f t="shared" si="808"/>
        <v>0.0006-0.036809979156335i</v>
      </c>
      <c r="M2786" t="str">
        <f t="shared" si="809"/>
        <v>0.004-0.003492065496665i</v>
      </c>
      <c r="N2786">
        <f t="shared" si="810"/>
        <v>132.99649027807129</v>
      </c>
      <c r="O2786">
        <f t="shared" si="811"/>
        <v>2.040068140960853</v>
      </c>
      <c r="P2786" s="3">
        <f t="shared" si="812"/>
        <v>2.040068140960853</v>
      </c>
      <c r="Q2786" s="3">
        <f t="shared" si="813"/>
        <v>-47.003509721928694</v>
      </c>
      <c r="R2786">
        <f t="shared" si="814"/>
        <v>132.99649027807129</v>
      </c>
      <c r="S2786">
        <f t="shared" si="815"/>
        <v>32.854788124477977</v>
      </c>
      <c r="T2786">
        <f t="shared" si="798"/>
        <v>2.040068140960853</v>
      </c>
    </row>
    <row r="2787" spans="1:20" x14ac:dyDescent="0.3">
      <c r="A2787">
        <f t="shared" si="799"/>
        <v>207217.16635787243</v>
      </c>
      <c r="B2787">
        <f t="shared" si="816"/>
        <v>32979.636319350997</v>
      </c>
      <c r="C2787" t="str">
        <f t="shared" si="800"/>
        <v>0.862271396746381-0.924345573832169i</v>
      </c>
      <c r="D2787" t="str">
        <f t="shared" si="801"/>
        <v>4.95837492516355-0.642805042737585i</v>
      </c>
      <c r="E2787" t="str">
        <f t="shared" si="802"/>
        <v>111.879834598343+6.5684799992575i</v>
      </c>
      <c r="F2787" t="str">
        <f t="shared" si="803"/>
        <v>2.0310218270524-2.44619655682754i</v>
      </c>
      <c r="G2787" t="str">
        <f t="shared" si="804"/>
        <v>0.992050265358928-0.0888061729848131i</v>
      </c>
      <c r="H2787" t="str">
        <f t="shared" si="805"/>
        <v>36.6077042833214-362.918874500496i</v>
      </c>
      <c r="I2787" t="str">
        <f t="shared" si="806"/>
        <v>-4.58938260561792-4.66400446666406i</v>
      </c>
      <c r="K2787" t="str">
        <f t="shared" si="807"/>
        <v>0.00330170372425993-0.00307492904006318i</v>
      </c>
      <c r="L2787" t="str">
        <f t="shared" si="808"/>
        <v>0.0006-0.0366706307594491i</v>
      </c>
      <c r="M2787" t="str">
        <f t="shared" si="809"/>
        <v>0.004-0.00347884588231221i</v>
      </c>
      <c r="N2787">
        <f t="shared" si="810"/>
        <v>133.01011724766067</v>
      </c>
      <c r="O2787">
        <f t="shared" si="811"/>
        <v>2.0355685391426608</v>
      </c>
      <c r="P2787" s="3">
        <f t="shared" si="812"/>
        <v>2.0355685391426608</v>
      </c>
      <c r="Q2787" s="3">
        <f t="shared" si="813"/>
        <v>-46.989882752339319</v>
      </c>
      <c r="R2787">
        <f t="shared" si="814"/>
        <v>133.01011724766067</v>
      </c>
      <c r="S2787">
        <f t="shared" si="815"/>
        <v>32.979636319350995</v>
      </c>
      <c r="T2787">
        <f t="shared" si="798"/>
        <v>2.0355685391426608</v>
      </c>
    </row>
    <row r="2788" spans="1:20" x14ac:dyDescent="0.3">
      <c r="A2788">
        <f t="shared" si="799"/>
        <v>208004.59159003233</v>
      </c>
      <c r="B2788">
        <f t="shared" si="816"/>
        <v>33104.958937364529</v>
      </c>
      <c r="C2788" t="str">
        <f t="shared" si="800"/>
        <v>0.862038577001648-0.923677513681133i</v>
      </c>
      <c r="D2788" t="str">
        <f t="shared" si="801"/>
        <v>4.95821727380179-0.642796982567534i</v>
      </c>
      <c r="E2788" t="str">
        <f t="shared" si="802"/>
        <v>112.018989067104+6.45471420960888i</v>
      </c>
      <c r="F2788" t="str">
        <f t="shared" si="803"/>
        <v>2.03089889110182-2.43830431310615i</v>
      </c>
      <c r="G2788" t="str">
        <f t="shared" si="804"/>
        <v>0.991990217435873-0.0891382406568723i</v>
      </c>
      <c r="H2788" t="str">
        <f t="shared" si="805"/>
        <v>36.2720181846842-361.348084125481i</v>
      </c>
      <c r="I2788" t="str">
        <f t="shared" si="806"/>
        <v>-4.55548460657926-4.63950567198356i</v>
      </c>
      <c r="K2788" t="str">
        <f t="shared" si="807"/>
        <v>0.00330025398381339-0.00306549557971566i</v>
      </c>
      <c r="L2788" t="str">
        <f t="shared" si="808"/>
        <v>0.0006-0.0365318098818978i</v>
      </c>
      <c r="M2788" t="str">
        <f t="shared" si="809"/>
        <v>0.004-0.00346567631232537i</v>
      </c>
      <c r="N2788">
        <f t="shared" si="810"/>
        <v>133.02306238969103</v>
      </c>
      <c r="O2788">
        <f t="shared" si="811"/>
        <v>2.0311197189174575</v>
      </c>
      <c r="P2788" s="3">
        <f t="shared" si="812"/>
        <v>2.0311197189174575</v>
      </c>
      <c r="Q2788" s="3">
        <f t="shared" si="813"/>
        <v>-46.976937610308966</v>
      </c>
      <c r="R2788">
        <f t="shared" si="814"/>
        <v>133.02306238969103</v>
      </c>
      <c r="S2788">
        <f t="shared" si="815"/>
        <v>33.104958937364529</v>
      </c>
      <c r="T2788">
        <f t="shared" si="798"/>
        <v>2.0311197189174575</v>
      </c>
    </row>
    <row r="2789" spans="1:20" x14ac:dyDescent="0.3">
      <c r="A2789">
        <f t="shared" si="799"/>
        <v>208795.00903807447</v>
      </c>
      <c r="B2789">
        <f t="shared" si="816"/>
        <v>33230.757781326516</v>
      </c>
      <c r="C2789" t="str">
        <f t="shared" si="800"/>
        <v>0.861799693495352-0.923025496565111i</v>
      </c>
      <c r="D2789" t="str">
        <f t="shared" si="801"/>
        <v>4.9580584321527-0.642798013849414i</v>
      </c>
      <c r="E2789" t="str">
        <f t="shared" si="802"/>
        <v>112.158146521301+6.33968831387574i</v>
      </c>
      <c r="F2789" t="str">
        <f t="shared" si="803"/>
        <v>2.03077503411472-2.43044697833734i</v>
      </c>
      <c r="G2789" t="str">
        <f t="shared" si="804"/>
        <v>0.991929719633595-0.0894715091032455i</v>
      </c>
      <c r="H2789" t="str">
        <f t="shared" si="805"/>
        <v>35.9398202673109-359.78558109321i</v>
      </c>
      <c r="I2789" t="str">
        <f t="shared" si="806"/>
        <v>-4.52187075621792-4.61518694747472i</v>
      </c>
      <c r="K2789" t="str">
        <f t="shared" si="807"/>
        <v>0.0032988116444662-0.00305610477783846i</v>
      </c>
      <c r="L2789" t="str">
        <f t="shared" si="808"/>
        <v>0.0006-0.0363935145266964i</v>
      </c>
      <c r="M2789" t="str">
        <f t="shared" si="809"/>
        <v>0.004-0.0034525565972558i</v>
      </c>
      <c r="N2789">
        <f t="shared" si="810"/>
        <v>133.03532294416357</v>
      </c>
      <c r="O2789">
        <f t="shared" si="811"/>
        <v>2.0267212558788925</v>
      </c>
      <c r="P2789" s="3">
        <f t="shared" si="812"/>
        <v>2.0267212558788925</v>
      </c>
      <c r="Q2789" s="3">
        <f t="shared" si="813"/>
        <v>-46.964677055836447</v>
      </c>
      <c r="R2789">
        <f t="shared" si="814"/>
        <v>133.03532294416357</v>
      </c>
      <c r="S2789">
        <f t="shared" si="815"/>
        <v>33.230757781326517</v>
      </c>
      <c r="T2789">
        <f t="shared" si="798"/>
        <v>2.0267212558788925</v>
      </c>
    </row>
    <row r="2790" spans="1:20" x14ac:dyDescent="0.3">
      <c r="A2790">
        <f t="shared" si="799"/>
        <v>209588.43007241917</v>
      </c>
      <c r="B2790">
        <f t="shared" si="816"/>
        <v>33357.034660895559</v>
      </c>
      <c r="C2790" t="str">
        <f t="shared" si="800"/>
        <v>0.86155467903606-0.922389498369457i</v>
      </c>
      <c r="D2790" t="str">
        <f t="shared" si="801"/>
        <v>4.95789839130691-0.642808134834877i</v>
      </c>
      <c r="E2790" t="str">
        <f t="shared" si="802"/>
        <v>112.297299198375+6.22339674405276i</v>
      </c>
      <c r="F2790" t="str">
        <f t="shared" si="803"/>
        <v>2.03065024930523-2.42262443761198i</v>
      </c>
      <c r="G2790" t="str">
        <f t="shared" si="804"/>
        <v>0.991868768637542-0.0898059822004538i</v>
      </c>
      <c r="H2790" t="str">
        <f t="shared" si="805"/>
        <v>35.6110675300326-358.23130547369i</v>
      </c>
      <c r="I2790" t="str">
        <f t="shared" si="806"/>
        <v>-4.48853847386171-4.59104632872817i</v>
      </c>
      <c r="K2790" t="str">
        <f t="shared" si="807"/>
        <v>0.00329737662554184-0.00304675650695189i</v>
      </c>
      <c r="L2790" t="str">
        <f t="shared" si="808"/>
        <v>0.0006-0.0362557427044196i</v>
      </c>
      <c r="M2790" t="str">
        <f t="shared" si="809"/>
        <v>0.004-0.00343948654837199i</v>
      </c>
      <c r="N2790">
        <f t="shared" si="810"/>
        <v>133.04689616618018</v>
      </c>
      <c r="O2790">
        <f t="shared" si="811"/>
        <v>2.0223727234737945</v>
      </c>
      <c r="P2790" s="3">
        <f t="shared" si="812"/>
        <v>2.0223727234737945</v>
      </c>
      <c r="Q2790" s="3">
        <f t="shared" si="813"/>
        <v>-46.953103833819817</v>
      </c>
      <c r="R2790">
        <f t="shared" si="814"/>
        <v>133.04689616618018</v>
      </c>
      <c r="S2790">
        <f t="shared" si="815"/>
        <v>33.357034660895557</v>
      </c>
      <c r="T2790">
        <f t="shared" si="798"/>
        <v>2.0223727234737945</v>
      </c>
    </row>
    <row r="2791" spans="1:20" x14ac:dyDescent="0.3">
      <c r="A2791">
        <f t="shared" si="799"/>
        <v>210384.86610669433</v>
      </c>
      <c r="B2791">
        <f t="shared" si="816"/>
        <v>33483.79139260696</v>
      </c>
      <c r="C2791" t="str">
        <f t="shared" si="800"/>
        <v>0.8613034659414-0.921769494668643i</v>
      </c>
      <c r="D2791" t="str">
        <f t="shared" si="801"/>
        <v>4.9577371422896-0.642827343886456i</v>
      </c>
      <c r="E2791" t="str">
        <f t="shared" si="802"/>
        <v>112.43643926194+6.10583396886902i</v>
      </c>
      <c r="F2791" t="str">
        <f t="shared" si="803"/>
        <v>2.03052452983922-2.41483657650057i</v>
      </c>
      <c r="G2791" t="str">
        <f t="shared" si="804"/>
        <v>0.991807361109586-0.0901416638321313i</v>
      </c>
      <c r="H2791" t="str">
        <f t="shared" si="805"/>
        <v>35.2857176049675-356.685197920855i</v>
      </c>
      <c r="I2791" t="str">
        <f t="shared" si="806"/>
        <v>-4.45548520478678-4.56708187932274i</v>
      </c>
      <c r="K2791" t="str">
        <f t="shared" si="807"/>
        <v>0.00329594884677859-0.00303745064000823i</v>
      </c>
      <c r="L2791" t="str">
        <f t="shared" si="808"/>
        <v>0.0006-0.0361184924331735i</v>
      </c>
      <c r="M2791" t="str">
        <f t="shared" si="809"/>
        <v>0.004-0.0034264659776569i</v>
      </c>
      <c r="N2791">
        <f t="shared" si="810"/>
        <v>133.0577793260133</v>
      </c>
      <c r="O2791">
        <f t="shared" si="811"/>
        <v>2.0180736930318481</v>
      </c>
      <c r="P2791" s="3">
        <f t="shared" si="812"/>
        <v>2.0180736930318481</v>
      </c>
      <c r="Q2791" s="3">
        <f t="shared" si="813"/>
        <v>-46.942220673986711</v>
      </c>
      <c r="R2791">
        <f t="shared" si="814"/>
        <v>133.0577793260133</v>
      </c>
      <c r="S2791">
        <f t="shared" si="815"/>
        <v>33.48379139260696</v>
      </c>
      <c r="T2791">
        <f t="shared" si="798"/>
        <v>2.0180736930318481</v>
      </c>
    </row>
    <row r="2792" spans="1:20" x14ac:dyDescent="0.3">
      <c r="A2792">
        <f t="shared" si="799"/>
        <v>211184.32859789979</v>
      </c>
      <c r="B2792">
        <f t="shared" si="816"/>
        <v>33611.029799898868</v>
      </c>
      <c r="C2792" t="str">
        <f t="shared" si="800"/>
        <v>0.86104598603853-0.921165460718961i</v>
      </c>
      <c r="D2792" t="str">
        <f t="shared" si="801"/>
        <v>4.95757467605988-0.642855639477294i</v>
      </c>
      <c r="E2792" t="str">
        <f t="shared" si="802"/>
        <v>112.575558801838+5.98699449458942i</v>
      </c>
      <c r="F2792" t="str">
        <f t="shared" si="803"/>
        <v>2.03039786883396-2.40708328105132i</v>
      </c>
      <c r="G2792" t="str">
        <f t="shared" si="804"/>
        <v>0.991745493687875-0.0904785578889696i</v>
      </c>
      <c r="H2792" t="str">
        <f t="shared" si="805"/>
        <v>34.9637287466261-355.147199665855i</v>
      </c>
      <c r="I2792" t="str">
        <f t="shared" si="806"/>
        <v>-4.42270841992927-4.54329169035027i</v>
      </c>
      <c r="K2792" t="str">
        <f t="shared" si="807"/>
        <v>0.0032945282283254-0.00302818705039076i</v>
      </c>
      <c r="L2792" t="str">
        <f t="shared" si="808"/>
        <v>0.0006-0.035981761738567i</v>
      </c>
      <c r="M2792" t="str">
        <f t="shared" si="809"/>
        <v>0.004-0.00341349469780523i</v>
      </c>
      <c r="N2792">
        <f t="shared" si="810"/>
        <v>133.06796970917497</v>
      </c>
      <c r="O2792">
        <f t="shared" si="811"/>
        <v>2.0138237337931599</v>
      </c>
      <c r="P2792" s="3">
        <f t="shared" si="812"/>
        <v>2.0138237337931599</v>
      </c>
      <c r="Q2792" s="3">
        <f t="shared" si="813"/>
        <v>-46.93203029082504</v>
      </c>
      <c r="R2792">
        <f t="shared" si="814"/>
        <v>133.06796970917497</v>
      </c>
      <c r="S2792">
        <f t="shared" si="815"/>
        <v>33.611029799898866</v>
      </c>
      <c r="T2792">
        <f t="shared" si="798"/>
        <v>2.0138237337931599</v>
      </c>
    </row>
    <row r="2793" spans="1:20" x14ac:dyDescent="0.3">
      <c r="A2793">
        <f t="shared" si="799"/>
        <v>211986.8290465718</v>
      </c>
      <c r="B2793">
        <f t="shared" si="816"/>
        <v>33738.751713138481</v>
      </c>
      <c r="C2793" t="str">
        <f t="shared" si="800"/>
        <v>0.860782170664873-0.92057737145148i</v>
      </c>
      <c r="D2793" t="str">
        <f t="shared" si="801"/>
        <v>4.95741098351048-0.642893020190927i</v>
      </c>
      <c r="E2793" t="str">
        <f t="shared" si="802"/>
        <v>112.71464983422+5.86687286581794i</v>
      </c>
      <c r="F2793" t="str">
        <f t="shared" si="803"/>
        <v>2.03027025935785-2.39936443778834i</v>
      </c>
      <c r="G2793" t="str">
        <f t="shared" si="804"/>
        <v>0.991683162986674-0.0908166682686612i</v>
      </c>
      <c r="H2793" t="str">
        <f t="shared" si="805"/>
        <v>34.6450598212249-353.617252510401i</v>
      </c>
      <c r="I2793" t="str">
        <f t="shared" si="806"/>
        <v>-4.39020561560016-4.51967387994944i</v>
      </c>
      <c r="K2793" t="str">
        <f t="shared" si="807"/>
        <v>0.00329311469073786-0.00301896561191299i</v>
      </c>
      <c r="L2793" t="str">
        <f t="shared" si="808"/>
        <v>0.0006-0.0358455486536831i</v>
      </c>
      <c r="M2793" t="str">
        <f t="shared" si="809"/>
        <v>0.004-0.0034005725222208i</v>
      </c>
      <c r="N2793">
        <f t="shared" si="810"/>
        <v>133.07746461648128</v>
      </c>
      <c r="O2793">
        <f t="shared" si="811"/>
        <v>2.0096224129382998</v>
      </c>
      <c r="P2793" s="3">
        <f t="shared" si="812"/>
        <v>2.0096224129382998</v>
      </c>
      <c r="Q2793" s="3">
        <f t="shared" si="813"/>
        <v>-46.922535383518714</v>
      </c>
      <c r="R2793">
        <f t="shared" si="814"/>
        <v>133.07746461648128</v>
      </c>
      <c r="S2793">
        <f t="shared" si="815"/>
        <v>33.738751713138484</v>
      </c>
      <c r="T2793">
        <f t="shared" si="798"/>
        <v>2.0096224129382998</v>
      </c>
    </row>
    <row r="2794" spans="1:20" x14ac:dyDescent="0.3">
      <c r="A2794">
        <f t="shared" si="799"/>
        <v>212792.3789969488</v>
      </c>
      <c r="B2794">
        <f t="shared" si="816"/>
        <v>33866.958969648411</v>
      </c>
      <c r="C2794" t="str">
        <f t="shared" si="800"/>
        <v>0.860511950668759-0.920005201464747i</v>
      </c>
      <c r="D2794" t="str">
        <f t="shared" si="801"/>
        <v>4.95724605546726-0.642939484721007i</v>
      </c>
      <c r="E2794" t="str">
        <f t="shared" si="802"/>
        <v>112.853704301622+5.74546366630202i</v>
      </c>
      <c r="F2794" t="str">
        <f t="shared" si="803"/>
        <v>2.03014169443007-2.39167993370971i</v>
      </c>
      <c r="G2794" t="str">
        <f t="shared" si="804"/>
        <v>0.991620365596206-0.0911559988758417i</v>
      </c>
      <c r="H2794" t="str">
        <f t="shared" si="805"/>
        <v>34.3296702962119-352.095298820215i</v>
      </c>
      <c r="I2794" t="str">
        <f t="shared" si="806"/>
        <v>-4.35797431320344-4.4962265928487i</v>
      </c>
      <c r="K2794" t="str">
        <f t="shared" si="807"/>
        <v>0.00329170815497409-0.00300978619881772i</v>
      </c>
      <c r="L2794" t="str">
        <f t="shared" si="808"/>
        <v>0.0006-0.0357098512190506i</v>
      </c>
      <c r="M2794" t="str">
        <f t="shared" si="809"/>
        <v>0.004-0.00338769926501375i</v>
      </c>
      <c r="N2794">
        <f t="shared" si="810"/>
        <v>133.08626136411561</v>
      </c>
      <c r="O2794">
        <f t="shared" si="811"/>
        <v>2.0054692956166167</v>
      </c>
      <c r="P2794" s="3">
        <f t="shared" si="812"/>
        <v>2.0054692956166167</v>
      </c>
      <c r="Q2794" s="3">
        <f t="shared" si="813"/>
        <v>-46.913738635884393</v>
      </c>
      <c r="R2794">
        <f t="shared" si="814"/>
        <v>133.08626136411561</v>
      </c>
      <c r="S2794">
        <f t="shared" si="815"/>
        <v>33.866958969648408</v>
      </c>
      <c r="T2794">
        <f t="shared" si="798"/>
        <v>2.0054692956166167</v>
      </c>
    </row>
    <row r="2795" spans="1:20" x14ac:dyDescent="0.3">
      <c r="A2795">
        <f t="shared" si="799"/>
        <v>213600.99003713721</v>
      </c>
      <c r="B2795">
        <f t="shared" si="816"/>
        <v>33995.653413733075</v>
      </c>
      <c r="C2795" t="str">
        <f t="shared" si="800"/>
        <v>0.86023525641013-0.91944892501752i</v>
      </c>
      <c r="D2795" t="str">
        <f t="shared" si="801"/>
        <v>4.95707988268858-0.642995031871071i</v>
      </c>
      <c r="E2795" t="str">
        <f t="shared" si="802"/>
        <v>112.992714073054+5.62276151973667i</v>
      </c>
      <c r="F2795" t="str">
        <f t="shared" si="803"/>
        <v>2.03001216702026-2.38402965628566i</v>
      </c>
      <c r="G2795" t="str">
        <f t="shared" si="804"/>
        <v>0.991557098082502-0.0914965536220301i</v>
      </c>
      <c r="H2795" t="str">
        <f t="shared" si="805"/>
        <v>34.0175202299945-350.581281518541i</v>
      </c>
      <c r="I2795" t="str">
        <f t="shared" si="806"/>
        <v>-4.32601205895754-4.47294799991804i</v>
      </c>
      <c r="K2795" t="str">
        <f t="shared" si="807"/>
        <v>0.00329030854239071-0.00300064868577615i</v>
      </c>
      <c r="L2795" t="str">
        <f t="shared" si="808"/>
        <v>0.0006-0.0355746674826166i</v>
      </c>
      <c r="M2795" t="str">
        <f t="shared" si="809"/>
        <v>0.004-0.00337487474099795i</v>
      </c>
      <c r="N2795">
        <f t="shared" si="810"/>
        <v>133.09435728368683</v>
      </c>
      <c r="O2795">
        <f t="shared" si="811"/>
        <v>2.0013639449749094</v>
      </c>
      <c r="P2795" s="3">
        <f t="shared" si="812"/>
        <v>2.0013639449749094</v>
      </c>
      <c r="Q2795" s="3">
        <f t="shared" si="813"/>
        <v>-46.905642716313174</v>
      </c>
      <c r="R2795">
        <f t="shared" si="814"/>
        <v>133.09435728368683</v>
      </c>
      <c r="S2795">
        <f t="shared" si="815"/>
        <v>33.995653413733073</v>
      </c>
      <c r="T2795">
        <f t="shared" si="798"/>
        <v>2.0013639449749094</v>
      </c>
    </row>
    <row r="2796" spans="1:20" x14ac:dyDescent="0.3">
      <c r="A2796">
        <f t="shared" si="799"/>
        <v>214412.6737992783</v>
      </c>
      <c r="B2796">
        <f t="shared" si="816"/>
        <v>34124.836896705259</v>
      </c>
      <c r="C2796" t="str">
        <f t="shared" si="800"/>
        <v>0.859952017761458-0.918908516021572i</v>
      </c>
      <c r="D2796" t="str">
        <f t="shared" si="801"/>
        <v>4.95691245586503-0.643059660554287i</v>
      </c>
      <c r="E2796" t="str">
        <f t="shared" si="802"/>
        <v>113.131670944106+5.49876109057167i</v>
      </c>
      <c r="F2796" t="str">
        <f t="shared" si="803"/>
        <v>2.0298816700482-2.3764134934567i</v>
      </c>
      <c r="G2796" t="str">
        <f t="shared" si="804"/>
        <v>0.991493356987237-0.0918383364255697i</v>
      </c>
      <c r="H2796" t="str">
        <f t="shared" si="805"/>
        <v>33.708570261865-349.075144079727i</v>
      </c>
      <c r="I2796" t="str">
        <f t="shared" si="806"/>
        <v>-4.29431642361974-4.44983629772909i</v>
      </c>
      <c r="K2796" t="str">
        <f t="shared" si="807"/>
        <v>0.00328891577473881-0.00299155294788698i</v>
      </c>
      <c r="L2796" t="str">
        <f t="shared" si="808"/>
        <v>0.0006-0.0354399954997178i</v>
      </c>
      <c r="M2796" t="str">
        <f t="shared" si="809"/>
        <v>0.004-0.00336209876568833i</v>
      </c>
      <c r="N2796">
        <f t="shared" si="810"/>
        <v>133.10174972228657</v>
      </c>
      <c r="O2796">
        <f t="shared" si="811"/>
        <v>1.9973059221874367</v>
      </c>
      <c r="P2796" s="3">
        <f t="shared" si="812"/>
        <v>1.9973059221874367</v>
      </c>
      <c r="Q2796" s="3">
        <f t="shared" si="813"/>
        <v>-46.898250277713416</v>
      </c>
      <c r="R2796">
        <f t="shared" si="814"/>
        <v>133.10174972228657</v>
      </c>
      <c r="S2796">
        <f t="shared" si="815"/>
        <v>34.124836896705261</v>
      </c>
      <c r="T2796">
        <f t="shared" ref="T2796:T2859" si="817">P2796</f>
        <v>1.9973059221874367</v>
      </c>
    </row>
    <row r="2797" spans="1:20" x14ac:dyDescent="0.3">
      <c r="A2797">
        <f t="shared" ref="A2797:A2860" si="818">2*PI()*B2797</f>
        <v>215227.44195971556</v>
      </c>
      <c r="B2797">
        <f t="shared" si="816"/>
        <v>34254.511276912737</v>
      </c>
      <c r="C2797" t="str">
        <f t="shared" ref="C2797:C2860" si="819">IMPRODUCT(D2797,E2797,$C$40,,K2797,$C$41)</f>
        <v>0.859662164108547-0.918383948034291i</v>
      </c>
      <c r="D2797" t="str">
        <f t="shared" ref="D2797:D2860" si="820">IMDIV(IMPRODUCT($C$37,$C$38,COMPLEX(1,A2797/$C$38)),IMSUM(-1*A2797*A2797/$C$39,COMPLEX(0,1*A2797)))</f>
        <v>4.9567437656189-0.643133369793204i</v>
      </c>
      <c r="E2797" t="str">
        <f t="shared" ref="E2797:E2860" si="821">IMDIV(IMPRODUCT(IMSUM(F2797,G2797),$C$29,H2797),IMSUM(1,I2797))</f>
        <v>113.270566637045+5.37345708481579i</v>
      </c>
      <c r="F2797" t="str">
        <f t="shared" ref="F2797:F2860" si="822">IMDIV(IMPRODUCT($C$14,$C$15,COMPLEX(1,A2797/$C$15)),IMSUM(-1*A2797*A2797/$C$16,COMPLEX(0,A2797)))</f>
        <v>2.02975019638348-2.36883133363174i</v>
      </c>
      <c r="G2797" t="str">
        <f t="shared" ref="G2797:G2860" si="823">IMDIV(1,COMPLEX(1,A2797*$C$9*$C$10))</f>
        <v>0.991429138827573-0.0921813512115667i</v>
      </c>
      <c r="H2797" t="str">
        <f t="shared" ref="H2797:H2860" si="824">IMDIV($C$3,IMSUM(K2797,COMPLEX(0,$C$28*A2797)))</f>
        <v>33.4027816021261-347.576830522907i</v>
      </c>
      <c r="I2797" t="str">
        <f t="shared" ref="I2797:I2860" si="825">IMPRODUCT(F2797,$C$29,H2797,$C$31)</f>
        <v>-4.26288500221404-4.42688970812415i</v>
      </c>
      <c r="K2797" t="str">
        <f t="shared" ref="K2797:K2860" si="826">IF($C$26&lt;=0,IMDIV(1,IMSUM(IMDIV(1,L2797),1/$C$18)),IMDIV(1,IMSUM(IMDIV(1,L2797),1/$C$18,IMDIV(1,M2797))))</f>
        <v>0.00328752977416005-0.00298249886067546i</v>
      </c>
      <c r="L2797" t="str">
        <f t="shared" ref="L2797:L2860" si="827">IMSUM($C$21/$C$22,IMDIV(1,COMPLEX(0,$C$20*$C$22*A2797)))</f>
        <v>0.0006-0.0353058333330521i</v>
      </c>
      <c r="M2797" t="str">
        <f t="shared" ref="M2797:M2860" si="828">IMSUM($C$25/$C$26,IMDIV(1,COMPLEX(0,$C$24*$C$26*A2797)))</f>
        <v>0.004-0.00334937115529821i</v>
      </c>
      <c r="N2797">
        <f t="shared" ref="N2797:N2860" si="829">ABS(R2797)</f>
        <v>133.10843604254296</v>
      </c>
      <c r="O2797">
        <f t="shared" ref="O2797:O2860" si="830">ABS(P2797)</f>
        <v>1.9932947864842561</v>
      </c>
      <c r="P2797" s="3">
        <f t="shared" ref="P2797:P2860" si="831">20*LOG10(IMABS(C2797))</f>
        <v>1.9932947864842561</v>
      </c>
      <c r="Q2797" s="3">
        <f t="shared" ref="Q2797:Q2860" si="832">IMARGUMENT(C2797)*180/PI()</f>
        <v>-46.891563957457031</v>
      </c>
      <c r="R2797">
        <f t="shared" ref="R2797:R2860" si="833">IF(Q2797&lt;0,Q2797+180,Q2797-180)</f>
        <v>133.10843604254296</v>
      </c>
      <c r="S2797">
        <f t="shared" ref="S2797:S2860" si="834">B2797/1000</f>
        <v>34.254511276912737</v>
      </c>
      <c r="T2797">
        <f t="shared" si="817"/>
        <v>1.9932947864842561</v>
      </c>
    </row>
    <row r="2798" spans="1:20" x14ac:dyDescent="0.3">
      <c r="A2798">
        <f t="shared" si="818"/>
        <v>216045.30623916248</v>
      </c>
      <c r="B2798">
        <f t="shared" ref="B2798:B2861" si="835">B2797*(1+B$42)</f>
        <v>34384.678419765005</v>
      </c>
      <c r="C2798" t="str">
        <f t="shared" si="819"/>
        <v>0.859365624351488-0.917875194251384i</v>
      </c>
      <c r="D2798" t="str">
        <f t="shared" si="820"/>
        <v>4.95657380250358-0.643216158719508i</v>
      </c>
      <c r="E2798" t="str">
        <f t="shared" si="821"/>
        <v>113.40939280094+5.24684425084649i</v>
      </c>
      <c r="F2798" t="str">
        <f t="shared" si="822"/>
        <v>2.02961773884519-2.36128306568633i</v>
      </c>
      <c r="G2798" t="str">
        <f t="shared" si="823"/>
        <v>0.991364440095998-0.0925256019118273i</v>
      </c>
      <c r="H2798" t="str">
        <f t="shared" si="824"/>
        <v>33.1001160224014-346.086285405736i</v>
      </c>
      <c r="I2798" t="str">
        <f t="shared" si="825"/>
        <v>-4.23171541376209-4.40410647779311i</v>
      </c>
      <c r="K2798" t="str">
        <f t="shared" si="826"/>
        <v>0.00328615046318255-0.0029734863000925i</v>
      </c>
      <c r="L2798" t="str">
        <f t="shared" si="827"/>
        <v>0.0006-0.0351721790526521i</v>
      </c>
      <c r="M2798" t="str">
        <f t="shared" si="828"/>
        <v>0.004-0.0033366917267366i</v>
      </c>
      <c r="N2798">
        <f t="shared" si="829"/>
        <v>133.11441362267007</v>
      </c>
      <c r="O2798">
        <f t="shared" si="830"/>
        <v>1.9893300951807156</v>
      </c>
      <c r="P2798" s="3">
        <f t="shared" si="831"/>
        <v>1.9893300951807156</v>
      </c>
      <c r="Q2798" s="3">
        <f t="shared" si="832"/>
        <v>-46.885586377329936</v>
      </c>
      <c r="R2798">
        <f t="shared" si="833"/>
        <v>133.11441362267007</v>
      </c>
      <c r="S2798">
        <f t="shared" si="834"/>
        <v>34.384678419765002</v>
      </c>
      <c r="T2798">
        <f t="shared" si="817"/>
        <v>1.9893300951807156</v>
      </c>
    </row>
    <row r="2799" spans="1:20" x14ac:dyDescent="0.3">
      <c r="A2799">
        <f t="shared" si="818"/>
        <v>216866.27840287128</v>
      </c>
      <c r="B2799">
        <f t="shared" si="835"/>
        <v>34515.34019776011</v>
      </c>
      <c r="C2799" t="str">
        <f t="shared" si="819"/>
        <v>0.859062326905652-0.917382227499506i</v>
      </c>
      <c r="D2799" t="str">
        <f t="shared" si="820"/>
        <v>4.95640255700323-0.643308026573753i</v>
      </c>
      <c r="E2799" t="str">
        <f t="shared" si="821"/>
        <v>113.548141011781+5.11891738021251i</v>
      </c>
      <c r="F2799" t="str">
        <f t="shared" si="822"/>
        <v>2.02948429020157-2.35376857896069i</v>
      </c>
      <c r="G2799" t="str">
        <f t="shared" si="823"/>
        <v>0.991299257260171-0.0928710924647949i</v>
      </c>
      <c r="H2799" t="str">
        <f t="shared" si="824"/>
        <v>32.8005358461369-344.60345381821i</v>
      </c>
      <c r="I2799" t="str">
        <f t="shared" si="825"/>
        <v>-4.20080530101694-4.38148487785852i</v>
      </c>
      <c r="K2799" t="str">
        <f t="shared" si="826"/>
        <v>0.00328477776471704-0.0029645151425137i</v>
      </c>
      <c r="L2799" t="str">
        <f t="shared" si="827"/>
        <v>0.0006-0.0350390307358558i</v>
      </c>
      <c r="M2799" t="str">
        <f t="shared" si="828"/>
        <v>0.004-0.0033240602976057i</v>
      </c>
      <c r="N2799">
        <f t="shared" si="829"/>
        <v>133.11967985651495</v>
      </c>
      <c r="O2799">
        <f t="shared" si="830"/>
        <v>1.9854114037066721</v>
      </c>
      <c r="P2799" s="3">
        <f t="shared" si="831"/>
        <v>1.9854114037066721</v>
      </c>
      <c r="Q2799" s="3">
        <f t="shared" si="832"/>
        <v>-46.880320143485065</v>
      </c>
      <c r="R2799">
        <f t="shared" si="833"/>
        <v>133.11967985651495</v>
      </c>
      <c r="S2799">
        <f t="shared" si="834"/>
        <v>34.515340197760111</v>
      </c>
      <c r="T2799">
        <f t="shared" si="817"/>
        <v>1.9854114037066721</v>
      </c>
    </row>
    <row r="2800" spans="1:20" x14ac:dyDescent="0.3">
      <c r="A2800">
        <f t="shared" si="818"/>
        <v>217690.37026080218</v>
      </c>
      <c r="B2800">
        <f t="shared" si="835"/>
        <v>34646.4984905116</v>
      </c>
      <c r="C2800" t="str">
        <f t="shared" si="819"/>
        <v>0.858752199702739-0.916905020228789i</v>
      </c>
      <c r="D2800" t="str">
        <f t="shared" si="820"/>
        <v>4.95623001953209-0.643408972705119i</v>
      </c>
      <c r="E2800" t="str">
        <f t="shared" si="821"/>
        <v>113.686802772616+4.98967130844602i</v>
      </c>
      <c r="F2800" t="str">
        <f t="shared" si="822"/>
        <v>2.02934984316969-2.34628776325798i</v>
      </c>
      <c r="G2800" t="str">
        <f t="shared" si="823"/>
        <v>0.991233586762752-0.0932178268154851i</v>
      </c>
      <c r="H2800" t="str">
        <f t="shared" si="824"/>
        <v>32.5040039392827-343.128281376558i</v>
      </c>
      <c r="I2800" t="str">
        <f t="shared" si="825"/>
        <v>-4.17015233020036-4.35902320346865i</v>
      </c>
      <c r="K2800" t="str">
        <f t="shared" si="826"/>
        <v>0.00328341160205283-0.0029555852647383i</v>
      </c>
      <c r="L2800" t="str">
        <f t="shared" si="827"/>
        <v>0.0006-0.0349063864672801i</v>
      </c>
      <c r="M2800" t="str">
        <f t="shared" si="828"/>
        <v>0.004-0.00331147668619815i</v>
      </c>
      <c r="N2800">
        <f t="shared" si="829"/>
        <v>133.12423215360371</v>
      </c>
      <c r="O2800">
        <f t="shared" si="830"/>
        <v>1.9815382656353207</v>
      </c>
      <c r="P2800" s="3">
        <f t="shared" si="831"/>
        <v>1.9815382656353207</v>
      </c>
      <c r="Q2800" s="3">
        <f t="shared" si="832"/>
        <v>-46.875767846396272</v>
      </c>
      <c r="R2800">
        <f t="shared" si="833"/>
        <v>133.12423215360371</v>
      </c>
      <c r="S2800">
        <f t="shared" si="834"/>
        <v>34.646498490511597</v>
      </c>
      <c r="T2800">
        <f t="shared" si="817"/>
        <v>1.9815382656353207</v>
      </c>
    </row>
    <row r="2801" spans="1:20" x14ac:dyDescent="0.3">
      <c r="A2801">
        <f t="shared" si="818"/>
        <v>218517.59366779326</v>
      </c>
      <c r="B2801">
        <f t="shared" si="835"/>
        <v>34778.155184775547</v>
      </c>
      <c r="C2801" t="str">
        <f t="shared" si="819"/>
        <v>0.858435170191975-0.916443544505503i</v>
      </c>
      <c r="D2801" t="str">
        <f t="shared" si="820"/>
        <v>4.95605618043432-0.643518996571167i</v>
      </c>
      <c r="E2801" t="str">
        <f t="shared" si="821"/>
        <v>113.825369513691+4.85910091586671i</v>
      </c>
      <c r="F2801" t="str">
        <f t="shared" si="822"/>
        <v>2.02921439041512-2.33884050884238i</v>
      </c>
      <c r="G2801" t="str">
        <f t="shared" si="823"/>
        <v>0.991167425021248-0.0935658089154199i</v>
      </c>
      <c r="H2801" t="str">
        <f t="shared" si="824"/>
        <v>32.2104837011557-341.660714217202i</v>
      </c>
      <c r="I2801" t="str">
        <f t="shared" si="825"/>
        <v>-4.13975419074266-4.33671977339814i</v>
      </c>
      <c r="K2801" t="str">
        <f t="shared" si="826"/>
        <v>0.00328205189885405-0.00294669654398831i</v>
      </c>
      <c r="L2801" t="str">
        <f t="shared" si="827"/>
        <v>0.0006-0.0347742443387927i</v>
      </c>
      <c r="M2801" t="str">
        <f t="shared" si="828"/>
        <v>0.004-0.00329894071149447i</v>
      </c>
      <c r="N2801">
        <f t="shared" si="829"/>
        <v>133.12806793918236</v>
      </c>
      <c r="O2801">
        <f t="shared" si="830"/>
        <v>1.9777102327133051</v>
      </c>
      <c r="P2801" s="3">
        <f t="shared" si="831"/>
        <v>1.9777102327133051</v>
      </c>
      <c r="Q2801" s="3">
        <f t="shared" si="832"/>
        <v>-46.871932060817649</v>
      </c>
      <c r="R2801">
        <f t="shared" si="833"/>
        <v>133.12806793918236</v>
      </c>
      <c r="S2801">
        <f t="shared" si="834"/>
        <v>34.778155184775549</v>
      </c>
      <c r="T2801">
        <f t="shared" si="817"/>
        <v>1.9777102327133051</v>
      </c>
    </row>
    <row r="2802" spans="1:20" x14ac:dyDescent="0.3">
      <c r="A2802">
        <f t="shared" si="818"/>
        <v>219347.96052373087</v>
      </c>
      <c r="B2802">
        <f t="shared" si="835"/>
        <v>34910.312174477694</v>
      </c>
      <c r="C2802" t="str">
        <f t="shared" si="819"/>
        <v>0.858111165341173-0.915997772004503i</v>
      </c>
      <c r="D2802" t="str">
        <f t="shared" si="820"/>
        <v>4.95588102998307-0.643638097737553i</v>
      </c>
      <c r="E2802" t="str">
        <f t="shared" si="821"/>
        <v>113.963832592602+4.72720112838936i</v>
      </c>
      <c r="F2802" t="str">
        <f t="shared" si="822"/>
        <v>2.02907792455159-2.33142670643734i</v>
      </c>
      <c r="G2802" t="str">
        <f t="shared" si="823"/>
        <v>0.991100768427845-0.093915042722561i</v>
      </c>
      <c r="H2802" t="str">
        <f t="shared" si="824"/>
        <v>31.9199390554759-340.200698990806i</v>
      </c>
      <c r="I2802" t="str">
        <f t="shared" si="825"/>
        <v>-4.10960859502612-4.31457292965654i</v>
      </c>
      <c r="K2802" t="str">
        <f t="shared" si="826"/>
        <v>0.00328069857915558-0.00293784885790746i</v>
      </c>
      <c r="L2802" t="str">
        <f t="shared" si="827"/>
        <v>0.0006-0.0346426024494847i</v>
      </c>
      <c r="M2802" t="str">
        <f t="shared" si="828"/>
        <v>0.004-0.00328645219316046i</v>
      </c>
      <c r="N2802">
        <f t="shared" si="829"/>
        <v>133.13118465425336</v>
      </c>
      <c r="O2802">
        <f t="shared" si="830"/>
        <v>1.9739268548889342</v>
      </c>
      <c r="P2802" s="3">
        <f t="shared" si="831"/>
        <v>1.9739268548889342</v>
      </c>
      <c r="Q2802" s="3">
        <f t="shared" si="832"/>
        <v>-46.868815345746647</v>
      </c>
      <c r="R2802">
        <f t="shared" si="833"/>
        <v>133.13118465425336</v>
      </c>
      <c r="S2802">
        <f t="shared" si="834"/>
        <v>34.910312174477696</v>
      </c>
      <c r="T2802">
        <f t="shared" si="817"/>
        <v>1.9739268548889342</v>
      </c>
    </row>
    <row r="2803" spans="1:20" x14ac:dyDescent="0.3">
      <c r="A2803">
        <f t="shared" si="818"/>
        <v>220181.48277372107</v>
      </c>
      <c r="B2803">
        <f t="shared" si="835"/>
        <v>35042.97136074071</v>
      </c>
      <c r="C2803" t="str">
        <f t="shared" si="819"/>
        <v>0.857780111638117-0.915567674001808i</v>
      </c>
      <c r="D2803" t="str">
        <f t="shared" si="820"/>
        <v>4.95570455838049-0.643766275877815i</v>
      </c>
      <c r="E2803" t="str">
        <f t="shared" si="821"/>
        <v>114.102183294452+4.59396691833191i</v>
      </c>
      <c r="F2803" t="str">
        <f t="shared" si="822"/>
        <v>2.02894043814069-2.32404624722368i</v>
      </c>
      <c r="G2803" t="str">
        <f t="shared" si="823"/>
        <v>0.991033613349246-0.094265532201241i</v>
      </c>
      <c r="H2803" t="str">
        <f t="shared" si="824"/>
        <v>31.6323344415738-338.748182856374i</v>
      </c>
      <c r="I2803" t="str">
        <f t="shared" si="825"/>
        <v>-4.07971327813084-4.29258103710386i</v>
      </c>
      <c r="K2803" t="str">
        <f t="shared" si="826"/>
        <v>0.00327935156735933-0.00292904208456022i</v>
      </c>
      <c r="L2803" t="str">
        <f t="shared" si="827"/>
        <v>0.0006-0.0345114589056433i</v>
      </c>
      <c r="M2803" t="str">
        <f t="shared" si="828"/>
        <v>0.004-0.00327401095154459i</v>
      </c>
      <c r="N2803">
        <f t="shared" si="829"/>
        <v>133.13357975561325</v>
      </c>
      <c r="O2803">
        <f t="shared" si="830"/>
        <v>1.9701876803424698</v>
      </c>
      <c r="P2803" s="3">
        <f t="shared" si="831"/>
        <v>1.9701876803424698</v>
      </c>
      <c r="Q2803" s="3">
        <f t="shared" si="832"/>
        <v>-46.866420244386738</v>
      </c>
      <c r="R2803">
        <f t="shared" si="833"/>
        <v>133.13357975561325</v>
      </c>
      <c r="S2803">
        <f t="shared" si="834"/>
        <v>35.042971360740708</v>
      </c>
      <c r="T2803">
        <f t="shared" si="817"/>
        <v>1.9701876803424698</v>
      </c>
    </row>
    <row r="2804" spans="1:20" x14ac:dyDescent="0.3">
      <c r="A2804">
        <f t="shared" si="818"/>
        <v>221018.17240826119</v>
      </c>
      <c r="B2804">
        <f t="shared" si="835"/>
        <v>35176.134651911525</v>
      </c>
      <c r="C2804" t="str">
        <f t="shared" si="819"/>
        <v>0.8574419350918-0.915153221366994i</v>
      </c>
      <c r="D2804" t="str">
        <f t="shared" si="820"/>
        <v>4.95552675575668-0.643903530773069i</v>
      </c>
      <c r="E2804" t="str">
        <f t="shared" si="821"/>
        <v>114.240412832024+4.45939330522298i</v>
      </c>
      <c r="F2804" t="str">
        <f t="shared" si="822"/>
        <v>2.02880192369142-2.3166990228378i</v>
      </c>
      <c r="G2804" t="str">
        <f t="shared" si="823"/>
        <v>0.990965956126507-0.0946172813220946i</v>
      </c>
      <c r="H2804" t="str">
        <f t="shared" si="824"/>
        <v>31.3476348057677-337.303113475436i</v>
      </c>
      <c r="I2804" t="str">
        <f t="shared" si="825"/>
        <v>-4.05006599758395-4.27074248307354i</v>
      </c>
      <c r="K2804" t="str">
        <f t="shared" si="826"/>
        <v>0.00327801078823032-0.00292027610243072i</v>
      </c>
      <c r="L2804" t="str">
        <f t="shared" si="827"/>
        <v>0.0006-0.0343808118207245i</v>
      </c>
      <c r="M2804" t="str">
        <f t="shared" si="828"/>
        <v>0.004-0.00326161680767542i</v>
      </c>
      <c r="N2804">
        <f t="shared" si="829"/>
        <v>133.13525071588487</v>
      </c>
      <c r="O2804">
        <f t="shared" si="830"/>
        <v>1.96649225551462</v>
      </c>
      <c r="P2804" s="3">
        <f t="shared" si="831"/>
        <v>1.96649225551462</v>
      </c>
      <c r="Q2804" s="3">
        <f t="shared" si="832"/>
        <v>-46.864749284115135</v>
      </c>
      <c r="R2804">
        <f t="shared" si="833"/>
        <v>133.13525071588487</v>
      </c>
      <c r="S2804">
        <f t="shared" si="834"/>
        <v>35.176134651911525</v>
      </c>
      <c r="T2804">
        <f t="shared" si="817"/>
        <v>1.96649225551462</v>
      </c>
    </row>
    <row r="2805" spans="1:20" x14ac:dyDescent="0.3">
      <c r="A2805">
        <f t="shared" si="818"/>
        <v>221858.04146341261</v>
      </c>
      <c r="B2805">
        <f t="shared" si="835"/>
        <v>35309.803963588791</v>
      </c>
      <c r="C2805" t="str">
        <f t="shared" si="819"/>
        <v>0.857096561233812-0.914754384555701i</v>
      </c>
      <c r="D2805" t="str">
        <f t="shared" si="820"/>
        <v>4.95534761216958-0.644049862311778i</v>
      </c>
      <c r="E2805" t="str">
        <f t="shared" si="821"/>
        <v>114.378512345953+4.32347535660463i</v>
      </c>
      <c r="F2805" t="str">
        <f t="shared" si="822"/>
        <v>2.02866237366005-2.30938492536984i</v>
      </c>
      <c r="G2805" t="str">
        <f t="shared" si="823"/>
        <v>0.990897793074872-0.0949702940619879i</v>
      </c>
      <c r="H2805" t="str">
        <f t="shared" si="824"/>
        <v>31.0658055929015-335.865439006295i</v>
      </c>
      <c r="I2805" t="str">
        <f t="shared" si="825"/>
        <v>-4.02066453311145-4.24905567700279i</v>
      </c>
      <c r="K2805" t="str">
        <f t="shared" si="826"/>
        <v>0.00327667616689285-0.00291155079042174i</v>
      </c>
      <c r="L2805" t="str">
        <f t="shared" si="827"/>
        <v>0.0006-0.0342506593153263i</v>
      </c>
      <c r="M2805" t="str">
        <f t="shared" si="828"/>
        <v>0.004-0.00324926958325904i</v>
      </c>
      <c r="N2805">
        <f t="shared" si="829"/>
        <v>133.13619502354476</v>
      </c>
      <c r="O2805">
        <f t="shared" si="830"/>
        <v>1.9628401251361289</v>
      </c>
      <c r="P2805" s="3">
        <f t="shared" si="831"/>
        <v>1.9628401251361289</v>
      </c>
      <c r="Q2805" s="3">
        <f t="shared" si="832"/>
        <v>-46.863804976455249</v>
      </c>
      <c r="R2805">
        <f t="shared" si="833"/>
        <v>133.13619502354476</v>
      </c>
      <c r="S2805">
        <f t="shared" si="834"/>
        <v>35.309803963588791</v>
      </c>
      <c r="T2805">
        <f t="shared" si="817"/>
        <v>1.9628401251361289</v>
      </c>
    </row>
    <row r="2806" spans="1:20" x14ac:dyDescent="0.3">
      <c r="A2806">
        <f t="shared" si="818"/>
        <v>222701.10202097357</v>
      </c>
      <c r="B2806">
        <f t="shared" si="835"/>
        <v>35443.981218650428</v>
      </c>
      <c r="C2806" t="str">
        <f t="shared" si="819"/>
        <v>0.856743915119892-0.914371133602055i</v>
      </c>
      <c r="D2806" t="str">
        <f t="shared" si="820"/>
        <v>4.95516711760446-0.644205270489498i</v>
      </c>
      <c r="E2806" t="str">
        <f t="shared" si="821"/>
        <v>114.516472904916+4.18620818884384i</v>
      </c>
      <c r="F2806" t="str">
        <f t="shared" si="822"/>
        <v>2.02852178044953-2.3021038473619i</v>
      </c>
      <c r="G2806" t="str">
        <f t="shared" si="823"/>
        <v>0.990829120483602-0.0953245744039456i</v>
      </c>
      <c r="H2806" t="str">
        <f t="shared" si="824"/>
        <v>30.7868127380471-334.435108098354i</v>
      </c>
      <c r="I2806" t="str">
        <f t="shared" si="825"/>
        <v>-3.99150668639335-4.22751905006937i</v>
      </c>
      <c r="K2806" t="str">
        <f t="shared" si="826"/>
        <v>0.00327534762882675-0.00290286602785365i</v>
      </c>
      <c r="L2806" t="str">
        <f t="shared" si="827"/>
        <v>0.0006-0.0341209995171611i</v>
      </c>
      <c r="M2806" t="str">
        <f t="shared" si="828"/>
        <v>0.004-0.00323696910067646i</v>
      </c>
      <c r="N2806">
        <f t="shared" si="829"/>
        <v>133.13641018295291</v>
      </c>
      <c r="O2806">
        <f t="shared" si="830"/>
        <v>1.9592308322575624</v>
      </c>
      <c r="P2806" s="3">
        <f t="shared" si="831"/>
        <v>1.9592308322575624</v>
      </c>
      <c r="Q2806" s="3">
        <f t="shared" si="832"/>
        <v>-46.863589817047085</v>
      </c>
      <c r="R2806">
        <f t="shared" si="833"/>
        <v>133.13641018295291</v>
      </c>
      <c r="S2806">
        <f t="shared" si="834"/>
        <v>35.443981218650428</v>
      </c>
      <c r="T2806">
        <f t="shared" si="817"/>
        <v>1.9592308322575624</v>
      </c>
    </row>
    <row r="2807" spans="1:20" x14ac:dyDescent="0.3">
      <c r="A2807">
        <f t="shared" si="818"/>
        <v>223547.36620865329</v>
      </c>
      <c r="B2807">
        <f t="shared" si="835"/>
        <v>35578.668347281302</v>
      </c>
      <c r="C2807" t="str">
        <f t="shared" si="819"/>
        <v>0.856383921331291-0.914003438111014i</v>
      </c>
      <c r="D2807" t="str">
        <f t="shared" si="820"/>
        <v>4.95498526197311-0.644369755408591i</v>
      </c>
      <c r="E2807" t="str">
        <f t="shared" si="821"/>
        <v>114.654285505822+4.04758696793226i</v>
      </c>
      <c r="F2807" t="str">
        <f t="shared" si="822"/>
        <v>2.0283801364094-2.2948556818062i</v>
      </c>
      <c r="G2807" t="str">
        <f t="shared" si="823"/>
        <v>0.990759934615817-0.0956801263370789i</v>
      </c>
      <c r="H2807" t="str">
        <f t="shared" si="824"/>
        <v>30.5106226583609-333.012069886494i</v>
      </c>
      <c r="I2807" t="str">
        <f t="shared" si="825"/>
        <v>-3.96259028082113-4.20613105483568i</v>
      </c>
      <c r="K2807" t="str">
        <f t="shared" si="826"/>
        <v>0.00327402509986353-0.0028942216944634i</v>
      </c>
      <c r="L2807" t="str">
        <f t="shared" si="827"/>
        <v>0.0006-0.0339918305610291i</v>
      </c>
      <c r="M2807" t="str">
        <f t="shared" si="828"/>
        <v>0.004-0.00322471518298114i</v>
      </c>
      <c r="N2807">
        <f t="shared" si="829"/>
        <v>133.13589371437232</v>
      </c>
      <c r="O2807">
        <f t="shared" si="830"/>
        <v>1.9556639182775863</v>
      </c>
      <c r="P2807" s="3">
        <f t="shared" si="831"/>
        <v>1.9556639182775863</v>
      </c>
      <c r="Q2807" s="3">
        <f t="shared" si="832"/>
        <v>-46.864106285627692</v>
      </c>
      <c r="R2807">
        <f t="shared" si="833"/>
        <v>133.13589371437232</v>
      </c>
      <c r="S2807">
        <f t="shared" si="834"/>
        <v>35.578668347281301</v>
      </c>
      <c r="T2807">
        <f t="shared" si="817"/>
        <v>1.9556639182775863</v>
      </c>
    </row>
    <row r="2808" spans="1:20" x14ac:dyDescent="0.3">
      <c r="A2808">
        <f t="shared" si="818"/>
        <v>224396.84620024616</v>
      </c>
      <c r="B2808">
        <f t="shared" si="835"/>
        <v>35713.867287000969</v>
      </c>
      <c r="C2808" t="str">
        <f t="shared" si="819"/>
        <v>0.85601650397644-0.913651267250725i</v>
      </c>
      <c r="D2808" t="str">
        <f t="shared" si="820"/>
        <v>4.95480203511356-0.644543317277972i</v>
      </c>
      <c r="E2808" t="str">
        <f t="shared" si="821"/>
        <v>114.791941074014+3.90760691029346i</v>
      </c>
      <c r="F2808" t="str">
        <f t="shared" si="822"/>
        <v>2.02823743383527-2.28764032214326i</v>
      </c>
      <c r="G2808" t="str">
        <f t="shared" si="823"/>
        <v>0.990690231708318-0.0960369538565107i</v>
      </c>
      <c r="H2808" t="str">
        <f t="shared" si="824"/>
        <v>30.2372022450961-331.596273985541i</v>
      </c>
      <c r="I2808" t="str">
        <f t="shared" si="825"/>
        <v>-3.93391316125854-4.18489016489922i</v>
      </c>
      <c r="K2808" t="str">
        <f t="shared" si="826"/>
        <v>0.00327270850618267-0.00288561767040334i</v>
      </c>
      <c r="L2808" t="str">
        <f t="shared" si="827"/>
        <v>0.0006-0.0338631505887917i</v>
      </c>
      <c r="M2808" t="str">
        <f t="shared" si="828"/>
        <v>0.004-0.00321250765389634i</v>
      </c>
      <c r="N2808">
        <f t="shared" si="829"/>
        <v>133.13464315399207</v>
      </c>
      <c r="O2808">
        <f t="shared" si="830"/>
        <v>1.9521389229725616</v>
      </c>
      <c r="P2808" s="3">
        <f t="shared" si="831"/>
        <v>1.9521389229725616</v>
      </c>
      <c r="Q2808" s="3">
        <f t="shared" si="832"/>
        <v>-46.865356846007927</v>
      </c>
      <c r="R2808">
        <f t="shared" si="833"/>
        <v>133.13464315399207</v>
      </c>
      <c r="S2808">
        <f t="shared" si="834"/>
        <v>35.713867287000966</v>
      </c>
      <c r="T2808">
        <f t="shared" si="817"/>
        <v>1.9521389229725616</v>
      </c>
    </row>
    <row r="2809" spans="1:20" x14ac:dyDescent="0.3">
      <c r="A2809">
        <f t="shared" si="818"/>
        <v>225249.55421580712</v>
      </c>
      <c r="B2809">
        <f t="shared" si="835"/>
        <v>35849.579982691575</v>
      </c>
      <c r="C2809" t="str">
        <f t="shared" si="819"/>
        <v>0.855641586692623-0.913314589744937i</v>
      </c>
      <c r="D2809" t="str">
        <f t="shared" si="820"/>
        <v>4.95461742678955-0.644725956412857i</v>
      </c>
      <c r="E2809" t="str">
        <f t="shared" si="821"/>
        <v>114.929430463488+3.76626328358658i</v>
      </c>
      <c r="F2809" t="str">
        <f t="shared" si="822"/>
        <v>2.02809366496853-2.28045766226012i</v>
      </c>
      <c r="G2809" t="str">
        <f t="shared" si="823"/>
        <v>0.990620007971426-0.0963950609632995i</v>
      </c>
      <c r="H2809" t="str">
        <f t="shared" si="824"/>
        <v>29.9665188557641-330.187670484783i</v>
      </c>
      <c r="I2809" t="str">
        <f t="shared" si="825"/>
        <v>-3.90547319380491-4.16379487454954i</v>
      </c>
      <c r="K2809" t="str">
        <f t="shared" si="826"/>
        <v>0.00327139777430776-0.00287705383624022i</v>
      </c>
      <c r="L2809" t="str">
        <f t="shared" si="827"/>
        <v>0.0006-0.0337349577493442i</v>
      </c>
      <c r="M2809" t="str">
        <f t="shared" si="828"/>
        <v>0.004-0.00320034633781264i</v>
      </c>
      <c r="N2809">
        <f t="shared" si="829"/>
        <v>133.13265605394318</v>
      </c>
      <c r="O2809">
        <f t="shared" si="830"/>
        <v>1.9486553845262122</v>
      </c>
      <c r="P2809" s="3">
        <f t="shared" si="831"/>
        <v>1.9486553845262122</v>
      </c>
      <c r="Q2809" s="3">
        <f t="shared" si="832"/>
        <v>-46.86734394605682</v>
      </c>
      <c r="R2809">
        <f t="shared" si="833"/>
        <v>133.13265605394318</v>
      </c>
      <c r="S2809">
        <f t="shared" si="834"/>
        <v>35.849579982691573</v>
      </c>
      <c r="T2809">
        <f t="shared" si="817"/>
        <v>1.9486553845262122</v>
      </c>
    </row>
    <row r="2810" spans="1:20" x14ac:dyDescent="0.3">
      <c r="A2810">
        <f t="shared" si="818"/>
        <v>226105.50252182718</v>
      </c>
      <c r="B2810">
        <f t="shared" si="835"/>
        <v>35985.808386625802</v>
      </c>
      <c r="C2810" t="str">
        <f t="shared" si="819"/>
        <v>0.855259092647676-0.912993373865226i</v>
      </c>
      <c r="D2810" t="str">
        <f t="shared" si="820"/>
        <v>4.95443142669001-0.644917673234484i</v>
      </c>
      <c r="E2810" t="str">
        <f t="shared" si="821"/>
        <v>115.066744457104+3.62355140750759i</v>
      </c>
      <c r="F2810" t="str">
        <f t="shared" si="822"/>
        <v>2.02794882199602-2.27330759648852i</v>
      </c>
      <c r="G2810" t="str">
        <f t="shared" si="823"/>
        <v>0.990549259588809-0.0967544516643631i</v>
      </c>
      <c r="H2810" t="str">
        <f t="shared" si="824"/>
        <v>29.6985403064463-328.786209942566i</v>
      </c>
      <c r="I2810" t="str">
        <f t="shared" si="825"/>
        <v>-3.87726826556134-4.14284369843191i</v>
      </c>
      <c r="K2810" t="str">
        <f t="shared" si="826"/>
        <v>0.00327009283110295-0.00286853007295399i</v>
      </c>
      <c r="L2810" t="str">
        <f t="shared" si="827"/>
        <v>0.0006-0.0336072501985895i</v>
      </c>
      <c r="M2810" t="str">
        <f t="shared" si="828"/>
        <v>0.004-0.00318823105978546i</v>
      </c>
      <c r="N2810">
        <f t="shared" si="829"/>
        <v>133.12992998231454</v>
      </c>
      <c r="O2810">
        <f t="shared" si="830"/>
        <v>1.9452128395582586</v>
      </c>
      <c r="P2810" s="3">
        <f t="shared" si="831"/>
        <v>1.9452128395582586</v>
      </c>
      <c r="Q2810" s="3">
        <f t="shared" si="832"/>
        <v>-46.870070017685471</v>
      </c>
      <c r="R2810">
        <f t="shared" si="833"/>
        <v>133.12992998231454</v>
      </c>
      <c r="S2810">
        <f t="shared" si="834"/>
        <v>35.985808386625806</v>
      </c>
      <c r="T2810">
        <f t="shared" si="817"/>
        <v>1.9452128395582586</v>
      </c>
    </row>
    <row r="2811" spans="1:20" x14ac:dyDescent="0.3">
      <c r="A2811">
        <f t="shared" si="818"/>
        <v>226964.70343141013</v>
      </c>
      <c r="B2811">
        <f t="shared" si="835"/>
        <v>36122.554458494982</v>
      </c>
      <c r="C2811" t="str">
        <f t="shared" si="819"/>
        <v>0.854868944541756-0.91268758742331i</v>
      </c>
      <c r="D2811" t="str">
        <f t="shared" si="820"/>
        <v>4.95424402442844-0.645118468269851i</v>
      </c>
      <c r="E2811" t="str">
        <f t="shared" si="821"/>
        <v>115.203873766817+3.47946665459139i</v>
      </c>
      <c r="F2811" t="str">
        <f t="shared" si="822"/>
        <v>2.02780289704964-2.26619001960312i</v>
      </c>
      <c r="G2811" t="str">
        <f t="shared" si="823"/>
        <v>0.990477982717312-0.0971151299723993i</v>
      </c>
      <c r="H2811" t="str">
        <f t="shared" si="824"/>
        <v>29.4332348642467-327.391843380942i</v>
      </c>
      <c r="I2811" t="str">
        <f t="shared" si="825"/>
        <v>-3.8492962843996-4.1220351712168i</v>
      </c>
      <c r="K2811" t="str">
        <f t="shared" si="826"/>
        <v>0.00326879360376915-0.00286004626193682i</v>
      </c>
      <c r="L2811" t="str">
        <f t="shared" si="827"/>
        <v>0.0006-0.0334800260994118i</v>
      </c>
      <c r="M2811" t="str">
        <f t="shared" si="828"/>
        <v>0.004-0.00317616164553244i</v>
      </c>
      <c r="N2811">
        <f t="shared" si="829"/>
        <v>133.12646252316259</v>
      </c>
      <c r="O2811">
        <f t="shared" si="830"/>
        <v>1.9418108231535531</v>
      </c>
      <c r="P2811" s="3">
        <f t="shared" si="831"/>
        <v>1.9418108231535531</v>
      </c>
      <c r="Q2811" s="3">
        <f t="shared" si="832"/>
        <v>-46.873537476837413</v>
      </c>
      <c r="R2811">
        <f t="shared" si="833"/>
        <v>133.12646252316259</v>
      </c>
      <c r="S2811">
        <f t="shared" si="834"/>
        <v>36.122554458494982</v>
      </c>
      <c r="T2811">
        <f t="shared" si="817"/>
        <v>1.9418108231535531</v>
      </c>
    </row>
    <row r="2812" spans="1:20" x14ac:dyDescent="0.3">
      <c r="A2812">
        <f t="shared" si="818"/>
        <v>227827.16930444946</v>
      </c>
      <c r="B2812">
        <f t="shared" si="835"/>
        <v>36259.820165437261</v>
      </c>
      <c r="C2812" t="str">
        <f t="shared" si="819"/>
        <v>0.854471064609212-0.912397197763272i</v>
      </c>
      <c r="D2812" t="str">
        <f t="shared" si="820"/>
        <v>4.95405520954243-0.645328342151445i</v>
      </c>
      <c r="E2812" t="str">
        <f t="shared" si="821"/>
        <v>115.340809033916+3.33400445101171i</v>
      </c>
      <c r="F2812" t="str">
        <f t="shared" si="822"/>
        <v>2.02765588220607-2.25910482681968i</v>
      </c>
      <c r="G2812" t="str">
        <f t="shared" si="823"/>
        <v>0.990406173486788-0.0974770999058072i</v>
      </c>
      <c r="H2812" t="str">
        <f t="shared" si="824"/>
        <v>29.1705712398887-326.004522280402i</v>
      </c>
      <c r="I2812" t="str">
        <f t="shared" si="825"/>
        <v>-3.82155517873381-4.101367847276i</v>
      </c>
      <c r="K2812" t="str">
        <f t="shared" si="826"/>
        <v>0.00326750001984028-0.00285160228499175i</v>
      </c>
      <c r="L2812" t="str">
        <f t="shared" si="827"/>
        <v>0.0006-0.0333532836216495i</v>
      </c>
      <c r="M2812" t="str">
        <f t="shared" si="828"/>
        <v>0.004-0.003164137921431i</v>
      </c>
      <c r="N2812">
        <f t="shared" si="829"/>
        <v>133.12225127652107</v>
      </c>
      <c r="O2812">
        <f t="shared" si="830"/>
        <v>1.9384488688910246</v>
      </c>
      <c r="P2812" s="3">
        <f t="shared" si="831"/>
        <v>1.9384488688910246</v>
      </c>
      <c r="Q2812" s="3">
        <f t="shared" si="832"/>
        <v>-46.877748723478931</v>
      </c>
      <c r="R2812">
        <f t="shared" si="833"/>
        <v>133.12225127652107</v>
      </c>
      <c r="S2812">
        <f t="shared" si="834"/>
        <v>36.259820165437262</v>
      </c>
      <c r="T2812">
        <f t="shared" si="817"/>
        <v>1.9384488688910246</v>
      </c>
    </row>
    <row r="2813" spans="1:20" x14ac:dyDescent="0.3">
      <c r="A2813">
        <f t="shared" si="818"/>
        <v>228692.91254780637</v>
      </c>
      <c r="B2813">
        <f t="shared" si="835"/>
        <v>36397.60748206592</v>
      </c>
      <c r="C2813" t="str">
        <f t="shared" si="819"/>
        <v>0.854065374620549-0.912122171753866i</v>
      </c>
      <c r="D2813" t="str">
        <f t="shared" si="820"/>
        <v>4.95386497149312-0.645547295616964i</v>
      </c>
      <c r="E2813" t="str">
        <f t="shared" si="821"/>
        <v>115.477540829269+3.18716027737981i</v>
      </c>
      <c r="F2813" t="str">
        <f t="shared" si="822"/>
        <v>2.02750776948633-2.25205191379329i</v>
      </c>
      <c r="G2813" t="str">
        <f t="shared" si="823"/>
        <v>0.990333827999921-0.0978403654886056i</v>
      </c>
      <c r="H2813" t="str">
        <f t="shared" si="824"/>
        <v>28.9105185804497-324.624198574655i</v>
      </c>
      <c r="I2813" t="str">
        <f t="shared" si="825"/>
        <v>-3.79404289729478-4.08084030036422i</v>
      </c>
      <c r="K2813" t="str">
        <f t="shared" si="826"/>
        <v>0.00326621200717977-0.00284319802433184i</v>
      </c>
      <c r="L2813" t="str">
        <f t="shared" si="827"/>
        <v>0.0006-0.0332270209420697i</v>
      </c>
      <c r="M2813" t="str">
        <f t="shared" si="828"/>
        <v>0.004-0.00315215971451584i</v>
      </c>
      <c r="N2813">
        <f t="shared" si="829"/>
        <v>133.11729385840511</v>
      </c>
      <c r="O2813">
        <f t="shared" si="830"/>
        <v>1.9351265088731919</v>
      </c>
      <c r="P2813" s="3">
        <f t="shared" si="831"/>
        <v>1.9351265088731919</v>
      </c>
      <c r="Q2813" s="3">
        <f t="shared" si="832"/>
        <v>-46.88270614159488</v>
      </c>
      <c r="R2813">
        <f t="shared" si="833"/>
        <v>133.11729385840511</v>
      </c>
      <c r="S2813">
        <f t="shared" si="834"/>
        <v>36.397607482065922</v>
      </c>
      <c r="T2813">
        <f t="shared" si="817"/>
        <v>1.9351265088731919</v>
      </c>
    </row>
    <row r="2814" spans="1:20" x14ac:dyDescent="0.3">
      <c r="A2814">
        <f t="shared" si="818"/>
        <v>229561.94561548802</v>
      </c>
      <c r="B2814">
        <f t="shared" si="835"/>
        <v>36535.918390497769</v>
      </c>
      <c r="C2814" t="str">
        <f t="shared" si="819"/>
        <v>0.853651795884387-0.911862475780612i</v>
      </c>
      <c r="D2814" t="str">
        <f t="shared" si="820"/>
        <v>4.95367329966482-0.645775329509068i</v>
      </c>
      <c r="E2814" t="str">
        <f t="shared" si="821"/>
        <v>115.614059653572+3.03892966954229i</v>
      </c>
      <c r="F2814" t="str">
        <f t="shared" si="822"/>
        <v>2.0273585508555-2.24503117661657i</v>
      </c>
      <c r="G2814" t="str">
        <f t="shared" si="823"/>
        <v>0.99026094233206-0.0982049307503504i</v>
      </c>
      <c r="H2814" t="str">
        <f t="shared" si="824"/>
        <v>28.6530464622292-323.250824645475i</v>
      </c>
      <c r="I2814" t="str">
        <f t="shared" si="825"/>
        <v>-3.76675740890691-4.0604511233069i</v>
      </c>
      <c r="K2814" t="str">
        <f t="shared" si="826"/>
        <v>0.00326492949397673-0.00283483336257868i</v>
      </c>
      <c r="L2814" t="str">
        <f t="shared" si="827"/>
        <v>0.0006-0.0331012362443412i</v>
      </c>
      <c r="M2814" t="str">
        <f t="shared" si="828"/>
        <v>0.004-0.00314022685247643i</v>
      </c>
      <c r="N2814">
        <f t="shared" si="829"/>
        <v>133.11158790081572</v>
      </c>
      <c r="O2814">
        <f t="shared" si="830"/>
        <v>1.9318432737543054</v>
      </c>
      <c r="P2814" s="3">
        <f t="shared" si="831"/>
        <v>1.9318432737543054</v>
      </c>
      <c r="Q2814" s="3">
        <f t="shared" si="832"/>
        <v>-46.888412099184293</v>
      </c>
      <c r="R2814">
        <f t="shared" si="833"/>
        <v>133.11158790081572</v>
      </c>
      <c r="S2814">
        <f t="shared" si="834"/>
        <v>36.53591839049777</v>
      </c>
      <c r="T2814">
        <f t="shared" si="817"/>
        <v>1.9318432737543054</v>
      </c>
    </row>
    <row r="2815" spans="1:20" x14ac:dyDescent="0.3">
      <c r="A2815">
        <f t="shared" si="818"/>
        <v>230434.28100882689</v>
      </c>
      <c r="B2815">
        <f t="shared" si="835"/>
        <v>36674.754880381661</v>
      </c>
      <c r="C2815" t="str">
        <f t="shared" si="819"/>
        <v>0.853230249249527-0.911618075738049i</v>
      </c>
      <c r="D2815" t="str">
        <f t="shared" si="820"/>
        <v>4.9534801833642-0.646012444775085i</v>
      </c>
      <c r="E2815" t="str">
        <f t="shared" si="821"/>
        <v>115.750355937616+2.88930821937466i</v>
      </c>
      <c r="F2815" t="str">
        <f t="shared" si="822"/>
        <v>2.02720821822233-2.23804251181789i</v>
      </c>
      <c r="G2815" t="str">
        <f t="shared" si="823"/>
        <v>0.990187512531038-0.0985707997260517i</v>
      </c>
      <c r="H2815" t="str">
        <f t="shared" si="824"/>
        <v>28.3981248837534-321.884353317619i</v>
      </c>
      <c r="I2815" t="str">
        <f t="shared" si="825"/>
        <v>-3.7396967022679-4.04019892769375i</v>
      </c>
      <c r="K2815" t="str">
        <f t="shared" si="826"/>
        <v>0.00326365240874244-0.00282650818276146i</v>
      </c>
      <c r="L2815" t="str">
        <f t="shared" si="827"/>
        <v>0.0006-0.032975927719009i</v>
      </c>
      <c r="M2815" t="str">
        <f t="shared" si="828"/>
        <v>0.004-0.00312833916365454i</v>
      </c>
      <c r="N2815">
        <f t="shared" si="829"/>
        <v>133.10513105173652</v>
      </c>
      <c r="O2815">
        <f t="shared" si="830"/>
        <v>1.9285986927695331</v>
      </c>
      <c r="P2815" s="3">
        <f t="shared" si="831"/>
        <v>1.9285986927695331</v>
      </c>
      <c r="Q2815" s="3">
        <f t="shared" si="832"/>
        <v>-46.894868948263479</v>
      </c>
      <c r="R2815">
        <f t="shared" si="833"/>
        <v>133.10513105173652</v>
      </c>
      <c r="S2815">
        <f t="shared" si="834"/>
        <v>36.674754880381663</v>
      </c>
      <c r="T2815">
        <f t="shared" si="817"/>
        <v>1.9285986927695331</v>
      </c>
    </row>
    <row r="2816" spans="1:20" x14ac:dyDescent="0.3">
      <c r="A2816">
        <f t="shared" si="818"/>
        <v>231309.93127666044</v>
      </c>
      <c r="B2816">
        <f t="shared" si="835"/>
        <v>36814.118948927113</v>
      </c>
      <c r="C2816" t="str">
        <f t="shared" si="819"/>
        <v>0.852800655107151-0.911388937021888i</v>
      </c>
      <c r="D2816" t="str">
        <f t="shared" si="820"/>
        <v>4.95328561182002-0.646258642466751i</v>
      </c>
      <c r="E2816" t="str">
        <f t="shared" si="821"/>
        <v>115.886420042555+2.73829157557789i</v>
      </c>
      <c r="F2816" t="str">
        <f t="shared" si="822"/>
        <v>2.02705676343887-2.23108581635959i</v>
      </c>
      <c r="G2816" t="str">
        <f t="shared" si="823"/>
        <v>0.990113534617005-0.0989379764560876i</v>
      </c>
      <c r="H2816" t="str">
        <f t="shared" si="824"/>
        <v>28.1457242589074-320.524737853799i</v>
      </c>
      <c r="I2816" t="str">
        <f t="shared" si="825"/>
        <v>-3.71285878573092-4.02008234357773i</v>
      </c>
      <c r="K2816" t="str">
        <f t="shared" si="826"/>
        <v>0.00326238068030675-0.00281822236831574i</v>
      </c>
      <c r="L2816" t="str">
        <f t="shared" si="827"/>
        <v>0.0006-0.0328510935634678i</v>
      </c>
      <c r="M2816" t="str">
        <f t="shared" si="828"/>
        <v>0.004-0.00311649647704179i</v>
      </c>
      <c r="N2816">
        <f t="shared" si="829"/>
        <v>133.09792097513247</v>
      </c>
      <c r="O2816">
        <f t="shared" si="830"/>
        <v>1.9253922937639334</v>
      </c>
      <c r="P2816" s="3">
        <f t="shared" si="831"/>
        <v>1.9253922937639334</v>
      </c>
      <c r="Q2816" s="3">
        <f t="shared" si="832"/>
        <v>-46.902079024867533</v>
      </c>
      <c r="R2816">
        <f t="shared" si="833"/>
        <v>133.09792097513247</v>
      </c>
      <c r="S2816">
        <f t="shared" si="834"/>
        <v>36.81411894892711</v>
      </c>
      <c r="T2816">
        <f t="shared" si="817"/>
        <v>1.9253922937639334</v>
      </c>
    </row>
    <row r="2817" spans="1:20" x14ac:dyDescent="0.3">
      <c r="A2817">
        <f t="shared" si="818"/>
        <v>232188.90901551172</v>
      </c>
      <c r="B2817">
        <f t="shared" si="835"/>
        <v>36954.012600933034</v>
      </c>
      <c r="C2817" t="str">
        <f t="shared" si="819"/>
        <v>0.852362933392984-0.911175024521085i</v>
      </c>
      <c r="D2817" t="str">
        <f t="shared" si="820"/>
        <v>4.95308957418234-0.646513923739907i</v>
      </c>
      <c r="E2817" t="str">
        <f t="shared" si="821"/>
        <v>116.022242260188+2.58587544446879i</v>
      </c>
      <c r="F2817" t="str">
        <f t="shared" si="822"/>
        <v>2.02690417830014-2.22416098763619i</v>
      </c>
      <c r="G2817" t="str">
        <f t="shared" si="823"/>
        <v>0.990039004582248-0.0993064649861183i</v>
      </c>
      <c r="H2817" t="str">
        <f t="shared" si="824"/>
        <v>27.8958154101948-319.171931949718i</v>
      </c>
      <c r="I2817" t="str">
        <f t="shared" si="825"/>
        <v>-3.68624168708939-4.00010001917982i</v>
      </c>
      <c r="K2817" t="str">
        <f t="shared" si="826"/>
        <v>0.00326111423781439-0.0028099758030821i</v>
      </c>
      <c r="L2817" t="str">
        <f t="shared" si="827"/>
        <v>0.0006-0.0327267319819365i</v>
      </c>
      <c r="M2817" t="str">
        <f t="shared" si="828"/>
        <v>0.004-0.00310469862227713i</v>
      </c>
      <c r="N2817">
        <f t="shared" si="829"/>
        <v>133.08995535094317</v>
      </c>
      <c r="O2817">
        <f t="shared" si="830"/>
        <v>1.9222236032205695</v>
      </c>
      <c r="P2817" s="3">
        <f t="shared" si="831"/>
        <v>1.9222236032205695</v>
      </c>
      <c r="Q2817" s="3">
        <f t="shared" si="832"/>
        <v>-46.910044649056822</v>
      </c>
      <c r="R2817">
        <f t="shared" si="833"/>
        <v>133.08995535094317</v>
      </c>
      <c r="S2817">
        <f t="shared" si="834"/>
        <v>36.954012600933034</v>
      </c>
      <c r="T2817">
        <f t="shared" si="817"/>
        <v>1.9222236032205695</v>
      </c>
    </row>
    <row r="2818" spans="1:20" x14ac:dyDescent="0.3">
      <c r="A2818">
        <f t="shared" si="818"/>
        <v>233071.22686977067</v>
      </c>
      <c r="B2818">
        <f t="shared" si="835"/>
        <v>37094.437848816582</v>
      </c>
      <c r="C2818" t="str">
        <f t="shared" si="819"/>
        <v>0.851917003589582-0.910976302609991i</v>
      </c>
      <c r="D2818" t="str">
        <f t="shared" si="820"/>
        <v>4.95289205952215-0.646778289854262i</v>
      </c>
      <c r="E2818" t="str">
        <f t="shared" si="821"/>
        <v>116.157812813237+2.43205559077074i</v>
      </c>
      <c r="F2818" t="str">
        <f t="shared" si="822"/>
        <v>2.02675045454376-2.21726792347264i</v>
      </c>
      <c r="G2818" t="str">
        <f t="shared" si="823"/>
        <v>0.989963918391015-0.0996762693669982i</v>
      </c>
      <c r="H2818" t="str">
        <f t="shared" si="824"/>
        <v>27.6483695621227-317.825889729166i</v>
      </c>
      <c r="I2818" t="str">
        <f t="shared" si="825"/>
        <v>-3.65984345336437-3.98025062059897i</v>
      </c>
      <c r="K2818" t="str">
        <f t="shared" si="826"/>
        <v>0.00325985301072155-0.0028017683713052i</v>
      </c>
      <c r="L2818" t="str">
        <f t="shared" si="827"/>
        <v>0.0006-0.0326028411854318i</v>
      </c>
      <c r="M2818" t="str">
        <f t="shared" si="828"/>
        <v>0.004-0.00309294542964448i</v>
      </c>
      <c r="N2818">
        <f t="shared" si="829"/>
        <v>133.08123187507218</v>
      </c>
      <c r="O2818">
        <f t="shared" si="830"/>
        <v>1.9190921462892563</v>
      </c>
      <c r="P2818" s="3">
        <f t="shared" si="831"/>
        <v>1.9190921462892563</v>
      </c>
      <c r="Q2818" s="3">
        <f t="shared" si="832"/>
        <v>-46.918768124927816</v>
      </c>
      <c r="R2818">
        <f t="shared" si="833"/>
        <v>133.08123187507218</v>
      </c>
      <c r="S2818">
        <f t="shared" si="834"/>
        <v>37.094437848816582</v>
      </c>
      <c r="T2818">
        <f t="shared" si="817"/>
        <v>1.9190921462892563</v>
      </c>
    </row>
    <row r="2819" spans="1:20" x14ac:dyDescent="0.3">
      <c r="A2819">
        <f t="shared" si="818"/>
        <v>233956.89753187579</v>
      </c>
      <c r="B2819">
        <f t="shared" si="835"/>
        <v>37235.396712642083</v>
      </c>
      <c r="C2819" t="str">
        <f t="shared" si="819"/>
        <v>0.851462784728723-0.910792735140408i</v>
      </c>
      <c r="D2819" t="str">
        <f t="shared" si="820"/>
        <v>4.95269305683081-0.647051742173079i</v>
      </c>
      <c r="E2819" t="str">
        <f t="shared" si="821"/>
        <v>116.293121855652+2.27682783840131i</v>
      </c>
      <c r="F2819" t="str">
        <f t="shared" si="822"/>
        <v>2.02659558384959-2.21040652212252i</v>
      </c>
      <c r="G2819" t="str">
        <f t="shared" si="823"/>
        <v>0.989888271979341-0.100047393654685i</v>
      </c>
      <c r="H2819" t="str">
        <f t="shared" si="824"/>
        <v>27.4033583347083-316.486565739181i</v>
      </c>
      <c r="I2819" t="str">
        <f t="shared" si="825"/>
        <v>-3.63366215059434-3.96053283152751i</v>
      </c>
      <c r="K2819" t="str">
        <f t="shared" si="826"/>
        <v>0.00325859692879213-0.00279359995763224i</v>
      </c>
      <c r="L2819" t="str">
        <f t="shared" si="827"/>
        <v>0.0006-0.0324794193917431i</v>
      </c>
      <c r="M2819" t="str">
        <f t="shared" si="828"/>
        <v>0.004-0.00308123673007021i</v>
      </c>
      <c r="N2819">
        <f t="shared" si="829"/>
        <v>133.07174825937645</v>
      </c>
      <c r="O2819">
        <f t="shared" si="830"/>
        <v>1.9159974468150029</v>
      </c>
      <c r="P2819" s="3">
        <f t="shared" si="831"/>
        <v>1.9159974468150029</v>
      </c>
      <c r="Q2819" s="3">
        <f t="shared" si="832"/>
        <v>-46.928251740623544</v>
      </c>
      <c r="R2819">
        <f t="shared" si="833"/>
        <v>133.07174825937645</v>
      </c>
      <c r="S2819">
        <f t="shared" si="834"/>
        <v>37.235396712642086</v>
      </c>
      <c r="T2819">
        <f t="shared" si="817"/>
        <v>1.9159974468150029</v>
      </c>
    </row>
    <row r="2820" spans="1:20" x14ac:dyDescent="0.3">
      <c r="A2820">
        <f t="shared" si="818"/>
        <v>234845.93374249694</v>
      </c>
      <c r="B2820">
        <f t="shared" si="835"/>
        <v>37376.891220150123</v>
      </c>
      <c r="C2820" t="str">
        <f t="shared" si="819"/>
        <v>0.85100019539384-0.910624285433685i</v>
      </c>
      <c r="D2820" t="str">
        <f t="shared" si="820"/>
        <v>4.95249255501937-0.647334282162908i</v>
      </c>
      <c r="E2820" t="str">
        <f t="shared" si="821"/>
        <v>116.42815947291+2.12018807125849i</v>
      </c>
      <c r="F2820" t="str">
        <f t="shared" si="822"/>
        <v>2.02643955783935-2.20357668226628i</v>
      </c>
      <c r="G2820" t="str">
        <f t="shared" si="823"/>
        <v>0.989812061254865-0.100419841910154i</v>
      </c>
      <c r="H2820" t="str">
        <f t="shared" si="824"/>
        <v>27.1607537371062-315.15391494526i</v>
      </c>
      <c r="I2820" t="str">
        <f t="shared" si="825"/>
        <v>-3.60769586362756-3.94094535297164i</v>
      </c>
      <c r="K2820" t="str">
        <f t="shared" si="826"/>
        <v>0.00325734592209445-0.00278547044711202i</v>
      </c>
      <c r="L2820" t="str">
        <f t="shared" si="827"/>
        <v>0.0006-0.0323564648254066i</v>
      </c>
      <c r="M2820" t="str">
        <f t="shared" si="828"/>
        <v>0.004-0.00306957235512075i</v>
      </c>
      <c r="N2820">
        <f t="shared" si="829"/>
        <v>133.06150223164994</v>
      </c>
      <c r="O2820">
        <f t="shared" si="830"/>
        <v>1.9129390273664977</v>
      </c>
      <c r="P2820" s="3">
        <f t="shared" si="831"/>
        <v>1.9129390273664977</v>
      </c>
      <c r="Q2820" s="3">
        <f t="shared" si="832"/>
        <v>-46.938497768350054</v>
      </c>
      <c r="R2820">
        <f t="shared" si="833"/>
        <v>133.06150223164994</v>
      </c>
      <c r="S2820">
        <f t="shared" si="834"/>
        <v>37.376891220150121</v>
      </c>
      <c r="T2820">
        <f t="shared" si="817"/>
        <v>1.9129390273664977</v>
      </c>
    </row>
    <row r="2821" spans="1:20" x14ac:dyDescent="0.3">
      <c r="A2821">
        <f t="shared" si="818"/>
        <v>235738.34829071842</v>
      </c>
      <c r="B2821">
        <f t="shared" si="835"/>
        <v>37518.923406786693</v>
      </c>
      <c r="C2821" t="str">
        <f t="shared" si="819"/>
        <v>0.850529153722478-0.910470916272679i</v>
      </c>
      <c r="D2821" t="str">
        <f t="shared" si="820"/>
        <v>4.95229054291809-0.647625911393293i</v>
      </c>
      <c r="E2821" t="str">
        <f t="shared" si="821"/>
        <v>116.562915682322+1.96213223400365i</v>
      </c>
      <c r="F2821" t="str">
        <f t="shared" si="822"/>
        <v>2.02628236807627-2.19677830300947i</v>
      </c>
      <c r="G2821" t="str">
        <f t="shared" si="823"/>
        <v>0.98973528209666-0.100793618199294i</v>
      </c>
      <c r="H2821" t="str">
        <f t="shared" si="824"/>
        <v>26.9205281613516-313.827892726636i</v>
      </c>
      <c r="I2821" t="str">
        <f t="shared" si="825"/>
        <v>-3.58194269591681-3.92148690297701i</v>
      </c>
      <c r="K2821" t="str">
        <f t="shared" si="826"/>
        <v>0.00325609992099757-0.0027773797251935i</v>
      </c>
      <c r="L2821" t="str">
        <f t="shared" si="827"/>
        <v>0.0006-0.0322339757176795i</v>
      </c>
      <c r="M2821" t="str">
        <f t="shared" si="828"/>
        <v>0.004-0.00305795213700015i</v>
      </c>
      <c r="N2821">
        <f t="shared" si="829"/>
        <v>133.05049153560608</v>
      </c>
      <c r="O2821">
        <f t="shared" si="830"/>
        <v>1.9099164092636702</v>
      </c>
      <c r="P2821" s="3">
        <f t="shared" si="831"/>
        <v>1.9099164092636702</v>
      </c>
      <c r="Q2821" s="3">
        <f t="shared" si="832"/>
        <v>-46.949508464393915</v>
      </c>
      <c r="R2821">
        <f t="shared" si="833"/>
        <v>133.05049153560608</v>
      </c>
      <c r="S2821">
        <f t="shared" si="834"/>
        <v>37.518923406786691</v>
      </c>
      <c r="T2821">
        <f t="shared" si="817"/>
        <v>1.9099164092636702</v>
      </c>
    </row>
    <row r="2822" spans="1:20" x14ac:dyDescent="0.3">
      <c r="A2822">
        <f t="shared" si="818"/>
        <v>236634.15401422317</v>
      </c>
      <c r="B2822">
        <f t="shared" si="835"/>
        <v>37661.495315732485</v>
      </c>
      <c r="C2822" t="str">
        <f t="shared" si="819"/>
        <v>0.850049577408944-0.910332589893839i</v>
      </c>
      <c r="D2822" t="str">
        <f t="shared" si="820"/>
        <v>4.95208700927594-0.647926631536502i</v>
      </c>
      <c r="E2822" t="str">
        <f t="shared" si="821"/>
        <v>116.69738043336+1.8026563328432i</v>
      </c>
      <c r="F2822" t="str">
        <f t="shared" si="822"/>
        <v>2.02612400606472-2.19001128388099i</v>
      </c>
      <c r="G2822" t="str">
        <f t="shared" si="823"/>
        <v>0.989657930355044-0.10116872659283i</v>
      </c>
      <c r="H2822" t="str">
        <f t="shared" si="824"/>
        <v>26.6826543762174-312.508454871611i</v>
      </c>
      <c r="I2822" t="str">
        <f t="shared" si="825"/>
        <v>-3.55640076931666-3.90215621635938i</v>
      </c>
      <c r="K2822" t="str">
        <f t="shared" si="826"/>
        <v>0.00325485885616781-0.00276932767772456i</v>
      </c>
      <c r="L2822" t="str">
        <f t="shared" si="827"/>
        <v>0.0006-0.0321119503065146i</v>
      </c>
      <c r="M2822" t="str">
        <f t="shared" si="828"/>
        <v>0.004-0.00304637590854768i</v>
      </c>
      <c r="N2822">
        <f t="shared" si="829"/>
        <v>133.03871393085672</v>
      </c>
      <c r="O2822">
        <f t="shared" si="830"/>
        <v>1.9069291126064147</v>
      </c>
      <c r="P2822" s="3">
        <f t="shared" si="831"/>
        <v>1.9069291126064147</v>
      </c>
      <c r="Q2822" s="3">
        <f t="shared" si="832"/>
        <v>-46.961286069143299</v>
      </c>
      <c r="R2822">
        <f t="shared" si="833"/>
        <v>133.03871393085672</v>
      </c>
      <c r="S2822">
        <f t="shared" si="834"/>
        <v>37.661495315732488</v>
      </c>
      <c r="T2822">
        <f t="shared" si="817"/>
        <v>1.9069291126064147</v>
      </c>
    </row>
    <row r="2823" spans="1:20" x14ac:dyDescent="0.3">
      <c r="A2823">
        <f t="shared" si="818"/>
        <v>237533.36379947723</v>
      </c>
      <c r="B2823">
        <f t="shared" si="835"/>
        <v>37804.608997932271</v>
      </c>
      <c r="C2823" t="str">
        <f t="shared" si="819"/>
        <v>0.849561383706949-0.910209267979166i</v>
      </c>
      <c r="D2823" t="str">
        <f t="shared" si="820"/>
        <v>4.95188194276003-0.648236444367233i</v>
      </c>
      <c r="E2823" t="str">
        <f t="shared" si="821"/>
        <v>116.831543607978+1.64175643630829i</v>
      </c>
      <c r="F2823" t="str">
        <f t="shared" si="822"/>
        <v>2.02596446324984-2.18327552483134i</v>
      </c>
      <c r="G2823" t="str">
        <f t="shared" si="823"/>
        <v>0.989580001851408-0.101545171166214i</v>
      </c>
      <c r="H2823" t="str">
        <f t="shared" si="824"/>
        <v>26.4471055211876-311.195557572946i</v>
      </c>
      <c r="I2823" t="str">
        <f t="shared" si="825"/>
        <v>-3.53106822388311-3.88295204444006i</v>
      </c>
      <c r="K2823" t="str">
        <f t="shared" si="826"/>
        <v>0.00325362265856534-0.00276131419095081i</v>
      </c>
      <c r="L2823" t="str">
        <f t="shared" si="827"/>
        <v>0.0006-0.0319903868365358i</v>
      </c>
      <c r="M2823" t="str">
        <f t="shared" si="828"/>
        <v>0.004-0.00303484350323538i</v>
      </c>
      <c r="N2823">
        <f t="shared" si="829"/>
        <v>133.02616719288864</v>
      </c>
      <c r="O2823">
        <f t="shared" si="830"/>
        <v>1.9039766563022646</v>
      </c>
      <c r="P2823" s="3">
        <f t="shared" si="831"/>
        <v>1.9039766563022646</v>
      </c>
      <c r="Q2823" s="3">
        <f t="shared" si="832"/>
        <v>-46.973832807111364</v>
      </c>
      <c r="R2823">
        <f t="shared" si="833"/>
        <v>133.02616719288864</v>
      </c>
      <c r="S2823">
        <f t="shared" si="834"/>
        <v>37.80460899793227</v>
      </c>
      <c r="T2823">
        <f t="shared" si="817"/>
        <v>1.9039766563022646</v>
      </c>
    </row>
    <row r="2824" spans="1:20" x14ac:dyDescent="0.3">
      <c r="A2824">
        <f t="shared" si="818"/>
        <v>238435.99058191525</v>
      </c>
      <c r="B2824">
        <f t="shared" si="835"/>
        <v>37948.266512124414</v>
      </c>
      <c r="C2824" t="str">
        <f t="shared" si="819"/>
        <v>0.849064489432285-0.910100911648148i</v>
      </c>
      <c r="D2824" t="str">
        <f t="shared" si="820"/>
        <v>4.95167533195478-0.648555351762314i</v>
      </c>
      <c r="E2824" t="str">
        <f t="shared" si="821"/>
        <v>116.965395020949+1.47942867602837i</v>
      </c>
      <c r="F2824" t="str">
        <f t="shared" si="822"/>
        <v>2.02580373101718-2.17657092623081i</v>
      </c>
      <c r="G2824" t="str">
        <f t="shared" si="823"/>
        <v>0.989501492378029-0.101922955999533i</v>
      </c>
      <c r="H2824" t="str">
        <f t="shared" si="824"/>
        <v>26.2138551005364-309.889157423312i</v>
      </c>
      <c r="I2824" t="str">
        <f t="shared" si="825"/>
        <v>-3.50594321767551-3.86387315478622i</v>
      </c>
      <c r="K2824" t="str">
        <f t="shared" si="826"/>
        <v>0.00325239125944071-0.00275333915151423i</v>
      </c>
      <c r="L2824" t="str">
        <f t="shared" si="827"/>
        <v>0.0006-0.0318692835590116i</v>
      </c>
      <c r="M2824" t="str">
        <f t="shared" si="828"/>
        <v>0.004-0.00302335475516575i</v>
      </c>
      <c r="N2824">
        <f t="shared" si="829"/>
        <v>133.01284911303608</v>
      </c>
      <c r="O2824">
        <f t="shared" si="830"/>
        <v>1.9010585580937196</v>
      </c>
      <c r="P2824" s="3">
        <f t="shared" si="831"/>
        <v>1.9010585580937196</v>
      </c>
      <c r="Q2824" s="3">
        <f t="shared" si="832"/>
        <v>-46.987150886963924</v>
      </c>
      <c r="R2824">
        <f t="shared" si="833"/>
        <v>133.01284911303608</v>
      </c>
      <c r="S2824">
        <f t="shared" si="834"/>
        <v>37.948266512124412</v>
      </c>
      <c r="T2824">
        <f t="shared" si="817"/>
        <v>1.9010585580937196</v>
      </c>
    </row>
    <row r="2825" spans="1:20" x14ac:dyDescent="0.3">
      <c r="A2825">
        <f t="shared" si="818"/>
        <v>239342.04734612652</v>
      </c>
      <c r="B2825">
        <f t="shared" si="835"/>
        <v>38092.469924870486</v>
      </c>
      <c r="C2825" t="str">
        <f t="shared" si="819"/>
        <v>0.848558810965703-0.910007481449745i</v>
      </c>
      <c r="D2825" t="str">
        <f t="shared" si="820"/>
        <v>4.9514671653618-0.648883355700431i</v>
      </c>
      <c r="E2825" t="str">
        <f t="shared" si="821"/>
        <v>117.098924420205+1.31566924750667i</v>
      </c>
      <c r="F2825" t="str">
        <f t="shared" si="822"/>
        <v>2.02564180069231-2.16989738886777i</v>
      </c>
      <c r="G2825" t="str">
        <f t="shared" si="823"/>
        <v>0.989422397697891-0.102302085177415i</v>
      </c>
      <c r="H2825" t="str">
        <f t="shared" si="824"/>
        <v>25.9828769775178-308.589211410784i</v>
      </c>
      <c r="I2825" t="str">
        <f t="shared" si="825"/>
        <v>-3.48102392656086-3.84491833095571i</v>
      </c>
      <c r="K2825" t="str">
        <f t="shared" si="826"/>
        <v>0.00325116459033137-0.00274540244645187i</v>
      </c>
      <c r="L2825" t="str">
        <f t="shared" si="827"/>
        <v>0.0006-0.0317486387318307i</v>
      </c>
      <c r="M2825" t="str">
        <f t="shared" si="828"/>
        <v>0.004-0.00301190949906928i</v>
      </c>
      <c r="N2825">
        <f t="shared" si="829"/>
        <v>132.99875749845214</v>
      </c>
      <c r="O2825">
        <f t="shared" si="830"/>
        <v>1.898174334586372</v>
      </c>
      <c r="P2825" s="3">
        <f t="shared" si="831"/>
        <v>1.898174334586372</v>
      </c>
      <c r="Q2825" s="3">
        <f t="shared" si="832"/>
        <v>-47.001242501547871</v>
      </c>
      <c r="R2825">
        <f t="shared" si="833"/>
        <v>132.99875749845214</v>
      </c>
      <c r="S2825">
        <f t="shared" si="834"/>
        <v>38.092469924870485</v>
      </c>
      <c r="T2825">
        <f t="shared" si="817"/>
        <v>1.898174334586372</v>
      </c>
    </row>
    <row r="2826" spans="1:20" x14ac:dyDescent="0.3">
      <c r="A2826">
        <f t="shared" si="818"/>
        <v>240251.54712604181</v>
      </c>
      <c r="B2826">
        <f t="shared" si="835"/>
        <v>38237.221310584995</v>
      </c>
      <c r="C2826" t="str">
        <f t="shared" si="819"/>
        <v>0.848044264255796-0.909928937354332i</v>
      </c>
      <c r="D2826" t="str">
        <f t="shared" si="820"/>
        <v>4.95125743139898-0.649220458261827i</v>
      </c>
      <c r="E2826" t="str">
        <f t="shared" si="821"/>
        <v>117.232121487195+1.15047441089096i</v>
      </c>
      <c r="F2826" t="str">
        <f t="shared" si="822"/>
        <v>2.02547866354045-2.16325481394695i</v>
      </c>
      <c r="G2826" t="str">
        <f t="shared" si="823"/>
        <v>0.989342713544505-0.10268256278892i</v>
      </c>
      <c r="H2826" t="str">
        <f t="shared" si="824"/>
        <v>25.7541453686594-307.295676914406i</v>
      </c>
      <c r="I2826" t="str">
        <f t="shared" si="825"/>
        <v>-3.45630854402066-3.82608637224665i</v>
      </c>
      <c r="K2826" t="str">
        <f t="shared" si="826"/>
        <v>0.00324994258305827-0.0027375039631946i</v>
      </c>
      <c r="L2826" t="str">
        <f t="shared" si="827"/>
        <v>0.0006-0.0316284506194766i</v>
      </c>
      <c r="M2826" t="str">
        <f t="shared" si="828"/>
        <v>0.004-0.00300050757030214i</v>
      </c>
      <c r="N2826">
        <f t="shared" si="829"/>
        <v>132.98389017207566</v>
      </c>
      <c r="O2826">
        <f t="shared" si="830"/>
        <v>1.8953235012764111</v>
      </c>
      <c r="P2826" s="3">
        <f t="shared" si="831"/>
        <v>1.8953235012764111</v>
      </c>
      <c r="Q2826" s="3">
        <f t="shared" si="832"/>
        <v>-47.016109827924339</v>
      </c>
      <c r="R2826">
        <f t="shared" si="833"/>
        <v>132.98389017207566</v>
      </c>
      <c r="S2826">
        <f t="shared" si="834"/>
        <v>38.237221310584992</v>
      </c>
      <c r="T2826">
        <f t="shared" si="817"/>
        <v>1.8953235012764111</v>
      </c>
    </row>
    <row r="2827" spans="1:20" x14ac:dyDescent="0.3">
      <c r="A2827">
        <f t="shared" si="818"/>
        <v>241164.50300512079</v>
      </c>
      <c r="B2827">
        <f t="shared" si="835"/>
        <v>38382.522751565222</v>
      </c>
      <c r="C2827" t="str">
        <f t="shared" si="819"/>
        <v>0.8475207648219-0.909865238745534i</v>
      </c>
      <c r="D2827" t="str">
        <f t="shared" si="820"/>
        <v>4.95104611839996-0.649566661627997i</v>
      </c>
      <c r="E2827" t="str">
        <f t="shared" si="821"/>
        <v>117.364975837233+0.983840491739685i</v>
      </c>
      <c r="F2827" t="str">
        <f t="shared" si="822"/>
        <v>2.02531431076609-2.15664310308758i</v>
      </c>
      <c r="G2827" t="str">
        <f t="shared" si="823"/>
        <v>0.989262435621719-0.103064392927446i</v>
      </c>
      <c r="H2827" t="str">
        <f t="shared" si="824"/>
        <v>25.5276348381613-306.008511699803i</v>
      </c>
      <c r="I2827" t="str">
        <f t="shared" si="825"/>
        <v>-3.43179528095956-3.80737609345146i</v>
      </c>
      <c r="K2827" t="str">
        <f t="shared" si="826"/>
        <v>0.00324872516972249-0.00272964358956576i</v>
      </c>
      <c r="L2827" t="str">
        <f t="shared" si="827"/>
        <v>0.0006-0.0315087174930032i</v>
      </c>
      <c r="M2827" t="str">
        <f t="shared" si="828"/>
        <v>0.004-0.00298914880484373i</v>
      </c>
      <c r="N2827">
        <f t="shared" si="829"/>
        <v>132.96824497259624</v>
      </c>
      <c r="O2827">
        <f t="shared" si="830"/>
        <v>1.8925055725772586</v>
      </c>
      <c r="P2827" s="3">
        <f t="shared" si="831"/>
        <v>1.8925055725772586</v>
      </c>
      <c r="Q2827" s="3">
        <f t="shared" si="832"/>
        <v>-47.031755027403769</v>
      </c>
      <c r="R2827">
        <f t="shared" si="833"/>
        <v>132.96824497259624</v>
      </c>
      <c r="S2827">
        <f t="shared" si="834"/>
        <v>38.382522751565219</v>
      </c>
      <c r="T2827">
        <f t="shared" si="817"/>
        <v>1.8925055725772586</v>
      </c>
    </row>
    <row r="2828" spans="1:20" x14ac:dyDescent="0.3">
      <c r="A2828">
        <f t="shared" si="818"/>
        <v>242080.92811654022</v>
      </c>
      <c r="B2828">
        <f t="shared" si="835"/>
        <v>38528.376338021168</v>
      </c>
      <c r="C2828" t="str">
        <f t="shared" si="819"/>
        <v>0.846988227757205-0.909816344412134i</v>
      </c>
      <c r="D2828" t="str">
        <f t="shared" si="820"/>
        <v>4.9508332146136-0.649921968081402i</v>
      </c>
      <c r="E2828" t="str">
        <f t="shared" si="821"/>
        <v>117.49747701987+0.815763881788503i</v>
      </c>
      <c r="F2828" t="str">
        <f t="shared" si="822"/>
        <v>2.02514873351265-2.15006215832176i</v>
      </c>
      <c r="G2828" t="str">
        <f t="shared" si="823"/>
        <v>0.98918155960354-0.103447579690623i</v>
      </c>
      <c r="H2828" t="str">
        <f t="shared" si="824"/>
        <v>25.3033202923957-304.727673914844i</v>
      </c>
      <c r="I2828" t="str">
        <f t="shared" si="825"/>
        <v>-3.40748236551682-3.78878632461529i</v>
      </c>
      <c r="K2828" t="str">
        <f t="shared" si="826"/>
        <v>0.00324751228270186-0.00272182121377974i</v>
      </c>
      <c r="L2828" t="str">
        <f t="shared" si="827"/>
        <v>0.0006-0.0313894376300092i</v>
      </c>
      <c r="M2828" t="str">
        <f t="shared" si="828"/>
        <v>0.004-0.00297783303929441i</v>
      </c>
      <c r="N2828">
        <f t="shared" si="829"/>
        <v>132.95181975441767</v>
      </c>
      <c r="O2828">
        <f t="shared" si="830"/>
        <v>1.8897200618471204</v>
      </c>
      <c r="P2828" s="3">
        <f t="shared" si="831"/>
        <v>1.8897200618471204</v>
      </c>
      <c r="Q2828" s="3">
        <f t="shared" si="832"/>
        <v>-47.048180245582316</v>
      </c>
      <c r="R2828">
        <f t="shared" si="833"/>
        <v>132.95181975441767</v>
      </c>
      <c r="S2828">
        <f t="shared" si="834"/>
        <v>38.528376338021168</v>
      </c>
      <c r="T2828">
        <f t="shared" si="817"/>
        <v>1.8897200618471204</v>
      </c>
    </row>
    <row r="2829" spans="1:20" x14ac:dyDescent="0.3">
      <c r="A2829">
        <f t="shared" si="818"/>
        <v>243000.83564338312</v>
      </c>
      <c r="B2829">
        <f t="shared" si="835"/>
        <v>38674.784168105652</v>
      </c>
      <c r="C2829" t="str">
        <f t="shared" si="819"/>
        <v>0.846446567731852-0.909782212539994i</v>
      </c>
      <c r="D2829" t="str">
        <f t="shared" si="820"/>
        <v>4.95061870820349-0.650286380005173i</v>
      </c>
      <c r="E2829" t="str">
        <f t="shared" si="821"/>
        <v>117.629614519267+0.646241039709411i</v>
      </c>
      <c r="F2829" t="str">
        <f t="shared" si="822"/>
        <v>2.02498192286207-2.14351188209265i</v>
      </c>
      <c r="G2829" t="str">
        <f t="shared" si="823"/>
        <v>0.989100081133946-0.103832127180211i</v>
      </c>
      <c r="H2829" t="str">
        <f t="shared" si="824"/>
        <v>25.0811769745052-303.453122085369i</v>
      </c>
      <c r="I2829" t="str">
        <f t="shared" si="825"/>
        <v>-3.38336804287963-3.7703159107988i</v>
      </c>
      <c r="K2829" t="str">
        <f t="shared" si="826"/>
        <v>0.00324630385464754-0.00271403672444075i</v>
      </c>
      <c r="L2829" t="str">
        <f t="shared" si="827"/>
        <v>0.0006-0.0312706093146137i</v>
      </c>
      <c r="M2829" t="str">
        <f t="shared" si="828"/>
        <v>0.004-0.00296656011087309i</v>
      </c>
      <c r="N2829">
        <f t="shared" si="829"/>
        <v>132.93461238761483</v>
      </c>
      <c r="O2829">
        <f t="shared" si="830"/>
        <v>1.8869664814160858</v>
      </c>
      <c r="P2829" s="3">
        <f t="shared" si="831"/>
        <v>1.8869664814160858</v>
      </c>
      <c r="Q2829" s="3">
        <f t="shared" si="832"/>
        <v>-47.065387612385173</v>
      </c>
      <c r="R2829">
        <f t="shared" si="833"/>
        <v>132.93461238761483</v>
      </c>
      <c r="S2829">
        <f t="shared" si="834"/>
        <v>38.674784168105653</v>
      </c>
      <c r="T2829">
        <f t="shared" si="817"/>
        <v>1.8869664814160858</v>
      </c>
    </row>
    <row r="2830" spans="1:20" x14ac:dyDescent="0.3">
      <c r="A2830">
        <f t="shared" si="818"/>
        <v>243924.23881882799</v>
      </c>
      <c r="B2830">
        <f t="shared" si="835"/>
        <v>38821.748347944456</v>
      </c>
      <c r="C2830" t="str">
        <f t="shared" si="819"/>
        <v>0.845895698996121-0.909762800703826i</v>
      </c>
      <c r="D2830" t="str">
        <f t="shared" si="820"/>
        <v>4.95040258724724-0.650659899882806i</v>
      </c>
      <c r="E2830" t="str">
        <f t="shared" si="821"/>
        <v>117.761377754573+0.475268491872653i</v>
      </c>
      <c r="F2830" t="str">
        <f t="shared" si="822"/>
        <v>2.02481386983439-2.13699217725274i</v>
      </c>
      <c r="G2830" t="str">
        <f t="shared" si="823"/>
        <v>0.9890179958267-0.104218039501985i</v>
      </c>
      <c r="H2830" t="str">
        <f t="shared" si="824"/>
        <v>24.8611804590991-302.184815110954i</v>
      </c>
      <c r="I2830" t="str">
        <f t="shared" si="825"/>
        <v>-3.35945057509876-3.75196371184495i</v>
      </c>
      <c r="K2830" t="str">
        <f t="shared" si="826"/>
        <v>0.00324509981848068-0.00270629001054142i</v>
      </c>
      <c r="L2830" t="str">
        <f t="shared" si="827"/>
        <v>0.0006-0.0311522308374314i</v>
      </c>
      <c r="M2830" t="str">
        <f t="shared" si="828"/>
        <v>0.004-0.00295532985741492i</v>
      </c>
      <c r="N2830">
        <f t="shared" si="829"/>
        <v>132.91662075789179</v>
      </c>
      <c r="O2830">
        <f t="shared" si="830"/>
        <v>1.8842443426124353</v>
      </c>
      <c r="P2830" s="3">
        <f t="shared" si="831"/>
        <v>1.8842443426124353</v>
      </c>
      <c r="Q2830" s="3">
        <f t="shared" si="832"/>
        <v>-47.083379242108201</v>
      </c>
      <c r="R2830">
        <f t="shared" si="833"/>
        <v>132.91662075789179</v>
      </c>
      <c r="S2830">
        <f t="shared" si="834"/>
        <v>38.821748347944457</v>
      </c>
      <c r="T2830">
        <f t="shared" si="817"/>
        <v>1.8842443426124353</v>
      </c>
    </row>
    <row r="2831" spans="1:20" x14ac:dyDescent="0.3">
      <c r="A2831">
        <f t="shared" si="818"/>
        <v>244851.15092633953</v>
      </c>
      <c r="B2831">
        <f t="shared" si="835"/>
        <v>38969.270991666643</v>
      </c>
      <c r="C2831" t="str">
        <f t="shared" si="819"/>
        <v>0.845335535383713-0.909758065859009i</v>
      </c>
      <c r="D2831" t="str">
        <f t="shared" si="820"/>
        <v>4.95018483973581-0.651042530297847i</v>
      </c>
      <c r="E2831" t="str">
        <f t="shared" si="821"/>
        <v>117.892756080313+0.302842833098816i</v>
      </c>
      <c r="F2831" t="str">
        <f t="shared" si="822"/>
        <v>2.02464456538746-2.13050294706212i</v>
      </c>
      <c r="G2831" t="str">
        <f t="shared" si="823"/>
        <v>0.988935299265166-0.104605320765641i</v>
      </c>
      <c r="H2831" t="str">
        <f t="shared" si="824"/>
        <v>24.6433066470461-300.922712260739i</v>
      </c>
      <c r="I2831" t="str">
        <f t="shared" si="825"/>
        <v>-3.33572824090645-3.73372860215039i</v>
      </c>
      <c r="K2831" t="str">
        <f t="shared" si="826"/>
        <v>0.00324390010738922-0.00269858096146137i</v>
      </c>
      <c r="L2831" t="str">
        <f t="shared" si="827"/>
        <v>0.0006-0.0310343004955483i</v>
      </c>
      <c r="M2831" t="str">
        <f t="shared" si="828"/>
        <v>0.004-0.00294414211736892i</v>
      </c>
      <c r="N2831">
        <f t="shared" si="829"/>
        <v>132.89784276653631</v>
      </c>
      <c r="O2831">
        <f t="shared" si="830"/>
        <v>1.8815531557891532</v>
      </c>
      <c r="P2831" s="3">
        <f t="shared" si="831"/>
        <v>1.8815531557891532</v>
      </c>
      <c r="Q2831" s="3">
        <f t="shared" si="832"/>
        <v>-47.102157233463686</v>
      </c>
      <c r="R2831">
        <f t="shared" si="833"/>
        <v>132.89784276653631</v>
      </c>
      <c r="S2831">
        <f t="shared" si="834"/>
        <v>38.96927099166664</v>
      </c>
      <c r="T2831">
        <f t="shared" si="817"/>
        <v>1.8815531557891532</v>
      </c>
    </row>
    <row r="2832" spans="1:20" x14ac:dyDescent="0.3">
      <c r="A2832">
        <f t="shared" si="818"/>
        <v>245781.58529985964</v>
      </c>
      <c r="B2832">
        <f t="shared" si="835"/>
        <v>39117.35422143498</v>
      </c>
      <c r="C2832" t="str">
        <f t="shared" si="819"/>
        <v>0.844765990315119-0.909767964333461i</v>
      </c>
      <c r="D2832" t="str">
        <f t="shared" si="820"/>
        <v>4.9499654535731-0.651434273933611i</v>
      </c>
      <c r="E2832" t="str">
        <f t="shared" si="821"/>
        <v>118.023738786787+0.128960727412959i</v>
      </c>
      <c r="F2832" t="str">
        <f t="shared" si="822"/>
        <v>2.0244740004165-2.12404409518676i</v>
      </c>
      <c r="G2832" t="str">
        <f t="shared" si="823"/>
        <v>0.988851987002118-0.104993975084672i</v>
      </c>
      <c r="H2832" t="str">
        <f t="shared" si="824"/>
        <v>24.4275317603584-299.666773169306i</v>
      </c>
      <c r="I2832" t="str">
        <f t="shared" si="825"/>
        <v>-3.3121993355364-3.71560947044048i</v>
      </c>
      <c r="K2832" t="str">
        <f t="shared" si="826"/>
        <v>0.00324270465482438-0.00269090946696592i</v>
      </c>
      <c r="L2832" t="str">
        <f t="shared" si="827"/>
        <v>0.0006-0.0309168165924969i</v>
      </c>
      <c r="M2832" t="str">
        <f t="shared" si="828"/>
        <v>0.004-0.00293299672979569i</v>
      </c>
      <c r="N2832">
        <f t="shared" si="829"/>
        <v>132.87827633036898</v>
      </c>
      <c r="O2832">
        <f t="shared" si="830"/>
        <v>1.8788924303506549</v>
      </c>
      <c r="P2832" s="3">
        <f t="shared" si="831"/>
        <v>1.8788924303506549</v>
      </c>
      <c r="Q2832" s="3">
        <f t="shared" si="832"/>
        <v>-47.121723669631031</v>
      </c>
      <c r="R2832">
        <f t="shared" si="833"/>
        <v>132.87827633036898</v>
      </c>
      <c r="S2832">
        <f t="shared" si="834"/>
        <v>39.117354221434979</v>
      </c>
      <c r="T2832">
        <f t="shared" si="817"/>
        <v>1.8788924303506549</v>
      </c>
    </row>
    <row r="2833" spans="1:20" x14ac:dyDescent="0.3">
      <c r="A2833">
        <f t="shared" si="818"/>
        <v>246715.55532399911</v>
      </c>
      <c r="B2833">
        <f t="shared" si="835"/>
        <v>39266.000167476435</v>
      </c>
      <c r="C2833" t="str">
        <f t="shared" si="819"/>
        <v>0.844186976801037-0.909792451819358i</v>
      </c>
      <c r="D2833" t="str">
        <f t="shared" si="820"/>
        <v>4.94974441657525-0.651835133572845i</v>
      </c>
      <c r="E2833" t="str">
        <f t="shared" si="821"/>
        <v>118.154315100467-0.0463810912081945i</v>
      </c>
      <c r="F2833" t="str">
        <f t="shared" si="822"/>
        <v>2.02430216575369-2.11761552569672i</v>
      </c>
      <c r="G2833" t="str">
        <f t="shared" si="823"/>
        <v>0.988768054559556-0.10538400657627i</v>
      </c>
      <c r="H2833" t="str">
        <f t="shared" si="824"/>
        <v>24.2138323371693-298.416957832604i</v>
      </c>
      <c r="I2833" t="str">
        <f t="shared" si="825"/>
        <v>-3.28886217054585-3.69760521954845i</v>
      </c>
      <c r="K2833" t="str">
        <f t="shared" si="826"/>
        <v>0.0032415133944975-0.00268327541720464i</v>
      </c>
      <c r="L2833" t="str">
        <f t="shared" si="827"/>
        <v>0.0006-0.0307997774382315i</v>
      </c>
      <c r="M2833" t="str">
        <f t="shared" si="828"/>
        <v>0.004-0.0029218935343651i</v>
      </c>
      <c r="N2833">
        <f t="shared" si="829"/>
        <v>132.85791938169302</v>
      </c>
      <c r="O2833">
        <f t="shared" si="830"/>
        <v>1.8762616747784586</v>
      </c>
      <c r="P2833" s="3">
        <f t="shared" si="831"/>
        <v>1.8762616747784586</v>
      </c>
      <c r="Q2833" s="3">
        <f t="shared" si="832"/>
        <v>-47.142080618306991</v>
      </c>
      <c r="R2833">
        <f t="shared" si="833"/>
        <v>132.85791938169302</v>
      </c>
      <c r="S2833">
        <f t="shared" si="834"/>
        <v>39.266000167476435</v>
      </c>
      <c r="T2833">
        <f t="shared" si="817"/>
        <v>1.8762616747784586</v>
      </c>
    </row>
    <row r="2834" spans="1:20" x14ac:dyDescent="0.3">
      <c r="A2834">
        <f t="shared" si="818"/>
        <v>247653.07443423034</v>
      </c>
      <c r="B2834">
        <f t="shared" si="835"/>
        <v>39415.21096811285</v>
      </c>
      <c r="C2834" t="str">
        <f t="shared" si="819"/>
        <v>0.843598407445951-0.90983148336495i</v>
      </c>
      <c r="D2834" t="str">
        <f t="shared" si="820"/>
        <v>4.94952171647012-0.652245112097444i</v>
      </c>
      <c r="E2834" t="str">
        <f t="shared" si="821"/>
        <v>118.284474184412-0.223185818091165i</v>
      </c>
      <c r="F2834" t="str">
        <f t="shared" si="822"/>
        <v>2.02412905216783-2.11121714306447i</v>
      </c>
      <c r="G2834" t="str">
        <f t="shared" si="823"/>
        <v>0.988683497428511-0.105775419361202i</v>
      </c>
      <c r="H2834" t="str">
        <f t="shared" si="824"/>
        <v>24.0021852268006-297.173226603927i</v>
      </c>
      <c r="I2834" t="str">
        <f t="shared" si="825"/>
        <v>-3.26571507363986-3.67971476619857i</v>
      </c>
      <c r="K2834" t="str">
        <f t="shared" si="826"/>
        <v>0.00324032626037678-0.00267567870270991i</v>
      </c>
      <c r="L2834" t="str">
        <f t="shared" si="827"/>
        <v>0.0006-0.030683181349105i</v>
      </c>
      <c r="M2834" t="str">
        <f t="shared" si="828"/>
        <v>0.004-0.00291083237135396i</v>
      </c>
      <c r="N2834">
        <f t="shared" si="829"/>
        <v>132.83676986824059</v>
      </c>
      <c r="O2834">
        <f t="shared" si="830"/>
        <v>1.8736603966576151</v>
      </c>
      <c r="P2834" s="3">
        <f t="shared" si="831"/>
        <v>1.8736603966576151</v>
      </c>
      <c r="Q2834" s="3">
        <f t="shared" si="832"/>
        <v>-47.163230131759391</v>
      </c>
      <c r="R2834">
        <f t="shared" si="833"/>
        <v>132.83676986824059</v>
      </c>
      <c r="S2834">
        <f t="shared" si="834"/>
        <v>39.415210968112852</v>
      </c>
      <c r="T2834">
        <f t="shared" si="817"/>
        <v>1.8736603966576151</v>
      </c>
    </row>
    <row r="2835" spans="1:20" x14ac:dyDescent="0.3">
      <c r="A2835">
        <f t="shared" si="818"/>
        <v>248594.15611708042</v>
      </c>
      <c r="B2835">
        <f t="shared" si="835"/>
        <v>39564.988769791678</v>
      </c>
      <c r="C2835" t="str">
        <f t="shared" si="819"/>
        <v>0.843000194451638-0.909885013366245i</v>
      </c>
      <c r="D2835" t="str">
        <f t="shared" si="820"/>
        <v>4.94929734089647-0.652664212488121i</v>
      </c>
      <c r="E2835" t="str">
        <f t="shared" si="821"/>
        <v>118.41420513868-0.401456577123218i</v>
      </c>
      <c r="F2835" t="str">
        <f t="shared" si="822"/>
        <v>2.02395465036395-2.10484885216315i</v>
      </c>
      <c r="G2835" t="str">
        <f t="shared" si="823"/>
        <v>0.988598311068864-0.1061682175637i</v>
      </c>
      <c r="H2835" t="str">
        <f t="shared" si="824"/>
        <v>23.7925675849156-295.935540189939i</v>
      </c>
      <c r="I2835" t="str">
        <f t="shared" si="825"/>
        <v>-3.24275638849765-3.661937040793i</v>
      </c>
      <c r="K2835" t="str">
        <f t="shared" si="826"/>
        <v>0.00323914318668392-0.00266811921439556i</v>
      </c>
      <c r="L2835" t="str">
        <f t="shared" si="827"/>
        <v>0.0006-0.0305670266478431i</v>
      </c>
      <c r="M2835" t="str">
        <f t="shared" si="828"/>
        <v>0.004-0.00289981308164371i</v>
      </c>
      <c r="N2835">
        <f t="shared" si="829"/>
        <v>132.81482575311486</v>
      </c>
      <c r="O2835">
        <f t="shared" si="830"/>
        <v>1.8710881027016126</v>
      </c>
      <c r="P2835" s="3">
        <f t="shared" si="831"/>
        <v>1.8710881027016126</v>
      </c>
      <c r="Q2835" s="3">
        <f t="shared" si="832"/>
        <v>-47.185174246885126</v>
      </c>
      <c r="R2835">
        <f t="shared" si="833"/>
        <v>132.81482575311486</v>
      </c>
      <c r="S2835">
        <f t="shared" si="834"/>
        <v>39.564988769791675</v>
      </c>
      <c r="T2835">
        <f t="shared" si="817"/>
        <v>1.8710881027016126</v>
      </c>
    </row>
    <row r="2836" spans="1:20" x14ac:dyDescent="0.3">
      <c r="A2836">
        <f t="shared" si="818"/>
        <v>249538.81391032532</v>
      </c>
      <c r="B2836">
        <f t="shared" si="835"/>
        <v>39715.335727116886</v>
      </c>
      <c r="C2836" t="str">
        <f t="shared" si="819"/>
        <v>0.842392249620932-0.909952995558825i</v>
      </c>
      <c r="D2836" t="str">
        <f t="shared" si="820"/>
        <v>4.94907127740364-0.653092437824098i</v>
      </c>
      <c r="E2836" t="str">
        <f t="shared" si="821"/>
        <v>118.543497000754-0.581196420017897i</v>
      </c>
      <c r="F2836" t="str">
        <f t="shared" si="822"/>
        <v>2.02377895098292-2.0985105582648i</v>
      </c>
      <c r="G2836" t="str">
        <f t="shared" si="823"/>
        <v>0.988512490909147-0.106562405311349i</v>
      </c>
      <c r="H2836" t="str">
        <f t="shared" si="824"/>
        <v>23.5849568687619-294.703859646749i</v>
      </c>
      <c r="I2836" t="str">
        <f t="shared" si="825"/>
        <v>-3.21998447460084-3.64427098720247i</v>
      </c>
      <c r="K2836" t="str">
        <f t="shared" si="826"/>
        <v>0.00323796410789099-0.00266059684355541i</v>
      </c>
      <c r="L2836" t="str">
        <f t="shared" si="827"/>
        <v>0.0006-0.0304513116635218i</v>
      </c>
      <c r="M2836" t="str">
        <f t="shared" si="828"/>
        <v>0.004-0.00288883550671819i</v>
      </c>
      <c r="N2836">
        <f t="shared" si="829"/>
        <v>132.79208501473045</v>
      </c>
      <c r="O2836">
        <f t="shared" si="830"/>
        <v>1.8685442987786296</v>
      </c>
      <c r="P2836" s="3">
        <f t="shared" si="831"/>
        <v>1.8685442987786296</v>
      </c>
      <c r="Q2836" s="3">
        <f t="shared" si="832"/>
        <v>-47.207914985269568</v>
      </c>
      <c r="R2836">
        <f t="shared" si="833"/>
        <v>132.79208501473045</v>
      </c>
      <c r="S2836">
        <f t="shared" si="834"/>
        <v>39.715335727116887</v>
      </c>
      <c r="T2836">
        <f t="shared" si="817"/>
        <v>1.8685442987786296</v>
      </c>
    </row>
    <row r="2837" spans="1:20" x14ac:dyDescent="0.3">
      <c r="A2837">
        <f t="shared" si="818"/>
        <v>250487.06140318458</v>
      </c>
      <c r="B2837">
        <f t="shared" si="835"/>
        <v>39866.254002879934</v>
      </c>
      <c r="C2837" t="str">
        <f t="shared" si="819"/>
        <v>0.841774484361432-0.910035383009471i</v>
      </c>
      <c r="D2837" t="str">
        <f t="shared" si="820"/>
        <v>4.94884351345065-0.653529791282789i</v>
      </c>
      <c r="E2837" t="str">
        <f t="shared" si="821"/>
        <v>118.672338745971-0.762408325576982i</v>
      </c>
      <c r="F2837" t="str">
        <f t="shared" si="822"/>
        <v>2.02360194460098-2.0922021670387i</v>
      </c>
      <c r="G2837" t="str">
        <f t="shared" si="823"/>
        <v>0.988426032346357-0.106957986734959i</v>
      </c>
      <c r="H2837" t="str">
        <f t="shared" si="824"/>
        <v>23.3793308324962-293.47814637604i</v>
      </c>
      <c r="I2837" t="str">
        <f t="shared" si="825"/>
        <v>-3.19739770706405-3.62671556256052i</v>
      </c>
      <c r="K2837" t="str">
        <f t="shared" si="826"/>
        <v>0.00323678895871713-0.00265311148186183i</v>
      </c>
      <c r="L2837" t="str">
        <f t="shared" si="827"/>
        <v>0.0006-0.0303360347315419i</v>
      </c>
      <c r="M2837" t="str">
        <f t="shared" si="828"/>
        <v>0.004-0.00287789948866127i</v>
      </c>
      <c r="N2837">
        <f t="shared" si="829"/>
        <v>132.76854564675216</v>
      </c>
      <c r="O2837">
        <f t="shared" si="830"/>
        <v>1.8660284899360267</v>
      </c>
      <c r="P2837" s="3">
        <f t="shared" si="831"/>
        <v>1.8660284899360267</v>
      </c>
      <c r="Q2837" s="3">
        <f t="shared" si="832"/>
        <v>-47.231454353247827</v>
      </c>
      <c r="R2837">
        <f t="shared" si="833"/>
        <v>132.76854564675216</v>
      </c>
      <c r="S2837">
        <f t="shared" si="834"/>
        <v>39.866254002879934</v>
      </c>
      <c r="T2837">
        <f t="shared" si="817"/>
        <v>1.8660284899360267</v>
      </c>
    </row>
    <row r="2838" spans="1:20" x14ac:dyDescent="0.3">
      <c r="A2838">
        <f t="shared" si="818"/>
        <v>251438.91223651665</v>
      </c>
      <c r="B2838">
        <f t="shared" si="835"/>
        <v>40017.745768090877</v>
      </c>
      <c r="C2838" t="str">
        <f t="shared" si="819"/>
        <v>0.841146809689436-0.910132128107945i</v>
      </c>
      <c r="D2838" t="str">
        <f t="shared" si="820"/>
        <v>4.94861403640596-0.65397627613949i</v>
      </c>
      <c r="E2838" t="str">
        <f t="shared" si="821"/>
        <v>118.800719287961-0.945095198962325i</v>
      </c>
      <c r="F2838" t="str">
        <f t="shared" si="822"/>
        <v>2.02342362172948-2.08592358454961i</v>
      </c>
      <c r="G2838" t="str">
        <f t="shared" si="823"/>
        <v>0.98833893074576-0.107354965968453i</v>
      </c>
      <c r="H2838" t="str">
        <f t="shared" si="824"/>
        <v>23.1756675225929-292.258362121237i</v>
      </c>
      <c r="I2838" t="str">
        <f t="shared" si="825"/>
        <v>-3.17499447646724-3.60926973706161i</v>
      </c>
      <c r="K2838" t="str">
        <f t="shared" si="826"/>
        <v>0.00323561767412538-0.00264566302136426i</v>
      </c>
      <c r="L2838" t="str">
        <f t="shared" si="827"/>
        <v>0.0006-0.0302211941936062i</v>
      </c>
      <c r="M2838" t="str">
        <f t="shared" si="828"/>
        <v>0.004-0.00286700487015468i</v>
      </c>
      <c r="N2838">
        <f t="shared" si="829"/>
        <v>132.74420565803089</v>
      </c>
      <c r="O2838">
        <f t="shared" si="830"/>
        <v>1.8635401804261476</v>
      </c>
      <c r="P2838" s="3">
        <f t="shared" si="831"/>
        <v>1.8635401804261476</v>
      </c>
      <c r="Q2838" s="3">
        <f t="shared" si="832"/>
        <v>-47.255794341969107</v>
      </c>
      <c r="R2838">
        <f t="shared" si="833"/>
        <v>132.74420565803089</v>
      </c>
      <c r="S2838">
        <f t="shared" si="834"/>
        <v>40.017745768090876</v>
      </c>
      <c r="T2838">
        <f t="shared" si="817"/>
        <v>1.8635401804261476</v>
      </c>
    </row>
    <row r="2839" spans="1:20" x14ac:dyDescent="0.3">
      <c r="A2839">
        <f t="shared" si="818"/>
        <v>252394.38010301543</v>
      </c>
      <c r="B2839">
        <f t="shared" si="835"/>
        <v>40169.813202009624</v>
      </c>
      <c r="C2839" t="str">
        <f t="shared" si="819"/>
        <v>0.840509136233748-0.91024318255859i</v>
      </c>
      <c r="D2839" t="str">
        <f t="shared" si="820"/>
        <v>4.94838283354635-0.654431895767027i</v>
      </c>
      <c r="E2839" t="str">
        <f t="shared" si="821"/>
        <v>118.928627479087-1.129259870971i</v>
      </c>
      <c r="F2839" t="str">
        <f t="shared" si="822"/>
        <v>2.02324397281442-2.07967471725604i</v>
      </c>
      <c r="G2839" t="str">
        <f t="shared" si="823"/>
        <v>0.988251181440703-0.107753347148745i</v>
      </c>
      <c r="H2839" t="str">
        <f t="shared" si="824"/>
        <v>22.9739452733336-291.044468963723i</v>
      </c>
      <c r="I2839" t="str">
        <f t="shared" si="825"/>
        <v>-3.15277318869001-3.59193249376246i</v>
      </c>
      <c r="K2839" t="str">
        <f t="shared" si="826"/>
        <v>0.00323445018931951-0.00263825135448781i</v>
      </c>
      <c r="L2839" t="str">
        <f t="shared" si="827"/>
        <v>0.0006-0.030106788397695i</v>
      </c>
      <c r="M2839" t="str">
        <f t="shared" si="828"/>
        <v>0.004-0.00285615149447567i</v>
      </c>
      <c r="N2839">
        <f t="shared" si="829"/>
        <v>132.71906307253437</v>
      </c>
      <c r="O2839">
        <f t="shared" si="830"/>
        <v>1.8610788737300286</v>
      </c>
      <c r="P2839" s="3">
        <f t="shared" si="831"/>
        <v>1.8610788737300286</v>
      </c>
      <c r="Q2839" s="3">
        <f t="shared" si="832"/>
        <v>-47.280936927465639</v>
      </c>
      <c r="R2839">
        <f t="shared" si="833"/>
        <v>132.71906307253437</v>
      </c>
      <c r="S2839">
        <f t="shared" si="834"/>
        <v>40.169813202009621</v>
      </c>
      <c r="T2839">
        <f t="shared" si="817"/>
        <v>1.8610788737300286</v>
      </c>
    </row>
    <row r="2840" spans="1:20" x14ac:dyDescent="0.3">
      <c r="A2840">
        <f t="shared" si="818"/>
        <v>253353.47874740692</v>
      </c>
      <c r="B2840">
        <f t="shared" si="835"/>
        <v>40322.458492177262</v>
      </c>
      <c r="C2840" t="str">
        <f t="shared" si="819"/>
        <v>0.839861374239816-0.910368497372038i</v>
      </c>
      <c r="D2840" t="str">
        <f t="shared" si="820"/>
        <v>4.94814989205667-0.65489665363546i</v>
      </c>
      <c r="E2840" t="str">
        <f t="shared" si="821"/>
        <v>119.056052110901-1.31490509731046i</v>
      </c>
      <c r="F2840" t="str">
        <f t="shared" si="822"/>
        <v>2.02306298823597-2.07345547200853i</v>
      </c>
      <c r="G2840" t="str">
        <f t="shared" si="823"/>
        <v>0.988162779732415-0.108153134415611i</v>
      </c>
      <c r="H2840" t="str">
        <f t="shared" si="824"/>
        <v>22.7741427023769-289.83642931911i</v>
      </c>
      <c r="I2840" t="str">
        <f t="shared" si="825"/>
        <v>-3.13073226474805-3.57470282838694i</v>
      </c>
      <c r="K2840" t="str">
        <f t="shared" si="826"/>
        <v>0.00323328643974082-0.00263087637403165i</v>
      </c>
      <c r="L2840" t="str">
        <f t="shared" si="827"/>
        <v>0.0006-0.0299928156980423i</v>
      </c>
      <c r="M2840" t="str">
        <f t="shared" si="828"/>
        <v>0.004-0.00284533920549479i</v>
      </c>
      <c r="N2840">
        <f t="shared" si="829"/>
        <v>132.6931159292804</v>
      </c>
      <c r="O2840">
        <f t="shared" si="830"/>
        <v>1.8586440725826652</v>
      </c>
      <c r="P2840" s="3">
        <f t="shared" si="831"/>
        <v>1.8586440725826652</v>
      </c>
      <c r="Q2840" s="3">
        <f t="shared" si="832"/>
        <v>-47.306884070719597</v>
      </c>
      <c r="R2840">
        <f t="shared" si="833"/>
        <v>132.6931159292804</v>
      </c>
      <c r="S2840">
        <f t="shared" si="834"/>
        <v>40.322458492177262</v>
      </c>
      <c r="T2840">
        <f t="shared" si="817"/>
        <v>1.8586440725826652</v>
      </c>
    </row>
    <row r="2841" spans="1:20" x14ac:dyDescent="0.3">
      <c r="A2841">
        <f t="shared" si="818"/>
        <v>254316.22196664708</v>
      </c>
      <c r="B2841">
        <f t="shared" si="835"/>
        <v>40475.68383444754</v>
      </c>
      <c r="C2841" t="str">
        <f t="shared" si="819"/>
        <v>0.839203433573767-0.910508022856874i</v>
      </c>
      <c r="D2841" t="str">
        <f t="shared" si="820"/>
        <v>4.94791519902922-0.655370553311752i</v>
      </c>
      <c r="E2841" t="str">
        <f t="shared" si="821"/>
        <v>119.182981914594-1.5020335578822i</v>
      </c>
      <c r="F2841" t="str">
        <f t="shared" si="822"/>
        <v>2.02288065830822-2.06726575604797i</v>
      </c>
      <c r="G2841" t="str">
        <f t="shared" si="823"/>
        <v>0.988073720889819-0.10855433191157i</v>
      </c>
      <c r="H2841" t="str">
        <f t="shared" si="824"/>
        <v>22.5762387064055-288.634205933547i</v>
      </c>
      <c r="I2841" t="str">
        <f t="shared" si="825"/>
        <v>-3.10887014063144-3.55757974913455i</v>
      </c>
      <c r="K2841" t="str">
        <f t="shared" si="826"/>
        <v>0.00323212636106496-0.00262353797316768i</v>
      </c>
      <c r="L2841" t="str">
        <f t="shared" si="827"/>
        <v>0.0006-0.0298792744551129i</v>
      </c>
      <c r="M2841" t="str">
        <f t="shared" si="828"/>
        <v>0.004-0.00283456784767363i</v>
      </c>
      <c r="N2841">
        <f t="shared" si="829"/>
        <v>132.6663622822619</v>
      </c>
      <c r="O2841">
        <f t="shared" si="830"/>
        <v>1.8562352789969716</v>
      </c>
      <c r="P2841" s="3">
        <f t="shared" si="831"/>
        <v>1.8562352789969716</v>
      </c>
      <c r="Q2841" s="3">
        <f t="shared" si="832"/>
        <v>-47.3336377177381</v>
      </c>
      <c r="R2841">
        <f t="shared" si="833"/>
        <v>132.6663622822619</v>
      </c>
      <c r="S2841">
        <f t="shared" si="834"/>
        <v>40.475683834447537</v>
      </c>
      <c r="T2841">
        <f t="shared" si="817"/>
        <v>1.8562352789969716</v>
      </c>
    </row>
    <row r="2842" spans="1:20" x14ac:dyDescent="0.3">
      <c r="A2842">
        <f t="shared" si="818"/>
        <v>255282.62361012032</v>
      </c>
      <c r="B2842">
        <f t="shared" si="835"/>
        <v>40629.49143301844</v>
      </c>
      <c r="C2842" t="str">
        <f t="shared" si="819"/>
        <v>0.838535223726623-0.910661708611209i</v>
      </c>
      <c r="D2842" t="str">
        <f t="shared" si="820"/>
        <v>4.94767874146286-0.655853598459424i</v>
      </c>
      <c r="E2842" t="str">
        <f t="shared" si="821"/>
        <v>119.309405561463-1.69064785606706i</v>
      </c>
      <c r="F2842" t="str">
        <f t="shared" si="822"/>
        <v>2.0226969732787-2.06110547700384i</v>
      </c>
      <c r="G2842" t="str">
        <f t="shared" si="823"/>
        <v>0.987984000149329-0.108956943781751i</v>
      </c>
      <c r="H2842" t="str">
        <f t="shared" si="824"/>
        <v>22.3802124568504-287.437761880076i</v>
      </c>
      <c r="I2842" t="str">
        <f t="shared" si="825"/>
        <v>-3.08718526714479-3.54056227649202i</v>
      </c>
      <c r="K2842" t="str">
        <f t="shared" si="826"/>
        <v>0.00323096988919895-0.00261623604543888i</v>
      </c>
      <c r="L2842" t="str">
        <f t="shared" si="827"/>
        <v>0.0006-0.0297661630355778i</v>
      </c>
      <c r="M2842" t="str">
        <f t="shared" si="828"/>
        <v>0.004-0.0028238372660626i</v>
      </c>
      <c r="N2842">
        <f t="shared" si="829"/>
        <v>132.63880020037516</v>
      </c>
      <c r="O2842">
        <f t="shared" si="830"/>
        <v>1.8538519942875462</v>
      </c>
      <c r="P2842" s="3">
        <f t="shared" si="831"/>
        <v>1.8538519942875462</v>
      </c>
      <c r="Q2842" s="3">
        <f t="shared" si="832"/>
        <v>-47.361199799624856</v>
      </c>
      <c r="R2842">
        <f t="shared" si="833"/>
        <v>132.63880020037516</v>
      </c>
      <c r="S2842">
        <f t="shared" si="834"/>
        <v>40.629491433018437</v>
      </c>
      <c r="T2842">
        <f t="shared" si="817"/>
        <v>1.8538519942875462</v>
      </c>
    </row>
    <row r="2843" spans="1:20" x14ac:dyDescent="0.3">
      <c r="A2843">
        <f t="shared" si="818"/>
        <v>256252.6975798388</v>
      </c>
      <c r="B2843">
        <f t="shared" si="835"/>
        <v>40783.883500463911</v>
      </c>
      <c r="C2843" t="str">
        <f t="shared" si="819"/>
        <v>0.837856653818546-0.910829503514354i</v>
      </c>
      <c r="D2843" t="str">
        <f t="shared" si="820"/>
        <v>4.94744050626249-0.656345792838227i</v>
      </c>
      <c r="E2843" t="str">
        <f t="shared" si="821"/>
        <v>119.435311663382-1.880750518015i</v>
      </c>
      <c r="F2843" t="str">
        <f t="shared" si="822"/>
        <v>2.02251192332798-2.0549745428925i</v>
      </c>
      <c r="G2843" t="str">
        <f t="shared" si="823"/>
        <v>0.987893612714661-0.10936097417377i</v>
      </c>
      <c r="H2843" t="str">
        <f t="shared" si="824"/>
        <v>22.1860433956894-286.247060555036i</v>
      </c>
      <c r="I2843" t="str">
        <f t="shared" si="825"/>
        <v>-3.06567610974935-3.52364944304819i</v>
      </c>
      <c r="K2843" t="str">
        <f t="shared" si="826"/>
        <v>0.00322981696027783-0.00260897048475792i</v>
      </c>
      <c r="L2843" t="str">
        <f t="shared" si="827"/>
        <v>0.0006-0.029653479812291i</v>
      </c>
      <c r="M2843" t="str">
        <f t="shared" si="828"/>
        <v>0.004-0.00281314730629866i</v>
      </c>
      <c r="N2843">
        <f t="shared" si="829"/>
        <v>132.6104277673399</v>
      </c>
      <c r="O2843">
        <f t="shared" si="830"/>
        <v>1.85149371909449</v>
      </c>
      <c r="P2843" s="3">
        <f t="shared" si="831"/>
        <v>1.85149371909449</v>
      </c>
      <c r="Q2843" s="3">
        <f t="shared" si="832"/>
        <v>-47.389572232660107</v>
      </c>
      <c r="R2843">
        <f t="shared" si="833"/>
        <v>132.6104277673399</v>
      </c>
      <c r="S2843">
        <f t="shared" si="834"/>
        <v>40.783883500463908</v>
      </c>
      <c r="T2843">
        <f t="shared" si="817"/>
        <v>1.85149371909449</v>
      </c>
    </row>
    <row r="2844" spans="1:20" x14ac:dyDescent="0.3">
      <c r="A2844">
        <f t="shared" si="818"/>
        <v>257226.4578306422</v>
      </c>
      <c r="B2844">
        <f t="shared" si="835"/>
        <v>40938.862257765679</v>
      </c>
      <c r="C2844" t="str">
        <f t="shared" si="819"/>
        <v>0.837167632603233-0.911011355718378i</v>
      </c>
      <c r="D2844" t="str">
        <f t="shared" si="820"/>
        <v>4.94720048023858-0.656847140303822i</v>
      </c>
      <c r="E2844" t="str">
        <f t="shared" si="821"/>
        <v>119.560688773272-2.07234399193984i</v>
      </c>
      <c r="F2844" t="str">
        <f t="shared" si="822"/>
        <v>2.02232549856933-2.04887286211552i</v>
      </c>
      <c r="G2844" t="str">
        <f t="shared" si="823"/>
        <v>0.987802553756634-0.109766427237596i</v>
      </c>
      <c r="H2844" t="str">
        <f t="shared" si="824"/>
        <v>21.9937112313199-285.062065674508i</v>
      </c>
      <c r="I2844" t="str">
        <f t="shared" si="825"/>
        <v>-3.04434114840703-3.50684029331232i</v>
      </c>
      <c r="K2844" t="str">
        <f t="shared" si="826"/>
        <v>0.00322866751066172-0.00260174118540548i</v>
      </c>
      <c r="L2844" t="str">
        <f t="shared" si="827"/>
        <v>0.0006-0.0295412231642669i</v>
      </c>
      <c r="M2844" t="str">
        <f t="shared" si="828"/>
        <v>0.004-0.00280249781460317i</v>
      </c>
      <c r="N2844">
        <f t="shared" si="829"/>
        <v>132.58124308162272</v>
      </c>
      <c r="O2844">
        <f t="shared" si="830"/>
        <v>1.849159953406716</v>
      </c>
      <c r="P2844" s="3">
        <f t="shared" si="831"/>
        <v>1.849159953406716</v>
      </c>
      <c r="Q2844" s="3">
        <f t="shared" si="832"/>
        <v>-47.418756918377291</v>
      </c>
      <c r="R2844">
        <f t="shared" si="833"/>
        <v>132.58124308162272</v>
      </c>
      <c r="S2844">
        <f t="shared" si="834"/>
        <v>40.938862257765678</v>
      </c>
      <c r="T2844">
        <f t="shared" si="817"/>
        <v>1.849159953406716</v>
      </c>
    </row>
    <row r="2845" spans="1:20" x14ac:dyDescent="0.3">
      <c r="A2845">
        <f t="shared" si="818"/>
        <v>258203.91837039869</v>
      </c>
      <c r="B2845">
        <f t="shared" si="835"/>
        <v>41094.429934345193</v>
      </c>
      <c r="C2845" t="str">
        <f t="shared" si="819"/>
        <v>0.836468068472341-0.911207212639721i</v>
      </c>
      <c r="D2845" t="str">
        <f t="shared" si="820"/>
        <v>4.94695865010623-0.657357644807409i</v>
      </c>
      <c r="E2845" t="str">
        <f t="shared" si="821"/>
        <v>119.685525385587-2.2654306474164i</v>
      </c>
      <c r="F2845" t="str">
        <f t="shared" si="822"/>
        <v>2.02213768904818-2.04280034345791i</v>
      </c>
      <c r="G2845" t="str">
        <f t="shared" si="823"/>
        <v>0.987710818412969-0.110173307125419i</v>
      </c>
      <c r="H2845" t="str">
        <f t="shared" si="824"/>
        <v>21.8031959345037-283.882741270804i</v>
      </c>
      <c r="I2845" t="str">
        <f t="shared" si="825"/>
        <v>-3.02317887742607-3.49013388353507i</v>
      </c>
      <c r="K2845" t="str">
        <f t="shared" si="826"/>
        <v>0.00322752147693271-0.0025945480420289i</v>
      </c>
      <c r="L2845" t="str">
        <f t="shared" si="827"/>
        <v>0.0006-0.0294293914766555i</v>
      </c>
      <c r="M2845" t="str">
        <f t="shared" si="828"/>
        <v>0.004-0.00279188863777961i</v>
      </c>
      <c r="N2845">
        <f t="shared" si="829"/>
        <v>132.55124425635344</v>
      </c>
      <c r="O2845">
        <f t="shared" si="830"/>
        <v>1.8468501965850677</v>
      </c>
      <c r="P2845" s="3">
        <f t="shared" si="831"/>
        <v>1.8468501965850677</v>
      </c>
      <c r="Q2845" s="3">
        <f t="shared" si="832"/>
        <v>-47.448755743646558</v>
      </c>
      <c r="R2845">
        <f t="shared" si="833"/>
        <v>132.55124425635344</v>
      </c>
      <c r="S2845">
        <f t="shared" si="834"/>
        <v>41.094429934345193</v>
      </c>
      <c r="T2845">
        <f t="shared" si="817"/>
        <v>1.8468501965850677</v>
      </c>
    </row>
    <row r="2846" spans="1:20" x14ac:dyDescent="0.3">
      <c r="A2846">
        <f t="shared" si="818"/>
        <v>259185.09326020622</v>
      </c>
      <c r="B2846">
        <f t="shared" si="835"/>
        <v>41250.588768095709</v>
      </c>
      <c r="C2846" t="str">
        <f t="shared" si="819"/>
        <v>0.835757869460055-0.91141702095077i</v>
      </c>
      <c r="D2846" t="str">
        <f t="shared" si="820"/>
        <v>4.94671500248481-0.657877310395431i</v>
      </c>
      <c r="E2846" t="str">
        <f t="shared" si="821"/>
        <v>119.809809936801-2.46001277468562i</v>
      </c>
      <c r="F2846" t="str">
        <f t="shared" si="822"/>
        <v>2.02194848474185-2.03675689608644i</v>
      </c>
      <c r="G2846" t="str">
        <f t="shared" si="823"/>
        <v>0.987618401788098-0.110581617991512i</v>
      </c>
      <c r="H2846" t="str">
        <f t="shared" si="824"/>
        <v>21.6144777343822-282.709051688999i</v>
      </c>
      <c r="I2846" t="str">
        <f t="shared" si="825"/>
        <v>-3.00218780530873-3.4735292815331i</v>
      </c>
      <c r="K2846" t="str">
        <f t="shared" si="826"/>
        <v>0.00322637879589177-0.00258739094964043i</v>
      </c>
      <c r="L2846" t="str">
        <f t="shared" si="827"/>
        <v>0.0006-0.0293179831407208i</v>
      </c>
      <c r="M2846" t="str">
        <f t="shared" si="828"/>
        <v>0.004-0.0027813196232114i</v>
      </c>
      <c r="N2846">
        <f t="shared" si="829"/>
        <v>132.52042941924225</v>
      </c>
      <c r="O2846">
        <f t="shared" si="830"/>
        <v>1.8445639473852851</v>
      </c>
      <c r="P2846" s="3">
        <f t="shared" si="831"/>
        <v>1.8445639473852851</v>
      </c>
      <c r="Q2846" s="3">
        <f t="shared" si="832"/>
        <v>-47.479570580757759</v>
      </c>
      <c r="R2846">
        <f t="shared" si="833"/>
        <v>132.52042941924225</v>
      </c>
      <c r="S2846">
        <f t="shared" si="834"/>
        <v>41.25058876809571</v>
      </c>
      <c r="T2846">
        <f t="shared" si="817"/>
        <v>1.8445639473852851</v>
      </c>
    </row>
    <row r="2847" spans="1:20" x14ac:dyDescent="0.3">
      <c r="A2847">
        <f t="shared" si="818"/>
        <v>260169.99661459503</v>
      </c>
      <c r="B2847">
        <f t="shared" si="835"/>
        <v>41407.341005414477</v>
      </c>
      <c r="C2847" t="str">
        <f t="shared" si="819"/>
        <v>0.835036943247641-0.911640726571389i</v>
      </c>
      <c r="D2847" t="str">
        <f t="shared" si="820"/>
        <v>4.94646952389704-0.658406141209177i</v>
      </c>
      <c r="E2847" t="str">
        <f t="shared" si="821"/>
        <v>119.933530805898-2.65609258395951i</v>
      </c>
      <c r="F2847" t="str">
        <f t="shared" si="822"/>
        <v>2.02175787555911-2.03074242954794i</v>
      </c>
      <c r="G2847" t="str">
        <f t="shared" si="823"/>
        <v>0.98752529895296-0.110991363992101i</v>
      </c>
      <c r="H2847" t="str">
        <f t="shared" si="824"/>
        <v>21.4275371145606-281.540961583509i</v>
      </c>
      <c r="I2847" t="str">
        <f t="shared" si="825"/>
        <v>-2.98136645460072-3.45702556651643i</v>
      </c>
      <c r="K2847" t="str">
        <f t="shared" si="826"/>
        <v>0.00322523940455568-0.00258026980361587i</v>
      </c>
      <c r="L2847" t="str">
        <f t="shared" si="827"/>
        <v>0.0006-0.0292069965538163i</v>
      </c>
      <c r="M2847" t="str">
        <f t="shared" si="828"/>
        <v>0.004-0.00277079061885974i</v>
      </c>
      <c r="N2847">
        <f t="shared" si="829"/>
        <v>132.48879671249159</v>
      </c>
      <c r="O2847">
        <f t="shared" si="830"/>
        <v>1.8423007039800174</v>
      </c>
      <c r="P2847" s="3">
        <f t="shared" si="831"/>
        <v>1.8423007039800174</v>
      </c>
      <c r="Q2847" s="3">
        <f t="shared" si="832"/>
        <v>-47.511203287508415</v>
      </c>
      <c r="R2847">
        <f t="shared" si="833"/>
        <v>132.48879671249159</v>
      </c>
      <c r="S2847">
        <f t="shared" si="834"/>
        <v>41.40734100541448</v>
      </c>
      <c r="T2847">
        <f t="shared" si="817"/>
        <v>1.8423007039800174</v>
      </c>
    </row>
    <row r="2848" spans="1:20" x14ac:dyDescent="0.3">
      <c r="A2848">
        <f t="shared" si="818"/>
        <v>261158.64260173051</v>
      </c>
      <c r="B2848">
        <f t="shared" si="835"/>
        <v>41564.688901235051</v>
      </c>
      <c r="C2848" t="str">
        <f t="shared" si="819"/>
        <v>0.834305197168258-0.911878274660502i</v>
      </c>
      <c r="D2848" t="str">
        <f t="shared" si="820"/>
        <v>4.94622220076859-0.65894414148448i</v>
      </c>
      <c r="E2848" t="str">
        <f t="shared" si="821"/>
        <v>120.056676314876-2.85367220473388i</v>
      </c>
      <c r="F2848" t="str">
        <f t="shared" si="822"/>
        <v>2.02156585133969-2.02475685376755i</v>
      </c>
      <c r="G2848" t="str">
        <f t="shared" si="823"/>
        <v>0.987431504944801-0.111402549285222i</v>
      </c>
      <c r="H2848" t="str">
        <f t="shared" si="824"/>
        <v>21.242354809261-280.378435914703i</v>
      </c>
      <c r="I2848" t="str">
        <f t="shared" si="825"/>
        <v>-2.96071336174226-3.44062182891855i</v>
      </c>
      <c r="K2848" t="str">
        <f t="shared" si="826"/>
        <v>0.00322410324015405-0.0025731844996928i</v>
      </c>
      <c r="L2848" t="str">
        <f t="shared" si="827"/>
        <v>0.0006-0.0290964301193627i</v>
      </c>
      <c r="M2848" t="str">
        <f t="shared" si="828"/>
        <v>0.004-0.00276030147326134i</v>
      </c>
      <c r="N2848">
        <f t="shared" si="829"/>
        <v>132.45634429270982</v>
      </c>
      <c r="O2848">
        <f t="shared" si="830"/>
        <v>1.8400599639816817</v>
      </c>
      <c r="P2848" s="3">
        <f t="shared" si="831"/>
        <v>1.8400599639816817</v>
      </c>
      <c r="Q2848" s="3">
        <f t="shared" si="832"/>
        <v>-47.543655707290185</v>
      </c>
      <c r="R2848">
        <f t="shared" si="833"/>
        <v>132.45634429270982</v>
      </c>
      <c r="S2848">
        <f t="shared" si="834"/>
        <v>41.564688901235051</v>
      </c>
      <c r="T2848">
        <f t="shared" si="817"/>
        <v>1.8400599639816817</v>
      </c>
    </row>
    <row r="2849" spans="1:20" x14ac:dyDescent="0.3">
      <c r="A2849">
        <f t="shared" si="818"/>
        <v>262151.0454436171</v>
      </c>
      <c r="B2849">
        <f t="shared" si="835"/>
        <v>41722.634719059744</v>
      </c>
      <c r="C2849" t="str">
        <f t="shared" si="819"/>
        <v>0.833562538211694-0.912129609607584i</v>
      </c>
      <c r="D2849" t="str">
        <f t="shared" si="820"/>
        <v>4.94597301942728-0.659491315551347i</v>
      </c>
      <c r="E2849" t="str">
        <f t="shared" si="821"/>
        <v>120.179234729246-3.05275368510341i</v>
      </c>
      <c r="F2849" t="str">
        <f t="shared" si="822"/>
        <v>2.02137240185401-2.01880007904709i</v>
      </c>
      <c r="G2849" t="str">
        <f t="shared" si="823"/>
        <v>0.987337014766978-0.111815178030581i</v>
      </c>
      <c r="H2849" t="str">
        <f t="shared" si="824"/>
        <v>21.058911799542-279.221439945569i</v>
      </c>
      <c r="I2849" t="str">
        <f t="shared" si="825"/>
        <v>-2.94022707692122-3.42431717023003i</v>
      </c>
      <c r="K2849" t="str">
        <f t="shared" si="826"/>
        <v>0.00322297024012629-0.00256613493396912i</v>
      </c>
      <c r="L2849" t="str">
        <f t="shared" si="827"/>
        <v>0.0006-0.0289862822468248i</v>
      </c>
      <c r="M2849" t="str">
        <f t="shared" si="828"/>
        <v>0.004-0.00274985203552634i</v>
      </c>
      <c r="N2849">
        <f t="shared" si="829"/>
        <v>132.42307033081923</v>
      </c>
      <c r="O2849">
        <f t="shared" si="830"/>
        <v>1.8378412244638134</v>
      </c>
      <c r="P2849" s="3">
        <f t="shared" si="831"/>
        <v>1.8378412244638134</v>
      </c>
      <c r="Q2849" s="3">
        <f t="shared" si="832"/>
        <v>-47.576929669180764</v>
      </c>
      <c r="R2849">
        <f t="shared" si="833"/>
        <v>132.42307033081923</v>
      </c>
      <c r="S2849">
        <f t="shared" si="834"/>
        <v>41.722634719059741</v>
      </c>
      <c r="T2849">
        <f t="shared" si="817"/>
        <v>1.8378412244638134</v>
      </c>
    </row>
    <row r="2850" spans="1:20" x14ac:dyDescent="0.3">
      <c r="A2850">
        <f t="shared" si="818"/>
        <v>263147.2194163028</v>
      </c>
      <c r="B2850">
        <f t="shared" si="835"/>
        <v>41881.180730992171</v>
      </c>
      <c r="C2850" t="str">
        <f t="shared" si="819"/>
        <v>0.832808873029264-0.912394675024209i</v>
      </c>
      <c r="D2850" t="str">
        <f t="shared" si="820"/>
        <v>4.94572196610229-0.660047667833588i</v>
      </c>
      <c r="E2850" t="str">
        <f t="shared" si="821"/>
        <v>120.301194258548-3.25333899108302i</v>
      </c>
      <c r="F2850" t="str">
        <f t="shared" si="822"/>
        <v>2.02117751680266-2.01287201606328i</v>
      </c>
      <c r="G2850" t="str">
        <f t="shared" si="823"/>
        <v>0.987241823388753-0.112229254389412i</v>
      </c>
      <c r="H2850" t="str">
        <f t="shared" si="824"/>
        <v>20.8771893095825-278.069939238409i</v>
      </c>
      <c r="I2850" t="str">
        <f t="shared" si="825"/>
        <v>-2.91990616392759-3.40811070283431i</v>
      </c>
      <c r="K2850" t="str">
        <f t="shared" si="826"/>
        <v>0.00322184034211859-0.00255912100290145i</v>
      </c>
      <c r="L2850" t="str">
        <f t="shared" si="827"/>
        <v>0.0006-0.0288765513516883i</v>
      </c>
      <c r="M2850" t="str">
        <f t="shared" si="828"/>
        <v>0.004-0.00273944215533607i</v>
      </c>
      <c r="N2850">
        <f t="shared" si="829"/>
        <v>132.38897301196221</v>
      </c>
      <c r="O2850">
        <f t="shared" si="830"/>
        <v>1.8356439819828037</v>
      </c>
      <c r="P2850" s="3">
        <f t="shared" si="831"/>
        <v>1.8356439819828037</v>
      </c>
      <c r="Q2850" s="3">
        <f t="shared" si="832"/>
        <v>-47.611026988037779</v>
      </c>
      <c r="R2850">
        <f t="shared" si="833"/>
        <v>132.38897301196221</v>
      </c>
      <c r="S2850">
        <f t="shared" si="834"/>
        <v>41.88118073099217</v>
      </c>
      <c r="T2850">
        <f t="shared" si="817"/>
        <v>1.8356439819828037</v>
      </c>
    </row>
    <row r="2851" spans="1:20" x14ac:dyDescent="0.3">
      <c r="A2851">
        <f t="shared" si="818"/>
        <v>264147.17885008478</v>
      </c>
      <c r="B2851">
        <f t="shared" si="835"/>
        <v>42040.32921776994</v>
      </c>
      <c r="C2851" t="str">
        <f t="shared" si="819"/>
        <v>0.832044107938851-0.912673413735552i</v>
      </c>
      <c r="D2851" t="str">
        <f t="shared" si="820"/>
        <v>4.94546902692391-0.660613202848505i</v>
      </c>
      <c r="E2851" t="str">
        <f t="shared" si="821"/>
        <v>120.422543056862-3.45543000593159i</v>
      </c>
      <c r="F2851" t="str">
        <f t="shared" si="822"/>
        <v>2.02098118581597-2.00697257586607i</v>
      </c>
      <c r="G2851" t="str">
        <f t="shared" si="823"/>
        <v>0.987145925745095-0.112644782524335i</v>
      </c>
      <c r="H2851" t="str">
        <f t="shared" si="824"/>
        <v>20.6971688030312-276.923899651582i</v>
      </c>
      <c r="I2851" t="str">
        <f t="shared" si="825"/>
        <v>-2.89974920000997-3.39200154984664i</v>
      </c>
      <c r="K2851" t="str">
        <f t="shared" si="826"/>
        <v>0.00322071348398093-0.00255214260330341i</v>
      </c>
      <c r="L2851" t="str">
        <f t="shared" si="827"/>
        <v>0.0006-0.0287672358554377i</v>
      </c>
      <c r="M2851" t="str">
        <f t="shared" si="828"/>
        <v>0.004-0.00272907168294089i</v>
      </c>
      <c r="N2851">
        <f t="shared" si="829"/>
        <v>132.35405053540805</v>
      </c>
      <c r="O2851">
        <f t="shared" si="830"/>
        <v>1.833467732599404</v>
      </c>
      <c r="P2851" s="3">
        <f t="shared" si="831"/>
        <v>1.833467732599404</v>
      </c>
      <c r="Q2851" s="3">
        <f t="shared" si="832"/>
        <v>-47.645949464591951</v>
      </c>
      <c r="R2851">
        <f t="shared" si="833"/>
        <v>132.35405053540805</v>
      </c>
      <c r="S2851">
        <f t="shared" si="834"/>
        <v>42.040329217769937</v>
      </c>
      <c r="T2851">
        <f t="shared" si="817"/>
        <v>1.833467732599404</v>
      </c>
    </row>
    <row r="2852" spans="1:20" x14ac:dyDescent="0.3">
      <c r="A2852">
        <f t="shared" si="818"/>
        <v>265150.9381297151</v>
      </c>
      <c r="B2852">
        <f t="shared" si="835"/>
        <v>42200.082468797467</v>
      </c>
      <c r="C2852" t="str">
        <f t="shared" si="819"/>
        <v>0.831268148929888-0.912965767771864i</v>
      </c>
      <c r="D2852" t="str">
        <f t="shared" si="820"/>
        <v>4.94521418792231-0.661187925206485i</v>
      </c>
      <c r="E2852" t="str">
        <f t="shared" si="821"/>
        <v>120.543269223332-3.65902852948284i</v>
      </c>
      <c r="F2852" t="str">
        <f t="shared" si="822"/>
        <v>2.02078339845373-2.00110166987695i</v>
      </c>
      <c r="G2852" t="str">
        <f t="shared" si="823"/>
        <v>0.987049316736475-0.113061766599203i</v>
      </c>
      <c r="H2852" t="str">
        <f t="shared" si="824"/>
        <v>20.5188319794176-275.783287336282i</v>
      </c>
      <c r="I2852" t="str">
        <f t="shared" si="825"/>
        <v>-2.8797547757336-3.37598884495588i</v>
      </c>
      <c r="K2852" t="str">
        <f t="shared" si="826"/>
        <v>0.00321958960376412-0.00254519963234414i</v>
      </c>
      <c r="L2852" t="str">
        <f t="shared" si="827"/>
        <v>0.0006-0.0286583341855327i</v>
      </c>
      <c r="M2852" t="str">
        <f t="shared" si="828"/>
        <v>0.004-0.00271874046915809i</v>
      </c>
      <c r="N2852">
        <f t="shared" si="829"/>
        <v>132.31830111445282</v>
      </c>
      <c r="O2852">
        <f t="shared" si="830"/>
        <v>1.8313119718990798</v>
      </c>
      <c r="P2852" s="3">
        <f t="shared" si="831"/>
        <v>1.8313119718990798</v>
      </c>
      <c r="Q2852" s="3">
        <f t="shared" si="832"/>
        <v>-47.681698885547185</v>
      </c>
      <c r="R2852">
        <f t="shared" si="833"/>
        <v>132.31830111445282</v>
      </c>
      <c r="S2852">
        <f t="shared" si="834"/>
        <v>42.200082468797468</v>
      </c>
      <c r="T2852">
        <f t="shared" si="817"/>
        <v>1.8313119718990798</v>
      </c>
    </row>
    <row r="2853" spans="1:20" x14ac:dyDescent="0.3">
      <c r="A2853">
        <f t="shared" si="818"/>
        <v>266158.51169460802</v>
      </c>
      <c r="B2853">
        <f t="shared" si="835"/>
        <v>42360.4427821789</v>
      </c>
      <c r="C2853" t="str">
        <f t="shared" si="819"/>
        <v>0.830480901668653-0.913271678359987i</v>
      </c>
      <c r="D2853" t="str">
        <f t="shared" si="820"/>
        <v>4.94495743502744-0.661771839610668i</v>
      </c>
      <c r="E2853" t="str">
        <f t="shared" si="821"/>
        <v>120.663360802689-3.8641362774778i</v>
      </c>
      <c r="F2853" t="str">
        <f t="shared" si="822"/>
        <v>2.02058414420462-1.9952592098872i</v>
      </c>
      <c r="G2853" t="str">
        <f t="shared" si="823"/>
        <v>0.986951991228665-0.113480210778963i</v>
      </c>
      <c r="H2853" t="str">
        <f t="shared" si="824"/>
        <v>20.3421607706261-274.648068733361i</v>
      </c>
      <c r="I2853" t="str">
        <f t="shared" si="825"/>
        <v>-2.85992149484005-3.36007173226859i</v>
      </c>
      <c r="K2853" t="str">
        <f t="shared" si="826"/>
        <v>0.00321846863971692-0.00253829198754656i</v>
      </c>
      <c r="L2853" t="str">
        <f t="shared" si="827"/>
        <v>0.0006-0.0285498447753862i</v>
      </c>
      <c r="M2853" t="str">
        <f t="shared" si="828"/>
        <v>0.004-0.00270844836536969i</v>
      </c>
      <c r="N2853">
        <f t="shared" si="829"/>
        <v>132.28172297632327</v>
      </c>
      <c r="O2853">
        <f t="shared" si="830"/>
        <v>1.8291761950133796</v>
      </c>
      <c r="P2853" s="3">
        <f t="shared" si="831"/>
        <v>1.8291761950133796</v>
      </c>
      <c r="Q2853" s="3">
        <f t="shared" si="832"/>
        <v>-47.718277023676741</v>
      </c>
      <c r="R2853">
        <f t="shared" si="833"/>
        <v>132.28172297632327</v>
      </c>
      <c r="S2853">
        <f t="shared" si="834"/>
        <v>42.3604427821789</v>
      </c>
      <c r="T2853">
        <f t="shared" si="817"/>
        <v>1.8291761950133796</v>
      </c>
    </row>
    <row r="2854" spans="1:20" x14ac:dyDescent="0.3">
      <c r="A2854">
        <f t="shared" si="818"/>
        <v>267169.91403904749</v>
      </c>
      <c r="B2854">
        <f t="shared" si="835"/>
        <v>42521.412464751178</v>
      </c>
      <c r="C2854" t="str">
        <f t="shared" si="819"/>
        <v>0.829682271503386-0.913591085914802i</v>
      </c>
      <c r="D2854" t="str">
        <f t="shared" si="820"/>
        <v>4.94469875406788-0.662364950856566i</v>
      </c>
      <c r="E2854" t="str">
        <f t="shared" si="821"/>
        <v>120.782805785785-4.07075488090648i</v>
      </c>
      <c r="F2854" t="str">
        <f t="shared" si="822"/>
        <v>2.02038341248593-1.98944510805626i</v>
      </c>
      <c r="G2854" t="str">
        <f t="shared" si="823"/>
        <v>0.986853944052533-0.113900119229496i</v>
      </c>
      <c r="H2854" t="str">
        <f t="shared" si="824"/>
        <v>20.1671373374286-273.518210570184i</v>
      </c>
      <c r="I2854" t="str">
        <f t="shared" si="825"/>
        <v>-2.84024797410866-3.3442493661562i</v>
      </c>
      <c r="K2854" t="str">
        <f t="shared" si="826"/>
        <v>0.00321735053028296-0.0025314195667858i</v>
      </c>
      <c r="L2854" t="str">
        <f t="shared" si="827"/>
        <v>0.0006-0.0284417660643417i</v>
      </c>
      <c r="M2854" t="str">
        <f t="shared" si="828"/>
        <v>0.004-0.0026981952235203i</v>
      </c>
      <c r="N2854">
        <f t="shared" si="829"/>
        <v>132.2443143620709</v>
      </c>
      <c r="O2854">
        <f t="shared" si="830"/>
        <v>1.8270598966393805</v>
      </c>
      <c r="P2854" s="3">
        <f t="shared" si="831"/>
        <v>1.8270598966393805</v>
      </c>
      <c r="Q2854" s="3">
        <f t="shared" si="832"/>
        <v>-47.755685637929105</v>
      </c>
      <c r="R2854">
        <f t="shared" si="833"/>
        <v>132.2443143620709</v>
      </c>
      <c r="S2854">
        <f t="shared" si="834"/>
        <v>42.52141246475118</v>
      </c>
      <c r="T2854">
        <f t="shared" si="817"/>
        <v>1.8270598966393805</v>
      </c>
    </row>
    <row r="2855" spans="1:20" x14ac:dyDescent="0.3">
      <c r="A2855">
        <f t="shared" si="818"/>
        <v>268185.15971239586</v>
      </c>
      <c r="B2855">
        <f t="shared" si="835"/>
        <v>42682.99383211723</v>
      </c>
      <c r="C2855" t="str">
        <f t="shared" si="819"/>
        <v>0.828872163469796-0.913923930030679i</v>
      </c>
      <c r="D2855" t="str">
        <f t="shared" si="820"/>
        <v>4.94443813077038-0.662967263831694i</v>
      </c>
      <c r="E2855" t="str">
        <f t="shared" si="821"/>
        <v>120.901592110128-4.27888588534455i</v>
      </c>
      <c r="F2855" t="str">
        <f t="shared" si="822"/>
        <v>2.02018119264299-1.98365927690999i</v>
      </c>
      <c r="G2855" t="str">
        <f t="shared" si="823"/>
        <v>0.986755170003836-0.114321496117469i</v>
      </c>
      <c r="H2855" t="str">
        <f t="shared" si="824"/>
        <v>19.9937440660788-272.393679857531i</v>
      </c>
      <c r="I2855" t="str">
        <f t="shared" si="825"/>
        <v>-2.82073284321956-3.32852091110433i</v>
      </c>
      <c r="K2855" t="str">
        <f t="shared" si="826"/>
        <v>0.003216235214098-0.00252458226828753i</v>
      </c>
      <c r="L2855" t="str">
        <f t="shared" si="827"/>
        <v>0.0006-0.0283340964976506i</v>
      </c>
      <c r="M2855" t="str">
        <f t="shared" si="828"/>
        <v>0.004-0.00268798089611507i</v>
      </c>
      <c r="N2855">
        <f t="shared" si="829"/>
        <v>132.20607352647386</v>
      </c>
      <c r="O2855">
        <f t="shared" si="830"/>
        <v>1.8249625710602548</v>
      </c>
      <c r="P2855" s="3">
        <f t="shared" si="831"/>
        <v>1.8249625710602548</v>
      </c>
      <c r="Q2855" s="3">
        <f t="shared" si="832"/>
        <v>-47.793926473526135</v>
      </c>
      <c r="R2855">
        <f t="shared" si="833"/>
        <v>132.20607352647386</v>
      </c>
      <c r="S2855">
        <f t="shared" si="834"/>
        <v>42.682993832117234</v>
      </c>
      <c r="T2855">
        <f t="shared" si="817"/>
        <v>1.8249625710602548</v>
      </c>
    </row>
    <row r="2856" spans="1:20" x14ac:dyDescent="0.3">
      <c r="A2856">
        <f t="shared" si="818"/>
        <v>269204.26331930299</v>
      </c>
      <c r="B2856">
        <f t="shared" si="835"/>
        <v>42845.18920867928</v>
      </c>
      <c r="C2856" t="str">
        <f t="shared" si="819"/>
        <v>0.828050482296385-0.914270149472935i</v>
      </c>
      <c r="D2856" t="str">
        <f t="shared" si="820"/>
        <v>4.94417555075919-0.663578783515213i</v>
      </c>
      <c r="E2856" t="str">
        <f t="shared" si="821"/>
        <v>121.019707660422-4.48853075030974i</v>
      </c>
      <c r="F2856" t="str">
        <f t="shared" si="822"/>
        <v>2.01997747394888-1.97790162933895i</v>
      </c>
      <c r="G2856" t="str">
        <f t="shared" si="823"/>
        <v>0.986655663843021-0.114744345610181i</v>
      </c>
      <c r="H2856" t="str">
        <f t="shared" si="824"/>
        <v>19.8219635649626-271.274443886529i</v>
      </c>
      <c r="I2856" t="str">
        <f t="shared" si="825"/>
        <v>-2.80137474461815-3.31288554156506i</v>
      </c>
      <c r="K2856" t="str">
        <f t="shared" si="826"/>
        <v>0.00321512262998686-0.00251777999062616i</v>
      </c>
      <c r="L2856" t="str">
        <f t="shared" si="827"/>
        <v>0.0006-0.0282268345264501i</v>
      </c>
      <c r="M2856" t="str">
        <f t="shared" si="828"/>
        <v>0.004-0.00267780523621744i</v>
      </c>
      <c r="N2856">
        <f t="shared" si="829"/>
        <v>132.1669987379268</v>
      </c>
      <c r="O2856">
        <f t="shared" si="830"/>
        <v>1.8228837121642893</v>
      </c>
      <c r="P2856" s="3">
        <f t="shared" si="831"/>
        <v>1.8228837121642893</v>
      </c>
      <c r="Q2856" s="3">
        <f t="shared" si="832"/>
        <v>-47.833001262073203</v>
      </c>
      <c r="R2856">
        <f t="shared" si="833"/>
        <v>132.1669987379268</v>
      </c>
      <c r="S2856">
        <f t="shared" si="834"/>
        <v>42.84518920867928</v>
      </c>
      <c r="T2856">
        <f t="shared" si="817"/>
        <v>1.8228837121642893</v>
      </c>
    </row>
    <row r="2857" spans="1:20" x14ac:dyDescent="0.3">
      <c r="A2857">
        <f t="shared" si="818"/>
        <v>270227.23951991636</v>
      </c>
      <c r="B2857">
        <f t="shared" si="835"/>
        <v>43008.000927672263</v>
      </c>
      <c r="C2857" t="str">
        <f t="shared" si="819"/>
        <v>0.827217132410086-0.914629682169313i</v>
      </c>
      <c r="D2857" t="str">
        <f t="shared" si="820"/>
        <v>4.94391099955536-0.664199514977536i</v>
      </c>
      <c r="E2857" t="str">
        <f t="shared" si="821"/>
        <v>121.137140269114-4.69969084860736i</v>
      </c>
      <c r="F2857" t="str">
        <f t="shared" si="822"/>
        <v>2.01977224560397-1.97217207859677i</v>
      </c>
      <c r="G2857" t="str">
        <f t="shared" si="823"/>
        <v>0.986555420295012-0.115168671875404i</v>
      </c>
      <c r="H2857" t="str">
        <f t="shared" si="824"/>
        <v>19.6517786613067-270.160470225628i</v>
      </c>
      <c r="I2857" t="str">
        <f t="shared" si="825"/>
        <v>-2.78217233338147-3.29734244181147i</v>
      </c>
      <c r="K2857" t="str">
        <f t="shared" si="826"/>
        <v>0.00321401271696065-0.00251101263272344i</v>
      </c>
      <c r="L2857" t="str">
        <f t="shared" si="827"/>
        <v>0.0006-0.0281199786077407i</v>
      </c>
      <c r="M2857" t="str">
        <f t="shared" si="828"/>
        <v>0.004-0.00266766809744714i</v>
      </c>
      <c r="N2857">
        <f t="shared" si="829"/>
        <v>132.12708827833501</v>
      </c>
      <c r="O2857">
        <f t="shared" si="830"/>
        <v>1.8208228134647424</v>
      </c>
      <c r="P2857" s="3">
        <f t="shared" si="831"/>
        <v>1.8208228134647424</v>
      </c>
      <c r="Q2857" s="3">
        <f t="shared" si="832"/>
        <v>-47.872911721664984</v>
      </c>
      <c r="R2857">
        <f t="shared" si="833"/>
        <v>132.12708827833501</v>
      </c>
      <c r="S2857">
        <f t="shared" si="834"/>
        <v>43.008000927672263</v>
      </c>
      <c r="T2857">
        <f t="shared" si="817"/>
        <v>1.8208228134647424</v>
      </c>
    </row>
    <row r="2858" spans="1:20" x14ac:dyDescent="0.3">
      <c r="A2858">
        <f t="shared" si="818"/>
        <v>271254.10303009208</v>
      </c>
      <c r="B2858">
        <f t="shared" si="835"/>
        <v>43171.431331197418</v>
      </c>
      <c r="C2858" t="str">
        <f t="shared" si="819"/>
        <v>0.826372017941844-0.915002465201332i</v>
      </c>
      <c r="D2858" t="str">
        <f t="shared" si="820"/>
        <v>4.9436444625759-0.664829463379947i</v>
      </c>
      <c r="E2858" t="str">
        <f t="shared" si="821"/>
        <v>121.253877716944-4.91236746569133i</v>
      </c>
      <c r="F2858" t="str">
        <f t="shared" si="822"/>
        <v>2.01956549673547-1.96647053829839i</v>
      </c>
      <c r="G2858" t="str">
        <f t="shared" si="823"/>
        <v>0.986454434049008-0.115594479081225i</v>
      </c>
      <c r="H2858" t="str">
        <f t="shared" si="824"/>
        <v>19.4831723979426-269.051726717608i</v>
      </c>
      <c r="I2858" t="str">
        <f t="shared" si="825"/>
        <v>-2.76312427708583-3.28189080579457i</v>
      </c>
      <c r="K2858" t="str">
        <f t="shared" si="826"/>
        <v>0.00321290541421385-0.00250428009384649i</v>
      </c>
      <c r="L2858" t="str">
        <f t="shared" si="827"/>
        <v>0.0006-0.0280135272043641i</v>
      </c>
      <c r="M2858" t="str">
        <f t="shared" si="828"/>
        <v>0.004-0.00265756933397803i</v>
      </c>
      <c r="N2858">
        <f t="shared" si="829"/>
        <v>132.08634044300553</v>
      </c>
      <c r="O2858">
        <f t="shared" si="830"/>
        <v>1.8187793681179927</v>
      </c>
      <c r="P2858" s="3">
        <f t="shared" si="831"/>
        <v>1.8187793681179927</v>
      </c>
      <c r="Q2858" s="3">
        <f t="shared" si="832"/>
        <v>-47.913659556994475</v>
      </c>
      <c r="R2858">
        <f t="shared" si="833"/>
        <v>132.08634044300553</v>
      </c>
      <c r="S2858">
        <f t="shared" si="834"/>
        <v>43.171431331197418</v>
      </c>
      <c r="T2858">
        <f t="shared" si="817"/>
        <v>1.8187793681179927</v>
      </c>
    </row>
    <row r="2859" spans="1:20" x14ac:dyDescent="0.3">
      <c r="A2859">
        <f t="shared" si="818"/>
        <v>272284.86862160644</v>
      </c>
      <c r="B2859">
        <f t="shared" si="835"/>
        <v>43335.482770255971</v>
      </c>
      <c r="C2859" t="str">
        <f t="shared" si="819"/>
        <v>0.825515042732409-0.91538843479575i</v>
      </c>
      <c r="D2859" t="str">
        <f t="shared" si="820"/>
        <v>4.94337592513329-0.665468633974235i</v>
      </c>
      <c r="E2859" t="str">
        <f t="shared" si="821"/>
        <v>121.369907733499-5.12656179902338i</v>
      </c>
      <c r="F2859" t="str">
        <f t="shared" si="822"/>
        <v>2.01935721639701-1.96079692241838i</v>
      </c>
      <c r="G2859" t="str">
        <f t="shared" si="823"/>
        <v>0.986352699758273-0.116021771395883i</v>
      </c>
      <c r="H2859" t="str">
        <f t="shared" si="824"/>
        <v>19.3161280301265-267.948181476626i</v>
      </c>
      <c r="I2859" t="str">
        <f t="shared" si="825"/>
        <v>-2.74422925567612-3.26652983700277i</v>
      </c>
      <c r="K2859" t="str">
        <f t="shared" si="826"/>
        <v>0.0032118006611215-0.00249758227360623i</v>
      </c>
      <c r="L2859" t="str">
        <f t="shared" si="827"/>
        <v>0.0006-0.0279074787849812i</v>
      </c>
      <c r="M2859" t="str">
        <f t="shared" si="828"/>
        <v>0.004-0.00264750880053599i</v>
      </c>
      <c r="N2859">
        <f t="shared" si="829"/>
        <v>132.04475354053608</v>
      </c>
      <c r="O2859">
        <f t="shared" si="830"/>
        <v>1.8167528689425239</v>
      </c>
      <c r="P2859" s="3">
        <f t="shared" si="831"/>
        <v>1.8167528689425239</v>
      </c>
      <c r="Q2859" s="3">
        <f t="shared" si="832"/>
        <v>-47.955246459463915</v>
      </c>
      <c r="R2859">
        <f t="shared" si="833"/>
        <v>132.04475354053608</v>
      </c>
      <c r="S2859">
        <f t="shared" si="834"/>
        <v>43.335482770255972</v>
      </c>
      <c r="T2859">
        <f t="shared" si="817"/>
        <v>1.8167528689425239</v>
      </c>
    </row>
    <row r="2860" spans="1:20" x14ac:dyDescent="0.3">
      <c r="A2860">
        <f t="shared" si="818"/>
        <v>273319.55112236855</v>
      </c>
      <c r="B2860">
        <f t="shared" si="835"/>
        <v>43500.157604782944</v>
      </c>
      <c r="C2860" t="str">
        <f t="shared" si="819"/>
        <v>0.824646110338104-0.915787526315975i</v>
      </c>
      <c r="D2860" t="str">
        <f t="shared" si="820"/>
        <v>4.94310537243462-0.666117032102288i</v>
      </c>
      <c r="E2860" t="str">
        <f t="shared" si="821"/>
        <v>121.485217997773-5.34227495744259i</v>
      </c>
      <c r="F2860" t="str">
        <f t="shared" si="822"/>
        <v>2.01914739356823-1.95515114528926i</v>
      </c>
      <c r="G2860" t="str">
        <f t="shared" si="823"/>
        <v>0.986250212039933-0.116450552987609i</v>
      </c>
      <c r="H2860" t="str">
        <f t="shared" si="824"/>
        <v>19.1506290224112-266.849802885301i</v>
      </c>
      <c r="I2860" t="str">
        <f t="shared" si="825"/>
        <v>-2.72548596133671-3.25125874832365i</v>
      </c>
      <c r="K2860" t="str">
        <f t="shared" si="826"/>
        <v>0.00321069839723626-0.00249091907195567i</v>
      </c>
      <c r="L2860" t="str">
        <f t="shared" si="827"/>
        <v>0.0006-0.0278018318240498i</v>
      </c>
      <c r="M2860" t="str">
        <f t="shared" si="828"/>
        <v>0.004-0.00263748635239688i</v>
      </c>
      <c r="N2860">
        <f t="shared" si="829"/>
        <v>132.00232589269956</v>
      </c>
      <c r="O2860">
        <f t="shared" si="830"/>
        <v>1.8147428084367405</v>
      </c>
      <c r="P2860" s="3">
        <f t="shared" si="831"/>
        <v>1.8147428084367405</v>
      </c>
      <c r="Q2860" s="3">
        <f t="shared" si="832"/>
        <v>-47.997674107300448</v>
      </c>
      <c r="R2860">
        <f t="shared" si="833"/>
        <v>132.00232589269956</v>
      </c>
      <c r="S2860">
        <f t="shared" si="834"/>
        <v>43.500157604782942</v>
      </c>
      <c r="T2860">
        <f t="shared" ref="T2860:T2923" si="836">P2860</f>
        <v>1.8147428084367405</v>
      </c>
    </row>
    <row r="2861" spans="1:20" x14ac:dyDescent="0.3">
      <c r="A2861">
        <f t="shared" ref="A2861:A2924" si="837">2*PI()*B2861</f>
        <v>274358.16541663354</v>
      </c>
      <c r="B2861">
        <f t="shared" si="835"/>
        <v>43665.458203681119</v>
      </c>
      <c r="C2861" t="str">
        <f t="shared" ref="C2861:C2924" si="838">IMPRODUCT(D2861,E2861,$C$40,,K2861,$C$41)</f>
        <v>0.82376512403685-0.916199674253452i</v>
      </c>
      <c r="D2861" t="str">
        <f t="shared" ref="D2861:D2924" si="839">IMDIV(IMPRODUCT($C$37,$C$38,COMPLEX(1,A2861/$C$38)),IMSUM(-1*A2861*A2861/$C$39,COMPLEX(0,1*A2861)))</f>
        <v>4.94283278958104-0.666774663195723i</v>
      </c>
      <c r="E2861" t="str">
        <f t="shared" ref="E2861:E2924" si="840">IMDIV(IMPRODUCT(IMSUM(F2861,G2861),$C$29,H2861),IMSUM(1,I2861))</f>
        <v>121.599796138729-5.55950796053305i</v>
      </c>
      <c r="F2861" t="str">
        <f t="shared" ref="F2861:F2924" si="841">IMDIV(IMPRODUCT($C$14,$C$15,COMPLEX(1,A2861/$C$15)),IMSUM(-1*A2861*A2861/$C$16,COMPLEX(0,A2861)))</f>
        <v>2.0189360171544-1.94953312159984i</v>
      </c>
      <c r="G2861" t="str">
        <f t="shared" ref="G2861:G2924" si="842">IMDIV(1,COMPLEX(1,A2861*$C$9*$C$10))</f>
        <v>0.98614696547476-0.116880828024457i</v>
      </c>
      <c r="H2861" t="str">
        <f t="shared" ref="H2861:H2924" si="843">IMDIV($C$3,IMSUM(K2861,COMPLEX(0,$C$28*A2861)))</f>
        <v>18.9866590455734-265.756559591831i</v>
      </c>
      <c r="I2861" t="str">
        <f t="shared" ref="I2861:I2924" si="844">IMPRODUCT(F2861,$C$29,H2861,$C$31)</f>
        <v>-2.70689309836379-3.23607676190812i</v>
      </c>
      <c r="K2861" t="str">
        <f t="shared" ref="K2861:K2924" si="845">IF($C$26&lt;=0,IMDIV(1,IMSUM(IMDIV(1,L2861),1/$C$18)),IMDIV(1,IMSUM(IMDIV(1,L2861),1/$C$18,IMDIV(1,M2861))))</f>
        <v>0.00320959856228578-0.00248429038918815i</v>
      </c>
      <c r="L2861" t="str">
        <f t="shared" ref="L2861:L2924" si="846">IMSUM($C$21/$C$22,IMDIV(1,COMPLEX(0,$C$20*$C$22*A2861)))</f>
        <v>0.0006-0.0276965848018029i</v>
      </c>
      <c r="M2861" t="str">
        <f t="shared" ref="M2861:M2924" si="847">IMSUM($C$25/$C$26,IMDIV(1,COMPLEX(0,$C$24*$C$26*A2861)))</f>
        <v>0.004-0.00262750184538442i</v>
      </c>
      <c r="N2861">
        <f t="shared" ref="N2861:N2924" si="848">ABS(R2861)</f>
        <v>131.95905583433245</v>
      </c>
      <c r="O2861">
        <f t="shared" ref="O2861:O2924" si="849">ABS(P2861)</f>
        <v>1.8127486787970768</v>
      </c>
      <c r="P2861" s="3">
        <f t="shared" ref="P2861:P2924" si="850">20*LOG10(IMABS(C2861))</f>
        <v>1.8127486787970768</v>
      </c>
      <c r="Q2861" s="3">
        <f t="shared" ref="Q2861:Q2924" si="851">IMARGUMENT(C2861)*180/PI()</f>
        <v>-48.040944165667547</v>
      </c>
      <c r="R2861">
        <f t="shared" ref="R2861:R2924" si="852">IF(Q2861&lt;0,Q2861+180,Q2861-180)</f>
        <v>131.95905583433245</v>
      </c>
      <c r="S2861">
        <f t="shared" ref="S2861:S2924" si="853">B2861/1000</f>
        <v>43.665458203681119</v>
      </c>
      <c r="T2861">
        <f t="shared" si="836"/>
        <v>1.8127486787970768</v>
      </c>
    </row>
    <row r="2862" spans="1:20" x14ac:dyDescent="0.3">
      <c r="A2862">
        <f t="shared" si="837"/>
        <v>275400.72644521674</v>
      </c>
      <c r="B2862">
        <f t="shared" ref="B2862:B2925" si="854">B2861*(1+B$42)</f>
        <v>43831.386944855105</v>
      </c>
      <c r="C2862" t="str">
        <f t="shared" si="838"/>
        <v>0.822871986834142-0.916624812219048i</v>
      </c>
      <c r="D2862" t="str">
        <f t="shared" si="839"/>
        <v>4.94255816156687-0.667441532775474i</v>
      </c>
      <c r="E2862" t="str">
        <f t="shared" si="840"/>
        <v>121.713629735871-5.77826173800102i</v>
      </c>
      <c r="F2862" t="str">
        <f t="shared" si="841"/>
        <v>2.01872307598588-1.94394276639342i</v>
      </c>
      <c r="G2862" t="str">
        <f t="shared" si="842"/>
        <v>0.986042954606967-0.117312600674137i</v>
      </c>
      <c r="H2862" t="str">
        <f t="shared" si="843"/>
        <v>18.82420197359-264.668420507145i</v>
      </c>
      <c r="I2862" t="str">
        <f t="shared" si="844"/>
        <v>-2.68844938303911-3.22098310903657i</v>
      </c>
      <c r="K2862" t="str">
        <f t="shared" si="845"/>
        <v>0.00320850109616969-0.00247769612593558i</v>
      </c>
      <c r="L2862" t="str">
        <f t="shared" si="846"/>
        <v>0.0006-0.0275917362042269i</v>
      </c>
      <c r="M2862" t="str">
        <f t="shared" si="847"/>
        <v>0.004-0.00261755513586812i</v>
      </c>
      <c r="N2862">
        <f t="shared" si="848"/>
        <v>131.91494171321639</v>
      </c>
      <c r="O2862">
        <f t="shared" si="849"/>
        <v>1.8107699719350618</v>
      </c>
      <c r="P2862" s="3">
        <f t="shared" si="850"/>
        <v>1.8107699719350618</v>
      </c>
      <c r="Q2862" s="3">
        <f t="shared" si="851"/>
        <v>-48.0850582867836</v>
      </c>
      <c r="R2862">
        <f t="shared" si="852"/>
        <v>131.91494171321639</v>
      </c>
      <c r="S2862">
        <f t="shared" si="853"/>
        <v>43.831386944855105</v>
      </c>
      <c r="T2862">
        <f t="shared" si="836"/>
        <v>1.8107699719350618</v>
      </c>
    </row>
    <row r="2863" spans="1:20" x14ac:dyDescent="0.3">
      <c r="A2863">
        <f t="shared" si="837"/>
        <v>276447.24920570856</v>
      </c>
      <c r="B2863">
        <f t="shared" si="854"/>
        <v>43997.946215245553</v>
      </c>
      <c r="C2863" t="str">
        <f t="shared" si="838"/>
        <v>0.821966601469163-0.917062872934459i</v>
      </c>
      <c r="D2863" t="str">
        <f t="shared" si="839"/>
        <v>4.94228147327896-0.668117646451393i</v>
      </c>
      <c r="E2863" t="str">
        <f t="shared" si="840"/>
        <v>121.826706319811-5.99853712905726i</v>
      </c>
      <c r="F2863" t="str">
        <f t="shared" si="841"/>
        <v>2.01850855881777-1.93837999506619i</v>
      </c>
      <c r="G2863" t="str">
        <f t="shared" si="842"/>
        <v>0.985938173944-0.117745875103846i</v>
      </c>
      <c r="H2863" t="str">
        <f t="shared" si="843"/>
        <v>18.6632418806677-263.585354802094i</v>
      </c>
      <c r="I2863" t="str">
        <f t="shared" si="844"/>
        <v>-2.67015354350533-3.20597702998758i</v>
      </c>
      <c r="K2863" t="str">
        <f t="shared" si="845"/>
        <v>0.00320740593895691-0.0024711361831668i</v>
      </c>
      <c r="L2863" t="str">
        <f t="shared" si="846"/>
        <v>0.0006-0.0274872845230394i</v>
      </c>
      <c r="M2863" t="str">
        <f t="shared" si="847"/>
        <v>0.004-0.00260764608076123i</v>
      </c>
      <c r="N2863">
        <f t="shared" si="848"/>
        <v>131.86998188995815</v>
      </c>
      <c r="O2863">
        <f t="shared" si="849"/>
        <v>1.808806179494356</v>
      </c>
      <c r="P2863" s="3">
        <f t="shared" si="850"/>
        <v>1.808806179494356</v>
      </c>
      <c r="Q2863" s="3">
        <f t="shared" si="851"/>
        <v>-48.130018110041853</v>
      </c>
      <c r="R2863">
        <f t="shared" si="852"/>
        <v>131.86998188995815</v>
      </c>
      <c r="S2863">
        <f t="shared" si="853"/>
        <v>43.997946215245555</v>
      </c>
      <c r="T2863">
        <f t="shared" si="836"/>
        <v>1.808806179494356</v>
      </c>
    </row>
    <row r="2864" spans="1:20" x14ac:dyDescent="0.3">
      <c r="A2864">
        <f t="shared" si="837"/>
        <v>277497.74875269027</v>
      </c>
      <c r="B2864">
        <f t="shared" si="854"/>
        <v>44165.138410863488</v>
      </c>
      <c r="C2864" t="str">
        <f t="shared" si="838"/>
        <v>0.821048870421109-0.917513788223557i</v>
      </c>
      <c r="D2864" t="str">
        <f t="shared" si="839"/>
        <v>4.94200270949614-0.668803009921875i</v>
      </c>
      <c r="E2864" t="str">
        <f t="shared" si="840"/>
        <v>121.939013372845-6.22033488179789i</v>
      </c>
      <c r="F2864" t="str">
        <f t="shared" si="841"/>
        <v>2.0182924543295-1.93284472336554i</v>
      </c>
      <c r="G2864" t="str">
        <f t="shared" si="842"/>
        <v>0.985832617956323-0.118180655480095i</v>
      </c>
      <c r="H2864" t="str">
        <f t="shared" si="843"/>
        <v>18.5037630383214-262.50733190467i</v>
      </c>
      <c r="I2864" t="str">
        <f t="shared" si="844"/>
        <v>-2.65200431964283-3.19105777390868i</v>
      </c>
      <c r="K2864" t="str">
        <f t="shared" si="845"/>
        <v>0.00320631303088293-0.0024646104621857i</v>
      </c>
      <c r="L2864" t="str">
        <f t="shared" si="846"/>
        <v>0.0006-0.0273832282556678i</v>
      </c>
      <c r="M2864" t="str">
        <f t="shared" si="847"/>
        <v>0.004-0.00259777453751866i</v>
      </c>
      <c r="N2864">
        <f t="shared" si="848"/>
        <v>131.82417473787342</v>
      </c>
      <c r="O2864">
        <f t="shared" si="849"/>
        <v>1.8068567928676347</v>
      </c>
      <c r="P2864" s="3">
        <f t="shared" si="850"/>
        <v>1.8068567928676347</v>
      </c>
      <c r="Q2864" s="3">
        <f t="shared" si="851"/>
        <v>-48.175825262126587</v>
      </c>
      <c r="R2864">
        <f t="shared" si="852"/>
        <v>131.82417473787342</v>
      </c>
      <c r="S2864">
        <f t="shared" si="853"/>
        <v>44.165138410863491</v>
      </c>
      <c r="T2864">
        <f t="shared" si="836"/>
        <v>1.8068567928676347</v>
      </c>
    </row>
    <row r="2865" spans="1:20" x14ac:dyDescent="0.3">
      <c r="A2865">
        <f t="shared" si="837"/>
        <v>278552.24019795051</v>
      </c>
      <c r="B2865">
        <f t="shared" si="854"/>
        <v>44332.965936824774</v>
      </c>
      <c r="C2865" t="str">
        <f t="shared" si="838"/>
        <v>0.82011869591543-0.917977489003746i</v>
      </c>
      <c r="D2865" t="str">
        <f t="shared" si="839"/>
        <v>4.94172185488818-0.669497628973409i</v>
      </c>
      <c r="E2865" t="str">
        <f t="shared" si="840"/>
        <v>122.050538329536-6.44365565259826i</v>
      </c>
      <c r="F2865" t="str">
        <f t="shared" si="841"/>
        <v>2.01807475112428-1.92733686738828i</v>
      </c>
      <c r="G2865" t="str">
        <f t="shared" si="842"/>
        <v>0.985726281077211-0.118616945968535i</v>
      </c>
      <c r="H2865" t="str">
        <f t="shared" si="843"/>
        <v>18.3457499125011-261.434321497268i</v>
      </c>
      <c r="I2865" t="str">
        <f t="shared" si="844"/>
        <v>-2.63400046294778-3.1762245986891i</v>
      </c>
      <c r="K2865" t="str">
        <f t="shared" si="845"/>
        <v>0.00320522231234694-0.00245811886462944i</v>
      </c>
      <c r="L2865" t="str">
        <f t="shared" si="846"/>
        <v>0.0006-0.0272795659052279i</v>
      </c>
      <c r="M2865" t="str">
        <f t="shared" si="847"/>
        <v>0.004-0.00258794036413495i</v>
      </c>
      <c r="N2865">
        <f t="shared" si="848"/>
        <v>131.77751864286216</v>
      </c>
      <c r="O2865">
        <f t="shared" si="849"/>
        <v>1.8049213032123106</v>
      </c>
      <c r="P2865" s="3">
        <f t="shared" si="850"/>
        <v>1.8049213032123106</v>
      </c>
      <c r="Q2865" s="3">
        <f t="shared" si="851"/>
        <v>-48.222481357137838</v>
      </c>
      <c r="R2865">
        <f t="shared" si="852"/>
        <v>131.77751864286216</v>
      </c>
      <c r="S2865">
        <f t="shared" si="853"/>
        <v>44.332965936824777</v>
      </c>
      <c r="T2865">
        <f t="shared" si="836"/>
        <v>1.8049213032123106</v>
      </c>
    </row>
    <row r="2866" spans="1:20" x14ac:dyDescent="0.3">
      <c r="A2866">
        <f t="shared" si="837"/>
        <v>279610.73871070275</v>
      </c>
      <c r="B2866">
        <f t="shared" si="854"/>
        <v>44501.43120738471</v>
      </c>
      <c r="C2866" t="str">
        <f t="shared" si="838"/>
        <v>0.819175979930332-0.918453905277379i</v>
      </c>
      <c r="D2866" t="str">
        <f t="shared" si="839"/>
        <v>4.94143889401536-0.670201509480219i</v>
      </c>
      <c r="E2866" t="str">
        <f t="shared" si="840"/>
        <v>122.161268577294-6.66850000550441i</v>
      </c>
      <c r="F2866" t="str">
        <f t="shared" si="841"/>
        <v>2.01785543772883-1.92185634357905i</v>
      </c>
      <c r="G2866" t="str">
        <f t="shared" si="842"/>
        <v>0.985619157702534-0.119054750733775i</v>
      </c>
      <c r="H2866" t="str">
        <f t="shared" si="843"/>
        <v>18.1891871607683-260.36629351397i</v>
      </c>
      <c r="I2866" t="str">
        <f t="shared" si="844"/>
        <v>-2.61614073641183-3.16147677083497i</v>
      </c>
      <c r="K2866" t="str">
        <f t="shared" si="845"/>
        <v>0.00320413372390918-0.00245166129246682i</v>
      </c>
      <c r="L2866" t="str">
        <f t="shared" si="846"/>
        <v>0.0006-0.027176295980502i</v>
      </c>
      <c r="M2866" t="str">
        <f t="shared" si="847"/>
        <v>0.004-0.0025781434191422i</v>
      </c>
      <c r="N2866">
        <f t="shared" si="848"/>
        <v>131.73001200328554</v>
      </c>
      <c r="O2866">
        <f t="shared" si="849"/>
        <v>1.8029992014669589</v>
      </c>
      <c r="P2866" s="3">
        <f t="shared" si="850"/>
        <v>1.8029992014669589</v>
      </c>
      <c r="Q2866" s="3">
        <f t="shared" si="851"/>
        <v>-48.269987996714477</v>
      </c>
      <c r="R2866">
        <f t="shared" si="852"/>
        <v>131.73001200328554</v>
      </c>
      <c r="S2866">
        <f t="shared" si="853"/>
        <v>44.501431207384712</v>
      </c>
      <c r="T2866">
        <f t="shared" si="836"/>
        <v>1.8029992014669589</v>
      </c>
    </row>
    <row r="2867" spans="1:20" x14ac:dyDescent="0.3">
      <c r="A2867">
        <f t="shared" si="837"/>
        <v>280673.25951780338</v>
      </c>
      <c r="B2867">
        <f t="shared" si="854"/>
        <v>44670.536645972774</v>
      </c>
      <c r="C2867" t="str">
        <f t="shared" si="838"/>
        <v>0.818220624203302-0.91894296612303i</v>
      </c>
      <c r="D2867" t="str">
        <f t="shared" si="839"/>
        <v>4.94115381132758-0.670914657403808i</v>
      </c>
      <c r="E2867" t="str">
        <f t="shared" si="840"/>
        <v>122.271191456964-6.894868411632i</v>
      </c>
      <c r="F2867" t="str">
        <f t="shared" si="841"/>
        <v>2.01763450259282-1.91640306872856i</v>
      </c>
      <c r="G2867" t="str">
        <f t="shared" si="842"/>
        <v>0.98551124219055-0.11949407393921i</v>
      </c>
      <c r="H2867" t="str">
        <f t="shared" si="843"/>
        <v>18.0340596295178-259.303218137869i</v>
      </c>
      <c r="I2867" t="str">
        <f t="shared" si="844"/>
        <v>-2.59842391440305-3.14681356534615i</v>
      </c>
      <c r="K2867" t="str">
        <f t="shared" si="845"/>
        <v>0.00320304720628816-0.0024452376479963i</v>
      </c>
      <c r="L2867" t="str">
        <f t="shared" si="846"/>
        <v>0.0006-0.0270734169959176i</v>
      </c>
      <c r="M2867" t="str">
        <f t="shared" si="847"/>
        <v>0.004-0.00256838356160809i</v>
      </c>
      <c r="N2867">
        <f t="shared" si="848"/>
        <v>131.68165322984279</v>
      </c>
      <c r="O2867">
        <f t="shared" si="849"/>
        <v>1.8010899783662286</v>
      </c>
      <c r="P2867" s="3">
        <f t="shared" si="850"/>
        <v>1.8010899783662286</v>
      </c>
      <c r="Q2867" s="3">
        <f t="shared" si="851"/>
        <v>-48.318346770157206</v>
      </c>
      <c r="R2867">
        <f t="shared" si="852"/>
        <v>131.68165322984279</v>
      </c>
      <c r="S2867">
        <f t="shared" si="853"/>
        <v>44.670536645972774</v>
      </c>
      <c r="T2867">
        <f t="shared" si="836"/>
        <v>1.8010899783662286</v>
      </c>
    </row>
    <row r="2868" spans="1:20" x14ac:dyDescent="0.3">
      <c r="A2868">
        <f t="shared" si="837"/>
        <v>281739.81790397107</v>
      </c>
      <c r="B2868">
        <f t="shared" si="854"/>
        <v>44840.284685227474</v>
      </c>
      <c r="C2868" t="str">
        <f t="shared" si="838"/>
        <v>0.817252530237716-0.919444599686893i</v>
      </c>
      <c r="D2868" t="str">
        <f t="shared" si="839"/>
        <v>4.94086659116355-0.671637078792552i</v>
      </c>
      <c r="E2868" t="str">
        <f t="shared" si="840"/>
        <v>122.380294263417-7.12276124857227i</v>
      </c>
      <c r="F2868" t="str">
        <f t="shared" si="841"/>
        <v>2.01741193408845-1.91097695997193i</v>
      </c>
      <c r="G2868" t="str">
        <f t="shared" si="842"/>
        <v>0.985402528861686-0.119934919746837i</v>
      </c>
      <c r="H2868" t="str">
        <f t="shared" si="843"/>
        <v>17.8803523512471-258.245065798426i</v>
      </c>
      <c r="I2868" t="str">
        <f t="shared" si="844"/>
        <v>-2.58084878254834-3.1322342655954i</v>
      </c>
      <c r="K2868" t="str">
        <f t="shared" si="845"/>
        <v>0.00320196270035796-0.00243884783384432i</v>
      </c>
      <c r="L2868" t="str">
        <f t="shared" si="846"/>
        <v>0.0006-0.0269709274715257i</v>
      </c>
      <c r="M2868" t="str">
        <f t="shared" si="847"/>
        <v>0.004-0.00255866065113378i</v>
      </c>
      <c r="N2868">
        <f t="shared" si="848"/>
        <v>131.63244074544201</v>
      </c>
      <c r="O2868">
        <f t="shared" si="849"/>
        <v>1.7991931244559878</v>
      </c>
      <c r="P2868" s="3">
        <f t="shared" si="850"/>
        <v>1.7991931244559878</v>
      </c>
      <c r="Q2868" s="3">
        <f t="shared" si="851"/>
        <v>-48.367559254557989</v>
      </c>
      <c r="R2868">
        <f t="shared" si="852"/>
        <v>131.63244074544201</v>
      </c>
      <c r="S2868">
        <f t="shared" si="853"/>
        <v>44.840284685227473</v>
      </c>
      <c r="T2868">
        <f t="shared" si="836"/>
        <v>1.7991931244559878</v>
      </c>
    </row>
    <row r="2869" spans="1:20" x14ac:dyDescent="0.3">
      <c r="A2869">
        <f t="shared" si="837"/>
        <v>282810.42921200616</v>
      </c>
      <c r="B2869">
        <f t="shared" si="854"/>
        <v>45010.677767031339</v>
      </c>
      <c r="C2869" t="str">
        <f t="shared" si="838"/>
        <v>0.816271599309669-0.919958733174099i</v>
      </c>
      <c r="D2869" t="str">
        <f t="shared" si="839"/>
        <v>4.94057721775041-0.672368779781302i</v>
      </c>
      <c r="E2869" t="str">
        <f t="shared" si="840"/>
        <v>122.48856424614-7.35217879979559i</v>
      </c>
      <c r="F2869" t="str">
        <f t="shared" si="841"/>
        <v>2.01718772051009-1.905577934787i</v>
      </c>
      <c r="G2869" t="str">
        <f t="shared" si="842"/>
        <v>0.98529301199833-0.120377292317066i</v>
      </c>
      <c r="H2869" t="str">
        <f t="shared" si="843"/>
        <v>17.7280505418707-257.19180716886i</v>
      </c>
      <c r="I2869" t="str">
        <f t="shared" si="844"/>
        <v>-2.56341413761722-3.11773816320956i</v>
      </c>
      <c r="K2869" t="str">
        <f t="shared" si="845"/>
        <v>0.00320088014714555-0.00243249175296342i</v>
      </c>
      <c r="L2869" t="str">
        <f t="shared" si="846"/>
        <v>0.0006-0.0268688259329804i</v>
      </c>
      <c r="M2869" t="str">
        <f t="shared" si="847"/>
        <v>0.004-0.00254897454785195i</v>
      </c>
      <c r="N2869">
        <f t="shared" si="848"/>
        <v>131.58237298507535</v>
      </c>
      <c r="O2869">
        <f t="shared" si="849"/>
        <v>1.7973081301081799</v>
      </c>
      <c r="P2869" s="3">
        <f t="shared" si="850"/>
        <v>1.7973081301081799</v>
      </c>
      <c r="Q2869" s="3">
        <f t="shared" si="851"/>
        <v>-48.417627014924641</v>
      </c>
      <c r="R2869">
        <f t="shared" si="852"/>
        <v>131.58237298507535</v>
      </c>
      <c r="S2869">
        <f t="shared" si="853"/>
        <v>45.010677767031339</v>
      </c>
      <c r="T2869">
        <f t="shared" si="836"/>
        <v>1.7973081301081799</v>
      </c>
    </row>
    <row r="2870" spans="1:20" x14ac:dyDescent="0.3">
      <c r="A2870">
        <f t="shared" si="837"/>
        <v>283885.10884301184</v>
      </c>
      <c r="B2870">
        <f t="shared" si="854"/>
        <v>45181.718342546061</v>
      </c>
      <c r="C2870" t="str">
        <f t="shared" si="838"/>
        <v>0.815277732474778-0.920485292840059i</v>
      </c>
      <c r="D2870" t="str">
        <f t="shared" si="839"/>
        <v>4.94028567520251-0.673109766590926i</v>
      </c>
      <c r="E2870" t="str">
        <f t="shared" si="840"/>
        <v>122.595988609839-7.58312125406855i</v>
      </c>
      <c r="F2870" t="str">
        <f t="shared" si="841"/>
        <v>2.01696185007377-1.90020591099259i</v>
      </c>
      <c r="G2870" t="str">
        <f t="shared" si="842"/>
        <v>0.985182685844615-0.12082119580854i</v>
      </c>
      <c r="H2870" t="str">
        <f t="shared" si="843"/>
        <v>17.5771395980796-256.143413163561i</v>
      </c>
      <c r="I2870" t="str">
        <f t="shared" si="844"/>
        <v>-2.54611878740674-3.10332455795237i</v>
      </c>
      <c r="K2870" t="str">
        <f t="shared" si="845"/>
        <v>0.00319979948782819-0.00242616930863043i</v>
      </c>
      <c r="L2870" t="str">
        <f t="shared" si="846"/>
        <v>0.0006-0.0267671109115166i</v>
      </c>
      <c r="M2870" t="str">
        <f t="shared" si="847"/>
        <v>0.004-0.00253932511242473i</v>
      </c>
      <c r="N2870">
        <f t="shared" si="848"/>
        <v>131.53144839568768</v>
      </c>
      <c r="O2870">
        <f t="shared" si="849"/>
        <v>1.7954344855348259</v>
      </c>
      <c r="P2870" s="3">
        <f t="shared" si="850"/>
        <v>1.7954344855348259</v>
      </c>
      <c r="Q2870" s="3">
        <f t="shared" si="851"/>
        <v>-48.46855160431231</v>
      </c>
      <c r="R2870">
        <f t="shared" si="852"/>
        <v>131.53144839568768</v>
      </c>
      <c r="S2870">
        <f t="shared" si="853"/>
        <v>45.181718342546063</v>
      </c>
      <c r="T2870">
        <f t="shared" si="836"/>
        <v>1.7954344855348259</v>
      </c>
    </row>
    <row r="2871" spans="1:20" x14ac:dyDescent="0.3">
      <c r="A2871">
        <f t="shared" si="837"/>
        <v>284963.87225661526</v>
      </c>
      <c r="B2871">
        <f t="shared" si="854"/>
        <v>45353.408872247739</v>
      </c>
      <c r="C2871" t="str">
        <f t="shared" si="838"/>
        <v>0.81427083057517-0.921024203981795i</v>
      </c>
      <c r="D2871" t="str">
        <f t="shared" si="839"/>
        <v>4.93999194752103-0.673860045527897i</v>
      </c>
      <c r="E2871" t="str">
        <f t="shared" si="840"/>
        <v>122.702554515037-7.81558870486689i</v>
      </c>
      <c r="F2871" t="str">
        <f t="shared" si="841"/>
        <v>2.01673431091675-1.8948608067469i</v>
      </c>
      <c r="G2871" t="str">
        <f t="shared" si="842"/>
        <v>0.985071544606202-0.121266634377941i</v>
      </c>
      <c r="H2871" t="str">
        <f t="shared" si="843"/>
        <v>17.4276050947425-255.099854935542i</v>
      </c>
      <c r="I2871" t="str">
        <f t="shared" si="844"/>
        <v>-2.52896155062811-3.08899275760948i</v>
      </c>
      <c r="K2871" t="str">
        <f t="shared" si="845"/>
        <v>0.00319872066373058-0.00241988040444462i</v>
      </c>
      <c r="L2871" t="str">
        <f t="shared" si="846"/>
        <v>0.0006-0.0266657809439297i</v>
      </c>
      <c r="M2871" t="str">
        <f t="shared" si="847"/>
        <v>0.004-0.00252971220604177i</v>
      </c>
      <c r="N2871">
        <f t="shared" si="848"/>
        <v>131.47966543604645</v>
      </c>
      <c r="O2871">
        <f t="shared" si="849"/>
        <v>1.7935716808019599</v>
      </c>
      <c r="P2871" s="3">
        <f t="shared" si="850"/>
        <v>1.7935716808019599</v>
      </c>
      <c r="Q2871" s="3">
        <f t="shared" si="851"/>
        <v>-48.52033456395354</v>
      </c>
      <c r="R2871">
        <f t="shared" si="852"/>
        <v>131.47966543604645</v>
      </c>
      <c r="S2871">
        <f t="shared" si="853"/>
        <v>45.353408872247741</v>
      </c>
      <c r="T2871">
        <f t="shared" si="836"/>
        <v>1.7935716808019599</v>
      </c>
    </row>
    <row r="2872" spans="1:20" x14ac:dyDescent="0.3">
      <c r="A2872">
        <f t="shared" si="837"/>
        <v>286046.7349711904</v>
      </c>
      <c r="B2872">
        <f t="shared" si="854"/>
        <v>45525.751825962281</v>
      </c>
      <c r="C2872" t="str">
        <f t="shared" si="838"/>
        <v>0.813250794246545-0.921575390929238i</v>
      </c>
      <c r="D2872" t="str">
        <f t="shared" si="839"/>
        <v>4.93969601859312-0.674619622983859i</v>
      </c>
      <c r="E2872" t="str">
        <f t="shared" si="840"/>
        <v>122.808249078673-8.04958114979898i</v>
      </c>
      <c r="F2872" t="str">
        <f t="shared" si="841"/>
        <v>2.0165050910971-1.88954254054571i</v>
      </c>
      <c r="G2872" t="str">
        <f t="shared" si="842"/>
        <v>0.984959582450069-0.121713612179801i</v>
      </c>
      <c r="H2872" t="str">
        <f t="shared" si="843"/>
        <v>17.2794327823526-254.061103873926i</v>
      </c>
      <c r="I2872" t="str">
        <f t="shared" si="844"/>
        <v>-2.51194125679429-3.07474207787528i</v>
      </c>
      <c r="K2872" t="str">
        <f t="shared" si="845"/>
        <v>0.0031976436163224-0.00241362494432585i</v>
      </c>
      <c r="L2872" t="str">
        <f t="shared" si="846"/>
        <v>0.0006-0.026564834572554i</v>
      </c>
      <c r="M2872" t="str">
        <f t="shared" si="847"/>
        <v>0.004-0.00252013569041819i</v>
      </c>
      <c r="N2872">
        <f t="shared" si="848"/>
        <v>131.42702257661009</v>
      </c>
      <c r="O2872">
        <f t="shared" si="849"/>
        <v>1.791719205842806</v>
      </c>
      <c r="P2872" s="3">
        <f t="shared" si="850"/>
        <v>1.791719205842806</v>
      </c>
      <c r="Q2872" s="3">
        <f t="shared" si="851"/>
        <v>-48.572977423389922</v>
      </c>
      <c r="R2872">
        <f t="shared" si="852"/>
        <v>131.42702257661009</v>
      </c>
      <c r="S2872">
        <f t="shared" si="853"/>
        <v>45.525751825962281</v>
      </c>
      <c r="T2872">
        <f t="shared" si="836"/>
        <v>1.791719205842806</v>
      </c>
    </row>
    <row r="2873" spans="1:20" x14ac:dyDescent="0.3">
      <c r="A2873">
        <f t="shared" si="837"/>
        <v>287133.71256408095</v>
      </c>
      <c r="B2873">
        <f t="shared" si="854"/>
        <v>45698.74968290094</v>
      </c>
      <c r="C2873" t="str">
        <f t="shared" si="838"/>
        <v>0.812217523925345-0.922138777036552i</v>
      </c>
      <c r="D2873" t="str">
        <f t="shared" si="839"/>
        <v>4.93939787219105-0.675388505435175i</v>
      </c>
      <c r="E2873" t="str">
        <f t="shared" si="840"/>
        <v>122.913059374713-8.28509849003044i</v>
      </c>
      <c r="F2873" t="str">
        <f t="shared" si="841"/>
        <v>2.01627417859324-1.88425103122079i</v>
      </c>
      <c r="G2873" t="str">
        <f t="shared" si="842"/>
        <v>0.98484679350429-0.12216213336631i</v>
      </c>
      <c r="H2873" t="str">
        <f t="shared" si="843"/>
        <v>17.132608584515-253.027131601452i</v>
      </c>
      <c r="I2873" t="str">
        <f t="shared" si="844"/>
        <v>-2.49505674610909-3.06057184224152i</v>
      </c>
      <c r="K2873" t="str">
        <f t="shared" si="845"/>
        <v>0.00319656828721557-0.00240740283251271i</v>
      </c>
      <c r="L2873" t="str">
        <f t="shared" si="846"/>
        <v>0.0006-0.0264642703452421i</v>
      </c>
      <c r="M2873" t="str">
        <f t="shared" si="847"/>
        <v>0.004-0.00251059542779258i</v>
      </c>
      <c r="N2873">
        <f t="shared" si="848"/>
        <v>131.37351829939394</v>
      </c>
      <c r="O2873">
        <f t="shared" si="849"/>
        <v>1.7898765504707304</v>
      </c>
      <c r="P2873" s="3">
        <f t="shared" si="850"/>
        <v>1.7898765504707304</v>
      </c>
      <c r="Q2873" s="3">
        <f t="shared" si="851"/>
        <v>-48.626481700606057</v>
      </c>
      <c r="R2873">
        <f t="shared" si="852"/>
        <v>131.37351829939394</v>
      </c>
      <c r="S2873">
        <f t="shared" si="853"/>
        <v>45.698749682900939</v>
      </c>
      <c r="T2873">
        <f t="shared" si="836"/>
        <v>1.7898765504707304</v>
      </c>
    </row>
    <row r="2874" spans="1:20" x14ac:dyDescent="0.3">
      <c r="A2874">
        <f t="shared" si="837"/>
        <v>288224.82067182445</v>
      </c>
      <c r="B2874">
        <f t="shared" si="854"/>
        <v>45872.404931695964</v>
      </c>
      <c r="C2874" t="str">
        <f t="shared" si="838"/>
        <v>0.811170919856076-0.922714284673453i</v>
      </c>
      <c r="D2874" t="str">
        <f t="shared" si="839"/>
        <v>4.93909749197154-0.676166699442499i</v>
      </c>
      <c r="E2874" t="str">
        <f t="shared" si="840"/>
        <v>123.016972434758-8.52214052971446i</v>
      </c>
      <c r="F2874" t="str">
        <f t="shared" si="841"/>
        <v>2.01604156130352-1.87898619793813i</v>
      </c>
      <c r="G2874" t="str">
        <f t="shared" si="842"/>
        <v>0.984733171857826-0.122612202087114i</v>
      </c>
      <c r="H2874" t="str">
        <f t="shared" si="843"/>
        <v>16.9871185954752-251.997909972019i</v>
      </c>
      <c r="I2874" t="str">
        <f t="shared" si="844"/>
        <v>-2.47830686935739-3.04648138188778i</v>
      </c>
      <c r="K2874" t="str">
        <f t="shared" si="845"/>
        <v>0.0031954946181617-0.00240121397356061i</v>
      </c>
      <c r="L2874" t="str">
        <f t="shared" si="846"/>
        <v>0.0006-0.0263640868153438i</v>
      </c>
      <c r="M2874" t="str">
        <f t="shared" si="847"/>
        <v>0.004-0.00250109128092506i</v>
      </c>
      <c r="N2874">
        <f t="shared" si="848"/>
        <v>131.31915109783665</v>
      </c>
      <c r="O2874">
        <f t="shared" si="849"/>
        <v>1.7880432043919314</v>
      </c>
      <c r="P2874" s="3">
        <f t="shared" si="850"/>
        <v>1.7880432043919314</v>
      </c>
      <c r="Q2874" s="3">
        <f t="shared" si="851"/>
        <v>-48.680848902163333</v>
      </c>
      <c r="R2874">
        <f t="shared" si="852"/>
        <v>131.31915109783665</v>
      </c>
      <c r="S2874">
        <f t="shared" si="853"/>
        <v>45.872404931695968</v>
      </c>
      <c r="T2874">
        <f t="shared" si="836"/>
        <v>1.7880432043919314</v>
      </c>
    </row>
    <row r="2875" spans="1:20" x14ac:dyDescent="0.3">
      <c r="A2875">
        <f t="shared" si="837"/>
        <v>289320.07499037741</v>
      </c>
      <c r="B2875">
        <f t="shared" si="854"/>
        <v>46046.720070436408</v>
      </c>
      <c r="C2875" t="str">
        <f t="shared" si="838"/>
        <v>0.810110882098715-0.923301835216566i</v>
      </c>
      <c r="D2875" t="str">
        <f t="shared" si="839"/>
        <v>4.9387948614751-0.676954211650326i</v>
      </c>
      <c r="E2875" t="str">
        <f t="shared" si="840"/>
        <v>123.119975248657-8.76070697542605i</v>
      </c>
      <c r="F2875" t="str">
        <f t="shared" si="841"/>
        <v>2.01580722704576-1.87374796019629i</v>
      </c>
      <c r="G2875" t="str">
        <f t="shared" si="842"/>
        <v>0.984618711560301-0.12306382248912i</v>
      </c>
      <c r="H2875" t="str">
        <f t="shared" si="843"/>
        <v>16.8429490776896-250.973411068258i</v>
      </c>
      <c r="I2875" t="str">
        <f t="shared" si="844"/>
        <v>-2.46169048779678-3.03247003557371i</v>
      </c>
      <c r="K2875" t="str">
        <f t="shared" si="845"/>
        <v>0.00319442255104945-0.00239505827233999i</v>
      </c>
      <c r="L2875" t="str">
        <f t="shared" si="846"/>
        <v>0.0006-0.0262642825416854i</v>
      </c>
      <c r="M2875" t="str">
        <f t="shared" si="847"/>
        <v>0.004-0.0024916231130953i</v>
      </c>
      <c r="N2875">
        <f t="shared" si="848"/>
        <v>131.26391947666298</v>
      </c>
      <c r="O2875">
        <f t="shared" si="849"/>
        <v>1.7862186572178174</v>
      </c>
      <c r="P2875" s="3">
        <f t="shared" si="850"/>
        <v>1.7862186572178174</v>
      </c>
      <c r="Q2875" s="3">
        <f t="shared" si="851"/>
        <v>-48.736080523337016</v>
      </c>
      <c r="R2875">
        <f t="shared" si="852"/>
        <v>131.26391947666298</v>
      </c>
      <c r="S2875">
        <f t="shared" si="853"/>
        <v>46.046720070436407</v>
      </c>
      <c r="T2875">
        <f t="shared" si="836"/>
        <v>1.7862186572178174</v>
      </c>
    </row>
    <row r="2876" spans="1:20" x14ac:dyDescent="0.3">
      <c r="A2876">
        <f t="shared" si="837"/>
        <v>290419.49127534084</v>
      </c>
      <c r="B2876">
        <f t="shared" si="854"/>
        <v>46221.697606704067</v>
      </c>
      <c r="C2876" t="str">
        <f t="shared" si="838"/>
        <v>0.809037310536194-0.923901349040607i</v>
      </c>
      <c r="D2876" t="str">
        <f t="shared" si="839"/>
        <v>4.93848996412504-0.677751048786527i</v>
      </c>
      <c r="E2876" t="str">
        <f t="shared" si="840"/>
        <v>123.222054765118-9.00079743559897i</v>
      </c>
      <c r="F2876" t="str">
        <f t="shared" si="841"/>
        <v>2.01557116355676-1.86853623782468i</v>
      </c>
      <c r="G2876" t="str">
        <f t="shared" si="842"/>
        <v>0.984503406621789-0.123516998716294i</v>
      </c>
      <c r="H2876" t="str">
        <f t="shared" si="843"/>
        <v>16.7000864594339-249.953607199133i</v>
      </c>
      <c r="I2876" t="str">
        <f t="shared" si="844"/>
        <v>-2.44520647305034-3.01853714953296i</v>
      </c>
      <c r="K2876" t="str">
        <f t="shared" si="845"/>
        <v>0.00319335202790198-0.00238893563403423i</v>
      </c>
      <c r="L2876" t="str">
        <f t="shared" si="846"/>
        <v>0.0006-0.0261648560885489i</v>
      </c>
      <c r="M2876" t="str">
        <f t="shared" si="847"/>
        <v>0.004-0.00248219078810051i</v>
      </c>
      <c r="N2876">
        <f t="shared" si="848"/>
        <v>131.20782195174954</v>
      </c>
      <c r="O2876">
        <f t="shared" si="849"/>
        <v>1.7844023984758741</v>
      </c>
      <c r="P2876" s="3">
        <f t="shared" si="850"/>
        <v>1.7844023984758741</v>
      </c>
      <c r="Q2876" s="3">
        <f t="shared" si="851"/>
        <v>-48.792178048250463</v>
      </c>
      <c r="R2876">
        <f t="shared" si="852"/>
        <v>131.20782195174954</v>
      </c>
      <c r="S2876">
        <f t="shared" si="853"/>
        <v>46.221697606704069</v>
      </c>
      <c r="T2876">
        <f t="shared" si="836"/>
        <v>1.7844023984758741</v>
      </c>
    </row>
    <row r="2877" spans="1:20" x14ac:dyDescent="0.3">
      <c r="A2877">
        <f t="shared" si="837"/>
        <v>291523.08534218714</v>
      </c>
      <c r="B2877">
        <f t="shared" si="854"/>
        <v>46397.340057609545</v>
      </c>
      <c r="C2877" t="str">
        <f t="shared" si="838"/>
        <v>0.807950104882004-0.924512745509812i</v>
      </c>
      <c r="D2877" t="str">
        <f t="shared" si="839"/>
        <v>4.93818278322685-0.678557217661912i</v>
      </c>
      <c r="E2877" t="str">
        <f t="shared" si="840"/>
        <v>123.323197892327-9.24241141997139i</v>
      </c>
      <c r="F2877" t="str">
        <f t="shared" si="841"/>
        <v>2.01533335849201-1.86335095098192i</v>
      </c>
      <c r="G2877" t="str">
        <f t="shared" si="842"/>
        <v>0.984387251012596-0.123971734909457i</v>
      </c>
      <c r="H2877" t="str">
        <f t="shared" si="843"/>
        <v>16.5585173324524-248.938470897572i</v>
      </c>
      <c r="I2877" t="str">
        <f t="shared" si="844"/>
        <v>-2.42885370700072-3.00468207736908i</v>
      </c>
      <c r="K2877" t="str">
        <f t="shared" si="845"/>
        <v>0.0031922829908743-0.00238284596413799i</v>
      </c>
      <c r="L2877" t="str">
        <f t="shared" si="846"/>
        <v>0.0006-0.0260658060256514i</v>
      </c>
      <c r="M2877" t="str">
        <f t="shared" si="847"/>
        <v>0.004-0.00247279417025355i</v>
      </c>
      <c r="N2877">
        <f t="shared" si="848"/>
        <v>131.15085704998202</v>
      </c>
      <c r="O2877">
        <f t="shared" si="849"/>
        <v>1.7825939176214722</v>
      </c>
      <c r="P2877" s="3">
        <f t="shared" si="850"/>
        <v>1.7825939176214722</v>
      </c>
      <c r="Q2877" s="3">
        <f t="shared" si="851"/>
        <v>-48.849142950017985</v>
      </c>
      <c r="R2877">
        <f t="shared" si="852"/>
        <v>131.15085704998202</v>
      </c>
      <c r="S2877">
        <f t="shared" si="853"/>
        <v>46.397340057609547</v>
      </c>
      <c r="T2877">
        <f t="shared" si="836"/>
        <v>1.7825939176214722</v>
      </c>
    </row>
    <row r="2878" spans="1:20" x14ac:dyDescent="0.3">
      <c r="A2878">
        <f t="shared" si="837"/>
        <v>292630.87306648749</v>
      </c>
      <c r="B2878">
        <f t="shared" si="854"/>
        <v>46573.649949828461</v>
      </c>
      <c r="C2878" t="str">
        <f t="shared" si="838"/>
        <v>0.806849164688065-0.925135942969181i</v>
      </c>
      <c r="D2878" t="str">
        <f t="shared" si="839"/>
        <v>4.93787330196752-0.679372725169764i</v>
      </c>
      <c r="E2878" t="str">
        <f t="shared" si="840"/>
        <v>123.423391498569-9.48554833902838i</v>
      </c>
      <c r="F2878" t="str">
        <f t="shared" si="841"/>
        <v>2.015093799425-1.85819202015407i</v>
      </c>
      <c r="G2878" t="str">
        <f t="shared" si="842"/>
        <v>0.984270238663038-0.124428035206077i</v>
      </c>
      <c r="H2878" t="str">
        <f t="shared" si="843"/>
        <v>16.4182284496449-247.927974918125i</v>
      </c>
      <c r="I2878" t="str">
        <f t="shared" si="844"/>
        <v>-2.41263108168535-2.99090417995257i</v>
      </c>
      <c r="K2878" t="str">
        <f t="shared" si="845"/>
        <v>0.00319121538225091-0.00237678916845505i</v>
      </c>
      <c r="L2878" t="str">
        <f t="shared" si="846"/>
        <v>0.0006-0.0259671309281245i</v>
      </c>
      <c r="M2878" t="str">
        <f t="shared" si="847"/>
        <v>0.004-0.00246343312438091i</v>
      </c>
      <c r="N2878">
        <f t="shared" si="848"/>
        <v>131.09302330912232</v>
      </c>
      <c r="O2878">
        <f t="shared" si="849"/>
        <v>1.7807927040489462</v>
      </c>
      <c r="P2878" s="3">
        <f t="shared" si="850"/>
        <v>1.7807927040489462</v>
      </c>
      <c r="Q2878" s="3">
        <f t="shared" si="851"/>
        <v>-48.906976690877691</v>
      </c>
      <c r="R2878">
        <f t="shared" si="852"/>
        <v>131.09302330912232</v>
      </c>
      <c r="S2878">
        <f t="shared" si="853"/>
        <v>46.573649949828464</v>
      </c>
      <c r="T2878">
        <f t="shared" si="836"/>
        <v>1.7807927040489462</v>
      </c>
    </row>
    <row r="2879" spans="1:20" x14ac:dyDescent="0.3">
      <c r="A2879">
        <f t="shared" si="837"/>
        <v>293742.87038414011</v>
      </c>
      <c r="B2879">
        <f t="shared" si="854"/>
        <v>46750.629819637812</v>
      </c>
      <c r="C2879" t="str">
        <f t="shared" si="838"/>
        <v>0.805734389352407-0.925770858735752i</v>
      </c>
      <c r="D2879" t="str">
        <f t="shared" si="839"/>
        <v>4.93756150341441-0.68019757828535i</v>
      </c>
      <c r="E2879" t="str">
        <f t="shared" si="840"/>
        <v>123.522622412849-9.73020750345695i</v>
      </c>
      <c r="F2879" t="str">
        <f t="shared" si="841"/>
        <v>2.01485247384702-1.85305936615297i</v>
      </c>
      <c r="G2879" t="str">
        <f t="shared" si="842"/>
        <v>0.984152363463227-0.124885903740059i</v>
      </c>
      <c r="H2879" t="str">
        <f t="shared" si="843"/>
        <v>16.2792067227904-246.922092234649i</v>
      </c>
      <c r="I2879" t="str">
        <f t="shared" si="844"/>
        <v>-2.39653749919288-2.97720282532023i</v>
      </c>
      <c r="K2879" t="str">
        <f t="shared" si="845"/>
        <v>0.00319014914444303-0.00237076515309649i</v>
      </c>
      <c r="L2879" t="str">
        <f t="shared" si="846"/>
        <v>0.0006-0.0258688293764939i</v>
      </c>
      <c r="M2879" t="str">
        <f t="shared" si="847"/>
        <v>0.004-0.00245410751582079i</v>
      </c>
      <c r="N2879">
        <f t="shared" si="848"/>
        <v>131.03431927766283</v>
      </c>
      <c r="O2879">
        <f t="shared" si="849"/>
        <v>1.7789982471010259</v>
      </c>
      <c r="P2879" s="3">
        <f t="shared" si="850"/>
        <v>1.7789982471010259</v>
      </c>
      <c r="Q2879" s="3">
        <f t="shared" si="851"/>
        <v>-48.965680722337162</v>
      </c>
      <c r="R2879">
        <f t="shared" si="852"/>
        <v>131.03431927766283</v>
      </c>
      <c r="S2879">
        <f t="shared" si="853"/>
        <v>46.750629819637815</v>
      </c>
      <c r="T2879">
        <f t="shared" si="836"/>
        <v>1.7789982471010259</v>
      </c>
    </row>
    <row r="2880" spans="1:20" x14ac:dyDescent="0.3">
      <c r="A2880">
        <f t="shared" si="837"/>
        <v>294859.09329159989</v>
      </c>
      <c r="B2880">
        <f t="shared" si="854"/>
        <v>46928.282212952436</v>
      </c>
      <c r="C2880" t="str">
        <f t="shared" si="838"/>
        <v>0.80460567812727-0.926417409089959i</v>
      </c>
      <c r="D2880" t="str">
        <f t="shared" si="839"/>
        <v>4.9372473705149-0.681031784065488i</v>
      </c>
      <c r="E2880" t="str">
        <f t="shared" si="840"/>
        <v>123.620877425514-9.97638812359706i</v>
      </c>
      <c r="F2880" t="str">
        <f t="shared" si="841"/>
        <v>2.01460936916651-1.84795291011459i</v>
      </c>
      <c r="G2880" t="str">
        <f t="shared" si="842"/>
        <v>0.984033619262851-0.125345344641536i</v>
      </c>
      <c r="H2880" t="str">
        <f t="shared" si="843"/>
        <v>16.1414392203099-245.920796038028i</v>
      </c>
      <c r="I2880" t="str">
        <f t="shared" si="844"/>
        <v>-2.38057187156097-2.96357738857561i</v>
      </c>
      <c r="K2880" t="str">
        <f t="shared" si="845"/>
        <v>0.00318908421998623-0.00236477382447878i</v>
      </c>
      <c r="L2880" t="str">
        <f t="shared" si="846"/>
        <v>0.0006-0.0257708999566586i</v>
      </c>
      <c r="M2880" t="str">
        <f t="shared" si="847"/>
        <v>0.004-0.00244481721042119i</v>
      </c>
      <c r="N2880">
        <f t="shared" si="848"/>
        <v>130.97474351468796</v>
      </c>
      <c r="O2880">
        <f t="shared" si="849"/>
        <v>1.7772100360796532</v>
      </c>
      <c r="P2880" s="3">
        <f t="shared" si="850"/>
        <v>1.7772100360796532</v>
      </c>
      <c r="Q2880" s="3">
        <f t="shared" si="851"/>
        <v>-49.025256485312049</v>
      </c>
      <c r="R2880">
        <f t="shared" si="852"/>
        <v>130.97474351468796</v>
      </c>
      <c r="S2880">
        <f t="shared" si="853"/>
        <v>46.928282212952439</v>
      </c>
      <c r="T2880">
        <f t="shared" si="836"/>
        <v>1.7772100360796532</v>
      </c>
    </row>
    <row r="2881" spans="1:20" x14ac:dyDescent="0.3">
      <c r="A2881">
        <f t="shared" si="837"/>
        <v>295979.55784610793</v>
      </c>
      <c r="B2881">
        <f t="shared" si="854"/>
        <v>47106.609685361655</v>
      </c>
      <c r="C2881" t="str">
        <f t="shared" si="838"/>
        <v>0.803462930127148-0.927075509266846i</v>
      </c>
      <c r="D2881" t="str">
        <f t="shared" si="839"/>
        <v>4.93693088609532-0.681875349648046i</v>
      </c>
      <c r="E2881" t="str">
        <f t="shared" si="840"/>
        <v>123.718143288881-10.2240893089004i</v>
      </c>
      <c r="F2881" t="str">
        <f t="shared" si="841"/>
        <v>2.01436447270877-1.84287257349726i</v>
      </c>
      <c r="G2881" t="str">
        <f t="shared" si="842"/>
        <v>0.983913999870951-0.125806362036653i</v>
      </c>
      <c r="H2881" t="str">
        <f t="shared" si="843"/>
        <v>16.0049131650636-244.924059733912i</v>
      </c>
      <c r="I2881" t="str">
        <f t="shared" si="844"/>
        <v>-2.36473312067498-2.95002725179143i</v>
      </c>
      <c r="K2881" t="str">
        <f t="shared" si="845"/>
        <v>0.00318802055153788-0.0023588150893217i</v>
      </c>
      <c r="L2881" t="str">
        <f t="shared" si="846"/>
        <v>0.0006-0.0256733412598711i</v>
      </c>
      <c r="M2881" t="str">
        <f t="shared" si="847"/>
        <v>0.004-0.00243556207453794i</v>
      </c>
      <c r="N2881">
        <f t="shared" si="848"/>
        <v>130.91429458973269</v>
      </c>
      <c r="O2881">
        <f t="shared" si="849"/>
        <v>1.7754275602548144</v>
      </c>
      <c r="P2881" s="3">
        <f t="shared" si="850"/>
        <v>1.7754275602548144</v>
      </c>
      <c r="Q2881" s="3">
        <f t="shared" si="851"/>
        <v>-49.085705410267309</v>
      </c>
      <c r="R2881">
        <f t="shared" si="852"/>
        <v>130.91429458973269</v>
      </c>
      <c r="S2881">
        <f t="shared" si="853"/>
        <v>47.106609685361654</v>
      </c>
      <c r="T2881">
        <f t="shared" si="836"/>
        <v>1.7754275602548144</v>
      </c>
    </row>
    <row r="2882" spans="1:20" x14ac:dyDescent="0.3">
      <c r="A2882">
        <f t="shared" si="837"/>
        <v>297104.28016592312</v>
      </c>
      <c r="B2882">
        <f t="shared" si="854"/>
        <v>47285.614802166026</v>
      </c>
      <c r="C2882" t="str">
        <f t="shared" si="838"/>
        <v>0.80230604433702-0.927745073447469i</v>
      </c>
      <c r="D2882" t="str">
        <f t="shared" si="839"/>
        <v>4.93661203286022-0.682728282251464i</v>
      </c>
      <c r="E2882" t="str">
        <f t="shared" si="840"/>
        <v>123.81440671787-10.4733100673963i</v>
      </c>
      <c r="F2882" t="str">
        <f t="shared" si="841"/>
        <v>2.01411777171539-1.83781827808i</v>
      </c>
      <c r="G2882" t="str">
        <f t="shared" si="842"/>
        <v>0.983793499055704-0.126268960047348i</v>
      </c>
      <c r="H2882" t="str">
        <f t="shared" si="843"/>
        <v>15.8696159321845-243.931856940486i</v>
      </c>
      <c r="I2882" t="str">
        <f t="shared" si="844"/>
        <v>-2.34902017816795-2.93655180391322i</v>
      </c>
      <c r="K2882" t="str">
        <f t="shared" si="845"/>
        <v>0.00318695808187469-0.00235288885464648i</v>
      </c>
      <c r="L2882" t="str">
        <f t="shared" si="846"/>
        <v>0.0006-0.0255761518827167i</v>
      </c>
      <c r="M2882" t="str">
        <f t="shared" si="847"/>
        <v>0.004-0.00242634197503281i</v>
      </c>
      <c r="N2882">
        <f t="shared" si="848"/>
        <v>130.8529710826374</v>
      </c>
      <c r="O2882">
        <f t="shared" si="849"/>
        <v>1.7736503088742219</v>
      </c>
      <c r="P2882" s="3">
        <f t="shared" si="850"/>
        <v>1.7736503088742219</v>
      </c>
      <c r="Q2882" s="3">
        <f t="shared" si="851"/>
        <v>-49.147028917362618</v>
      </c>
      <c r="R2882">
        <f t="shared" si="852"/>
        <v>130.8529710826374</v>
      </c>
      <c r="S2882">
        <f t="shared" si="853"/>
        <v>47.285614802166023</v>
      </c>
      <c r="T2882">
        <f t="shared" si="836"/>
        <v>1.7736503088742219</v>
      </c>
    </row>
    <row r="2883" spans="1:20" x14ac:dyDescent="0.3">
      <c r="A2883">
        <f t="shared" si="837"/>
        <v>298233.27643055364</v>
      </c>
      <c r="B2883">
        <f t="shared" si="854"/>
        <v>47465.300138414255</v>
      </c>
      <c r="C2883" t="str">
        <f t="shared" si="838"/>
        <v>0.80113491962065-0.928426014750083i</v>
      </c>
      <c r="D2883" t="str">
        <f t="shared" si="839"/>
        <v>4.93629079339171-0.683590589174281i</v>
      </c>
      <c r="E2883" t="str">
        <f t="shared" si="840"/>
        <v>123.909654390624-10.7240493051526i</v>
      </c>
      <c r="F2883" t="str">
        <f t="shared" si="841"/>
        <v>2.01386925334387-1.83278994596087i</v>
      </c>
      <c r="G2883" t="str">
        <f t="shared" si="842"/>
        <v>0.983672110544202-0.126733142791132i</v>
      </c>
      <c r="H2883" t="str">
        <f t="shared" si="843"/>
        <v>15.7355350469469-242.944161486267i</v>
      </c>
      <c r="I2883" t="str">
        <f t="shared" si="844"/>
        <v>-2.3334319853218-2.92315044066479i</v>
      </c>
      <c r="K2883" t="str">
        <f t="shared" si="845"/>
        <v>0.0031858967538902-0.00234699502777377i</v>
      </c>
      <c r="L2883" t="str">
        <f t="shared" si="846"/>
        <v>0.0006-0.0254793304270938i</v>
      </c>
      <c r="M2883" t="str">
        <f t="shared" si="847"/>
        <v>0.004-0.00241715677927158i</v>
      </c>
      <c r="N2883">
        <f t="shared" si="848"/>
        <v>130.79077158340593</v>
      </c>
      <c r="O2883">
        <f t="shared" si="849"/>
        <v>1.7718777711711851</v>
      </c>
      <c r="P2883" s="3">
        <f t="shared" si="850"/>
        <v>1.7718777711711851</v>
      </c>
      <c r="Q2883" s="3">
        <f t="shared" si="851"/>
        <v>-49.20922841659408</v>
      </c>
      <c r="R2883">
        <f t="shared" si="852"/>
        <v>130.79077158340593</v>
      </c>
      <c r="S2883">
        <f t="shared" si="853"/>
        <v>47.465300138414257</v>
      </c>
      <c r="T2883">
        <f t="shared" si="836"/>
        <v>1.7718777711711851</v>
      </c>
    </row>
    <row r="2884" spans="1:20" x14ac:dyDescent="0.3">
      <c r="A2884">
        <f t="shared" si="837"/>
        <v>299366.56288098975</v>
      </c>
      <c r="B2884">
        <f t="shared" si="854"/>
        <v>47645.668278940233</v>
      </c>
      <c r="C2884" t="str">
        <f t="shared" si="838"/>
        <v>0.799949454729057-0.929118245221491i</v>
      </c>
      <c r="D2884" t="str">
        <f t="shared" si="839"/>
        <v>4.93596715014842-0.684462277794633i</v>
      </c>
      <c r="E2884" t="str">
        <f t="shared" si="840"/>
        <v>124.003872949153-10.9763058257491i</v>
      </c>
      <c r="F2884" t="str">
        <f t="shared" si="841"/>
        <v>2.01361890466713-1.82778749955519i</v>
      </c>
      <c r="G2884" t="str">
        <f t="shared" si="842"/>
        <v>0.983549828022229-0.127198914380872i</v>
      </c>
      <c r="H2884" t="str">
        <f t="shared" si="843"/>
        <v>15.6026581826697-241.960947407929i</v>
      </c>
      <c r="I2884" t="str">
        <f t="shared" si="844"/>
        <v>-2.3179674929695-2.90982256445505i</v>
      </c>
      <c r="K2884" t="str">
        <f t="shared" si="845"/>
        <v>0.00318483651059232-0.0023411335163216i</v>
      </c>
      <c r="L2884" t="str">
        <f t="shared" si="846"/>
        <v>0.0006-0.025382875500193i</v>
      </c>
      <c r="M2884" t="str">
        <f t="shared" si="847"/>
        <v>0.004-0.00240800635512212i</v>
      </c>
      <c r="N2884">
        <f t="shared" si="848"/>
        <v>130.72769469206037</v>
      </c>
      <c r="O2884">
        <f t="shared" si="849"/>
        <v>1.770109436373108</v>
      </c>
      <c r="P2884" s="3">
        <f t="shared" si="850"/>
        <v>1.770109436373108</v>
      </c>
      <c r="Q2884" s="3">
        <f t="shared" si="851"/>
        <v>-49.272305307939646</v>
      </c>
      <c r="R2884">
        <f t="shared" si="852"/>
        <v>130.72769469206037</v>
      </c>
      <c r="S2884">
        <f t="shared" si="853"/>
        <v>47.645668278940235</v>
      </c>
      <c r="T2884">
        <f t="shared" si="836"/>
        <v>1.770109436373108</v>
      </c>
    </row>
    <row r="2885" spans="1:20" x14ac:dyDescent="0.3">
      <c r="A2885">
        <f t="shared" si="837"/>
        <v>300504.15581993753</v>
      </c>
      <c r="B2885">
        <f t="shared" si="854"/>
        <v>47826.721818400205</v>
      </c>
      <c r="C2885" t="str">
        <f t="shared" si="838"/>
        <v>0.79874954830907-0.92982167582834i</v>
      </c>
      <c r="D2885" t="str">
        <f t="shared" si="839"/>
        <v>4.93564108546491-0.68534335556976i</v>
      </c>
      <c r="E2885" t="str">
        <f t="shared" si="840"/>
        <v>124.097048999959-11.2300783297492i</v>
      </c>
      <c r="F2885" t="str">
        <f t="shared" si="841"/>
        <v>2.01336671267307-1.8228108615939i</v>
      </c>
      <c r="G2885" t="str">
        <f t="shared" si="842"/>
        <v>0.983426645134045-0.127666278924555i</v>
      </c>
      <c r="H2885" t="str">
        <f t="shared" si="843"/>
        <v>15.4709731586527-240.982188948149i</v>
      </c>
      <c r="I2885" t="str">
        <f t="shared" si="844"/>
        <v>-2.30262566139847-2.89656758428636i</v>
      </c>
      <c r="K2885" t="str">
        <f t="shared" si="845"/>
        <v>0.00318377729510093-0.00233530422820349i</v>
      </c>
      <c r="L2885" t="str">
        <f t="shared" si="846"/>
        <v>0.0006-0.025286785714478i</v>
      </c>
      <c r="M2885" t="str">
        <f t="shared" si="847"/>
        <v>0.004-0.0023988905709525i</v>
      </c>
      <c r="N2885">
        <f t="shared" si="848"/>
        <v>130.66373901849485</v>
      </c>
      <c r="O2885">
        <f t="shared" si="849"/>
        <v>1.7683447937090635</v>
      </c>
      <c r="P2885" s="3">
        <f t="shared" si="850"/>
        <v>1.7683447937090635</v>
      </c>
      <c r="Q2885" s="3">
        <f t="shared" si="851"/>
        <v>-49.336260981505141</v>
      </c>
      <c r="R2885">
        <f t="shared" si="852"/>
        <v>130.66373901849485</v>
      </c>
      <c r="S2885">
        <f t="shared" si="853"/>
        <v>47.826721818400202</v>
      </c>
      <c r="T2885">
        <f t="shared" si="836"/>
        <v>1.7683447937090635</v>
      </c>
    </row>
    <row r="2886" spans="1:20" x14ac:dyDescent="0.3">
      <c r="A2886">
        <f t="shared" si="837"/>
        <v>301646.07161205326</v>
      </c>
      <c r="B2886">
        <f t="shared" si="854"/>
        <v>48008.463361310125</v>
      </c>
      <c r="C2886" t="str">
        <f t="shared" si="838"/>
        <v>0.797535098912053-0.930536216448373i</v>
      </c>
      <c r="D2886" t="str">
        <f t="shared" si="839"/>
        <v>4.9353125815508-0.686233830035512i</v>
      </c>
      <c r="E2886" t="str">
        <f t="shared" si="840"/>
        <v>124.189169114676-11.4853654141751i</v>
      </c>
      <c r="F2886" t="str">
        <f t="shared" si="841"/>
        <v>2.01311266426415-1.81785995512185i</v>
      </c>
      <c r="G2886" t="str">
        <f t="shared" si="842"/>
        <v>0.983302555482157-0.128135240525067i</v>
      </c>
      <c r="H2886" t="str">
        <f t="shared" si="843"/>
        <v>15.3404679381466-240.007860553483i</v>
      </c>
      <c r="I2886" t="str">
        <f t="shared" si="844"/>
        <v>-2.28740546025503-2.88338491566437i</v>
      </c>
      <c r="K2886" t="str">
        <f t="shared" si="845"/>
        <v>0.00318271905064542-0.00232950707162629i</v>
      </c>
      <c r="L2886" t="str">
        <f t="shared" si="846"/>
        <v>0.0006-0.0251910596876649i</v>
      </c>
      <c r="M2886" t="str">
        <f t="shared" si="847"/>
        <v>0.004-0.00238980929562911i</v>
      </c>
      <c r="N2886">
        <f t="shared" si="848"/>
        <v>130.59890318233209</v>
      </c>
      <c r="O2886">
        <f t="shared" si="849"/>
        <v>1.7665833324169022</v>
      </c>
      <c r="P2886" s="3">
        <f t="shared" si="850"/>
        <v>1.7665833324169022</v>
      </c>
      <c r="Q2886" s="3">
        <f t="shared" si="851"/>
        <v>-49.401096817667906</v>
      </c>
      <c r="R2886">
        <f t="shared" si="852"/>
        <v>130.59890318233209</v>
      </c>
      <c r="S2886">
        <f t="shared" si="853"/>
        <v>48.008463361310127</v>
      </c>
      <c r="T2886">
        <f t="shared" si="836"/>
        <v>1.7665833324169022</v>
      </c>
    </row>
    <row r="2887" spans="1:20" x14ac:dyDescent="0.3">
      <c r="A2887">
        <f t="shared" si="837"/>
        <v>302792.32668417908</v>
      </c>
      <c r="B2887">
        <f t="shared" si="854"/>
        <v>48190.895522083105</v>
      </c>
      <c r="C2887" t="str">
        <f t="shared" si="838"/>
        <v>0.796306005002696-0.931261775861806i</v>
      </c>
      <c r="D2887" t="str">
        <f t="shared" si="839"/>
        <v>4.93498162048984-0.687133708805826i</v>
      </c>
      <c r="E2887" t="str">
        <f t="shared" si="840"/>
        <v>124.280219830711-11.7421655719921i</v>
      </c>
      <c r="F2887" t="str">
        <f t="shared" si="841"/>
        <v>2.01285674625684-1.81293470349606i</v>
      </c>
      <c r="G2887" t="str">
        <f t="shared" si="842"/>
        <v>0.983177552627102-0.128605803279962i</v>
      </c>
      <c r="H2887" t="str">
        <f t="shared" si="843"/>
        <v>15.2111306263554-239.037936872267i</v>
      </c>
      <c r="I2887" t="str">
        <f t="shared" si="844"/>
        <v>-2.2723058684499-2.87027398050911i</v>
      </c>
      <c r="K2887" t="str">
        <f t="shared" si="845"/>
        <v>0.00318166172056231-0.00232374195508827i</v>
      </c>
      <c r="L2887" t="str">
        <f t="shared" si="846"/>
        <v>0.0006-0.0250956960427026i</v>
      </c>
      <c r="M2887" t="str">
        <f t="shared" si="847"/>
        <v>0.004-0.00238076239851475i</v>
      </c>
      <c r="N2887">
        <f t="shared" si="848"/>
        <v>130.53318581277313</v>
      </c>
      <c r="O2887">
        <f t="shared" si="849"/>
        <v>1.764824541750263</v>
      </c>
      <c r="P2887" s="3">
        <f t="shared" si="850"/>
        <v>1.764824541750263</v>
      </c>
      <c r="Q2887" s="3">
        <f t="shared" si="851"/>
        <v>-49.466814187226873</v>
      </c>
      <c r="R2887">
        <f t="shared" si="852"/>
        <v>130.53318581277313</v>
      </c>
      <c r="S2887">
        <f t="shared" si="853"/>
        <v>48.190895522083103</v>
      </c>
      <c r="T2887">
        <f t="shared" si="836"/>
        <v>1.764824541750263</v>
      </c>
    </row>
    <row r="2888" spans="1:20" x14ac:dyDescent="0.3">
      <c r="A2888">
        <f t="shared" si="837"/>
        <v>303942.93752557895</v>
      </c>
      <c r="B2888">
        <f t="shared" si="854"/>
        <v>48374.020925067023</v>
      </c>
      <c r="C2888" t="str">
        <f t="shared" si="838"/>
        <v>0.795062164967993-0.93199826174256i</v>
      </c>
      <c r="D2888" t="str">
        <f t="shared" si="839"/>
        <v>4.93464818423939-0.688042999572246i</v>
      </c>
      <c r="E2888" t="str">
        <f t="shared" si="840"/>
        <v>124.370187651876-12.0004771915864i</v>
      </c>
      <c r="F2888" t="str">
        <f t="shared" si="841"/>
        <v>2.01259894538128-1.80803503038408i</v>
      </c>
      <c r="G2888" t="str">
        <f t="shared" si="842"/>
        <v>0.983051630087223-0.129077971281224i</v>
      </c>
      <c r="H2888" t="str">
        <f t="shared" si="843"/>
        <v>15.0829494684704-238.072392752542i</v>
      </c>
      <c r="I2888" t="str">
        <f t="shared" si="844"/>
        <v>-2.25732587406493-2.85723420706783i</v>
      </c>
      <c r="K2888" t="str">
        <f t="shared" si="845"/>
        <v>0.00318060524829282-0.00231800878737699i</v>
      </c>
      <c r="L2888" t="str">
        <f t="shared" si="846"/>
        <v>0.0006-0.0250006934077532i</v>
      </c>
      <c r="M2888" t="str">
        <f t="shared" si="847"/>
        <v>0.004-0.00237174974946678i</v>
      </c>
      <c r="N2888">
        <f t="shared" si="848"/>
        <v>130.46658554845337</v>
      </c>
      <c r="O2888">
        <f t="shared" si="849"/>
        <v>1.7630679109846308</v>
      </c>
      <c r="P2888" s="3">
        <f t="shared" si="850"/>
        <v>1.7630679109846308</v>
      </c>
      <c r="Q2888" s="3">
        <f t="shared" si="851"/>
        <v>-49.533414451546626</v>
      </c>
      <c r="R2888">
        <f t="shared" si="852"/>
        <v>130.46658554845337</v>
      </c>
      <c r="S2888">
        <f t="shared" si="853"/>
        <v>48.374020925067022</v>
      </c>
      <c r="T2888">
        <f t="shared" si="836"/>
        <v>1.7630679109846308</v>
      </c>
    </row>
    <row r="2889" spans="1:20" x14ac:dyDescent="0.3">
      <c r="A2889">
        <f t="shared" si="837"/>
        <v>305097.92068817618</v>
      </c>
      <c r="B2889">
        <f t="shared" si="854"/>
        <v>48557.842204582281</v>
      </c>
      <c r="C2889" t="str">
        <f t="shared" si="838"/>
        <v>0.793803477126277-0.93274558064959i</v>
      </c>
      <c r="D2889" t="str">
        <f t="shared" si="839"/>
        <v>4.93431225462928-0.688961710103374i</v>
      </c>
      <c r="E2889" t="str">
        <f t="shared" si="840"/>
        <v>124.459059049035-12.260298556255i</v>
      </c>
      <c r="F2889" t="str">
        <f t="shared" si="841"/>
        <v>2.01233924828074-1.80316085976225i</v>
      </c>
      <c r="G2889" t="str">
        <f t="shared" si="842"/>
        <v>0.982924781338448-0.129551748615032i</v>
      </c>
      <c r="H2889" t="str">
        <f t="shared" si="843"/>
        <v>14.9559128477363-237.111203240002i</v>
      </c>
      <c r="I2889" t="str">
        <f t="shared" si="844"/>
        <v>-2.24246447426066-2.84426502982881i</v>
      </c>
      <c r="K2889" t="str">
        <f t="shared" si="845"/>
        <v>0.00317954957738049-0.0023123074775673i</v>
      </c>
      <c r="L2889" t="str">
        <f t="shared" si="846"/>
        <v>0.0006-0.0249060504161717i</v>
      </c>
      <c r="M2889" t="str">
        <f t="shared" si="847"/>
        <v>0.004-0.00236277121883521i</v>
      </c>
      <c r="N2889">
        <f t="shared" si="848"/>
        <v>130.39910103729261</v>
      </c>
      <c r="O2889">
        <f t="shared" si="849"/>
        <v>1.7613129294231047</v>
      </c>
      <c r="P2889" s="3">
        <f t="shared" si="850"/>
        <v>1.7613129294231047</v>
      </c>
      <c r="Q2889" s="3">
        <f t="shared" si="851"/>
        <v>-49.600898962707376</v>
      </c>
      <c r="R2889">
        <f t="shared" si="852"/>
        <v>130.39910103729261</v>
      </c>
      <c r="S2889">
        <f t="shared" si="853"/>
        <v>48.557842204582279</v>
      </c>
      <c r="T2889">
        <f t="shared" si="836"/>
        <v>1.7613129294231047</v>
      </c>
    </row>
    <row r="2890" spans="1:20" x14ac:dyDescent="0.3">
      <c r="A2890">
        <f t="shared" si="837"/>
        <v>306257.29278679128</v>
      </c>
      <c r="B2890">
        <f t="shared" si="854"/>
        <v>48742.362004959694</v>
      </c>
      <c r="C2890" t="str">
        <f t="shared" si="838"/>
        <v>0.792529839736454-0.933503638018191i</v>
      </c>
      <c r="D2890" t="str">
        <f t="shared" si="839"/>
        <v>4.93397381336114-0.689889848244363i</v>
      </c>
      <c r="E2890" t="str">
        <f t="shared" si="840"/>
        <v>124.546820460744-12.5216278436951i</v>
      </c>
      <c r="F2890" t="str">
        <f t="shared" si="841"/>
        <v>2.01207764151122-1.79831211591398i</v>
      </c>
      <c r="G2890" t="str">
        <f t="shared" si="842"/>
        <v>0.982796999814063-0.130027139361519i</v>
      </c>
      <c r="H2890" t="str">
        <f t="shared" si="843"/>
        <v>14.8300092835477-236.154343575974i</v>
      </c>
      <c r="I2890" t="str">
        <f t="shared" si="844"/>
        <v>-2.22772067518509-2.83136588943691i</v>
      </c>
      <c r="K2890" t="str">
        <f t="shared" si="845"/>
        <v>0.00317849465146889-0.00230663793501921i</v>
      </c>
      <c r="L2890" t="str">
        <f t="shared" si="846"/>
        <v>0.0006-0.0248117657064871i</v>
      </c>
      <c r="M2890" t="str">
        <f t="shared" si="847"/>
        <v>0.004-0.00235382667746085i</v>
      </c>
      <c r="N2890">
        <f t="shared" si="848"/>
        <v>130.33073093634798</v>
      </c>
      <c r="O2890">
        <f t="shared" si="849"/>
        <v>1.7595590864018684</v>
      </c>
      <c r="P2890" s="3">
        <f t="shared" si="850"/>
        <v>1.7595590864018684</v>
      </c>
      <c r="Q2890" s="3">
        <f t="shared" si="851"/>
        <v>-49.669269063652024</v>
      </c>
      <c r="R2890">
        <f t="shared" si="852"/>
        <v>130.33073093634798</v>
      </c>
      <c r="S2890">
        <f t="shared" si="853"/>
        <v>48.742362004959695</v>
      </c>
      <c r="T2890">
        <f t="shared" si="836"/>
        <v>1.7595590864018684</v>
      </c>
    </row>
    <row r="2891" spans="1:20" x14ac:dyDescent="0.3">
      <c r="A2891">
        <f t="shared" si="837"/>
        <v>307421.07049938105</v>
      </c>
      <c r="B2891">
        <f t="shared" si="854"/>
        <v>48927.58298057854</v>
      </c>
      <c r="C2891" t="str">
        <f t="shared" si="838"/>
        <v>0.791241151007313-0.93427233815132i</v>
      </c>
      <c r="D2891" t="str">
        <f t="shared" si="839"/>
        <v>4.93363284200756-0.690827421916386i</v>
      </c>
      <c r="E2891" t="str">
        <f t="shared" si="840"/>
        <v>124.633458293895-12.7844631254932i</v>
      </c>
      <c r="F2891" t="str">
        <f t="shared" si="841"/>
        <v>2.01181411154095-1.79348872342809i</v>
      </c>
      <c r="G2891" t="str">
        <f t="shared" si="842"/>
        <v>0.982668278904492-0.130504147594533i</v>
      </c>
      <c r="H2891" t="str">
        <f t="shared" si="843"/>
        <v>14.7052274295751-235.201789195411i</v>
      </c>
      <c r="I2891" t="str">
        <f t="shared" si="844"/>
        <v>-2.21309349188346-2.81853623261013i</v>
      </c>
      <c r="K2891" t="str">
        <f t="shared" si="845"/>
        <v>0.00317744041429914-0.00230100006937595i</v>
      </c>
      <c r="L2891" t="str">
        <f t="shared" si="846"/>
        <v>0.0006-0.024717837922382i</v>
      </c>
      <c r="M2891" t="str">
        <f t="shared" si="847"/>
        <v>0.004-0.0023449159966735i</v>
      </c>
      <c r="N2891">
        <f t="shared" si="848"/>
        <v>130.26147391166384</v>
      </c>
      <c r="O2891">
        <f t="shared" si="849"/>
        <v>1.7578058712950249</v>
      </c>
      <c r="P2891" s="3">
        <f t="shared" si="850"/>
        <v>1.7578058712950249</v>
      </c>
      <c r="Q2891" s="3">
        <f t="shared" si="851"/>
        <v>-49.738526088336151</v>
      </c>
      <c r="R2891">
        <f t="shared" si="852"/>
        <v>130.26147391166384</v>
      </c>
      <c r="S2891">
        <f t="shared" si="853"/>
        <v>48.927582980578542</v>
      </c>
      <c r="T2891">
        <f t="shared" si="836"/>
        <v>1.7578058712950249</v>
      </c>
    </row>
    <row r="2892" spans="1:20" x14ac:dyDescent="0.3">
      <c r="A2892">
        <f t="shared" si="837"/>
        <v>308589.27056727873</v>
      </c>
      <c r="B2892">
        <f t="shared" si="854"/>
        <v>49113.507795904741</v>
      </c>
      <c r="C2892" t="str">
        <f t="shared" si="838"/>
        <v>0.789937309106987-0.935051584210885i</v>
      </c>
      <c r="D2892" t="str">
        <f t="shared" si="839"/>
        <v>4.93328932201126-0.691774439116107i</v>
      </c>
      <c r="E2892" t="str">
        <f t="shared" si="840"/>
        <v>124.718958924359-13.0488023666261i</v>
      </c>
      <c r="F2892" t="str">
        <f t="shared" si="841"/>
        <v>2.01154864474994-1.78869060719704i</v>
      </c>
      <c r="G2892" t="str">
        <f t="shared" si="842"/>
        <v>0.982538611957073-0.130982777381384i</v>
      </c>
      <c r="H2892" t="str">
        <f t="shared" si="843"/>
        <v>14.5815560719227-234.253515724916i</v>
      </c>
      <c r="I2892" t="str">
        <f t="shared" si="844"/>
        <v>-2.19858194820892-2.80577551205764i</v>
      </c>
      <c r="K2892" t="str">
        <f t="shared" si="845"/>
        <v>0.00317638680970772-0.00229539379056167i</v>
      </c>
      <c r="L2892" t="str">
        <f t="shared" si="846"/>
        <v>0.0006-0.0246242657126738i</v>
      </c>
      <c r="M2892" t="str">
        <f t="shared" si="847"/>
        <v>0.004-0.00233603904828999i</v>
      </c>
      <c r="N2892">
        <f t="shared" si="848"/>
        <v>130.19132863812365</v>
      </c>
      <c r="O2892">
        <f t="shared" si="849"/>
        <v>1.7560527735188336</v>
      </c>
      <c r="P2892" s="3">
        <f t="shared" si="850"/>
        <v>1.7560527735188336</v>
      </c>
      <c r="Q2892" s="3">
        <f t="shared" si="851"/>
        <v>-49.808671361876343</v>
      </c>
      <c r="R2892">
        <f t="shared" si="852"/>
        <v>130.19132863812365</v>
      </c>
      <c r="S2892">
        <f t="shared" si="853"/>
        <v>49.113507795904738</v>
      </c>
      <c r="T2892">
        <f t="shared" si="836"/>
        <v>1.7560527735188336</v>
      </c>
    </row>
    <row r="2893" spans="1:20" x14ac:dyDescent="0.3">
      <c r="A2893">
        <f t="shared" si="837"/>
        <v>309761.90979543439</v>
      </c>
      <c r="B2893">
        <f t="shared" si="854"/>
        <v>49300.139125529182</v>
      </c>
      <c r="C2893" t="str">
        <f t="shared" si="838"/>
        <v>0.788618212172596-0.935841278209127i</v>
      </c>
      <c r="D2893" t="str">
        <f t="shared" si="839"/>
        <v>4.93294323468434-0.692730907915152i</v>
      </c>
      <c r="E2893" t="str">
        <f t="shared" si="840"/>
        <v>124.803308697637-13.3146434249538i</v>
      </c>
      <c r="F2893" t="str">
        <f t="shared" si="841"/>
        <v>2.01128122742958-1.7839176924153i</v>
      </c>
      <c r="G2893" t="str">
        <f t="shared" si="842"/>
        <v>0.982407992275832-0.131463032782606i</v>
      </c>
      <c r="H2893" t="str">
        <f t="shared" si="843"/>
        <v>14.458984127313-233.309498980792i</v>
      </c>
      <c r="I2893" t="str">
        <f t="shared" si="844"/>
        <v>-2.18418507673447-2.7930831863992i</v>
      </c>
      <c r="K2893" t="str">
        <f t="shared" si="845"/>
        <v>0.00317533378162408-0.00228981900877951i</v>
      </c>
      <c r="L2893" t="str">
        <f t="shared" si="846"/>
        <v>0.0006-0.0245310477312949i</v>
      </c>
      <c r="M2893" t="str">
        <f t="shared" si="847"/>
        <v>0.004-0.00232719570461246i</v>
      </c>
      <c r="N2893">
        <f t="shared" si="848"/>
        <v>130.1202937993001</v>
      </c>
      <c r="O2893">
        <f t="shared" si="849"/>
        <v>1.7542992825361758</v>
      </c>
      <c r="P2893" s="3">
        <f t="shared" si="850"/>
        <v>1.7542992825361758</v>
      </c>
      <c r="Q2893" s="3">
        <f t="shared" si="851"/>
        <v>-49.879706200699914</v>
      </c>
      <c r="R2893">
        <f t="shared" si="852"/>
        <v>130.1202937993001</v>
      </c>
      <c r="S2893">
        <f t="shared" si="853"/>
        <v>49.300139125529185</v>
      </c>
      <c r="T2893">
        <f t="shared" si="836"/>
        <v>1.7542992825361758</v>
      </c>
    </row>
    <row r="2894" spans="1:20" x14ac:dyDescent="0.3">
      <c r="A2894">
        <f t="shared" si="837"/>
        <v>310939.0050526571</v>
      </c>
      <c r="B2894">
        <f t="shared" si="854"/>
        <v>49487.479654206196</v>
      </c>
      <c r="C2894" t="str">
        <f t="shared" si="838"/>
        <v>0.787283758319932-0.936641320999877i</v>
      </c>
      <c r="D2894" t="str">
        <f t="shared" si="839"/>
        <v>4.93259456120724-0.69369683645953i</v>
      </c>
      <c r="E2894" t="str">
        <f t="shared" si="840"/>
        <v>124.886493929505-13.5819840507205i</v>
      </c>
      <c r="F2894" t="str">
        <f t="shared" si="841"/>
        <v>2.01101184578204-1.77916990457754i</v>
      </c>
      <c r="G2894" t="str">
        <f t="shared" si="842"/>
        <v>0.982276413121262-0.131944917851691i</v>
      </c>
      <c r="H2894" t="str">
        <f t="shared" si="843"/>
        <v>14.3375006413019-232.369714967108i</v>
      </c>
      <c r="I2894" t="str">
        <f t="shared" si="844"/>
        <v>-2.16990191866557-2.78045872008547i</v>
      </c>
      <c r="K2894" t="str">
        <f t="shared" si="845"/>
        <v>0.00317428127406834-0.00228427563450941i</v>
      </c>
      <c r="L2894" t="str">
        <f t="shared" si="846"/>
        <v>0.0006-0.0244381826372733i</v>
      </c>
      <c r="M2894" t="str">
        <f t="shared" si="847"/>
        <v>0.004-0.00231838583842644i</v>
      </c>
      <c r="N2894">
        <f t="shared" si="848"/>
        <v>130.04836808730585</v>
      </c>
      <c r="O2894">
        <f t="shared" si="849"/>
        <v>1.7525448878594081</v>
      </c>
      <c r="P2894" s="3">
        <f t="shared" si="850"/>
        <v>1.7525448878594081</v>
      </c>
      <c r="Q2894" s="3">
        <f t="shared" si="851"/>
        <v>-49.951631912694154</v>
      </c>
      <c r="R2894">
        <f t="shared" si="852"/>
        <v>130.04836808730585</v>
      </c>
      <c r="S2894">
        <f t="shared" si="853"/>
        <v>49.487479654206197</v>
      </c>
      <c r="T2894">
        <f t="shared" si="836"/>
        <v>1.7525448878594081</v>
      </c>
    </row>
    <row r="2895" spans="1:20" x14ac:dyDescent="0.3">
      <c r="A2895">
        <f t="shared" si="837"/>
        <v>312120.57327185717</v>
      </c>
      <c r="B2895">
        <f t="shared" si="854"/>
        <v>49675.532076892181</v>
      </c>
      <c r="C2895" t="str">
        <f t="shared" si="838"/>
        <v>0.785933845653303-0.937451612269926i</v>
      </c>
      <c r="D2895" t="str">
        <f t="shared" si="839"/>
        <v>4.93224328262803-0.694672232969117i</v>
      </c>
      <c r="E2895" t="str">
        <f t="shared" si="840"/>
        <v>124.968500906661-13.8508218860611i</v>
      </c>
      <c r="F2895" t="str">
        <f t="shared" si="841"/>
        <v>2.01074048591999-1.77444716947703i</v>
      </c>
      <c r="G2895" t="str">
        <f t="shared" si="842"/>
        <v>0.982143867710095-0.132428436634849i</v>
      </c>
      <c r="H2895" t="str">
        <f t="shared" si="843"/>
        <v>14.2170947865206-231.434139873792i</v>
      </c>
      <c r="I2895" t="str">
        <f t="shared" si="844"/>
        <v>-2.15573152375404-2.76790158332005i</v>
      </c>
      <c r="K2895" t="str">
        <f t="shared" si="845"/>
        <v>0.003173229231149-0.00227876357850598i</v>
      </c>
      <c r="L2895" t="str">
        <f t="shared" si="846"/>
        <v>0.0006-0.0243456690947134i</v>
      </c>
      <c r="M2895" t="str">
        <f t="shared" si="847"/>
        <v>0.004-0.00230960932299905i</v>
      </c>
      <c r="N2895">
        <f t="shared" si="848"/>
        <v>129.97555020264167</v>
      </c>
      <c r="O2895">
        <f t="shared" si="849"/>
        <v>1.7507890790534386</v>
      </c>
      <c r="P2895" s="3">
        <f t="shared" si="850"/>
        <v>1.7507890790534386</v>
      </c>
      <c r="Q2895" s="3">
        <f t="shared" si="851"/>
        <v>-50.024449797358315</v>
      </c>
      <c r="R2895">
        <f t="shared" si="852"/>
        <v>129.97555020264167</v>
      </c>
      <c r="S2895">
        <f t="shared" si="853"/>
        <v>49.675532076892182</v>
      </c>
      <c r="T2895">
        <f t="shared" si="836"/>
        <v>1.7507890790534386</v>
      </c>
    </row>
    <row r="2896" spans="1:20" x14ac:dyDescent="0.3">
      <c r="A2896">
        <f t="shared" si="837"/>
        <v>313306.63145029027</v>
      </c>
      <c r="B2896">
        <f t="shared" si="854"/>
        <v>49864.299098784373</v>
      </c>
      <c r="C2896" t="str">
        <f t="shared" si="838"/>
        <v>0.784568372275609-0.938272050530388i</v>
      </c>
      <c r="D2896" t="str">
        <f t="shared" si="839"/>
        <v>4.93188937986158-0.695657105737087i</v>
      </c>
      <c r="E2896" t="str">
        <f t="shared" si="840"/>
        <v>125.04931588738-14.1211544645034i</v>
      </c>
      <c r="F2896" t="str">
        <f t="shared" si="841"/>
        <v>2.01046713386601-1.76974941320383i</v>
      </c>
      <c r="G2896" t="str">
        <f t="shared" si="842"/>
        <v>0.982010349215079-0.13291359317074i</v>
      </c>
      <c r="H2896" t="str">
        <f t="shared" si="843"/>
        <v>14.0977558609461-230.502750074746i</v>
      </c>
      <c r="I2896" t="str">
        <f t="shared" si="844"/>
        <v>-2.14167295021266-2.75541125198233i</v>
      </c>
      <c r="K2896" t="str">
        <f t="shared" si="845"/>
        <v>0.00317217759706071-0.00227328275179637i</v>
      </c>
      <c r="L2896" t="str">
        <f t="shared" si="846"/>
        <v>0.0006-0.0242535057727768i</v>
      </c>
      <c r="M2896" t="str">
        <f t="shared" si="847"/>
        <v>0.004-0.00230086603207715i</v>
      </c>
      <c r="N2896">
        <f t="shared" si="848"/>
        <v>129.90183885404818</v>
      </c>
      <c r="O2896">
        <f t="shared" si="849"/>
        <v>1.7490313457386577</v>
      </c>
      <c r="P2896" s="3">
        <f t="shared" si="850"/>
        <v>1.7490313457386577</v>
      </c>
      <c r="Q2896" s="3">
        <f t="shared" si="851"/>
        <v>-50.098161145951813</v>
      </c>
      <c r="R2896">
        <f t="shared" si="852"/>
        <v>129.90183885404818</v>
      </c>
      <c r="S2896">
        <f t="shared" si="853"/>
        <v>49.864299098784372</v>
      </c>
      <c r="T2896">
        <f t="shared" si="836"/>
        <v>1.7490313457386577</v>
      </c>
    </row>
    <row r="2897" spans="1:20" x14ac:dyDescent="0.3">
      <c r="A2897">
        <f t="shared" si="837"/>
        <v>314497.19664980139</v>
      </c>
      <c r="B2897">
        <f t="shared" si="854"/>
        <v>50053.783435359757</v>
      </c>
      <c r="C2897" t="str">
        <f t="shared" si="838"/>
        <v>0.783187236298436-0.939102533108034i</v>
      </c>
      <c r="D2897" t="str">
        <f t="shared" si="839"/>
        <v>4.93153283368871-0.696651463129356i</v>
      </c>
      <c r="E2897" t="str">
        <f t="shared" si="840"/>
        <v>125.12892510216-14.3929792104769i</v>
      </c>
      <c r="F2897" t="str">
        <f t="shared" si="841"/>
        <v>2.01019177555217-1.76507656214312i</v>
      </c>
      <c r="G2897" t="str">
        <f t="shared" si="842"/>
        <v>0.981875850764755-0.133400391490218i</v>
      </c>
      <c r="H2897" t="str">
        <f t="shared" si="843"/>
        <v>13.979473286199-229.575522125986i</v>
      </c>
      <c r="I2897" t="str">
        <f t="shared" si="844"/>
        <v>-2.12772526463095-2.74298720755179i</v>
      </c>
      <c r="K2897" t="str">
        <f t="shared" si="845"/>
        <v>0.003171126316082-0.00226783306567813i</v>
      </c>
      <c r="L2897" t="str">
        <f t="shared" si="846"/>
        <v>0.0006-0.0241616913456633i</v>
      </c>
      <c r="M2897" t="str">
        <f t="shared" si="847"/>
        <v>0.004-0.00229215583988559i</v>
      </c>
      <c r="N2897">
        <f t="shared" si="848"/>
        <v>129.82723275835406</v>
      </c>
      <c r="O2897">
        <f t="shared" si="849"/>
        <v>1.7472711775926562</v>
      </c>
      <c r="P2897" s="3">
        <f t="shared" si="850"/>
        <v>1.7472711775926562</v>
      </c>
      <c r="Q2897" s="3">
        <f t="shared" si="851"/>
        <v>-50.17276724164595</v>
      </c>
      <c r="R2897">
        <f t="shared" si="852"/>
        <v>129.82723275835406</v>
      </c>
      <c r="S2897">
        <f t="shared" si="853"/>
        <v>50.053783435359755</v>
      </c>
      <c r="T2897">
        <f t="shared" si="836"/>
        <v>1.7472711775926562</v>
      </c>
    </row>
    <row r="2898" spans="1:20" x14ac:dyDescent="0.3">
      <c r="A2898">
        <f t="shared" si="837"/>
        <v>315692.2859970706</v>
      </c>
      <c r="B2898">
        <f t="shared" si="854"/>
        <v>50243.987812414125</v>
      </c>
      <c r="C2898" t="str">
        <f t="shared" si="838"/>
        <v>0.781790335852329-0.939942956136658i</v>
      </c>
      <c r="D2898" t="str">
        <f t="shared" si="839"/>
        <v>4.93117362475519-0.69765531358399i</v>
      </c>
      <c r="E2898" t="str">
        <f t="shared" si="840"/>
        <v>125.207314754379-14.6662934388231i</v>
      </c>
      <c r="F2898" t="str">
        <f t="shared" si="841"/>
        <v>2.00991439681957-1.76042854297346i</v>
      </c>
      <c r="G2898" t="str">
        <f t="shared" si="842"/>
        <v>0.981740365443227-0.133888835616065i</v>
      </c>
      <c r="H2898" t="str">
        <f t="shared" si="843"/>
        <v>13.8622366058668-228.652432763797i</v>
      </c>
      <c r="I2898" t="str">
        <f t="shared" si="844"/>
        <v>-2.11388754189169-2.73062893703329i</v>
      </c>
      <c r="K2898" t="str">
        <f t="shared" si="845"/>
        <v>0.003170075332573-0.00226241443171704i</v>
      </c>
      <c r="L2898" t="str">
        <f t="shared" si="846"/>
        <v>0.0006-0.0240702244925914i</v>
      </c>
      <c r="M2898" t="str">
        <f t="shared" si="847"/>
        <v>0.004-0.00228347862112532i</v>
      </c>
      <c r="N2898">
        <f t="shared" si="848"/>
        <v>129.75173064032515</v>
      </c>
      <c r="O2898">
        <f t="shared" si="849"/>
        <v>1.7455080643517431</v>
      </c>
      <c r="P2898" s="3">
        <f t="shared" si="850"/>
        <v>1.7455080643517431</v>
      </c>
      <c r="Q2898" s="3">
        <f t="shared" si="851"/>
        <v>-50.248269359674858</v>
      </c>
      <c r="R2898">
        <f t="shared" si="852"/>
        <v>129.75173064032515</v>
      </c>
      <c r="S2898">
        <f t="shared" si="853"/>
        <v>50.243987812414126</v>
      </c>
      <c r="T2898">
        <f t="shared" si="836"/>
        <v>1.7455080643517431</v>
      </c>
    </row>
    <row r="2899" spans="1:20" x14ac:dyDescent="0.3">
      <c r="A2899">
        <f t="shared" si="837"/>
        <v>316891.91668385948</v>
      </c>
      <c r="B2899">
        <f t="shared" si="854"/>
        <v>50434.9149661013</v>
      </c>
      <c r="C2899" t="str">
        <f t="shared" si="838"/>
        <v>0.780377569097258-0.940793214548451i</v>
      </c>
      <c r="D2899" t="str">
        <f t="shared" si="839"/>
        <v>4.93081173357116-0.698668665610679i</v>
      </c>
      <c r="E2899" t="str">
        <f t="shared" si="840"/>
        <v>125.284471020942-14.9410943543058i</v>
      </c>
      <c r="F2899" t="str">
        <f t="shared" si="841"/>
        <v>2.00963498341792-1.75580528266512i</v>
      </c>
      <c r="G2899" t="str">
        <f t="shared" si="842"/>
        <v>0.981603886289944-0.134378929562722i</v>
      </c>
      <c r="H2899" t="str">
        <f t="shared" si="843"/>
        <v>13.7460354838548-227.733458902919i</v>
      </c>
      <c r="I2899" t="str">
        <f t="shared" si="844"/>
        <v>-2.10015886508864-2.71833593288376i</v>
      </c>
      <c r="K2899" t="str">
        <f t="shared" si="845"/>
        <v>0.00316902459097332-0.00225702676174492i</v>
      </c>
      <c r="L2899" t="str">
        <f t="shared" si="846"/>
        <v>0.0006-0.0239791038977799i</v>
      </c>
      <c r="M2899" t="str">
        <f t="shared" si="847"/>
        <v>0.004-0.00227483425097162i</v>
      </c>
      <c r="N2899">
        <f t="shared" si="848"/>
        <v>129.67533123251522</v>
      </c>
      <c r="O2899">
        <f t="shared" si="849"/>
        <v>1.7437414958122335</v>
      </c>
      <c r="P2899" s="3">
        <f t="shared" si="850"/>
        <v>1.7437414958122335</v>
      </c>
      <c r="Q2899" s="3">
        <f t="shared" si="851"/>
        <v>-50.324668767484773</v>
      </c>
      <c r="R2899">
        <f t="shared" si="852"/>
        <v>129.67533123251522</v>
      </c>
      <c r="S2899">
        <f t="shared" si="853"/>
        <v>50.434914966101303</v>
      </c>
      <c r="T2899">
        <f t="shared" si="836"/>
        <v>1.7437414958122335</v>
      </c>
    </row>
    <row r="2900" spans="1:20" x14ac:dyDescent="0.3">
      <c r="A2900">
        <f t="shared" si="837"/>
        <v>318096.10596725816</v>
      </c>
      <c r="B2900">
        <f t="shared" si="854"/>
        <v>50626.567642972484</v>
      </c>
      <c r="C2900" t="str">
        <f t="shared" si="838"/>
        <v>0.778948834233142-0.941653202065375i</v>
      </c>
      <c r="D2900" t="str">
        <f t="shared" si="839"/>
        <v>4.9304471405099-0.699691527790092i</v>
      </c>
      <c r="E2900" t="str">
        <f t="shared" si="840"/>
        <v>125.360380052943-15.2173790511258i</v>
      </c>
      <c r="F2900" t="str">
        <f t="shared" si="841"/>
        <v>2.00935352100499-1.75120670847828i</v>
      </c>
      <c r="G2900" t="str">
        <f t="shared" si="842"/>
        <v>0.981466406299465-0.134870677336025i</v>
      </c>
      <c r="H2900" t="str">
        <f t="shared" si="843"/>
        <v>13.6308597027618-226.818577634747i</v>
      </c>
      <c r="I2900" t="str">
        <f t="shared" si="844"/>
        <v>-2.08653832544486-2.7061076929397i</v>
      </c>
      <c r="K2900" t="str">
        <f t="shared" si="845"/>
        <v>0.00316797403579973-0.00225166996785744i</v>
      </c>
      <c r="L2900" t="str">
        <f t="shared" si="846"/>
        <v>0.0006-0.0238883282504282i</v>
      </c>
      <c r="M2900" t="str">
        <f t="shared" si="847"/>
        <v>0.004-0.00226622260507235i</v>
      </c>
      <c r="N2900">
        <f t="shared" si="848"/>
        <v>129.59803327511406</v>
      </c>
      <c r="O2900">
        <f t="shared" si="849"/>
        <v>1.7419709618307813</v>
      </c>
      <c r="P2900" s="3">
        <f t="shared" si="850"/>
        <v>1.7419709618307813</v>
      </c>
      <c r="Q2900" s="3">
        <f t="shared" si="851"/>
        <v>-50.401966724885924</v>
      </c>
      <c r="R2900">
        <f t="shared" si="852"/>
        <v>129.59803327511406</v>
      </c>
      <c r="S2900">
        <f t="shared" si="853"/>
        <v>50.626567642972482</v>
      </c>
      <c r="T2900">
        <f t="shared" si="836"/>
        <v>1.7419709618307813</v>
      </c>
    </row>
    <row r="2901" spans="1:20" x14ac:dyDescent="0.3">
      <c r="A2901">
        <f t="shared" si="837"/>
        <v>319304.87116993376</v>
      </c>
      <c r="B2901">
        <f t="shared" si="854"/>
        <v>50818.948600015778</v>
      </c>
      <c r="C2901" t="str">
        <f t="shared" si="838"/>
        <v>0.777504029510592-0.942522811190578i</v>
      </c>
      <c r="D2901" t="str">
        <f t="shared" si="839"/>
        <v>4.93007982580732-0.700723908773351i</v>
      </c>
      <c r="E2901" t="str">
        <f t="shared" si="840"/>
        <v>125.435027976313-15.4951445124355i</v>
      </c>
      <c r="F2901" t="str">
        <f t="shared" si="841"/>
        <v>2.0090699951462-1.74663274796136i</v>
      </c>
      <c r="G2901" t="str">
        <f t="shared" si="842"/>
        <v>0.981327918421245-0.135364082932924i</v>
      </c>
      <c r="H2901" t="str">
        <f t="shared" si="843"/>
        <v>13.5166991622818-225.907766225556i</v>
      </c>
      <c r="I2901" t="str">
        <f t="shared" si="844"/>
        <v>-2.0730250222322-2.69394372034608i</v>
      </c>
      <c r="K2901" t="str">
        <f t="shared" si="845"/>
        <v>0.00316692361164405-0.00224634396241194i</v>
      </c>
      <c r="L2901" t="str">
        <f t="shared" si="846"/>
        <v>0.0006-0.0237978962446984i</v>
      </c>
      <c r="M2901" t="str">
        <f t="shared" si="847"/>
        <v>0.004-0.00225764355954607i</v>
      </c>
      <c r="N2901">
        <f t="shared" si="848"/>
        <v>129.51983551579735</v>
      </c>
      <c r="O2901">
        <f t="shared" si="849"/>
        <v>1.7401959523247343</v>
      </c>
      <c r="P2901" s="3">
        <f t="shared" si="850"/>
        <v>1.7401959523247343</v>
      </c>
      <c r="Q2901" s="3">
        <f t="shared" si="851"/>
        <v>-50.480164484202646</v>
      </c>
      <c r="R2901">
        <f t="shared" si="852"/>
        <v>129.51983551579735</v>
      </c>
      <c r="S2901">
        <f t="shared" si="853"/>
        <v>50.81894860001578</v>
      </c>
      <c r="T2901">
        <f t="shared" si="836"/>
        <v>1.7401959523247343</v>
      </c>
    </row>
    <row r="2902" spans="1:20" x14ac:dyDescent="0.3">
      <c r="A2902">
        <f t="shared" si="837"/>
        <v>320518.2296803795</v>
      </c>
      <c r="B2902">
        <f t="shared" si="854"/>
        <v>51012.060604695842</v>
      </c>
      <c r="C2902" t="str">
        <f t="shared" si="838"/>
        <v>0.776043053241764-0.943401933199817i</v>
      </c>
      <c r="D2902" t="str">
        <f t="shared" si="839"/>
        <v>4.92970976956086-0.701765817281398i</v>
      </c>
      <c r="E2902" t="str">
        <f t="shared" si="840"/>
        <v>125.508400892483-15.7743876098579i</v>
      </c>
      <c r="F2902" t="str">
        <f t="shared" si="841"/>
        <v>2.00878439131418-1.74208332894928i</v>
      </c>
      <c r="G2902" t="str">
        <f t="shared" si="842"/>
        <v>0.981188415559398-0.135859150341214i</v>
      </c>
      <c r="H2902" t="str">
        <f t="shared" si="843"/>
        <v>13.4035438776299-225.001002114747i</v>
      </c>
      <c r="I2902" t="str">
        <f t="shared" si="844"/>
        <v>-2.05961806269155-2.68184352348622i</v>
      </c>
      <c r="K2902" t="str">
        <f t="shared" si="845"/>
        <v>0.00316587326317095-0.00224104865802519i</v>
      </c>
      <c r="L2902" t="str">
        <f t="shared" si="846"/>
        <v>0.0006-0.0237078065796956i</v>
      </c>
      <c r="M2902" t="str">
        <f t="shared" si="847"/>
        <v>0.004-0.00224909699098035i</v>
      </c>
      <c r="N2902">
        <f t="shared" si="848"/>
        <v>129.44073670957545</v>
      </c>
      <c r="O2902">
        <f t="shared" si="849"/>
        <v>1.7384159572718259</v>
      </c>
      <c r="P2902" s="3">
        <f t="shared" si="850"/>
        <v>1.7384159572718259</v>
      </c>
      <c r="Q2902" s="3">
        <f t="shared" si="851"/>
        <v>-50.559263290424568</v>
      </c>
      <c r="R2902">
        <f t="shared" si="852"/>
        <v>129.44073670957545</v>
      </c>
      <c r="S2902">
        <f t="shared" si="853"/>
        <v>51.01206060469584</v>
      </c>
      <c r="T2902">
        <f t="shared" si="836"/>
        <v>1.7384159572718259</v>
      </c>
    </row>
    <row r="2903" spans="1:20" x14ac:dyDescent="0.3">
      <c r="A2903">
        <f t="shared" si="837"/>
        <v>321736.19895316497</v>
      </c>
      <c r="B2903">
        <f t="shared" si="854"/>
        <v>51205.906434993689</v>
      </c>
      <c r="C2903" t="str">
        <f t="shared" si="838"/>
        <v>0.774565803811366-0.944290458132834i</v>
      </c>
      <c r="D2903" t="str">
        <f t="shared" si="839"/>
        <v>4.92933695172872-0.70281726210442i</v>
      </c>
      <c r="E2903" t="str">
        <f t="shared" si="840"/>
        <v>125.580484879035-16.0551051030014i</v>
      </c>
      <c r="F2903" t="str">
        <f t="shared" si="841"/>
        <v>2.00849669488826-1.73755837956176i</v>
      </c>
      <c r="G2903" t="str">
        <f t="shared" si="842"/>
        <v>0.981047890572479-0.136355883539246i</v>
      </c>
      <c r="H2903" t="str">
        <f t="shared" si="843"/>
        <v>13.2913839779932-224.098262913109i</v>
      </c>
      <c r="I2903" t="str">
        <f t="shared" si="844"/>
        <v>-2.04631656195408-2.6698066159127i</v>
      </c>
      <c r="K2903" t="str">
        <f t="shared" si="845"/>
        <v>0.00316482293511582-0.00223578396757115i</v>
      </c>
      <c r="L2903" t="str">
        <f t="shared" si="846"/>
        <v>0.0006-0.0236180579594497i</v>
      </c>
      <c r="M2903" t="str">
        <f t="shared" si="847"/>
        <v>0.004-0.00224058277642991i</v>
      </c>
      <c r="N2903">
        <f t="shared" si="848"/>
        <v>129.36073561864436</v>
      </c>
      <c r="O2903">
        <f t="shared" si="849"/>
        <v>1.7366304667090582</v>
      </c>
      <c r="P2903" s="3">
        <f t="shared" si="850"/>
        <v>1.7366304667090582</v>
      </c>
      <c r="Q2903" s="3">
        <f t="shared" si="851"/>
        <v>-50.639264381355638</v>
      </c>
      <c r="R2903">
        <f t="shared" si="852"/>
        <v>129.36073561864436</v>
      </c>
      <c r="S2903">
        <f t="shared" si="853"/>
        <v>51.205906434993686</v>
      </c>
      <c r="T2903">
        <f t="shared" si="836"/>
        <v>1.7366304667090582</v>
      </c>
    </row>
    <row r="2904" spans="1:20" x14ac:dyDescent="0.3">
      <c r="A2904">
        <f t="shared" si="837"/>
        <v>322958.79650918703</v>
      </c>
      <c r="B2904">
        <f t="shared" si="854"/>
        <v>51400.488879446668</v>
      </c>
      <c r="C2904" t="str">
        <f t="shared" si="838"/>
        <v>0.773072179687779-0.945188274784827i</v>
      </c>
      <c r="D2904" t="str">
        <f t="shared" si="839"/>
        <v>4.92896135212886-0.70387825210121i</v>
      </c>
      <c r="E2904" t="str">
        <f t="shared" si="840"/>
        <v>125.651265990363-16.337293638982i</v>
      </c>
      <c r="F2904" t="str">
        <f t="shared" si="841"/>
        <v>2.00820689115403-1.73305782820149i</v>
      </c>
      <c r="G2904" t="str">
        <f t="shared" si="842"/>
        <v>0.980906336273256-0.136854286495652i</v>
      </c>
      <c r="H2904" t="str">
        <f t="shared" si="843"/>
        <v>13.1802097050055-223.199526401111i</v>
      </c>
      <c r="I2904" t="str">
        <f t="shared" si="844"/>
        <v>-2.03311964296318-2.65783251627944i</v>
      </c>
      <c r="K2904" t="str">
        <f t="shared" si="845"/>
        <v>0.00316377257228255-0.00223054980417881i</v>
      </c>
      <c r="L2904" t="str">
        <f t="shared" si="846"/>
        <v>0.0006-0.0235286490928967i</v>
      </c>
      <c r="M2904" t="str">
        <f t="shared" si="847"/>
        <v>0.004-0.00223210079341494i</v>
      </c>
      <c r="N2904">
        <f t="shared" si="848"/>
        <v>129.2798310122333</v>
      </c>
      <c r="O2904">
        <f t="shared" si="849"/>
        <v>1.7348389707314036</v>
      </c>
      <c r="P2904" s="3">
        <f t="shared" si="850"/>
        <v>1.7348389707314036</v>
      </c>
      <c r="Q2904" s="3">
        <f t="shared" si="851"/>
        <v>-50.720168987766691</v>
      </c>
      <c r="R2904">
        <f t="shared" si="852"/>
        <v>129.2798310122333</v>
      </c>
      <c r="S2904">
        <f t="shared" si="853"/>
        <v>51.400488879446669</v>
      </c>
      <c r="T2904">
        <f t="shared" si="836"/>
        <v>1.7348389707314036</v>
      </c>
    </row>
    <row r="2905" spans="1:20" x14ac:dyDescent="0.3">
      <c r="A2905">
        <f t="shared" si="837"/>
        <v>324186.0399359219</v>
      </c>
      <c r="B2905">
        <f t="shared" si="854"/>
        <v>51595.810737188564</v>
      </c>
      <c r="C2905" t="str">
        <f t="shared" si="838"/>
        <v>0.771562079434441-0.946095270697917i</v>
      </c>
      <c r="D2905" t="str">
        <f t="shared" si="839"/>
        <v>4.92858295043837-0.704948796198605i</v>
      </c>
      <c r="E2905" t="str">
        <f t="shared" si="840"/>
        <v>125.720730258332-16.6209497519428i</v>
      </c>
      <c r="F2905" t="str">
        <f t="shared" si="841"/>
        <v>2.0079149653029-1.72858160355255i</v>
      </c>
      <c r="G2905" t="str">
        <f t="shared" si="842"/>
        <v>0.980763745428483-0.137354363169055i</v>
      </c>
      <c r="H2905" t="str">
        <f t="shared" si="843"/>
        <v>13.0700114112452-222.304770527206i</v>
      </c>
      <c r="I2905" t="str">
        <f t="shared" si="844"/>
        <v>-2.02002643639758-2.6459207482748i</v>
      </c>
      <c r="K2905" t="str">
        <f t="shared" si="845"/>
        <v>0.00316272211954149-0.00222534608122983i</v>
      </c>
      <c r="L2905" t="str">
        <f t="shared" si="846"/>
        <v>0.0006-0.02343957869386i</v>
      </c>
      <c r="M2905" t="str">
        <f t="shared" si="847"/>
        <v>0.004-0.00222365091991924i</v>
      </c>
      <c r="N2905">
        <f t="shared" si="848"/>
        <v>129.19802166645692</v>
      </c>
      <c r="O2905">
        <f t="shared" si="849"/>
        <v>1.7330409594903831</v>
      </c>
      <c r="P2905" s="3">
        <f t="shared" si="850"/>
        <v>1.7330409594903831</v>
      </c>
      <c r="Q2905" s="3">
        <f t="shared" si="851"/>
        <v>-50.801978333543069</v>
      </c>
      <c r="R2905">
        <f t="shared" si="852"/>
        <v>129.19802166645692</v>
      </c>
      <c r="S2905">
        <f t="shared" si="853"/>
        <v>51.595810737188565</v>
      </c>
      <c r="T2905">
        <f t="shared" si="836"/>
        <v>1.7330409594903831</v>
      </c>
    </row>
    <row r="2906" spans="1:20" x14ac:dyDescent="0.3">
      <c r="A2906">
        <f t="shared" si="837"/>
        <v>325417.94688767847</v>
      </c>
      <c r="B2906">
        <f t="shared" si="854"/>
        <v>51791.874817989883</v>
      </c>
      <c r="C2906" t="str">
        <f t="shared" si="838"/>
        <v>0.770035401721232-0.947011332152583i</v>
      </c>
      <c r="D2906" t="str">
        <f t="shared" si="839"/>
        <v>4.92820172619225-0.706028903390817i</v>
      </c>
      <c r="E2906" t="str">
        <f t="shared" si="840"/>
        <v>125.788863692937-16.9060698625768i</v>
      </c>
      <c r="F2906" t="str">
        <f t="shared" si="841"/>
        <v>2.00762090243162-1.72412963457853i</v>
      </c>
      <c r="G2906" t="str">
        <f t="shared" si="842"/>
        <v>0.980620110758676-0.137856117507778i</v>
      </c>
      <c r="H2906" t="str">
        <f t="shared" si="843"/>
        <v>12.9607795587573-221.413973406154i</v>
      </c>
      <c r="I2906" t="str">
        <f t="shared" si="844"/>
        <v>-2.00703608059488-2.6340708405556i</v>
      </c>
      <c r="K2906" t="str">
        <f t="shared" si="845"/>
        <v>0.00316167152182732-0.00222017271235636i</v>
      </c>
      <c r="L2906" t="str">
        <f t="shared" si="846"/>
        <v>0.0006-0.023350845481032i</v>
      </c>
      <c r="M2906" t="str">
        <f t="shared" si="847"/>
        <v>0.004-0.00221523303438856i</v>
      </c>
      <c r="N2906">
        <f t="shared" si="848"/>
        <v>129.11530636416384</v>
      </c>
      <c r="O2906">
        <f t="shared" si="849"/>
        <v>1.7312359231912433</v>
      </c>
      <c r="P2906" s="3">
        <f t="shared" si="850"/>
        <v>1.7312359231912433</v>
      </c>
      <c r="Q2906" s="3">
        <f t="shared" si="851"/>
        <v>-50.88469363583615</v>
      </c>
      <c r="R2906">
        <f t="shared" si="852"/>
        <v>129.11530636416384</v>
      </c>
      <c r="S2906">
        <f t="shared" si="853"/>
        <v>51.791874817989886</v>
      </c>
      <c r="T2906">
        <f t="shared" si="836"/>
        <v>1.7312359231912433</v>
      </c>
    </row>
    <row r="2907" spans="1:20" x14ac:dyDescent="0.3">
      <c r="A2907">
        <f t="shared" si="837"/>
        <v>326654.53508585162</v>
      </c>
      <c r="B2907">
        <f t="shared" si="854"/>
        <v>51988.683942298245</v>
      </c>
      <c r="C2907" t="str">
        <f t="shared" si="838"/>
        <v>0.768492045336158-0.947936344159189i</v>
      </c>
      <c r="D2907" t="str">
        <f t="shared" si="839"/>
        <v>4.92781765878278-0.707118582738829i</v>
      </c>
      <c r="E2907" t="str">
        <f t="shared" si="840"/>
        <v>125.855652282965-17.1926502776478i</v>
      </c>
      <c r="F2907" t="str">
        <f t="shared" si="841"/>
        <v>2.00732468754175-1.71970185052087i</v>
      </c>
      <c r="G2907" t="str">
        <f t="shared" si="842"/>
        <v>0.980475424937884-0.138359553449553i</v>
      </c>
      <c r="H2907" t="str">
        <f t="shared" si="843"/>
        <v>12.8525047175971-220.527113317373i</v>
      </c>
      <c r="I2907" t="str">
        <f t="shared" si="844"/>
        <v>-1.9941477214764-2.62228232668216i</v>
      </c>
      <c r="K2907" t="str">
        <f t="shared" si="845"/>
        <v>0.00316062072413695-0.00221502961143873i</v>
      </c>
      <c r="L2907" t="str">
        <f t="shared" si="846"/>
        <v>0.0006-0.0232624481779558i</v>
      </c>
      <c r="M2907" t="str">
        <f t="shared" si="847"/>
        <v>0.004-0.0022068470157288i</v>
      </c>
      <c r="N2907">
        <f t="shared" si="848"/>
        <v>129.03168389478859</v>
      </c>
      <c r="O2907">
        <f t="shared" si="849"/>
        <v>1.7294233520906763</v>
      </c>
      <c r="P2907" s="3">
        <f t="shared" si="850"/>
        <v>1.7294233520906763</v>
      </c>
      <c r="Q2907" s="3">
        <f t="shared" si="851"/>
        <v>-50.968316105211407</v>
      </c>
      <c r="R2907">
        <f t="shared" si="852"/>
        <v>129.03168389478859</v>
      </c>
      <c r="S2907">
        <f t="shared" si="853"/>
        <v>51.988683942298245</v>
      </c>
      <c r="T2907">
        <f t="shared" si="836"/>
        <v>1.7294233520906763</v>
      </c>
    </row>
    <row r="2908" spans="1:20" x14ac:dyDescent="0.3">
      <c r="A2908">
        <f t="shared" si="837"/>
        <v>327895.82231917785</v>
      </c>
      <c r="B2908">
        <f t="shared" si="854"/>
        <v>52186.240941278978</v>
      </c>
      <c r="C2908" t="str">
        <f t="shared" si="838"/>
        <v>0.766931909197099-0.948870190449486i</v>
      </c>
      <c r="D2908" t="str">
        <f t="shared" si="839"/>
        <v>4.92743072745848-0.708217843369771i</v>
      </c>
      <c r="E2908" t="str">
        <f t="shared" si="840"/>
        <v>125.921081996659-17.4806871895163i</v>
      </c>
      <c r="F2908" t="str">
        <f t="shared" si="841"/>
        <v>2.00702630553933-1.71529818089711i</v>
      </c>
      <c r="G2908" t="str">
        <f t="shared" si="842"/>
        <v>0.980329680593468-0.138864674921224i</v>
      </c>
      <c r="H2908" t="str">
        <f t="shared" si="843"/>
        <v>12.7451775643972-219.644168703302i</v>
      </c>
      <c r="I2908" t="str">
        <f t="shared" si="844"/>
        <v>-1.9813605124725-2.61055474505455i</v>
      </c>
      <c r="K2908" t="str">
        <f t="shared" si="845"/>
        <v>0.00315956967152745-0.00220991669260312i</v>
      </c>
      <c r="L2908" t="str">
        <f t="shared" si="846"/>
        <v>0.0006-0.0231743855130064i</v>
      </c>
      <c r="M2908" t="str">
        <f t="shared" si="847"/>
        <v>0.004-0.00219849274330424i</v>
      </c>
      <c r="N2908">
        <f t="shared" si="848"/>
        <v>128.94715305420178</v>
      </c>
      <c r="O2908">
        <f t="shared" si="849"/>
        <v>1.7276027364934121</v>
      </c>
      <c r="P2908" s="3">
        <f t="shared" si="850"/>
        <v>1.7276027364934121</v>
      </c>
      <c r="Q2908" s="3">
        <f t="shared" si="851"/>
        <v>-51.05284694579823</v>
      </c>
      <c r="R2908">
        <f t="shared" si="852"/>
        <v>128.94715305420178</v>
      </c>
      <c r="S2908">
        <f t="shared" si="853"/>
        <v>52.186240941278982</v>
      </c>
      <c r="T2908">
        <f t="shared" si="836"/>
        <v>1.7276027364934121</v>
      </c>
    </row>
    <row r="2909" spans="1:20" x14ac:dyDescent="0.3">
      <c r="A2909">
        <f t="shared" si="837"/>
        <v>329141.82644399075</v>
      </c>
      <c r="B2909">
        <f t="shared" si="854"/>
        <v>52384.548656855841</v>
      </c>
      <c r="C2909" t="str">
        <f t="shared" si="838"/>
        <v>0.765354892363707-0.949812753468107i</v>
      </c>
      <c r="D2909" t="str">
        <f t="shared" si="839"/>
        <v>4.9270409113233-0.70932669447626i</v>
      </c>
      <c r="E2909" t="str">
        <f t="shared" si="840"/>
        <v>125.985138782372-17.7701766756611i</v>
      </c>
      <c r="F2909" t="str">
        <f t="shared" si="841"/>
        <v>2.00672574123431-1.71091855549914i</v>
      </c>
      <c r="G2909" t="str">
        <f t="shared" si="842"/>
        <v>0.98018287030587-0.139371485838446i</v>
      </c>
      <c r="H2909" t="str">
        <f t="shared" si="843"/>
        <v>12.6387888809557-218.765118167784i</v>
      </c>
      <c r="I2909" t="str">
        <f t="shared" si="844"/>
        <v>-1.96867361444892-2.59888763884952i</v>
      </c>
      <c r="K2909" t="str">
        <f t="shared" si="845"/>
        <v>0.00315851830911397-0.00220483387021933i</v>
      </c>
      <c r="L2909" t="str">
        <f t="shared" si="846"/>
        <v>0.0006-0.0230866562193728i</v>
      </c>
      <c r="M2909" t="str">
        <f t="shared" si="847"/>
        <v>0.004-0.00219017009693588i</v>
      </c>
      <c r="N2909">
        <f t="shared" si="848"/>
        <v>128.86171264456121</v>
      </c>
      <c r="O2909">
        <f t="shared" si="849"/>
        <v>1.7257735667481295</v>
      </c>
      <c r="P2909" s="3">
        <f t="shared" si="850"/>
        <v>1.7257735667481295</v>
      </c>
      <c r="Q2909" s="3">
        <f t="shared" si="851"/>
        <v>-51.138287355438791</v>
      </c>
      <c r="R2909">
        <f t="shared" si="852"/>
        <v>128.86171264456121</v>
      </c>
      <c r="S2909">
        <f t="shared" si="853"/>
        <v>52.384548656855841</v>
      </c>
      <c r="T2909">
        <f t="shared" si="836"/>
        <v>1.7257735667481295</v>
      </c>
    </row>
    <row r="2910" spans="1:20" x14ac:dyDescent="0.3">
      <c r="A2910">
        <f t="shared" si="837"/>
        <v>330392.5653844779</v>
      </c>
      <c r="B2910">
        <f t="shared" si="854"/>
        <v>52583.609941751893</v>
      </c>
      <c r="C2910" t="str">
        <f t="shared" si="838"/>
        <v>0.763760894049583-0.95076391436416i</v>
      </c>
      <c r="D2910" t="str">
        <f t="shared" si="839"/>
        <v>4.92664818933568-0.710445145315771i</v>
      </c>
      <c r="E2910" t="str">
        <f t="shared" si="840"/>
        <v>126.047808569241-18.0611146982018i</v>
      </c>
      <c r="F2910" t="str">
        <f t="shared" si="841"/>
        <v>2.00642297934015-1.70656290439143i</v>
      </c>
      <c r="G2910" t="str">
        <f t="shared" si="842"/>
        <v>0.980034986608391-0.139879990105382i</v>
      </c>
      <c r="H2910" t="str">
        <f t="shared" si="843"/>
        <v>12.5333295528466-217.889940474474i</v>
      </c>
      <c r="I2910" t="str">
        <f t="shared" si="844"/>
        <v>-1.95608619563388-2.58728055595856i</v>
      </c>
      <c r="K2910" t="str">
        <f t="shared" si="845"/>
        <v>0.00315746658206773-0.00219978105889844i</v>
      </c>
      <c r="L2910" t="str">
        <f t="shared" si="846"/>
        <v>0.0006-0.0229992590350396i</v>
      </c>
      <c r="M2910" t="str">
        <f t="shared" si="847"/>
        <v>0.004-0.00218187895689966i</v>
      </c>
      <c r="N2910">
        <f t="shared" si="848"/>
        <v>128.77536147416561</v>
      </c>
      <c r="O2910">
        <f t="shared" si="849"/>
        <v>1.723935333243831</v>
      </c>
      <c r="P2910" s="3">
        <f t="shared" si="850"/>
        <v>1.723935333243831</v>
      </c>
      <c r="Q2910" s="3">
        <f t="shared" si="851"/>
        <v>-51.224638525834401</v>
      </c>
      <c r="R2910">
        <f t="shared" si="852"/>
        <v>128.77536147416561</v>
      </c>
      <c r="S2910">
        <f t="shared" si="853"/>
        <v>52.583609941751895</v>
      </c>
      <c r="T2910">
        <f t="shared" si="836"/>
        <v>1.723935333243831</v>
      </c>
    </row>
    <row r="2911" spans="1:20" x14ac:dyDescent="0.3">
      <c r="A2911">
        <f t="shared" si="837"/>
        <v>331648.05713293893</v>
      </c>
      <c r="B2911">
        <f t="shared" si="854"/>
        <v>52783.427659530549</v>
      </c>
      <c r="C2911" t="str">
        <f t="shared" si="838"/>
        <v>0.76214981363444-0.951723552982793i</v>
      </c>
      <c r="D2911" t="str">
        <f t="shared" si="839"/>
        <v>4.92625254030757-0.711573205209964i</v>
      </c>
      <c r="E2911" t="str">
        <f t="shared" si="840"/>
        <v>126.109077267846-18.3534971034298i</v>
      </c>
      <c r="F2911" t="str">
        <f t="shared" si="841"/>
        <v>2.00611800447331-1.70223115790933i</v>
      </c>
      <c r="G2911" t="str">
        <f t="shared" si="842"/>
        <v>0.979886021986963-0.140390191614399i</v>
      </c>
      <c r="H2911" t="str">
        <f t="shared" si="843"/>
        <v>12.4287905680513-217.018614545257i</v>
      </c>
      <c r="I2911" t="str">
        <f t="shared" si="844"/>
        <v>-1.94359743154594-2.57573304892682i</v>
      </c>
      <c r="K2911" t="str">
        <f t="shared" si="845"/>
        <v>0.00315641443561397-0.00219475817349046i</v>
      </c>
      <c r="L2911" t="str">
        <f t="shared" si="846"/>
        <v>0.0006-0.0229121927027691i</v>
      </c>
      <c r="M2911" t="str">
        <f t="shared" si="847"/>
        <v>0.004-0.00217361920392475i</v>
      </c>
      <c r="N2911">
        <f t="shared" si="848"/>
        <v>128.68809835730377</v>
      </c>
      <c r="O2911">
        <f t="shared" si="849"/>
        <v>1.72208752640469</v>
      </c>
      <c r="P2911" s="3">
        <f t="shared" si="850"/>
        <v>1.72208752640469</v>
      </c>
      <c r="Q2911" s="3">
        <f t="shared" si="851"/>
        <v>-51.311901642696235</v>
      </c>
      <c r="R2911">
        <f t="shared" si="852"/>
        <v>128.68809835730377</v>
      </c>
      <c r="S2911">
        <f t="shared" si="853"/>
        <v>52.783427659530552</v>
      </c>
      <c r="T2911">
        <f t="shared" si="836"/>
        <v>1.72208752640469</v>
      </c>
    </row>
    <row r="2912" spans="1:20" x14ac:dyDescent="0.3">
      <c r="A2912">
        <f t="shared" si="837"/>
        <v>332908.31975004415</v>
      </c>
      <c r="B2912">
        <f t="shared" si="854"/>
        <v>52984.00468463677</v>
      </c>
      <c r="C2912" t="str">
        <f t="shared" si="838"/>
        <v>0.760521550676613-0.95269154785678i</v>
      </c>
      <c r="D2912" t="str">
        <f t="shared" si="839"/>
        <v>4.92585394290368-0.712710883544046i</v>
      </c>
      <c r="E2912" t="str">
        <f t="shared" si="840"/>
        <v>126.168930770876-18.6473196213247i</v>
      </c>
      <c r="F2912" t="str">
        <f t="shared" si="841"/>
        <v>2.00581080115282-1.69792324665726i</v>
      </c>
      <c r="G2912" t="str">
        <f t="shared" si="842"/>
        <v>0.979735968879926-0.140902094245751i</v>
      </c>
      <c r="H2912" t="str">
        <f t="shared" si="843"/>
        <v>12.3251630156104-216.151119458689i</v>
      </c>
      <c r="I2912" t="str">
        <f t="shared" si="844"/>
        <v>-1.93120650492273-2.564244674893i</v>
      </c>
      <c r="K2912" t="str">
        <f t="shared" si="845"/>
        <v>0.00315536181502997-0.00218976512908202i</v>
      </c>
      <c r="L2912" t="str">
        <f t="shared" si="846"/>
        <v>0.0006-0.0228254559700828i</v>
      </c>
      <c r="M2912" t="str">
        <f t="shared" si="847"/>
        <v>0.004-0.00216539071919182i</v>
      </c>
      <c r="N2912">
        <f t="shared" si="848"/>
        <v>128.59992211411122</v>
      </c>
      <c r="O2912">
        <f t="shared" si="849"/>
        <v>1.7202296366851766</v>
      </c>
      <c r="P2912" s="3">
        <f t="shared" si="850"/>
        <v>1.7202296366851766</v>
      </c>
      <c r="Q2912" s="3">
        <f t="shared" si="851"/>
        <v>-51.400077885888784</v>
      </c>
      <c r="R2912">
        <f t="shared" si="852"/>
        <v>128.59992211411122</v>
      </c>
      <c r="S2912">
        <f t="shared" si="853"/>
        <v>52.984004684636773</v>
      </c>
      <c r="T2912">
        <f t="shared" si="836"/>
        <v>1.7202296366851766</v>
      </c>
    </row>
    <row r="2913" spans="1:20" x14ac:dyDescent="0.3">
      <c r="A2913">
        <f t="shared" si="837"/>
        <v>334173.37136509432</v>
      </c>
      <c r="B2913">
        <f t="shared" si="854"/>
        <v>53185.343902438392</v>
      </c>
      <c r="C2913" t="str">
        <f t="shared" si="838"/>
        <v>0.758876004925583-0.953667776198151i</v>
      </c>
      <c r="D2913" t="str">
        <f t="shared" si="839"/>
        <v>4.9254523756404-0.71385818976608i</v>
      </c>
      <c r="E2913" t="str">
        <f t="shared" si="840"/>
        <v>126.227354953798-18.9425778650851i</v>
      </c>
      <c r="F2913" t="str">
        <f t="shared" si="841"/>
        <v>2.00550135379982-1.69363910150702i</v>
      </c>
      <c r="G2913" t="str">
        <f t="shared" si="842"/>
        <v>0.979584819677799-0.141415701867273i</v>
      </c>
      <c r="H2913" t="str">
        <f t="shared" si="843"/>
        <v>12.2224380842973-215.287434448459i</v>
      </c>
      <c r="I2913" t="str">
        <f t="shared" si="844"/>
        <v>-1.91891260565044-2.55281499553015i</v>
      </c>
      <c r="K2913" t="str">
        <f t="shared" si="845"/>
        <v>0.00315430866564301-0.00218480184099397i</v>
      </c>
      <c r="L2913" t="str">
        <f t="shared" si="846"/>
        <v>0.0006-0.0227390475892437i</v>
      </c>
      <c r="M2913" t="str">
        <f t="shared" si="847"/>
        <v>0.004-0.00215719338433136i</v>
      </c>
      <c r="N2913">
        <f t="shared" si="848"/>
        <v>128.51083157042126</v>
      </c>
      <c r="O2913">
        <f t="shared" si="849"/>
        <v>1.7183611545641599</v>
      </c>
      <c r="P2913" s="3">
        <f t="shared" si="850"/>
        <v>1.7183611545641599</v>
      </c>
      <c r="Q2913" s="3">
        <f t="shared" si="851"/>
        <v>-51.489168429578726</v>
      </c>
      <c r="R2913">
        <f t="shared" si="852"/>
        <v>128.51083157042126</v>
      </c>
      <c r="S2913">
        <f t="shared" si="853"/>
        <v>53.18534390243839</v>
      </c>
      <c r="T2913">
        <f t="shared" si="836"/>
        <v>1.7183611545641599</v>
      </c>
    </row>
    <row r="2914" spans="1:20" x14ac:dyDescent="0.3">
      <c r="A2914">
        <f t="shared" si="837"/>
        <v>335443.23017628165</v>
      </c>
      <c r="B2914">
        <f t="shared" si="854"/>
        <v>53387.448209267655</v>
      </c>
      <c r="C2914" t="str">
        <f t="shared" si="838"/>
        <v>0.757213076334762-0.95465211388984i</v>
      </c>
      <c r="D2914" t="str">
        <f t="shared" si="839"/>
        <v>4.92504781688499-0.715015133386323i</v>
      </c>
      <c r="E2914" t="str">
        <f t="shared" si="840"/>
        <v>126.284335675521-19.2392673306484i</v>
      </c>
      <c r="F2914" t="str">
        <f t="shared" si="841"/>
        <v>2.00518964673707-1.68937865359595i</v>
      </c>
      <c r="G2914" t="str">
        <f t="shared" si="842"/>
        <v>0.979432566723056-0.141931018334057i</v>
      </c>
      <c r="H2914" t="str">
        <f t="shared" si="843"/>
        <v>12.1206070613103-214.427538901861i</v>
      </c>
      <c r="I2914" t="str">
        <f t="shared" si="844"/>
        <v>-1.90671493069401-2.54144357698728i</v>
      </c>
      <c r="K2914" t="str">
        <f t="shared" si="845"/>
        <v>0.00315325493282843-0.00217986822477908i</v>
      </c>
      <c r="L2914" t="str">
        <f t="shared" si="846"/>
        <v>0.0006-0.0226529663172381i</v>
      </c>
      <c r="M2914" t="str">
        <f t="shared" si="847"/>
        <v>0.004-0.00214902708142196i</v>
      </c>
      <c r="N2914">
        <f t="shared" si="848"/>
        <v>128.42082555762047</v>
      </c>
      <c r="O2914">
        <f t="shared" si="849"/>
        <v>1.716481570538873</v>
      </c>
      <c r="P2914" s="3">
        <f t="shared" si="850"/>
        <v>1.716481570538873</v>
      </c>
      <c r="Q2914" s="3">
        <f t="shared" si="851"/>
        <v>-51.579174442379518</v>
      </c>
      <c r="R2914">
        <f t="shared" si="852"/>
        <v>128.42082555762047</v>
      </c>
      <c r="S2914">
        <f t="shared" si="853"/>
        <v>53.387448209267653</v>
      </c>
      <c r="T2914">
        <f t="shared" si="836"/>
        <v>1.716481570538873</v>
      </c>
    </row>
    <row r="2915" spans="1:20" x14ac:dyDescent="0.3">
      <c r="A2915">
        <f t="shared" si="837"/>
        <v>336717.9144509515</v>
      </c>
      <c r="B2915">
        <f t="shared" si="854"/>
        <v>53590.320512462873</v>
      </c>
      <c r="C2915" t="str">
        <f t="shared" si="838"/>
        <v>0.755532665074441-0.955644435477375i</v>
      </c>
      <c r="D2915" t="str">
        <f t="shared" si="839"/>
        <v>4.9246402448546-0.716181723976543i</v>
      </c>
      <c r="E2915" t="str">
        <f t="shared" si="840"/>
        <v>126.339858779071-19.5373833962166i</v>
      </c>
      <c r="F2915" t="str">
        <f t="shared" si="841"/>
        <v>2.00487566418851-1.68514183432527i</v>
      </c>
      <c r="G2915" t="str">
        <f t="shared" si="842"/>
        <v>0.979279202309904-0.142448047488136i</v>
      </c>
      <c r="H2915" t="str">
        <f t="shared" si="843"/>
        <v>12.0196613309862-213.571412358294i</v>
      </c>
      <c r="I2915" t="str">
        <f t="shared" si="844"/>
        <v>-1.89461268402826-2.53012998983197i</v>
      </c>
      <c r="K2915" t="str">
        <f t="shared" si="845"/>
        <v>0.00315220056200766-0.00217496419621959i</v>
      </c>
      <c r="L2915" t="str">
        <f t="shared" si="846"/>
        <v>0.0006-0.0225672109157583i</v>
      </c>
      <c r="M2915" t="str">
        <f t="shared" si="847"/>
        <v>0.004-0.0021408916929886i</v>
      </c>
      <c r="N2915">
        <f t="shared" si="848"/>
        <v>128.32990291250411</v>
      </c>
      <c r="O2915">
        <f t="shared" si="849"/>
        <v>1.7145903751184455</v>
      </c>
      <c r="P2915" s="3">
        <f t="shared" si="850"/>
        <v>1.7145903751184455</v>
      </c>
      <c r="Q2915" s="3">
        <f t="shared" si="851"/>
        <v>-51.670097087495897</v>
      </c>
      <c r="R2915">
        <f t="shared" si="852"/>
        <v>128.32990291250411</v>
      </c>
      <c r="S2915">
        <f t="shared" si="853"/>
        <v>53.590320512462874</v>
      </c>
      <c r="T2915">
        <f t="shared" si="836"/>
        <v>1.7145903751184455</v>
      </c>
    </row>
    <row r="2916" spans="1:20" x14ac:dyDescent="0.3">
      <c r="A2916">
        <f t="shared" si="837"/>
        <v>337997.44252586516</v>
      </c>
      <c r="B2916">
        <f t="shared" si="854"/>
        <v>53793.963730410236</v>
      </c>
      <c r="C2916" t="str">
        <f t="shared" si="838"/>
        <v>0.753834671544833-0.956644614160577i</v>
      </c>
      <c r="D2916" t="str">
        <f t="shared" si="839"/>
        <v>4.9242296376154-0.717357971169326i</v>
      </c>
      <c r="E2916" t="str">
        <f t="shared" si="840"/>
        <v>126.393910092252-19.8369213217803i</v>
      </c>
      <c r="F2916" t="str">
        <f t="shared" si="841"/>
        <v>2.00455939027884-1.68092857535823i</v>
      </c>
      <c r="G2916" t="str">
        <f t="shared" si="842"/>
        <v>0.979124718684053-0.142966793158157i</v>
      </c>
      <c r="H2916" t="str">
        <f t="shared" si="843"/>
        <v>11.9195923735317-212.719034507767i</v>
      </c>
      <c r="I2916" t="str">
        <f t="shared" si="844"/>
        <v>-1.88260507656952-2.5188738089938i</v>
      </c>
      <c r="K2916" t="str">
        <f t="shared" si="845"/>
        <v>0.00315114549864629-0.00217008967132489i</v>
      </c>
      <c r="L2916" t="str">
        <f t="shared" si="846"/>
        <v>0.0006-0.0224817801511838i</v>
      </c>
      <c r="M2916" t="str">
        <f t="shared" si="847"/>
        <v>0.004-0.002132787102001i</v>
      </c>
      <c r="N2916">
        <f t="shared" si="848"/>
        <v>128.23806247713014</v>
      </c>
      <c r="O2916">
        <f t="shared" si="849"/>
        <v>1.7126870588165084</v>
      </c>
      <c r="P2916" s="3">
        <f t="shared" si="850"/>
        <v>1.7126870588165084</v>
      </c>
      <c r="Q2916" s="3">
        <f t="shared" si="851"/>
        <v>-51.76193752286985</v>
      </c>
      <c r="R2916">
        <f t="shared" si="852"/>
        <v>128.23806247713014</v>
      </c>
      <c r="S2916">
        <f t="shared" si="853"/>
        <v>53.793963730410233</v>
      </c>
      <c r="T2916">
        <f t="shared" si="836"/>
        <v>1.7126870588165084</v>
      </c>
    </row>
    <row r="2917" spans="1:20" x14ac:dyDescent="0.3">
      <c r="A2917">
        <f t="shared" si="837"/>
        <v>339281.83280746348</v>
      </c>
      <c r="B2917">
        <f t="shared" si="854"/>
        <v>53998.380792585798</v>
      </c>
      <c r="C2917" t="str">
        <f t="shared" si="838"/>
        <v>0.752118996389422-0.957652521785288i</v>
      </c>
      <c r="D2917" t="str">
        <f t="shared" si="839"/>
        <v>4.92381597308153-0.718543884657365i</v>
      </c>
      <c r="E2917" t="str">
        <f t="shared" si="840"/>
        <v>126.446475428327-20.1378762486376i</v>
      </c>
      <c r="F2917" t="str">
        <f t="shared" si="841"/>
        <v>2.00424080903295-1.67673880861836i</v>
      </c>
      <c r="G2917" t="str">
        <f t="shared" si="842"/>
        <v>0.978969108042495-0.143487259159051i</v>
      </c>
      <c r="H2917" t="str">
        <f t="shared" si="843"/>
        <v>11.8203917637755-211.870385189435i</v>
      </c>
      <c r="I2917" t="str">
        <f t="shared" si="844"/>
        <v>-1.87069132610827-2.50767461370847i</v>
      </c>
      <c r="K2917" t="str">
        <f t="shared" si="845"/>
        <v>0.00315008968825215-0.00216524456632904i</v>
      </c>
      <c r="L2917" t="str">
        <f t="shared" si="846"/>
        <v>0.0006-0.0223966727945644i</v>
      </c>
      <c r="M2917" t="str">
        <f t="shared" si="847"/>
        <v>0.004-0.00212471319187189i</v>
      </c>
      <c r="N2917">
        <f t="shared" si="848"/>
        <v>128.14530309867914</v>
      </c>
      <c r="O2917">
        <f t="shared" si="849"/>
        <v>1.7107711121438722</v>
      </c>
      <c r="P2917" s="3">
        <f t="shared" si="850"/>
        <v>1.7107711121438722</v>
      </c>
      <c r="Q2917" s="3">
        <f t="shared" si="851"/>
        <v>-51.854696901320864</v>
      </c>
      <c r="R2917">
        <f t="shared" si="852"/>
        <v>128.14530309867914</v>
      </c>
      <c r="S2917">
        <f t="shared" si="853"/>
        <v>53.998380792585799</v>
      </c>
      <c r="T2917">
        <f t="shared" si="836"/>
        <v>1.7107711121438722</v>
      </c>
    </row>
    <row r="2918" spans="1:20" x14ac:dyDescent="0.3">
      <c r="A2918">
        <f t="shared" si="837"/>
        <v>340571.10377213184</v>
      </c>
      <c r="B2918">
        <f t="shared" si="854"/>
        <v>54203.574639597624</v>
      </c>
      <c r="C2918" t="str">
        <f t="shared" si="838"/>
        <v>0.750385540508337-0.958668028835163i</v>
      </c>
      <c r="D2918" t="str">
        <f t="shared" si="839"/>
        <v>4.92339922901431-0.719739474192775i</v>
      </c>
      <c r="E2918" t="str">
        <f t="shared" si="840"/>
        <v>126.497540586683-20.4402431989198i</v>
      </c>
      <c r="F2918" t="str">
        <f t="shared" si="841"/>
        <v>2.00391990437557-1.67257246628775i</v>
      </c>
      <c r="G2918" t="str">
        <f t="shared" si="842"/>
        <v>0.978812362533278-0.144009449291707i</v>
      </c>
      <c r="H2918" t="str">
        <f t="shared" si="843"/>
        <v>11.7220511699383-211.025444390144i</v>
      </c>
      <c r="I2918" t="str">
        <f t="shared" si="844"/>
        <v>-1.85887065724237-2.4965319874631i</v>
      </c>
      <c r="K2918" t="str">
        <f t="shared" si="845"/>
        <v>0.00314903307637333-0.0021604287976884i</v>
      </c>
      <c r="L2918" t="str">
        <f t="shared" si="846"/>
        <v>0.0006-0.0223118876216023i</v>
      </c>
      <c r="M2918" t="str">
        <f t="shared" si="847"/>
        <v>0.004-0.00211666984645536i</v>
      </c>
      <c r="N2918">
        <f t="shared" si="848"/>
        <v>128.05162362930827</v>
      </c>
      <c r="O2918">
        <f t="shared" si="849"/>
        <v>1.7088420256002501</v>
      </c>
      <c r="P2918" s="3">
        <f t="shared" si="850"/>
        <v>1.7088420256002501</v>
      </c>
      <c r="Q2918" s="3">
        <f t="shared" si="851"/>
        <v>-51.94837637069174</v>
      </c>
      <c r="R2918">
        <f t="shared" si="852"/>
        <v>128.05162362930827</v>
      </c>
      <c r="S2918">
        <f t="shared" si="853"/>
        <v>54.203574639597626</v>
      </c>
      <c r="T2918">
        <f t="shared" si="836"/>
        <v>1.7088420256002501</v>
      </c>
    </row>
    <row r="2919" spans="1:20" x14ac:dyDescent="0.3">
      <c r="A2919">
        <f t="shared" si="837"/>
        <v>341865.27396646596</v>
      </c>
      <c r="B2919">
        <f t="shared" si="854"/>
        <v>54409.548223228099</v>
      </c>
      <c r="C2919" t="str">
        <f t="shared" si="838"/>
        <v>0.748634205072037-0.959691004423497i</v>
      </c>
      <c r="D2919" t="str">
        <f t="shared" si="839"/>
        <v>4.92297938302124-0.720944749586372i</v>
      </c>
      <c r="E2919" t="str">
        <f t="shared" si="840"/>
        <v>126.547091353509-20.7440170751099i</v>
      </c>
      <c r="F2919" t="str">
        <f t="shared" si="841"/>
        <v>2.00359666013075-1.6684294808052i</v>
      </c>
      <c r="G2919" t="str">
        <f t="shared" si="842"/>
        <v>0.978654474255282-0.144533367342629i</v>
      </c>
      <c r="H2919" t="str">
        <f t="shared" si="843"/>
        <v>11.6245623524212-210.184192242988i</v>
      </c>
      <c r="I2919" t="str">
        <f t="shared" si="844"/>
        <v>-1.84714230131097-2.48544551794192i</v>
      </c>
      <c r="K2919" t="str">
        <f t="shared" si="845"/>
        <v>0.00314797560859639-0.00215564228207924i</v>
      </c>
      <c r="L2919" t="str">
        <f t="shared" si="846"/>
        <v>0.0006-0.0222274234126343i</v>
      </c>
      <c r="M2919" t="str">
        <f t="shared" si="847"/>
        <v>0.004-0.00210865695004518i</v>
      </c>
      <c r="N2919">
        <f t="shared" si="848"/>
        <v>127.95702292601135</v>
      </c>
      <c r="O2919">
        <f t="shared" si="849"/>
        <v>1.7068992896660866</v>
      </c>
      <c r="P2919" s="3">
        <f t="shared" si="850"/>
        <v>1.7068992896660866</v>
      </c>
      <c r="Q2919" s="3">
        <f t="shared" si="851"/>
        <v>-52.042977073988645</v>
      </c>
      <c r="R2919">
        <f t="shared" si="852"/>
        <v>127.95702292601135</v>
      </c>
      <c r="S2919">
        <f t="shared" si="853"/>
        <v>54.4095482232281</v>
      </c>
      <c r="T2919">
        <f t="shared" si="836"/>
        <v>1.7068992896660866</v>
      </c>
    </row>
    <row r="2920" spans="1:20" x14ac:dyDescent="0.3">
      <c r="A2920">
        <f t="shared" si="837"/>
        <v>343164.3620075385</v>
      </c>
      <c r="B2920">
        <f t="shared" si="854"/>
        <v>54616.304506476365</v>
      </c>
      <c r="C2920" t="str">
        <f t="shared" si="838"/>
        <v>0.746864891535123-0.960721316285022i</v>
      </c>
      <c r="D2920" t="str">
        <f t="shared" si="839"/>
        <v>4.92255641255502-0.722159720706947i</v>
      </c>
      <c r="E2920" t="str">
        <f t="shared" si="840"/>
        <v>126.595113502472-21.0491926595602i</v>
      </c>
      <c r="F2920" t="str">
        <f t="shared" si="841"/>
        <v>2.00327106002144-1.66430978486451i</v>
      </c>
      <c r="G2920" t="str">
        <f t="shared" si="842"/>
        <v>0.978495435257996-0.145059017083603i</v>
      </c>
      <c r="H2920" t="str">
        <f t="shared" si="843"/>
        <v>11.5279171626129-209.346609025899i</v>
      </c>
      <c r="I2920" t="str">
        <f t="shared" si="844"/>
        <v>-1.83550549632934-2.47441479697321i</v>
      </c>
      <c r="K2920" t="str">
        <f t="shared" si="845"/>
        <v>0.00314691723054443-0.0021508849363952i</v>
      </c>
      <c r="L2920" t="str">
        <f t="shared" si="846"/>
        <v>0.0006-0.0221432789526144i</v>
      </c>
      <c r="M2920" t="str">
        <f t="shared" si="847"/>
        <v>0.004-0.00210067438737317i</v>
      </c>
      <c r="N2920">
        <f t="shared" si="848"/>
        <v>127.86149985047973</v>
      </c>
      <c r="O2920">
        <f t="shared" si="849"/>
        <v>1.7049423947933076</v>
      </c>
      <c r="P2920" s="3">
        <f t="shared" si="850"/>
        <v>1.7049423947933076</v>
      </c>
      <c r="Q2920" s="3">
        <f t="shared" si="851"/>
        <v>-52.138500149520276</v>
      </c>
      <c r="R2920">
        <f t="shared" si="852"/>
        <v>127.86149985047973</v>
      </c>
      <c r="S2920">
        <f t="shared" si="853"/>
        <v>54.616304506476368</v>
      </c>
      <c r="T2920">
        <f t="shared" si="836"/>
        <v>1.7049423947933076</v>
      </c>
    </row>
    <row r="2921" spans="1:20" x14ac:dyDescent="0.3">
      <c r="A2921">
        <f t="shared" si="837"/>
        <v>344468.38658316719</v>
      </c>
      <c r="B2921">
        <f t="shared" si="854"/>
        <v>54823.846463600974</v>
      </c>
      <c r="C2921" t="str">
        <f t="shared" si="838"/>
        <v>0.745077501650272-0.961758830767792i</v>
      </c>
      <c r="D2921" t="str">
        <f t="shared" si="839"/>
        <v>4.92213029491263-0.723384397480531i</v>
      </c>
      <c r="E2921" t="str">
        <f t="shared" si="840"/>
        <v>126.641592795388-21.355764614014i</v>
      </c>
      <c r="F2921" t="str">
        <f t="shared" si="841"/>
        <v>2.002943087669-1.66021331141264i</v>
      </c>
      <c r="G2921" t="str">
        <f t="shared" si="842"/>
        <v>0.978335237541293-0.145586402271349i</v>
      </c>
      <c r="H2921" t="str">
        <f t="shared" si="843"/>
        <v>11.4321075417146-208.512675160234i</v>
      </c>
      <c r="I2921" t="str">
        <f t="shared" si="844"/>
        <v>-1.82395948692417-2.46343942047664i</v>
      </c>
      <c r="K2921" t="str">
        <f t="shared" si="845"/>
        <v>0.00314585788787524-0.00214615667774486i</v>
      </c>
      <c r="L2921" t="str">
        <f t="shared" si="846"/>
        <v>0.0006-0.0220594530310962i</v>
      </c>
      <c r="M2921" t="str">
        <f t="shared" si="847"/>
        <v>0.004-0.00209272204360746i</v>
      </c>
      <c r="N2921">
        <f t="shared" si="848"/>
        <v>127.76505326896043</v>
      </c>
      <c r="O2921">
        <f t="shared" si="849"/>
        <v>1.7029708313955938</v>
      </c>
      <c r="P2921" s="3">
        <f t="shared" si="850"/>
        <v>1.7029708313955938</v>
      </c>
      <c r="Q2921" s="3">
        <f t="shared" si="851"/>
        <v>-52.234946731039578</v>
      </c>
      <c r="R2921">
        <f t="shared" si="852"/>
        <v>127.76505326896043</v>
      </c>
      <c r="S2921">
        <f t="shared" si="853"/>
        <v>54.823846463600972</v>
      </c>
      <c r="T2921">
        <f t="shared" si="836"/>
        <v>1.7029708313955938</v>
      </c>
    </row>
    <row r="2922" spans="1:20" x14ac:dyDescent="0.3">
      <c r="A2922">
        <f t="shared" si="837"/>
        <v>345777.36645218323</v>
      </c>
      <c r="B2922">
        <f t="shared" si="854"/>
        <v>55032.177080162663</v>
      </c>
      <c r="C2922" t="str">
        <f t="shared" si="838"/>
        <v>0.743271937482513-0.962803412825144i</v>
      </c>
      <c r="D2922" t="str">
        <f t="shared" si="839"/>
        <v>4.92170100723442-0.724618789889678i</v>
      </c>
      <c r="E2922" t="str">
        <f t="shared" si="840"/>
        <v>126.686514982909-21.6637274791163i</v>
      </c>
      <c r="F2922" t="str">
        <f t="shared" si="841"/>
        <v>2.00261272659276-1.65613999364798i</v>
      </c>
      <c r="G2922" t="str">
        <f t="shared" si="842"/>
        <v>0.978173873055207-0.14611552664718i</v>
      </c>
      <c r="H2922" t="str">
        <f t="shared" si="843"/>
        <v>11.3371255195818-207.682371209393i</v>
      </c>
      <c r="I2922" t="str">
        <f t="shared" si="844"/>
        <v>-1.81250352426977-2.45251898841162i</v>
      </c>
      <c r="K2922" t="str">
        <f t="shared" si="845"/>
        <v>0.00314479752627947-0.00214145742344932i</v>
      </c>
      <c r="L2922" t="str">
        <f t="shared" si="846"/>
        <v>0.0006-0.0219759444422158i</v>
      </c>
      <c r="M2922" t="str">
        <f t="shared" si="847"/>
        <v>0.004-0.00208479980435092i</v>
      </c>
      <c r="N2922">
        <f t="shared" si="848"/>
        <v>127.66768205212023</v>
      </c>
      <c r="O2922">
        <f t="shared" si="849"/>
        <v>1.7009840898391047</v>
      </c>
      <c r="P2922" s="3">
        <f t="shared" si="850"/>
        <v>1.7009840898391047</v>
      </c>
      <c r="Q2922" s="3">
        <f t="shared" si="851"/>
        <v>-52.332317947879766</v>
      </c>
      <c r="R2922">
        <f t="shared" si="852"/>
        <v>127.66768205212023</v>
      </c>
      <c r="S2922">
        <f t="shared" si="853"/>
        <v>55.032177080162661</v>
      </c>
      <c r="T2922">
        <f t="shared" si="836"/>
        <v>1.7009840898391047</v>
      </c>
    </row>
    <row r="2923" spans="1:20" x14ac:dyDescent="0.3">
      <c r="A2923">
        <f t="shared" si="837"/>
        <v>347091.32044470153</v>
      </c>
      <c r="B2923">
        <f t="shared" si="854"/>
        <v>55241.299353067283</v>
      </c>
      <c r="C2923" t="str">
        <f t="shared" si="838"/>
        <v>0.741448101423486-0.963854926007639i</v>
      </c>
      <c r="D2923" t="str">
        <f t="shared" si="839"/>
        <v>4.9212685265031-0.725862907972699i</v>
      </c>
      <c r="E2923" t="str">
        <f t="shared" si="840"/>
        <v>126.729865805196-21.9730756739353i</v>
      </c>
      <c r="F2923" t="str">
        <f t="shared" si="841"/>
        <v>2.00227996020954-1.65208976501852i</v>
      </c>
      <c r="G2923" t="str">
        <f t="shared" si="842"/>
        <v>0.978011333699713-0.146646393936646i</v>
      </c>
      <c r="H2923" t="str">
        <f t="shared" si="843"/>
        <v>11.2429632135845-206.855677877447i</v>
      </c>
      <c r="I2923" t="str">
        <f t="shared" si="844"/>
        <v>-1.80113686602483-2.44165310472635i</v>
      </c>
      <c r="K2923" t="str">
        <f t="shared" si="845"/>
        <v>0.00314373609147879-0.00213678709103969i</v>
      </c>
      <c r="L2923" t="str">
        <f t="shared" si="846"/>
        <v>0.0006-0.0218927519846741i</v>
      </c>
      <c r="M2923" t="str">
        <f t="shared" si="847"/>
        <v>0.004-0.00207690755563949i</v>
      </c>
      <c r="N2923">
        <f t="shared" si="848"/>
        <v>127.56938507490509</v>
      </c>
      <c r="O2923">
        <f t="shared" si="849"/>
        <v>1.6989816604314703</v>
      </c>
      <c r="P2923" s="3">
        <f t="shared" si="850"/>
        <v>1.6989816604314703</v>
      </c>
      <c r="Q2923" s="3">
        <f t="shared" si="851"/>
        <v>-52.430614925094908</v>
      </c>
      <c r="R2923">
        <f t="shared" si="852"/>
        <v>127.56938507490509</v>
      </c>
      <c r="S2923">
        <f t="shared" si="853"/>
        <v>55.241299353067284</v>
      </c>
      <c r="T2923">
        <f t="shared" si="836"/>
        <v>1.6989816604314703</v>
      </c>
    </row>
    <row r="2924" spans="1:20" x14ac:dyDescent="0.3">
      <c r="A2924">
        <f t="shared" si="837"/>
        <v>348410.26746239141</v>
      </c>
      <c r="B2924">
        <f t="shared" si="854"/>
        <v>55451.216290608943</v>
      </c>
      <c r="C2924" t="str">
        <f t="shared" si="838"/>
        <v>0.739605896206065-0.964913232455026i</v>
      </c>
      <c r="D2924" t="str">
        <f t="shared" si="839"/>
        <v>4.92083282954279-0.72711676182292i</v>
      </c>
      <c r="E2924" t="str">
        <f t="shared" si="840"/>
        <v>126.771630992602-22.283803495467i</v>
      </c>
      <c r="F2924" t="str">
        <f t="shared" si="841"/>
        <v>2.00194477183327-1.64806255922008i</v>
      </c>
      <c r="G2924" t="str">
        <f t="shared" si="842"/>
        <v>0.9778476113245-0.147179007849181i</v>
      </c>
      <c r="H2924" t="str">
        <f t="shared" si="843"/>
        <v>11.1496128274834-206.032576007779i</v>
      </c>
      <c r="I2924" t="str">
        <f t="shared" si="844"/>
        <v>-1.78985877626995-2.43084137730771i</v>
      </c>
      <c r="K2924" t="str">
        <f t="shared" si="845"/>
        <v>0.0031426735292241-0.00213214559825458i</v>
      </c>
      <c r="L2924" t="str">
        <f t="shared" si="846"/>
        <v>0.0006-0.0218098744617195i</v>
      </c>
      <c r="M2924" t="str">
        <f t="shared" si="847"/>
        <v>0.004-0.00206904518394052i</v>
      </c>
      <c r="N2924">
        <f t="shared" si="848"/>
        <v>127.47016121640766</v>
      </c>
      <c r="O2924">
        <f t="shared" si="849"/>
        <v>1.6969630334109698</v>
      </c>
      <c r="P2924" s="3">
        <f t="shared" si="850"/>
        <v>1.6969630334109698</v>
      </c>
      <c r="Q2924" s="3">
        <f t="shared" si="851"/>
        <v>-52.529838783592346</v>
      </c>
      <c r="R2924">
        <f t="shared" si="852"/>
        <v>127.47016121640766</v>
      </c>
      <c r="S2924">
        <f t="shared" si="853"/>
        <v>55.45121629060894</v>
      </c>
      <c r="T2924">
        <f t="shared" ref="T2924:T2987" si="855">P2924</f>
        <v>1.6969630334109698</v>
      </c>
    </row>
    <row r="2925" spans="1:20" x14ac:dyDescent="0.3">
      <c r="A2925">
        <f t="shared" ref="A2925:A2988" si="856">2*PI()*B2925</f>
        <v>349734.22647874849</v>
      </c>
      <c r="B2925">
        <f t="shared" si="854"/>
        <v>55661.930912513257</v>
      </c>
      <c r="C2925" t="str">
        <f t="shared" ref="C2925:C2988" si="857">IMPRODUCT(D2925,E2925,$C$40,,K2925,$C$41)</f>
        <v>0.737745224919108-0.965978192888377i</v>
      </c>
      <c r="D2925" t="str">
        <f t="shared" ref="D2925:D2988" si="858">IMDIV(IMPRODUCT($C$37,$C$38,COMPLEX(1,A2925/$C$38)),IMSUM(-1*A2925*A2925/$C$39,COMPLEX(0,1*A2925)))</f>
        <v>4.92039389301804-0.728380361587904i</v>
      </c>
      <c r="E2925" t="str">
        <f t="shared" ref="E2925:E2988" si="859">IMDIV(IMPRODUCT(IMSUM(F2925,G2925),$C$29,H2925),IMSUM(1,I2925))</f>
        <v>126.811796266363-22.5959051181531i</v>
      </c>
      <c r="F2925" t="str">
        <f t="shared" ref="F2925:F2988" si="860">IMDIV(IMPRODUCT($C$14,$C$15,COMPLEX(1,A2925/$C$15)),IMSUM(-1*A2925*A2925/$C$16,COMPLEX(0,A2925)))</f>
        <v>2.00160714467441-1.64405831019449i</v>
      </c>
      <c r="G2925" t="str">
        <f t="shared" ref="G2925:G2988" si="861">IMDIV(1,COMPLEX(1,A2925*$C$9*$C$10))</f>
        <v>0.977682697728755-0.147713372077747i</v>
      </c>
      <c r="H2925" t="str">
        <f t="shared" ref="H2925:H2988" si="862">IMDIV($C$3,IMSUM(K2925,COMPLEX(0,$C$28*A2925)))</f>
        <v>11.0570666503233-205.213046581747i</v>
      </c>
      <c r="I2925" t="str">
        <f t="shared" ref="I2925:I2988" si="863">IMPRODUCT(F2925,$C$29,H2925,$C$31)</f>
        <v>-1.77866852544577-2.42008341793161i</v>
      </c>
      <c r="K2925" t="str">
        <f t="shared" ref="K2925:K2988" si="864">IF($C$26&lt;=0,IMDIV(1,IMSUM(IMDIV(1,L2925),1/$C$18)),IMDIV(1,IMSUM(IMDIV(1,L2925),1/$C$18,IMDIV(1,M2925))))</f>
        <v>0.00314160978529375-0.00212753286303759i</v>
      </c>
      <c r="L2925" t="str">
        <f t="shared" ref="L2925:L2988" si="865">IMSUM($C$21/$C$22,IMDIV(1,COMPLEX(0,$C$20*$C$22*A2925)))</f>
        <v>0.0006-0.0217273106811312i</v>
      </c>
      <c r="M2925" t="str">
        <f t="shared" ref="M2925:M2988" si="866">IMSUM($C$25/$C$26,IMDIV(1,COMPLEX(0,$C$24*$C$26*A2925)))</f>
        <v>0.004-0.00206121257615114i</v>
      </c>
      <c r="N2925">
        <f t="shared" ref="N2925:N2988" si="867">ABS(R2925)</f>
        <v>127.37000935973019</v>
      </c>
      <c r="O2925">
        <f t="shared" ref="O2925:O2988" si="868">ABS(P2925)</f>
        <v>1.6949276989356699</v>
      </c>
      <c r="P2925" s="3">
        <f t="shared" ref="P2925:P2988" si="869">20*LOG10(IMABS(C2925))</f>
        <v>1.6949276989356699</v>
      </c>
      <c r="Q2925" s="3">
        <f t="shared" ref="Q2925:Q2988" si="870">IMARGUMENT(C2925)*180/PI()</f>
        <v>-52.62999064026981</v>
      </c>
      <c r="R2925">
        <f t="shared" ref="R2925:R2988" si="871">IF(Q2925&lt;0,Q2925+180,Q2925-180)</f>
        <v>127.37000935973019</v>
      </c>
      <c r="S2925">
        <f t="shared" ref="S2925:S2988" si="872">B2925/1000</f>
        <v>55.661930912513256</v>
      </c>
      <c r="T2925">
        <f t="shared" si="855"/>
        <v>1.6949276989356699</v>
      </c>
    </row>
    <row r="2926" spans="1:20" x14ac:dyDescent="0.3">
      <c r="A2926">
        <f t="shared" si="856"/>
        <v>351063.21653936774</v>
      </c>
      <c r="B2926">
        <f t="shared" ref="B2926:B2989" si="873">B2925*(1+B$42)</f>
        <v>55873.446249980807</v>
      </c>
      <c r="C2926" t="str">
        <f t="shared" si="857"/>
        <v>0.735865991022361-0.967049666602113i</v>
      </c>
      <c r="D2926" t="str">
        <f t="shared" si="858"/>
        <v>4.91995169343298-0.729653717468704i</v>
      </c>
      <c r="E2926" t="str">
        <f t="shared" si="859"/>
        <v>126.850347339272-22.9093745933842i</v>
      </c>
      <c r="F2926" t="str">
        <f t="shared" si="860"/>
        <v>2.00126706183962-1.64007695212781i</v>
      </c>
      <c r="G2926" t="str">
        <f t="shared" si="861"/>
        <v>0.977516584660935-0.148249490298471i</v>
      </c>
      <c r="H2926" t="str">
        <f t="shared" si="862"/>
        <v>10.9653170553429-204.39707071736i</v>
      </c>
      <c r="I2926" t="str">
        <f t="shared" si="863"/>
        <v>-1.76756539029184-2.40937884221452i</v>
      </c>
      <c r="K2926" t="str">
        <f t="shared" si="864"/>
        <v>0.00314054480549177-0.00212294880353481i</v>
      </c>
      <c r="L2926" t="str">
        <f t="shared" si="865"/>
        <v>0.0006-0.0216450594552014i</v>
      </c>
      <c r="M2926" t="str">
        <f t="shared" si="866"/>
        <v>0.004-0.00205340961959668i</v>
      </c>
      <c r="N2926">
        <f t="shared" si="867"/>
        <v>127.26892839185172</v>
      </c>
      <c r="O2926">
        <f t="shared" si="868"/>
        <v>1.6928751470710444</v>
      </c>
      <c r="P2926" s="3">
        <f t="shared" si="869"/>
        <v>1.6928751470710444</v>
      </c>
      <c r="Q2926" s="3">
        <f t="shared" si="870"/>
        <v>-52.731071608148284</v>
      </c>
      <c r="R2926">
        <f t="shared" si="871"/>
        <v>127.26892839185172</v>
      </c>
      <c r="S2926">
        <f t="shared" si="872"/>
        <v>55.873446249980809</v>
      </c>
      <c r="T2926">
        <f t="shared" si="855"/>
        <v>1.6928751470710444</v>
      </c>
    </row>
    <row r="2927" spans="1:20" x14ac:dyDescent="0.3">
      <c r="A2927">
        <f t="shared" si="856"/>
        <v>352397.25676221738</v>
      </c>
      <c r="B2927">
        <f t="shared" si="873"/>
        <v>56085.765345730739</v>
      </c>
      <c r="C2927" t="str">
        <f t="shared" si="857"/>
        <v>0.73396809836161-0.968127511456194i</v>
      </c>
      <c r="D2927" t="str">
        <f t="shared" si="858"/>
        <v>4.91950620713019-0.730936839719071i</v>
      </c>
      <c r="E2927" t="str">
        <f t="shared" si="859"/>
        <v>126.887269916377-23.2242058490085i</v>
      </c>
      <c r="F2927" t="str">
        <f t="shared" si="860"/>
        <v>2.00092450633122-1.63611841944854i</v>
      </c>
      <c r="G2927" t="str">
        <f t="shared" si="861"/>
        <v>0.977349263818551-0.148787366170275i</v>
      </c>
      <c r="H2927" t="str">
        <f t="shared" si="862"/>
        <v>10.8743564989009-203.584629667965i</v>
      </c>
      <c r="I2927" t="str">
        <f t="shared" si="863"/>
        <v>-1.75654865378613-2.39872726956526i</v>
      </c>
      <c r="K2927" t="str">
        <f t="shared" si="864"/>
        <v>0.00313947853564609-0.00211839333809228i</v>
      </c>
      <c r="L2927" t="str">
        <f t="shared" si="865"/>
        <v>0.0006-0.0215631196007187i</v>
      </c>
      <c r="M2927" t="str">
        <f t="shared" si="866"/>
        <v>0.004-0.00204563620202897i</v>
      </c>
      <c r="N2927">
        <f t="shared" si="867"/>
        <v>127.16691720349509</v>
      </c>
      <c r="O2927">
        <f t="shared" si="868"/>
        <v>1.6908048677779921</v>
      </c>
      <c r="P2927" s="3">
        <f t="shared" si="869"/>
        <v>1.6908048677779921</v>
      </c>
      <c r="Q2927" s="3">
        <f t="shared" si="870"/>
        <v>-52.833082796504911</v>
      </c>
      <c r="R2927">
        <f t="shared" si="871"/>
        <v>127.16691720349509</v>
      </c>
      <c r="S2927">
        <f t="shared" si="872"/>
        <v>56.085765345730742</v>
      </c>
      <c r="T2927">
        <f t="shared" si="855"/>
        <v>1.6908048677779921</v>
      </c>
    </row>
    <row r="2928" spans="1:20" x14ac:dyDescent="0.3">
      <c r="A2928">
        <f t="shared" si="856"/>
        <v>353736.36633791379</v>
      </c>
      <c r="B2928">
        <f t="shared" si="873"/>
        <v>56298.891254044516</v>
      </c>
      <c r="C2928" t="str">
        <f t="shared" si="857"/>
        <v>0.732051451184018-0.969211583868259i</v>
      </c>
      <c r="D2928" t="str">
        <f t="shared" si="858"/>
        <v>4.91905741028978-0.732229738644652i</v>
      </c>
      <c r="E2928" t="str">
        <f t="shared" si="859"/>
        <v>126.922549695665-23.5403926888319i</v>
      </c>
      <c r="F2928" t="str">
        <f t="shared" si="860"/>
        <v>2.0005794610468-1.63218264682576i</v>
      </c>
      <c r="G2928" t="str">
        <f t="shared" si="861"/>
        <v>0.977180726847946-0.149327003334514i</v>
      </c>
      <c r="H2928" t="str">
        <f t="shared" si="862"/>
        <v>10.7841775194168-202.775704820957i</v>
      </c>
      <c r="I2928" t="str">
        <f t="shared" si="863"/>
        <v>-1.74561760508514-2.38812832313784i</v>
      </c>
      <c r="K2928" t="str">
        <f t="shared" si="864"/>
        <v>0.00313841092160681-0.0021138663852534i</v>
      </c>
      <c r="L2928" t="str">
        <f t="shared" si="865"/>
        <v>0.0006-0.0214814899389507i</v>
      </c>
      <c r="M2928" t="str">
        <f t="shared" si="866"/>
        <v>0.004-0.00203789221162479i</v>
      </c>
      <c r="N2928">
        <f t="shared" si="867"/>
        <v>127.06397468899786</v>
      </c>
      <c r="O2928">
        <f t="shared" si="868"/>
        <v>1.6887163508997811</v>
      </c>
      <c r="P2928" s="3">
        <f t="shared" si="869"/>
        <v>1.6887163508997811</v>
      </c>
      <c r="Q2928" s="3">
        <f t="shared" si="870"/>
        <v>-52.936025311002147</v>
      </c>
      <c r="R2928">
        <f t="shared" si="871"/>
        <v>127.06397468899786</v>
      </c>
      <c r="S2928">
        <f t="shared" si="872"/>
        <v>56.298891254044513</v>
      </c>
      <c r="T2928">
        <f t="shared" si="855"/>
        <v>1.6887163508997811</v>
      </c>
    </row>
    <row r="2929" spans="1:20" x14ac:dyDescent="0.3">
      <c r="A2929">
        <f t="shared" si="856"/>
        <v>355080.56452999788</v>
      </c>
      <c r="B2929">
        <f t="shared" si="873"/>
        <v>56512.827040809883</v>
      </c>
      <c r="C2929" t="str">
        <f t="shared" si="857"/>
        <v>0.730115954153669-0.970301738805976i</v>
      </c>
      <c r="D2929" t="str">
        <f t="shared" si="858"/>
        <v>4.91860527892849-0.733532424602228i</v>
      </c>
      <c r="E2929" t="str">
        <f t="shared" si="859"/>
        <v>126.956172368759-23.8579287921232i</v>
      </c>
      <c r="F2929" t="str">
        <f t="shared" si="860"/>
        <v>2.00023190877875-1.62826956916737i</v>
      </c>
      <c r="G2929" t="str">
        <f t="shared" si="861"/>
        <v>0.977010965344076-0.149868405414593i</v>
      </c>
      <c r="H2929" t="str">
        <f t="shared" si="862"/>
        <v>10.6947727363293-201.970277696493i</v>
      </c>
      <c r="I2929" t="str">
        <f t="shared" si="863"/>
        <v>-1.73477153946473-2.37758162978477i</v>
      </c>
      <c r="K2929" t="str">
        <f t="shared" si="864"/>
        <v>0.00313734190924453-0.00210936786375643i</v>
      </c>
      <c r="L2929" t="str">
        <f t="shared" si="865"/>
        <v>0.0006-0.0214001692956273i</v>
      </c>
      <c r="M2929" t="str">
        <f t="shared" si="866"/>
        <v>0.004-0.00203017753698425i</v>
      </c>
      <c r="N2929">
        <f t="shared" si="867"/>
        <v>126.96009974618043</v>
      </c>
      <c r="O2929">
        <f t="shared" si="868"/>
        <v>1.6866090861494221</v>
      </c>
      <c r="P2929" s="3">
        <f t="shared" si="869"/>
        <v>1.6866090861494221</v>
      </c>
      <c r="Q2929" s="3">
        <f t="shared" si="870"/>
        <v>-53.039900253819567</v>
      </c>
      <c r="R2929">
        <f t="shared" si="871"/>
        <v>126.96009974618043</v>
      </c>
      <c r="S2929">
        <f t="shared" si="872"/>
        <v>56.512827040809881</v>
      </c>
      <c r="T2929">
        <f t="shared" si="855"/>
        <v>1.6866090861494221</v>
      </c>
    </row>
    <row r="2930" spans="1:20" x14ac:dyDescent="0.3">
      <c r="A2930">
        <f t="shared" si="856"/>
        <v>356429.87067521189</v>
      </c>
      <c r="B2930">
        <f t="shared" si="873"/>
        <v>56727.575783564964</v>
      </c>
      <c r="C2930" t="str">
        <f t="shared" si="857"/>
        <v>0.728161512367298-0.97139782977925i</v>
      </c>
      <c r="D2930" t="str">
        <f t="shared" si="858"/>
        <v>4.91814978889863-0.734844907998873i</v>
      </c>
      <c r="E2930" t="str">
        <f t="shared" si="859"/>
        <v>126.988123621607-24.1768077131068i</v>
      </c>
      <c r="F2930" t="str">
        <f t="shared" si="860"/>
        <v>1.99988183221377-1.62437912161825i</v>
      </c>
      <c r="G2930" t="str">
        <f t="shared" si="861"/>
        <v>0.976839970850289-0.150411576015596i</v>
      </c>
      <c r="H2930" t="str">
        <f t="shared" si="862"/>
        <v>10.6061348490687-201.168329946236i</v>
      </c>
      <c r="I2930" t="str">
        <f t="shared" si="863"/>
        <v>-1.72400975826156-2.36708682001119i</v>
      </c>
      <c r="K2930" t="str">
        <f t="shared" si="864"/>
        <v>0.00313627144444865-0.00210489769253188i</v>
      </c>
      <c r="L2930" t="str">
        <f t="shared" si="865"/>
        <v>0.0006-0.0213191565009238i</v>
      </c>
      <c r="M2930" t="str">
        <f t="shared" si="866"/>
        <v>0.004-0.00202249206712916i</v>
      </c>
      <c r="N2930">
        <f t="shared" si="867"/>
        <v>126.85529127622061</v>
      </c>
      <c r="O2930">
        <f t="shared" si="868"/>
        <v>1.6844825630954008</v>
      </c>
      <c r="P2930" s="3">
        <f t="shared" si="869"/>
        <v>1.6844825630954008</v>
      </c>
      <c r="Q2930" s="3">
        <f t="shared" si="870"/>
        <v>-53.144708723779381</v>
      </c>
      <c r="R2930">
        <f t="shared" si="871"/>
        <v>126.85529127622061</v>
      </c>
      <c r="S2930">
        <f t="shared" si="872"/>
        <v>56.727575783564966</v>
      </c>
      <c r="T2930">
        <f t="shared" si="855"/>
        <v>1.6844825630954008</v>
      </c>
    </row>
    <row r="2931" spans="1:20" x14ac:dyDescent="0.3">
      <c r="A2931">
        <f t="shared" si="856"/>
        <v>357784.30418377771</v>
      </c>
      <c r="B2931">
        <f t="shared" si="873"/>
        <v>56943.140571542513</v>
      </c>
      <c r="C2931" t="str">
        <f t="shared" si="857"/>
        <v>0.726188031370236-0.972499708832656i</v>
      </c>
      <c r="D2931" t="str">
        <f t="shared" si="858"/>
        <v>4.91769091588709-0.736167199291163i</v>
      </c>
      <c r="E2931" t="str">
        <f t="shared" si="859"/>
        <v>127.018389135188-24.4970228804604i</v>
      </c>
      <c r="F2931" t="str">
        <f t="shared" si="860"/>
        <v>1.99952921393248-1.62051123955844i</v>
      </c>
      <c r="G2931" t="str">
        <f t="shared" si="861"/>
        <v>0.976667734858109-0.150956518723901i</v>
      </c>
      <c r="H2931" t="str">
        <f t="shared" si="862"/>
        <v>10.5182566360442-200.369843352097i</v>
      </c>
      <c r="I2931" t="str">
        <f t="shared" si="863"/>
        <v>-1.71333156881511-2.3566435279296i</v>
      </c>
      <c r="K2931" t="str">
        <f t="shared" si="864"/>
        <v>0.0031351994731256-0.0021004557906999i</v>
      </c>
      <c r="L2931" t="str">
        <f t="shared" si="865"/>
        <v>0.0006-0.0212384503894439i</v>
      </c>
      <c r="M2931" t="str">
        <f t="shared" si="866"/>
        <v>0.004-0.00201483569150146i</v>
      </c>
      <c r="N2931">
        <f t="shared" si="867"/>
        <v>126.74954818352539</v>
      </c>
      <c r="O2931">
        <f t="shared" si="868"/>
        <v>1.6823362711479546</v>
      </c>
      <c r="P2931" s="3">
        <f t="shared" si="869"/>
        <v>1.6823362711479546</v>
      </c>
      <c r="Q2931" s="3">
        <f t="shared" si="870"/>
        <v>-53.250451816474609</v>
      </c>
      <c r="R2931">
        <f t="shared" si="871"/>
        <v>126.74954818352539</v>
      </c>
      <c r="S2931">
        <f t="shared" si="872"/>
        <v>56.943140571542514</v>
      </c>
      <c r="T2931">
        <f t="shared" si="855"/>
        <v>1.6823362711479546</v>
      </c>
    </row>
    <row r="2932" spans="1:20" x14ac:dyDescent="0.3">
      <c r="A2932">
        <f t="shared" si="856"/>
        <v>359143.88453967607</v>
      </c>
      <c r="B2932">
        <f t="shared" si="873"/>
        <v>57159.524505714377</v>
      </c>
      <c r="C2932" t="str">
        <f t="shared" si="857"/>
        <v>0.724195417172544-0.973607226537847i</v>
      </c>
      <c r="D2932" t="str">
        <f t="shared" si="858"/>
        <v>4.91722863541439-0.737499308984341i</v>
      </c>
      <c r="E2932" t="str">
        <f t="shared" si="859"/>
        <v>127.046954586204-24.8185675968066i</v>
      </c>
      <c r="F2932" t="str">
        <f t="shared" si="860"/>
        <v>1.99917403640895-1.6166658586013i</v>
      </c>
      <c r="G2932" t="str">
        <f t="shared" si="861"/>
        <v>0.976494248807017-0.151503237106792i</v>
      </c>
      <c r="H2932" t="str">
        <f t="shared" si="862"/>
        <v>10.431130953647-199.574799825001i</v>
      </c>
      <c r="I2932" t="str">
        <f t="shared" si="863"/>
        <v>-1.70273628441037-2.34625139121524i</v>
      </c>
      <c r="K2932" t="str">
        <f t="shared" si="864"/>
        <v>0.0031341259411973-0.00209604207756775i</v>
      </c>
      <c r="L2932" t="str">
        <f t="shared" si="865"/>
        <v>0.0006-0.0211580498002031i</v>
      </c>
      <c r="M2932" t="str">
        <f t="shared" si="866"/>
        <v>0.004-0.0020072082999616i</v>
      </c>
      <c r="N2932">
        <f t="shared" si="867"/>
        <v>126.64286937560587</v>
      </c>
      <c r="O2932">
        <f t="shared" si="868"/>
        <v>1.6801696995442894</v>
      </c>
      <c r="P2932" s="3">
        <f t="shared" si="869"/>
        <v>1.6801696995442894</v>
      </c>
      <c r="Q2932" s="3">
        <f t="shared" si="870"/>
        <v>-53.357130624394131</v>
      </c>
      <c r="R2932">
        <f t="shared" si="871"/>
        <v>126.64286937560587</v>
      </c>
      <c r="S2932">
        <f t="shared" si="872"/>
        <v>57.15952450571438</v>
      </c>
      <c r="T2932">
        <f t="shared" si="855"/>
        <v>1.6801696995442894</v>
      </c>
    </row>
    <row r="2933" spans="1:20" x14ac:dyDescent="0.3">
      <c r="A2933">
        <f t="shared" si="856"/>
        <v>360508.63130092685</v>
      </c>
      <c r="B2933">
        <f t="shared" si="873"/>
        <v>57376.730698836094</v>
      </c>
      <c r="C2933" t="str">
        <f t="shared" si="857"/>
        <v>0.722183576265408-0.97472023198601i</v>
      </c>
      <c r="D2933" t="str">
        <f t="shared" si="858"/>
        <v>4.91676292283364-0.738841247631486i</v>
      </c>
      <c r="E2933" t="str">
        <f t="shared" si="859"/>
        <v>127.073805647789-25.1414350381974i</v>
      </c>
      <c r="F2933" t="str">
        <f t="shared" si="860"/>
        <v>1.99881628201028-1.61284291459172i</v>
      </c>
      <c r="G2933" t="str">
        <f t="shared" si="861"/>
        <v>0.976319504084232-0.152051734712076i</v>
      </c>
      <c r="H2933" t="str">
        <f t="shared" si="862"/>
        <v>10.3447507352673-198.783181403667i</v>
      </c>
      <c r="I2933" t="str">
        <f t="shared" si="863"/>
        <v>-1.6922232242212-2.33591005106224i</v>
      </c>
      <c r="K2933" t="str">
        <f t="shared" si="864"/>
        <v>0.00313305079459943-0.00209165647262708i</v>
      </c>
      <c r="L2933" t="str">
        <f t="shared" si="865"/>
        <v>0.0006-0.021077953576612i</v>
      </c>
      <c r="M2933" t="str">
        <f t="shared" si="866"/>
        <v>0.004-0.00199960978278701i</v>
      </c>
      <c r="N2933">
        <f t="shared" si="867"/>
        <v>126.53525376295642</v>
      </c>
      <c r="O2933">
        <f t="shared" si="868"/>
        <v>1.6779823373335234</v>
      </c>
      <c r="P2933" s="3">
        <f t="shared" si="869"/>
        <v>1.6779823373335234</v>
      </c>
      <c r="Q2933" s="3">
        <f t="shared" si="870"/>
        <v>-53.464746237043578</v>
      </c>
      <c r="R2933">
        <f t="shared" si="871"/>
        <v>126.53525376295642</v>
      </c>
      <c r="S2933">
        <f t="shared" si="872"/>
        <v>57.376730698836091</v>
      </c>
      <c r="T2933">
        <f t="shared" si="855"/>
        <v>1.6779823373335234</v>
      </c>
    </row>
    <row r="2934" spans="1:20" x14ac:dyDescent="0.3">
      <c r="A2934">
        <f t="shared" si="856"/>
        <v>361878.56409987039</v>
      </c>
      <c r="B2934">
        <f t="shared" si="873"/>
        <v>57594.762275491674</v>
      </c>
      <c r="C2934" t="str">
        <f t="shared" si="857"/>
        <v>0.720152415637693-0.975838572780498i</v>
      </c>
      <c r="D2934" t="str">
        <f t="shared" si="858"/>
        <v>4.91629375332967-0.740193025832687i</v>
      </c>
      <c r="E2934" t="str">
        <f t="shared" si="859"/>
        <v>127.098927990212-25.4656182536026i</v>
      </c>
      <c r="F2934" t="str">
        <f t="shared" si="860"/>
        <v>1.99845593299611-1.60904234360425i</v>
      </c>
      <c r="G2934" t="str">
        <f t="shared" si="861"/>
        <v>0.976143492024498-0.15260201506768i</v>
      </c>
      <c r="H2934" t="str">
        <f t="shared" si="862"/>
        <v>10.2591089903262-197.994970253397i</v>
      </c>
      <c r="I2934" t="str">
        <f t="shared" si="863"/>
        <v>-1.68179171325413-2.32561915214022i</v>
      </c>
      <c r="K2934" t="str">
        <f t="shared" si="864"/>
        <v>0.00313197397927988-0.00208729889555141i</v>
      </c>
      <c r="L2934" t="str">
        <f t="shared" si="865"/>
        <v>0.0006-0.0209981605664595i</v>
      </c>
      <c r="M2934" t="str">
        <f t="shared" si="866"/>
        <v>0.004-0.00199204003067046i</v>
      </c>
      <c r="N2934">
        <f t="shared" si="867"/>
        <v>126.42670025893017</v>
      </c>
      <c r="O2934">
        <f t="shared" si="868"/>
        <v>1.675773673361554</v>
      </c>
      <c r="P2934" s="3">
        <f t="shared" si="869"/>
        <v>1.675773673361554</v>
      </c>
      <c r="Q2934" s="3">
        <f t="shared" si="870"/>
        <v>-53.573299741069825</v>
      </c>
      <c r="R2934">
        <f t="shared" si="871"/>
        <v>126.42670025893017</v>
      </c>
      <c r="S2934">
        <f t="shared" si="872"/>
        <v>57.594762275491675</v>
      </c>
      <c r="T2934">
        <f t="shared" si="855"/>
        <v>1.675773673361554</v>
      </c>
    </row>
    <row r="2935" spans="1:20" x14ac:dyDescent="0.3">
      <c r="A2935">
        <f t="shared" si="856"/>
        <v>363253.70264344994</v>
      </c>
      <c r="B2935">
        <f t="shared" si="873"/>
        <v>57813.622372138547</v>
      </c>
      <c r="C2935" t="str">
        <f t="shared" si="857"/>
        <v>0.71810184279274-0.976962095029382i</v>
      </c>
      <c r="D2935" t="str">
        <f t="shared" si="858"/>
        <v>4.9158211019178-0.741554654234159i</v>
      </c>
      <c r="E2935" t="str">
        <f t="shared" si="859"/>
        <v>127.122307281593-25.7911101643874i</v>
      </c>
      <c r="F2935" t="str">
        <f t="shared" si="860"/>
        <v>1.99809297151818-1.60526408194126i</v>
      </c>
      <c r="G2935" t="str">
        <f t="shared" si="861"/>
        <v>0.975966203909869-0.153154081681257i</v>
      </c>
      <c r="H2935" t="str">
        <f t="shared" si="862"/>
        <v>10.174198803321-197.210148664884i</v>
      </c>
      <c r="I2935" t="str">
        <f t="shared" si="863"/>
        <v>-1.67144108229296-2.31537834255163i</v>
      </c>
      <c r="K2935" t="str">
        <f t="shared" si="864"/>
        <v>0.00313089544119704-0.0020829692661934i</v>
      </c>
      <c r="L2935" t="str">
        <f t="shared" si="865"/>
        <v>0.0006-0.0209186696218963i</v>
      </c>
      <c r="M2935" t="str">
        <f t="shared" si="866"/>
        <v>0.004-0.00198449893471853i</v>
      </c>
      <c r="N2935">
        <f t="shared" si="867"/>
        <v>126.31720777962158</v>
      </c>
      <c r="O2935">
        <f t="shared" si="868"/>
        <v>1.6735431962547493</v>
      </c>
      <c r="P2935" s="3">
        <f t="shared" si="869"/>
        <v>1.6735431962547493</v>
      </c>
      <c r="Q2935" s="3">
        <f t="shared" si="870"/>
        <v>-53.68279222037841</v>
      </c>
      <c r="R2935">
        <f t="shared" si="871"/>
        <v>126.31720777962158</v>
      </c>
      <c r="S2935">
        <f t="shared" si="872"/>
        <v>57.813622372138546</v>
      </c>
      <c r="T2935">
        <f t="shared" si="855"/>
        <v>1.6735431962547493</v>
      </c>
    </row>
    <row r="2936" spans="1:20" x14ac:dyDescent="0.3">
      <c r="A2936">
        <f t="shared" si="856"/>
        <v>364634.06671349506</v>
      </c>
      <c r="B2936">
        <f t="shared" si="873"/>
        <v>58033.314137152673</v>
      </c>
      <c r="C2936" t="str">
        <f t="shared" si="857"/>
        <v>0.716031765765339-0.978090643338196i</v>
      </c>
      <c r="D2936" t="str">
        <f t="shared" si="858"/>
        <v>4.91534494344306-0.742926143527417i</v>
      </c>
      <c r="E2936" t="str">
        <f t="shared" si="859"/>
        <v>127.143929188607-26.1179035637933i</v>
      </c>
      <c r="F2936" t="str">
        <f t="shared" si="860"/>
        <v>1.99772737961996-1.60150806613113i</v>
      </c>
      <c r="G2936" t="str">
        <f t="shared" si="861"/>
        <v>0.975787630969488-0.153707938039785i</v>
      </c>
      <c r="H2936" t="str">
        <f t="shared" si="862"/>
        <v>10.0900133328847-196.428699053029i</v>
      </c>
      <c r="I2936" t="str">
        <f t="shared" si="863"/>
        <v>-1.66117066784376-2.30518727378978i</v>
      </c>
      <c r="K2936" t="str">
        <f t="shared" si="864"/>
        <v>0.00312981512631834-0.00207866750458224i</v>
      </c>
      <c r="L2936" t="str">
        <f t="shared" si="865"/>
        <v>0.0006-0.0208394795994185i</v>
      </c>
      <c r="M2936" t="str">
        <f t="shared" si="866"/>
        <v>0.004-0.00197698638645002i</v>
      </c>
      <c r="N2936">
        <f t="shared" si="867"/>
        <v>126.20677524374581</v>
      </c>
      <c r="O2936">
        <f t="shared" si="868"/>
        <v>1.6712903944037381</v>
      </c>
      <c r="P2936" s="3">
        <f t="shared" si="869"/>
        <v>1.6712903944037381</v>
      </c>
      <c r="Q2936" s="3">
        <f t="shared" si="870"/>
        <v>-53.79322475625419</v>
      </c>
      <c r="R2936">
        <f t="shared" si="871"/>
        <v>126.20677524374581</v>
      </c>
      <c r="S2936">
        <f t="shared" si="872"/>
        <v>58.033314137152672</v>
      </c>
      <c r="T2936">
        <f t="shared" si="855"/>
        <v>1.6712903944037381</v>
      </c>
    </row>
    <row r="2937" spans="1:20" x14ac:dyDescent="0.3">
      <c r="A2937">
        <f t="shared" si="856"/>
        <v>366019.67616700631</v>
      </c>
      <c r="B2937">
        <f t="shared" si="873"/>
        <v>58253.840730873853</v>
      </c>
      <c r="C2937" t="str">
        <f t="shared" si="857"/>
        <v>0.713942093139014-0.979224060802658i</v>
      </c>
      <c r="D2937" t="str">
        <f t="shared" si="858"/>
        <v>4.9148652525791-0.744307504448389i</v>
      </c>
      <c r="E2937" t="str">
        <f t="shared" si="859"/>
        <v>127.163779377207-26.4459911164039i</v>
      </c>
      <c r="F2937" t="str">
        <f t="shared" si="860"/>
        <v>1.99735913923617-1.59777423292637i</v>
      </c>
      <c r="G2937" t="str">
        <f t="shared" si="861"/>
        <v>0.97560776437938-0.154263587609156i</v>
      </c>
      <c r="H2937" t="str">
        <f t="shared" si="862"/>
        <v>10.0065458108599-195.650603955774i</v>
      </c>
      <c r="I2937" t="str">
        <f t="shared" si="863"/>
        <v>-1.65097981208063-2.29504560069731i</v>
      </c>
      <c r="K2937" t="str">
        <f t="shared" si="864"/>
        <v>0.0031287329806186-0.00207439353092096i</v>
      </c>
      <c r="L2937" t="str">
        <f t="shared" si="865"/>
        <v>0.0006-0.0207605893598511i</v>
      </c>
      <c r="M2937" t="str">
        <f t="shared" si="866"/>
        <v>0.004-0.0019695022777944i</v>
      </c>
      <c r="N2937">
        <f t="shared" si="867"/>
        <v>126.09540157252604</v>
      </c>
      <c r="O2937">
        <f t="shared" si="868"/>
        <v>1.6690147559465787</v>
      </c>
      <c r="P2937" s="3">
        <f t="shared" si="869"/>
        <v>1.6690147559465787</v>
      </c>
      <c r="Q2937" s="3">
        <f t="shared" si="870"/>
        <v>-53.904598427473964</v>
      </c>
      <c r="R2937">
        <f t="shared" si="871"/>
        <v>126.09540157252604</v>
      </c>
      <c r="S2937">
        <f t="shared" si="872"/>
        <v>58.253840730873854</v>
      </c>
      <c r="T2937">
        <f t="shared" si="855"/>
        <v>1.6690147559465787</v>
      </c>
    </row>
    <row r="2938" spans="1:20" x14ac:dyDescent="0.3">
      <c r="A2938">
        <f t="shared" si="856"/>
        <v>367410.550936441</v>
      </c>
      <c r="B2938">
        <f t="shared" si="873"/>
        <v>58475.205325651179</v>
      </c>
      <c r="C2938" t="str">
        <f t="shared" si="857"/>
        <v>0.711832734063418-0.980362189001598i</v>
      </c>
      <c r="D2938" t="str">
        <f t="shared" si="858"/>
        <v>4.91438200382714-0.745698747776534i</v>
      </c>
      <c r="E2938" t="str">
        <f t="shared" si="859"/>
        <v>127.181843513346-26.7753653576225i</v>
      </c>
      <c r="F2938" t="str">
        <f t="shared" si="860"/>
        <v>1.99698823219228-1.59406251930176i</v>
      </c>
      <c r="G2938" t="str">
        <f t="shared" si="861"/>
        <v>0.975426595262237-0.15482103383377i</v>
      </c>
      <c r="H2938" t="str">
        <f t="shared" si="862"/>
        <v>9.92378954138468-194.875846032949i</v>
      </c>
      <c r="I2938" t="str">
        <f t="shared" si="863"/>
        <v>-1.64086786279187-2.28495298142532i</v>
      </c>
      <c r="K2938" t="str">
        <f t="shared" si="864"/>
        <v>0.00312764895007851-0.00207014726558378i</v>
      </c>
      <c r="L2938" t="str">
        <f t="shared" si="865"/>
        <v>0.0006-0.0206819977683314i</v>
      </c>
      <c r="M2938" t="str">
        <f t="shared" si="866"/>
        <v>0.004-0.00196204650109026i</v>
      </c>
      <c r="N2938">
        <f t="shared" si="867"/>
        <v>125.98308568957492</v>
      </c>
      <c r="O2938">
        <f t="shared" si="868"/>
        <v>1.6667157687517435</v>
      </c>
      <c r="P2938" s="3">
        <f t="shared" si="869"/>
        <v>1.6667157687517435</v>
      </c>
      <c r="Q2938" s="3">
        <f t="shared" si="870"/>
        <v>-54.016914310425079</v>
      </c>
      <c r="R2938">
        <f t="shared" si="871"/>
        <v>125.98308568957492</v>
      </c>
      <c r="S2938">
        <f t="shared" si="872"/>
        <v>58.475205325651181</v>
      </c>
      <c r="T2938">
        <f t="shared" si="855"/>
        <v>1.6667157687517435</v>
      </c>
    </row>
    <row r="2939" spans="1:20" x14ac:dyDescent="0.3">
      <c r="A2939">
        <f t="shared" si="856"/>
        <v>368806.71102999948</v>
      </c>
      <c r="B2939">
        <f t="shared" si="873"/>
        <v>58697.411105888656</v>
      </c>
      <c r="C2939" t="str">
        <f t="shared" si="857"/>
        <v>0.709703598272021-0.98150486798978i</v>
      </c>
      <c r="D2939" t="str">
        <f t="shared" si="858"/>
        <v>4.91389517151498-0.747099884333964i</v>
      </c>
      <c r="E2939" t="str">
        <f t="shared" si="859"/>
        <v>127.198107263697-27.1060186931278i</v>
      </c>
      <c r="F2939" t="str">
        <f t="shared" si="860"/>
        <v>1.9966146402042-1.59037286245254i</v>
      </c>
      <c r="G2939" t="str">
        <f t="shared" si="861"/>
        <v>0.975244114687203-0.155380280136113i</v>
      </c>
      <c r="H2939" t="str">
        <f t="shared" si="862"/>
        <v>9.84173789999284-194.104408065131i</v>
      </c>
      <c r="I2939" t="str">
        <f t="shared" si="863"/>
        <v>-1.63083417332691-2.27490907739323i</v>
      </c>
      <c r="K2939" t="str">
        <f t="shared" si="864"/>
        <v>0.00312656298068308-0.00206592862911336i</v>
      </c>
      <c r="L2939" t="str">
        <f t="shared" si="865"/>
        <v>0.0006-0.0206037036942931i</v>
      </c>
      <c r="M2939" t="str">
        <f t="shared" si="866"/>
        <v>0.004-0.00195461894908374i</v>
      </c>
      <c r="N2939">
        <f t="shared" si="867"/>
        <v>125.86982652078569</v>
      </c>
      <c r="O2939">
        <f t="shared" si="868"/>
        <v>1.6643929203999339</v>
      </c>
      <c r="P2939" s="3">
        <f t="shared" si="869"/>
        <v>1.6643929203999339</v>
      </c>
      <c r="Q2939" s="3">
        <f t="shared" si="870"/>
        <v>-54.130173479214307</v>
      </c>
      <c r="R2939">
        <f t="shared" si="871"/>
        <v>125.86982652078569</v>
      </c>
      <c r="S2939">
        <f t="shared" si="872"/>
        <v>58.697411105888655</v>
      </c>
      <c r="T2939">
        <f t="shared" si="855"/>
        <v>1.6643929203999339</v>
      </c>
    </row>
    <row r="2940" spans="1:20" x14ac:dyDescent="0.3">
      <c r="A2940">
        <f t="shared" si="856"/>
        <v>370208.17653191352</v>
      </c>
      <c r="B2940">
        <f t="shared" si="873"/>
        <v>58920.461268091036</v>
      </c>
      <c r="C2940" t="str">
        <f t="shared" si="857"/>
        <v>0.707554596100003-0.982651936290991i</v>
      </c>
      <c r="D2940" t="str">
        <f t="shared" si="858"/>
        <v>4.91340472979602-0.748510924984533i</v>
      </c>
      <c r="E2940" t="str">
        <f t="shared" si="859"/>
        <v>127.212556296384-27.4379433983411i</v>
      </c>
      <c r="F2940" t="str">
        <f t="shared" si="860"/>
        <v>1.99623834487776-1.58670519979249i</v>
      </c>
      <c r="G2940" t="str">
        <f t="shared" si="861"/>
        <v>0.975060313669666-0.155941329916346i</v>
      </c>
      <c r="H2940" t="str">
        <f t="shared" si="862"/>
        <v>9.7603843327268-193.336272952512i</v>
      </c>
      <c r="I2940" t="str">
        <f t="shared" si="863"/>
        <v>-1.62087810254358-2.26491355324899i</v>
      </c>
      <c r="K2940" t="str">
        <f t="shared" si="864"/>
        <v>0.00312547501842018-0.00206173754221812i</v>
      </c>
      <c r="L2940" t="str">
        <f t="shared" si="865"/>
        <v>0.0006-0.0205257060114496i</v>
      </c>
      <c r="M2940" t="str">
        <f t="shared" si="866"/>
        <v>0.004-0.00194721951492702i</v>
      </c>
      <c r="N2940">
        <f t="shared" si="867"/>
        <v>125.75562299421927</v>
      </c>
      <c r="O2940">
        <f t="shared" si="868"/>
        <v>1.662045698166388</v>
      </c>
      <c r="P2940" s="3">
        <f t="shared" si="869"/>
        <v>1.662045698166388</v>
      </c>
      <c r="Q2940" s="3">
        <f t="shared" si="870"/>
        <v>-54.244377005780734</v>
      </c>
      <c r="R2940">
        <f t="shared" si="871"/>
        <v>125.75562299421927</v>
      </c>
      <c r="S2940">
        <f t="shared" si="872"/>
        <v>58.920461268091039</v>
      </c>
      <c r="T2940">
        <f t="shared" si="855"/>
        <v>1.662045698166388</v>
      </c>
    </row>
    <row r="2941" spans="1:20" x14ac:dyDescent="0.3">
      <c r="A2941">
        <f t="shared" si="856"/>
        <v>371614.96760273475</v>
      </c>
      <c r="B2941">
        <f t="shared" si="873"/>
        <v>59144.359020909782</v>
      </c>
      <c r="C2941" t="str">
        <f t="shared" si="857"/>
        <v>0.705385638502411-0.983803230891149i</v>
      </c>
      <c r="D2941" t="str">
        <f t="shared" si="858"/>
        <v>4.91291065264822-0.749931880632942i</v>
      </c>
      <c r="E2941" t="str">
        <f t="shared" si="859"/>
        <v>127.22517628172-27.7711316178762i</v>
      </c>
      <c r="F2941" t="str">
        <f t="shared" si="860"/>
        <v>1.99585932770829-1.5830594689521i</v>
      </c>
      <c r="G2941" t="str">
        <f t="shared" si="861"/>
        <v>0.974875183171048-0.156504186551873i</v>
      </c>
      <c r="H2941" t="str">
        <f t="shared" si="862"/>
        <v>9.67972235526328-192.57142371379i</v>
      </c>
      <c r="I2941" t="str">
        <f t="shared" si="863"/>
        <v>-1.61099901475615-2.25496607682999i</v>
      </c>
      <c r="K2941" t="str">
        <f t="shared" si="864"/>
        <v>0.00312438500927901-0.00205757392576958i</v>
      </c>
      <c r="L2941" t="str">
        <f t="shared" si="865"/>
        <v>0.0006-0.020448003597778i</v>
      </c>
      <c r="M2941" t="str">
        <f t="shared" si="866"/>
        <v>0.004-0.00193984809217675i</v>
      </c>
      <c r="N2941">
        <f t="shared" si="867"/>
        <v>125.64047403999648</v>
      </c>
      <c r="O2941">
        <f t="shared" si="868"/>
        <v>1.6596735890025438</v>
      </c>
      <c r="P2941" s="3">
        <f t="shared" si="869"/>
        <v>1.6596735890025438</v>
      </c>
      <c r="Q2941" s="3">
        <f t="shared" si="870"/>
        <v>-54.359525960003523</v>
      </c>
      <c r="R2941">
        <f t="shared" si="871"/>
        <v>125.64047403999648</v>
      </c>
      <c r="S2941">
        <f t="shared" si="872"/>
        <v>59.144359020909782</v>
      </c>
      <c r="T2941">
        <f t="shared" si="855"/>
        <v>1.6596735890025438</v>
      </c>
    </row>
    <row r="2942" spans="1:20" x14ac:dyDescent="0.3">
      <c r="A2942">
        <f t="shared" si="856"/>
        <v>373027.10447962512</v>
      </c>
      <c r="B2942">
        <f t="shared" si="873"/>
        <v>59369.107585189238</v>
      </c>
      <c r="C2942" t="str">
        <f t="shared" si="857"/>
        <v>0.703196637072468-0.984958587231373i</v>
      </c>
      <c r="D2942" t="str">
        <f t="shared" si="858"/>
        <v>4.91241291387309-0.751362762223813i</v>
      </c>
      <c r="E2942" t="str">
        <f t="shared" si="859"/>
        <v>127.235952892936-28.1055753649919i</v>
      </c>
      <c r="F2942" t="str">
        <f t="shared" si="860"/>
        <v>1.99547757008023-1.57943560777668i</v>
      </c>
      <c r="G2942" t="str">
        <f t="shared" si="861"/>
        <v>0.974688714098594-0.15706885339692i</v>
      </c>
      <c r="H2942" t="str">
        <f t="shared" si="862"/>
        <v>9.59974555205111-191.80984348506i</v>
      </c>
      <c r="I2942" t="str">
        <f t="shared" si="863"/>
        <v>-1.6011962796838-2.24506631912458i</v>
      </c>
      <c r="K2942" t="str">
        <f t="shared" si="864"/>
        <v>0.0031232928992486-0.00205343770079942i</v>
      </c>
      <c r="L2942" t="str">
        <f t="shared" si="865"/>
        <v>0.0006-0.0203705953355031i</v>
      </c>
      <c r="M2942" t="str">
        <f t="shared" si="866"/>
        <v>0.004-0.00193250457479254i</v>
      </c>
      <c r="N2942">
        <f t="shared" si="867"/>
        <v>125.52437859019304</v>
      </c>
      <c r="O2942">
        <f t="shared" si="868"/>
        <v>1.657276079516198</v>
      </c>
      <c r="P2942" s="3">
        <f t="shared" si="869"/>
        <v>1.657276079516198</v>
      </c>
      <c r="Q2942" s="3">
        <f t="shared" si="870"/>
        <v>-54.475621409806955</v>
      </c>
      <c r="R2942">
        <f t="shared" si="871"/>
        <v>125.52437859019304</v>
      </c>
      <c r="S2942">
        <f t="shared" si="872"/>
        <v>59.369107585189241</v>
      </c>
      <c r="T2942">
        <f t="shared" si="855"/>
        <v>1.657276079516198</v>
      </c>
    </row>
    <row r="2943" spans="1:20" x14ac:dyDescent="0.3">
      <c r="A2943">
        <f t="shared" si="856"/>
        <v>374444.60747664771</v>
      </c>
      <c r="B2943">
        <f t="shared" si="873"/>
        <v>59594.710194012958</v>
      </c>
      <c r="C2943" t="str">
        <f t="shared" si="857"/>
        <v>0.700987504060196-0.986117839201411i</v>
      </c>
      <c r="D2943" t="str">
        <f t="shared" si="858"/>
        <v>4.91191148709454-0.752803580740743i</v>
      </c>
      <c r="E2943" t="str">
        <f t="shared" si="859"/>
        <v>127.244871806934-28.4412665210397i</v>
      </c>
      <c r="F2943" t="str">
        <f t="shared" si="860"/>
        <v>1.99509305326665-1.57583355432446i</v>
      </c>
      <c r="G2943" t="str">
        <f t="shared" si="861"/>
        <v>0.974500897305166-0.157635333782096i</v>
      </c>
      <c r="H2943" t="str">
        <f t="shared" si="862"/>
        <v>9.52044757546246-191.051515518728i</v>
      </c>
      <c r="I2943" t="str">
        <f t="shared" si="863"/>
        <v>-1.5914692723996-2.23521395423397i</v>
      </c>
      <c r="K2943" t="str">
        <f t="shared" si="864"/>
        <v>0.00312219863431647-0.002049328788497i</v>
      </c>
      <c r="L2943" t="str">
        <f t="shared" si="865"/>
        <v>0.0006-0.020293480111081i</v>
      </c>
      <c r="M2943" t="str">
        <f t="shared" si="866"/>
        <v>0.004-0.00192518885713542i</v>
      </c>
      <c r="N2943">
        <f t="shared" si="867"/>
        <v>125.40733557873214</v>
      </c>
      <c r="O2943">
        <f t="shared" si="868"/>
        <v>1.6548526559531138</v>
      </c>
      <c r="P2943" s="3">
        <f t="shared" si="869"/>
        <v>1.6548526559531138</v>
      </c>
      <c r="Q2943" s="3">
        <f t="shared" si="870"/>
        <v>-54.592664421267855</v>
      </c>
      <c r="R2943">
        <f t="shared" si="871"/>
        <v>125.40733557873214</v>
      </c>
      <c r="S2943">
        <f t="shared" si="872"/>
        <v>59.594710194012961</v>
      </c>
      <c r="T2943">
        <f t="shared" si="855"/>
        <v>1.6548526559531138</v>
      </c>
    </row>
    <row r="2944" spans="1:20" x14ac:dyDescent="0.3">
      <c r="A2944">
        <f t="shared" si="856"/>
        <v>375867.496985059</v>
      </c>
      <c r="B2944">
        <f t="shared" si="873"/>
        <v>59821.17009275021</v>
      </c>
      <c r="C2944" t="str">
        <f t="shared" si="857"/>
        <v>0.69875815239124-0.987280819132904i</v>
      </c>
      <c r="D2944" t="str">
        <f t="shared" si="858"/>
        <v>4.91140634575805-0.7542543472054i</v>
      </c>
      <c r="E2944" t="str">
        <f t="shared" si="859"/>
        <v>127.251918705028-28.7781968349i</v>
      </c>
      <c r="F2944" t="str">
        <f t="shared" si="860"/>
        <v>1.99470575842889-1.57225324686478i</v>
      </c>
      <c r="G2944" t="str">
        <f t="shared" si="861"/>
        <v>0.974311723589033-0.158203631013959i</v>
      </c>
      <c r="H2944" t="str">
        <f t="shared" si="862"/>
        <v>9.44182214495501-190.296423182428i</v>
      </c>
      <c r="I2944" t="str">
        <f t="shared" si="863"/>
        <v>-1.5818173732802-2.22540865933485i</v>
      </c>
      <c r="K2944" t="str">
        <f t="shared" si="864"/>
        <v>0.00312110216046707-0.0020452471102064i</v>
      </c>
      <c r="L2944" t="str">
        <f t="shared" si="865"/>
        <v>0.0006-0.0202166568151833i</v>
      </c>
      <c r="M2944" t="str">
        <f t="shared" si="866"/>
        <v>0.004-0.00191790083396635i</v>
      </c>
      <c r="N2944">
        <f t="shared" si="867"/>
        <v>125.28934394128511</v>
      </c>
      <c r="O2944">
        <f t="shared" si="868"/>
        <v>1.6524028041765468</v>
      </c>
      <c r="P2944" s="3">
        <f t="shared" si="869"/>
        <v>1.6524028041765468</v>
      </c>
      <c r="Q2944" s="3">
        <f t="shared" si="870"/>
        <v>-54.710656058714889</v>
      </c>
      <c r="R2944">
        <f t="shared" si="871"/>
        <v>125.28934394128511</v>
      </c>
      <c r="S2944">
        <f t="shared" si="872"/>
        <v>59.821170092750208</v>
      </c>
      <c r="T2944">
        <f t="shared" si="855"/>
        <v>1.6524028041765468</v>
      </c>
    </row>
    <row r="2945" spans="1:20" x14ac:dyDescent="0.3">
      <c r="A2945">
        <f t="shared" si="856"/>
        <v>377295.79347360221</v>
      </c>
      <c r="B2945">
        <f t="shared" si="873"/>
        <v>60048.490539102662</v>
      </c>
      <c r="C2945" t="str">
        <f t="shared" si="857"/>
        <v>0.696508495685937-0.98844735779291i</v>
      </c>
      <c r="D2945" t="str">
        <f t="shared" si="858"/>
        <v>4.91089746312954-0.755715072676549i</v>
      </c>
      <c r="E2945" t="str">
        <f t="shared" si="859"/>
        <v>127.2570792737-29.1163579224207i</v>
      </c>
      <c r="F2945" t="str">
        <f t="shared" si="860"/>
        <v>1.9943156666161-1.56869462387612i</v>
      </c>
      <c r="G2945" t="str">
        <f t="shared" si="861"/>
        <v>0.97412118369367-0.158773748374576i</v>
      </c>
      <c r="H2945" t="str">
        <f t="shared" si="862"/>
        <v>9.36386304624715-189.544549957962i</v>
      </c>
      <c r="I2945" t="str">
        <f t="shared" si="863"/>
        <v>-1.57223996795586-2.2156501146425i</v>
      </c>
      <c r="K2945" t="str">
        <f t="shared" si="864"/>
        <v>0.00312000342368048-0.00204119258742372i</v>
      </c>
      <c r="L2945" t="str">
        <f t="shared" si="865"/>
        <v>0.0006-0.0201401243426811i</v>
      </c>
      <c r="M2945" t="str">
        <f t="shared" si="866"/>
        <v>0.004-0.00191064040044466i</v>
      </c>
      <c r="N2945">
        <f t="shared" si="867"/>
        <v>125.17040261517008</v>
      </c>
      <c r="O2945">
        <f t="shared" si="868"/>
        <v>1.6499260096473412</v>
      </c>
      <c r="P2945" s="3">
        <f t="shared" si="869"/>
        <v>1.6499260096473412</v>
      </c>
      <c r="Q2945" s="3">
        <f t="shared" si="870"/>
        <v>-54.829597384829931</v>
      </c>
      <c r="R2945">
        <f t="shared" si="871"/>
        <v>125.17040261517008</v>
      </c>
      <c r="S2945">
        <f t="shared" si="872"/>
        <v>60.048490539102666</v>
      </c>
      <c r="T2945">
        <f t="shared" si="855"/>
        <v>1.6499260096473412</v>
      </c>
    </row>
    <row r="2946" spans="1:20" x14ac:dyDescent="0.3">
      <c r="A2946">
        <f t="shared" si="856"/>
        <v>378729.51748880197</v>
      </c>
      <c r="B2946">
        <f t="shared" si="873"/>
        <v>60276.674803151254</v>
      </c>
      <c r="C2946" t="str">
        <f t="shared" si="857"/>
        <v>0.69423844827861-0.989617284377481i</v>
      </c>
      <c r="D2946" t="str">
        <f t="shared" si="858"/>
        <v>4.91038481229426-0.757185768249087i</v>
      </c>
      <c r="E2946" t="str">
        <f t="shared" si="859"/>
        <v>127.260339205363-29.4557412658488i</v>
      </c>
      <c r="F2946" t="str">
        <f t="shared" si="860"/>
        <v>1.99392275876478-1.56515762404423i</v>
      </c>
      <c r="G2946" t="str">
        <f t="shared" si="861"/>
        <v>0.97392926830755-0.159345689121075i</v>
      </c>
      <c r="H2946" t="str">
        <f t="shared" si="862"/>
        <v>9.2865641305041-188.79587944024i</v>
      </c>
      <c r="I2946" t="str">
        <f t="shared" si="863"/>
        <v>-1.56273644726105-2.20593800337425i</v>
      </c>
      <c r="K2946" t="str">
        <f t="shared" si="864"/>
        <v>0.00311890236993092-0.00203716514179426i</v>
      </c>
      <c r="L2946" t="str">
        <f t="shared" si="865"/>
        <v>0.0006-0.0200638815926291i</v>
      </c>
      <c r="M2946" t="str">
        <f t="shared" si="866"/>
        <v>0.004-0.00190340745212658i</v>
      </c>
      <c r="N2946">
        <f t="shared" si="867"/>
        <v>125.05051053925359</v>
      </c>
      <c r="O2946">
        <f t="shared" si="868"/>
        <v>1.6474217574032073</v>
      </c>
      <c r="P2946" s="3">
        <f t="shared" si="869"/>
        <v>1.6474217574032073</v>
      </c>
      <c r="Q2946" s="3">
        <f t="shared" si="870"/>
        <v>-54.949489460746406</v>
      </c>
      <c r="R2946">
        <f t="shared" si="871"/>
        <v>125.05051053925359</v>
      </c>
      <c r="S2946">
        <f t="shared" si="872"/>
        <v>60.276674803151252</v>
      </c>
      <c r="T2946">
        <f t="shared" si="855"/>
        <v>1.6474217574032073</v>
      </c>
    </row>
    <row r="2947" spans="1:20" x14ac:dyDescent="0.3">
      <c r="A2947">
        <f t="shared" si="856"/>
        <v>380168.68965525937</v>
      </c>
      <c r="B2947">
        <f t="shared" si="873"/>
        <v>60505.726167403227</v>
      </c>
      <c r="C2947" t="str">
        <f t="shared" si="857"/>
        <v>0.691947925237138-0.990790426505307i</v>
      </c>
      <c r="D2947" t="str">
        <f t="shared" si="858"/>
        <v>4.90986836615587-0.758666445053097i</v>
      </c>
      <c r="E2947" t="str">
        <f t="shared" si="859"/>
        <v>127.261684199119-29.7963382132508i</v>
      </c>
      <c r="F2947" t="str">
        <f t="shared" si="860"/>
        <v>1.99352701569848-1.56164218626026i</v>
      </c>
      <c r="G2947" t="str">
        <f t="shared" si="861"/>
        <v>0.973735968063941-0.159919456485196i</v>
      </c>
      <c r="H2947" t="str">
        <f t="shared" si="862"/>
        <v>9.20991931353621-188.050395336242i</v>
      </c>
      <c r="I2947" t="str">
        <f t="shared" si="863"/>
        <v>-1.55330620718573-2.1962720117138i</v>
      </c>
      <c r="K2947" t="str">
        <f t="shared" si="864"/>
        <v>0.00311779894518547-0.00203316469510972i</v>
      </c>
      <c r="L2947" t="str">
        <f t="shared" si="865"/>
        <v>0.0006-0.0199879274682498i</v>
      </c>
      <c r="M2947" t="str">
        <f t="shared" si="866"/>
        <v>0.004-0.00189620188496372i</v>
      </c>
      <c r="N2947">
        <f t="shared" si="867"/>
        <v>124.92966665385694</v>
      </c>
      <c r="O2947">
        <f t="shared" si="868"/>
        <v>1.6448895320375319</v>
      </c>
      <c r="P2947" s="3">
        <f t="shared" si="869"/>
        <v>1.6448895320375319</v>
      </c>
      <c r="Q2947" s="3">
        <f t="shared" si="870"/>
        <v>-55.070333346143066</v>
      </c>
      <c r="R2947">
        <f t="shared" si="871"/>
        <v>124.92966665385694</v>
      </c>
      <c r="S2947">
        <f t="shared" si="872"/>
        <v>60.505726167403225</v>
      </c>
      <c r="T2947">
        <f t="shared" si="855"/>
        <v>1.6448895320375319</v>
      </c>
    </row>
    <row r="2948" spans="1:20" x14ac:dyDescent="0.3">
      <c r="A2948">
        <f t="shared" si="856"/>
        <v>381613.33067594934</v>
      </c>
      <c r="B2948">
        <f t="shared" si="873"/>
        <v>60735.64792683936</v>
      </c>
      <c r="C2948" t="str">
        <f t="shared" si="857"/>
        <v>0.689636842382757-0.991966610211563i</v>
      </c>
      <c r="D2948" t="str">
        <f t="shared" si="858"/>
        <v>4.90934809743531-0.760157114252841i</v>
      </c>
      <c r="E2948" t="str">
        <f t="shared" si="859"/>
        <v>127.261099961538-30.1381399779347i</v>
      </c>
      <c r="F2948" t="str">
        <f t="shared" si="860"/>
        <v>1.99312841812726-1.55814824961883i</v>
      </c>
      <c r="G2948" t="str">
        <f t="shared" si="861"/>
        <v>0.973541273540707-0.160495053672834i</v>
      </c>
      <c r="H2948" t="str">
        <f t="shared" si="862"/>
        <v>9.13392257500849-187.308081463984i</v>
      </c>
      <c r="I2948" t="str">
        <f t="shared" si="863"/>
        <v>-1.54394864882689-2.18665182877569i</v>
      </c>
      <c r="K2948" t="str">
        <f t="shared" si="864"/>
        <v>0.00311669309540268-0.00202919116930542i</v>
      </c>
      <c r="L2948" t="str">
        <f t="shared" si="865"/>
        <v>0.0006-0.0199122608769175i</v>
      </c>
      <c r="M2948" t="str">
        <f t="shared" si="866"/>
        <v>0.004-0.00188902359530157i</v>
      </c>
      <c r="N2948">
        <f t="shared" si="867"/>
        <v>124.80786990066161</v>
      </c>
      <c r="O2948">
        <f t="shared" si="868"/>
        <v>1.6423288176782405</v>
      </c>
      <c r="P2948" s="3">
        <f t="shared" si="869"/>
        <v>1.6423288176782405</v>
      </c>
      <c r="Q2948" s="3">
        <f t="shared" si="870"/>
        <v>-55.192130099338385</v>
      </c>
      <c r="R2948">
        <f t="shared" si="871"/>
        <v>124.80786990066161</v>
      </c>
      <c r="S2948">
        <f t="shared" si="872"/>
        <v>60.735647926839363</v>
      </c>
      <c r="T2948">
        <f t="shared" si="855"/>
        <v>1.6423288176782405</v>
      </c>
    </row>
    <row r="2949" spans="1:20" x14ac:dyDescent="0.3">
      <c r="A2949">
        <f t="shared" si="856"/>
        <v>383063.46133251797</v>
      </c>
      <c r="B2949">
        <f t="shared" si="873"/>
        <v>60966.44338896135</v>
      </c>
      <c r="C2949" t="str">
        <f t="shared" si="857"/>
        <v>0.687305116310086-0.993145659941766i</v>
      </c>
      <c r="D2949" t="str">
        <f t="shared" si="858"/>
        <v>4.9088239786698-0.761657787045783i</v>
      </c>
      <c r="E2949" t="str">
        <f t="shared" si="859"/>
        <v>127.258572207429-30.4811376378639i</v>
      </c>
      <c r="F2949" t="str">
        <f t="shared" si="860"/>
        <v>1.99272694664737-1.5546757534161i</v>
      </c>
      <c r="G2949" t="str">
        <f t="shared" si="861"/>
        <v>0.973345175260101-0.161072483863583i</v>
      </c>
      <c r="H2949" t="str">
        <f t="shared" si="862"/>
        <v>9.05856795766116-186.568921751503i</v>
      </c>
      <c r="I2949" t="str">
        <f t="shared" si="863"/>
        <v>-1.53466317834078-2.17707714657056i</v>
      </c>
      <c r="K2949" t="str">
        <f t="shared" si="864"/>
        <v>0.00311558476653125-0.00202524448645739i</v>
      </c>
      <c r="L2949" t="str">
        <f t="shared" si="865"/>
        <v>0.0006-0.0198368807301429i</v>
      </c>
      <c r="M2949" t="str">
        <f t="shared" si="866"/>
        <v>0.004-0.00188187247987803i</v>
      </c>
      <c r="N2949">
        <f t="shared" si="867"/>
        <v>124.68511922261911</v>
      </c>
      <c r="O2949">
        <f t="shared" si="868"/>
        <v>1.6397390979655502</v>
      </c>
      <c r="P2949" s="3">
        <f t="shared" si="869"/>
        <v>1.6397390979655502</v>
      </c>
      <c r="Q2949" s="3">
        <f t="shared" si="870"/>
        <v>-55.314880777380893</v>
      </c>
      <c r="R2949">
        <f t="shared" si="871"/>
        <v>124.68511922261911</v>
      </c>
      <c r="S2949">
        <f t="shared" si="872"/>
        <v>60.966443388961352</v>
      </c>
      <c r="T2949">
        <f t="shared" si="855"/>
        <v>1.6397390979655502</v>
      </c>
    </row>
    <row r="2950" spans="1:20" x14ac:dyDescent="0.3">
      <c r="A2950">
        <f t="shared" si="856"/>
        <v>384519.10248558159</v>
      </c>
      <c r="B2950">
        <f t="shared" si="873"/>
        <v>61198.115873839408</v>
      </c>
      <c r="C2950" t="str">
        <f t="shared" si="857"/>
        <v>0.684952664407425-0.994327398545857i</v>
      </c>
      <c r="D2950" t="str">
        <f t="shared" si="858"/>
        <v>4.90829598221182-0.763168474661583i</v>
      </c>
      <c r="E2950" t="str">
        <f t="shared" si="859"/>
        <v>127.254086660629-30.8253221350655i</v>
      </c>
      <c r="F2950" t="str">
        <f t="shared" si="860"/>
        <v>1.9923225817408-1.55122463714789i</v>
      </c>
      <c r="G2950" t="str">
        <f t="shared" si="861"/>
        <v>0.973147663688575-0.161651750210267i</v>
      </c>
      <c r="H2950" t="str">
        <f t="shared" si="862"/>
        <v>8.98384956654137-185.832900235844i</v>
      </c>
      <c r="I2950" t="str">
        <f t="shared" si="863"/>
        <v>-1.52544920689555-2.16754765997069i</v>
      </c>
      <c r="K2950" t="str">
        <f t="shared" si="864"/>
        <v>0.00311447390450868-0.00202132456877961i</v>
      </c>
      <c r="L2950" t="str">
        <f t="shared" si="865"/>
        <v>0.0006-0.0197617859435574i</v>
      </c>
      <c r="M2950" t="str">
        <f t="shared" si="866"/>
        <v>0.004-0.00187474843582191i</v>
      </c>
      <c r="N2950">
        <f t="shared" si="867"/>
        <v>124.56141356386115</v>
      </c>
      <c r="O2950">
        <f t="shared" si="868"/>
        <v>1.6371198560300471</v>
      </c>
      <c r="P2950" s="3">
        <f t="shared" si="869"/>
        <v>1.6371198560300471</v>
      </c>
      <c r="Q2950" s="3">
        <f t="shared" si="870"/>
        <v>-55.438586436138856</v>
      </c>
      <c r="R2950">
        <f t="shared" si="871"/>
        <v>124.56141356386115</v>
      </c>
      <c r="S2950">
        <f t="shared" si="872"/>
        <v>61.198115873839406</v>
      </c>
      <c r="T2950">
        <f t="shared" si="855"/>
        <v>1.6371198560300471</v>
      </c>
    </row>
    <row r="2951" spans="1:20" x14ac:dyDescent="0.3">
      <c r="A2951">
        <f t="shared" si="856"/>
        <v>385980.27507502679</v>
      </c>
      <c r="B2951">
        <f t="shared" si="873"/>
        <v>61430.668714159998</v>
      </c>
      <c r="C2951" t="str">
        <f t="shared" si="857"/>
        <v>0.682579404877365-0.995511647272276i</v>
      </c>
      <c r="D2951" t="str">
        <f t="shared" si="858"/>
        <v>4.90776408022795-0.764689188361082i</v>
      </c>
      <c r="E2951" t="str">
        <f t="shared" si="859"/>
        <v>127.247629054793-31.170684275027i</v>
      </c>
      <c r="F2951" t="str">
        <f t="shared" si="860"/>
        <v>1.99191530377488-1.54779484050775i</v>
      </c>
      <c r="G2951" t="str">
        <f t="shared" si="861"/>
        <v>0.972948729236575-0.162232855838481i</v>
      </c>
      <c r="H2951" t="str">
        <f t="shared" si="862"/>
        <v>8.90976156824613-185.10000106207i</v>
      </c>
      <c r="I2951" t="str">
        <f t="shared" si="863"/>
        <v>-1.51630615062449-2.15806306667621i</v>
      </c>
      <c r="K2951" t="str">
        <f t="shared" si="864"/>
        <v>0.0031133604552601-0.00201743133862107i</v>
      </c>
      <c r="L2951" t="str">
        <f t="shared" si="865"/>
        <v>0.0006-0.0196869754368972i</v>
      </c>
      <c r="M2951" t="str">
        <f t="shared" si="866"/>
        <v>0.004-0.00186765136065144i</v>
      </c>
      <c r="N2951">
        <f t="shared" si="867"/>
        <v>124.43675186961805</v>
      </c>
      <c r="O2951">
        <f t="shared" si="868"/>
        <v>1.6344705744698296</v>
      </c>
      <c r="P2951" s="3">
        <f t="shared" si="869"/>
        <v>1.6344705744698296</v>
      </c>
      <c r="Q2951" s="3">
        <f t="shared" si="870"/>
        <v>-55.56324813038195</v>
      </c>
      <c r="R2951">
        <f t="shared" si="871"/>
        <v>124.43675186961805</v>
      </c>
      <c r="S2951">
        <f t="shared" si="872"/>
        <v>61.430668714159999</v>
      </c>
      <c r="T2951">
        <f t="shared" si="855"/>
        <v>1.6344705744698296</v>
      </c>
    </row>
    <row r="2952" spans="1:20" x14ac:dyDescent="0.3">
      <c r="A2952">
        <f t="shared" si="856"/>
        <v>387447.00012031186</v>
      </c>
      <c r="B2952">
        <f t="shared" si="873"/>
        <v>61664.105255273804</v>
      </c>
      <c r="C2952" t="str">
        <f t="shared" si="857"/>
        <v>0.680185256757489-0.99669822576233i</v>
      </c>
      <c r="D2952" t="str">
        <f t="shared" si="858"/>
        <v>4.90722824469795-0.766219939435278i</v>
      </c>
      <c r="E2952" t="str">
        <f t="shared" si="859"/>
        <v>127.239185134192-31.517214726103i</v>
      </c>
      <c r="F2952" t="str">
        <f t="shared" si="860"/>
        <v>1.99150509300188-1.54438630338501i</v>
      </c>
      <c r="G2952" t="str">
        <f t="shared" si="861"/>
        <v>0.972748362258345-0.162815803846103i</v>
      </c>
      <c r="H2952" t="str">
        <f t="shared" si="862"/>
        <v>8.83629819017505-184.370208482269i</v>
      </c>
      <c r="I2952" t="str">
        <f t="shared" si="863"/>
        <v>-1.50723343057955-2.14862306718156i</v>
      </c>
      <c r="K2952" t="str">
        <f t="shared" si="864"/>
        <v>0.00311224436469686-0.00201356471846296i</v>
      </c>
      <c r="L2952" t="str">
        <f t="shared" si="865"/>
        <v>0.0006-0.0196124481339881i</v>
      </c>
      <c r="M2952" t="str">
        <f t="shared" si="866"/>
        <v>0.004-0.0018605811522728i</v>
      </c>
      <c r="N2952">
        <f t="shared" si="867"/>
        <v>124.31113308612881</v>
      </c>
      <c r="O2952">
        <f t="shared" si="868"/>
        <v>1.6317907353275929</v>
      </c>
      <c r="P2952" s="3">
        <f t="shared" si="869"/>
        <v>1.6317907353275929</v>
      </c>
      <c r="Q2952" s="3">
        <f t="shared" si="870"/>
        <v>-55.688866913871195</v>
      </c>
      <c r="R2952">
        <f t="shared" si="871"/>
        <v>124.31113308612881</v>
      </c>
      <c r="S2952">
        <f t="shared" si="872"/>
        <v>61.664105255273803</v>
      </c>
      <c r="T2952">
        <f t="shared" si="855"/>
        <v>1.6317907353275929</v>
      </c>
    </row>
    <row r="2953" spans="1:20" x14ac:dyDescent="0.3">
      <c r="A2953">
        <f t="shared" si="856"/>
        <v>388919.29872076906</v>
      </c>
      <c r="B2953">
        <f t="shared" si="873"/>
        <v>61898.428855243845</v>
      </c>
      <c r="C2953" t="str">
        <f t="shared" si="857"/>
        <v>0.67777013994153-0.997886952044498i</v>
      </c>
      <c r="D2953" t="str">
        <f t="shared" si="858"/>
        <v>4.90668844741355-0.767760739204279i</v>
      </c>
      <c r="E2953" t="str">
        <f t="shared" si="859"/>
        <v>127.228740654521-31.8649040188942i</v>
      </c>
      <c r="F2953" t="str">
        <f t="shared" si="860"/>
        <v>1.99109192955862-1.54099896586286i</v>
      </c>
      <c r="G2953" t="str">
        <f t="shared" si="861"/>
        <v>0.972546553051737-0.163400597302831i</v>
      </c>
      <c r="H2953" t="str">
        <f t="shared" si="862"/>
        <v>8.76345371979453-183.643506854586i</v>
      </c>
      <c r="I2953" t="str">
        <f t="shared" si="863"/>
        <v>-1.49823047268561-2.1392273647427i</v>
      </c>
      <c r="K2953" t="str">
        <f t="shared" si="864"/>
        <v>0.00311112557871538-0.00200972463091572i</v>
      </c>
      <c r="L2953" t="str">
        <f t="shared" si="865"/>
        <v>0.0006-0.0195382029627297i</v>
      </c>
      <c r="M2953" t="str">
        <f t="shared" si="866"/>
        <v>0.004-0.00185353770897868i</v>
      </c>
      <c r="N2953">
        <f t="shared" si="867"/>
        <v>124.1845561605667</v>
      </c>
      <c r="O2953">
        <f t="shared" si="868"/>
        <v>1.6290798200669627</v>
      </c>
      <c r="P2953" s="3">
        <f t="shared" si="869"/>
        <v>1.6290798200669627</v>
      </c>
      <c r="Q2953" s="3">
        <f t="shared" si="870"/>
        <v>-55.815443839433307</v>
      </c>
      <c r="R2953">
        <f t="shared" si="871"/>
        <v>124.1845561605667</v>
      </c>
      <c r="S2953">
        <f t="shared" si="872"/>
        <v>61.898428855243843</v>
      </c>
      <c r="T2953">
        <f t="shared" si="855"/>
        <v>1.6290798200669627</v>
      </c>
    </row>
    <row r="2954" spans="1:20" x14ac:dyDescent="0.3">
      <c r="A2954">
        <f t="shared" si="856"/>
        <v>390397.19205590797</v>
      </c>
      <c r="B2954">
        <f t="shared" si="873"/>
        <v>62133.642884893772</v>
      </c>
      <c r="C2954" t="str">
        <f t="shared" si="857"/>
        <v>0.675333975200666-0.999077642529069i</v>
      </c>
      <c r="D2954" t="str">
        <f t="shared" si="858"/>
        <v>4.9061446599775-0.769311599016271i</v>
      </c>
      <c r="E2954" t="str">
        <f t="shared" si="859"/>
        <v>127.216281383713-32.2137425456378i</v>
      </c>
      <c r="F2954" t="str">
        <f t="shared" si="860"/>
        <v>1.99067579346607-1.53763276821642i</v>
      </c>
      <c r="G2954" t="str">
        <f t="shared" si="861"/>
        <v>0.972343291858014-0.163987239249691i</v>
      </c>
      <c r="H2954" t="str">
        <f t="shared" si="862"/>
        <v>8.69122250391196-182.919880642257i</v>
      </c>
      <c r="I2954" t="str">
        <f t="shared" si="863"/>
        <v>-1.48929670769502-2.12987566534454i</v>
      </c>
      <c r="K2954" t="str">
        <f t="shared" si="864"/>
        <v>0.00311000404319595-0.00200591099871623i</v>
      </c>
      <c r="L2954" t="str">
        <f t="shared" si="865"/>
        <v>0.0006-0.0194642388550804i</v>
      </c>
      <c r="M2954" t="str">
        <f t="shared" si="866"/>
        <v>0.004-0.00184652092944678i</v>
      </c>
      <c r="N2954">
        <f t="shared" si="867"/>
        <v>124.0570200409573</v>
      </c>
      <c r="O2954">
        <f t="shared" si="868"/>
        <v>1.6263373095491445</v>
      </c>
      <c r="P2954" s="3">
        <f t="shared" si="869"/>
        <v>1.6263373095491445</v>
      </c>
      <c r="Q2954" s="3">
        <f t="shared" si="870"/>
        <v>-55.942979959042702</v>
      </c>
      <c r="R2954">
        <f t="shared" si="871"/>
        <v>124.0570200409573</v>
      </c>
      <c r="S2954">
        <f t="shared" si="872"/>
        <v>62.133642884893774</v>
      </c>
      <c r="T2954">
        <f t="shared" si="855"/>
        <v>1.6263373095491445</v>
      </c>
    </row>
    <row r="2955" spans="1:20" x14ac:dyDescent="0.3">
      <c r="A2955">
        <f t="shared" si="856"/>
        <v>391880.70138572046</v>
      </c>
      <c r="B2955">
        <f t="shared" si="873"/>
        <v>62369.750727856372</v>
      </c>
      <c r="C2955" t="str">
        <f t="shared" si="857"/>
        <v>0.672876684205086-1.00027011200276i</v>
      </c>
      <c r="D2955" t="str">
        <f t="shared" si="858"/>
        <v>4.90559685380251-0.770872530246456i</v>
      </c>
      <c r="E2955" t="str">
        <f t="shared" si="859"/>
        <v>127.201793102759-32.5637205595842i</v>
      </c>
      <c r="F2955" t="str">
        <f t="shared" si="860"/>
        <v>1.99025666462894-1.53428765091076i</v>
      </c>
      <c r="G2955" t="str">
        <f t="shared" si="861"/>
        <v>0.972138568861657-0.164575732698554i</v>
      </c>
      <c r="H2955" t="str">
        <f t="shared" si="862"/>
        <v>8.61959894795962-182.199314412656i</v>
      </c>
      <c r="I2955" t="str">
        <f t="shared" si="863"/>
        <v>-1.48043157114269-2.12056767766898i</v>
      </c>
      <c r="K2955" t="str">
        <f t="shared" si="864"/>
        <v>0.00310887970400144-0.0020021237447248i</v>
      </c>
      <c r="L2955" t="str">
        <f t="shared" si="865"/>
        <v>0.0006-0.0193905547470416i</v>
      </c>
      <c r="M2955" t="str">
        <f t="shared" si="866"/>
        <v>0.004-0.00183953071273838i</v>
      </c>
      <c r="N2955">
        <f t="shared" si="867"/>
        <v>123.92852367610396</v>
      </c>
      <c r="O2955">
        <f t="shared" si="868"/>
        <v>1.6235626840082493</v>
      </c>
      <c r="P2955" s="3">
        <f t="shared" si="869"/>
        <v>1.6235626840082493</v>
      </c>
      <c r="Q2955" s="3">
        <f t="shared" si="870"/>
        <v>-56.071476323896036</v>
      </c>
      <c r="R2955">
        <f t="shared" si="871"/>
        <v>123.92852367610396</v>
      </c>
      <c r="S2955">
        <f t="shared" si="872"/>
        <v>62.369750727856371</v>
      </c>
      <c r="T2955">
        <f t="shared" si="855"/>
        <v>1.6235626840082493</v>
      </c>
    </row>
    <row r="2956" spans="1:20" x14ac:dyDescent="0.3">
      <c r="A2956">
        <f t="shared" si="856"/>
        <v>393369.84805098618</v>
      </c>
      <c r="B2956">
        <f t="shared" si="873"/>
        <v>62606.755780622225</v>
      </c>
      <c r="C2956" t="str">
        <f t="shared" si="857"/>
        <v>0.670398189545864-1.00146417362357i</v>
      </c>
      <c r="D2956" t="str">
        <f t="shared" si="858"/>
        <v>4.9050450001101-0.772443544295968i</v>
      </c>
      <c r="E2956" t="str">
        <f t="shared" si="859"/>
        <v>127.185261606542-32.9148281743678i</v>
      </c>
      <c r="F2956" t="str">
        <f t="shared" si="860"/>
        <v>1.98983452283531-1.53096355459899i</v>
      </c>
      <c r="G2956" t="str">
        <f t="shared" si="861"/>
        <v>0.971932374190182-0.165166080631643i</v>
      </c>
      <c r="H2956" t="str">
        <f t="shared" si="862"/>
        <v>8.54857751528933-181.481792836351i</v>
      </c>
      <c r="I2956" t="str">
        <f t="shared" si="863"/>
        <v>-1.47163450330166-2.11130311306328i</v>
      </c>
      <c r="K2956" t="str">
        <f t="shared" si="864"/>
        <v>0.00310775250697618-0.00199836279192227i</v>
      </c>
      <c r="L2956" t="str">
        <f t="shared" si="865"/>
        <v>0.0006-0.0193171495786428i</v>
      </c>
      <c r="M2956" t="str">
        <f t="shared" si="866"/>
        <v>0.004-0.00183256695829685i</v>
      </c>
      <c r="N2956">
        <f t="shared" si="867"/>
        <v>123.799066015515</v>
      </c>
      <c r="O2956">
        <f t="shared" si="868"/>
        <v>1.6207554230269949</v>
      </c>
      <c r="P2956" s="3">
        <f t="shared" si="869"/>
        <v>1.6207554230269949</v>
      </c>
      <c r="Q2956" s="3">
        <f t="shared" si="870"/>
        <v>-56.200933984485005</v>
      </c>
      <c r="R2956">
        <f t="shared" si="871"/>
        <v>123.799066015515</v>
      </c>
      <c r="S2956">
        <f t="shared" si="872"/>
        <v>62.606755780622223</v>
      </c>
      <c r="T2956">
        <f t="shared" si="855"/>
        <v>1.6207554230269949</v>
      </c>
    </row>
    <row r="2957" spans="1:20" x14ac:dyDescent="0.3">
      <c r="A2957">
        <f t="shared" si="856"/>
        <v>394864.65347357991</v>
      </c>
      <c r="B2957">
        <f t="shared" si="873"/>
        <v>62844.661452588589</v>
      </c>
      <c r="C2957" t="str">
        <f t="shared" si="857"/>
        <v>0.667898414757096-1.00265963891575i</v>
      </c>
      <c r="D2957" t="str">
        <f t="shared" si="858"/>
        <v>4.9044890699296-0.774024652590806i</v>
      </c>
      <c r="E2957" t="str">
        <f t="shared" si="859"/>
        <v>127.166672704677-33.26705536337i</v>
      </c>
      <c r="F2957" t="str">
        <f t="shared" si="860"/>
        <v>1.98940934775624-1.52766042012029i</v>
      </c>
      <c r="G2957" t="str">
        <f t="shared" si="861"/>
        <v>0.971724697913941-0.165758286001036i</v>
      </c>
      <c r="H2957" t="str">
        <f t="shared" si="862"/>
        <v>8.47815272647648-180.767300686177i</v>
      </c>
      <c r="I2957" t="str">
        <f t="shared" si="863"/>
        <v>-1.46290494913914-2.10208168550903i</v>
      </c>
      <c r="K2957" t="str">
        <f t="shared" si="864"/>
        <v>0.00310662239794479-0.00199462806340714i</v>
      </c>
      <c r="L2957" t="str">
        <f t="shared" si="865"/>
        <v>0.0006-0.0192440222939259i</v>
      </c>
      <c r="M2957" t="str">
        <f t="shared" si="866"/>
        <v>0.004-0.00182562956594625i</v>
      </c>
      <c r="N2957">
        <f t="shared" si="867"/>
        <v>123.66864600933445</v>
      </c>
      <c r="O2957">
        <f t="shared" si="868"/>
        <v>1.6179150055117943</v>
      </c>
      <c r="P2957" s="3">
        <f t="shared" si="869"/>
        <v>1.6179150055117943</v>
      </c>
      <c r="Q2957" s="3">
        <f t="shared" si="870"/>
        <v>-56.331353990665548</v>
      </c>
      <c r="R2957">
        <f t="shared" si="871"/>
        <v>123.66864600933445</v>
      </c>
      <c r="S2957">
        <f t="shared" si="872"/>
        <v>62.844661452588589</v>
      </c>
      <c r="T2957">
        <f t="shared" si="855"/>
        <v>1.6179150055117943</v>
      </c>
    </row>
    <row r="2958" spans="1:20" x14ac:dyDescent="0.3">
      <c r="A2958">
        <f t="shared" si="856"/>
        <v>396365.13915677957</v>
      </c>
      <c r="B2958">
        <f t="shared" si="873"/>
        <v>63083.471166108429</v>
      </c>
      <c r="C2958" t="str">
        <f t="shared" si="857"/>
        <v>0.665377284338249-1.0038563177649i</v>
      </c>
      <c r="D2958" t="str">
        <f t="shared" si="858"/>
        <v>4.90392903409704-0.775615866580733i</v>
      </c>
      <c r="E2958" t="str">
        <f t="shared" si="859"/>
        <v>127.146012222355-33.6203919590814i</v>
      </c>
      <c r="F2958" t="str">
        <f t="shared" si="860"/>
        <v>1.98898111894542-1.52437818849791i</v>
      </c>
      <c r="G2958" t="str">
        <f t="shared" si="861"/>
        <v>0.971515530045946-0.166352351728162i</v>
      </c>
      <c r="H2958" t="str">
        <f t="shared" si="862"/>
        <v>8.4083191586342-180.055822836309i</v>
      </c>
      <c r="I2958" t="str">
        <f t="shared" si="863"/>
        <v>-1.4542423582729-2.09290311159139i</v>
      </c>
      <c r="K2958" t="str">
        <f t="shared" si="864"/>
        <v>0.00310548932271109-0.00199091948239248i</v>
      </c>
      <c r="L2958" t="str">
        <f t="shared" si="865"/>
        <v>0.0006-0.0191711718409303i</v>
      </c>
      <c r="M2958" t="str">
        <f t="shared" si="866"/>
        <v>0.004-0.00181871843588987i</v>
      </c>
      <c r="N2958">
        <f t="shared" si="867"/>
        <v>123.53726260827418</v>
      </c>
      <c r="O2958">
        <f t="shared" si="868"/>
        <v>1.6150409096670995</v>
      </c>
      <c r="P2958" s="3">
        <f t="shared" si="869"/>
        <v>1.6150409096670995</v>
      </c>
      <c r="Q2958" s="3">
        <f t="shared" si="870"/>
        <v>-56.462737391725824</v>
      </c>
      <c r="R2958">
        <f t="shared" si="871"/>
        <v>123.53726260827418</v>
      </c>
      <c r="S2958">
        <f t="shared" si="872"/>
        <v>63.083471166108431</v>
      </c>
      <c r="T2958">
        <f t="shared" si="855"/>
        <v>1.6150409096670995</v>
      </c>
    </row>
    <row r="2959" spans="1:20" x14ac:dyDescent="0.3">
      <c r="A2959">
        <f t="shared" si="856"/>
        <v>397871.3266855753</v>
      </c>
      <c r="B2959">
        <f t="shared" si="873"/>
        <v>63323.188356539642</v>
      </c>
      <c r="C2959" t="str">
        <f t="shared" si="857"/>
        <v>0.662834723776851-1.00505401841334i</v>
      </c>
      <c r="D2959" t="str">
        <f t="shared" si="858"/>
        <v>4.9033648632541-0.77721719773817i</v>
      </c>
      <c r="E2959" t="str">
        <f t="shared" si="859"/>
        <v>127.123266001208-33.9748276524521i</v>
      </c>
      <c r="F2959" t="str">
        <f t="shared" si="860"/>
        <v>1.98854981583871-1.52111680093725i</v>
      </c>
      <c r="G2959" t="str">
        <f t="shared" si="861"/>
        <v>0.971304860541679-0.166948280703302i</v>
      </c>
      <c r="H2959" t="str">
        <f t="shared" si="862"/>
        <v>8.33907144473635-179.347344261353i</v>
      </c>
      <c r="I2959" t="str">
        <f t="shared" si="863"/>
        <v>-1.44564618492825-2.08376711046883i</v>
      </c>
      <c r="K2959" t="str">
        <f t="shared" si="864"/>
        <v>0.0031043532270569-0.00198723697220308i</v>
      </c>
      <c r="L2959" t="str">
        <f t="shared" si="865"/>
        <v>0.0006-0.0190985971716779i</v>
      </c>
      <c r="M2959" t="str">
        <f t="shared" si="866"/>
        <v>0.004-0.00181183346870878i</v>
      </c>
      <c r="N2959">
        <f t="shared" si="867"/>
        <v>123.40491476354828</v>
      </c>
      <c r="O2959">
        <f t="shared" si="868"/>
        <v>1.6121326129703493</v>
      </c>
      <c r="P2959" s="3">
        <f t="shared" si="869"/>
        <v>1.6121326129703493</v>
      </c>
      <c r="Q2959" s="3">
        <f t="shared" si="870"/>
        <v>-56.595085236451723</v>
      </c>
      <c r="R2959">
        <f t="shared" si="871"/>
        <v>123.40491476354828</v>
      </c>
      <c r="S2959">
        <f t="shared" si="872"/>
        <v>63.323188356539639</v>
      </c>
      <c r="T2959">
        <f t="shared" si="855"/>
        <v>1.6121326129703493</v>
      </c>
    </row>
    <row r="2960" spans="1:20" x14ac:dyDescent="0.3">
      <c r="A2960">
        <f t="shared" si="856"/>
        <v>399383.23772698053</v>
      </c>
      <c r="B2960">
        <f t="shared" si="873"/>
        <v>63563.816472294493</v>
      </c>
      <c r="C2960" t="str">
        <f t="shared" si="857"/>
        <v>0.660270659571419-1.00625254745545i</v>
      </c>
      <c r="D2960" t="str">
        <f t="shared" si="858"/>
        <v>4.90279652784696-0.778828657557066i</v>
      </c>
      <c r="E2960" t="str">
        <f t="shared" si="859"/>
        <v>127.098419900174-34.3303519922376i</v>
      </c>
      <c r="F2960" t="str">
        <f t="shared" si="860"/>
        <v>1.98811541775384-1.51787619882384i</v>
      </c>
      <c r="G2960" t="str">
        <f t="shared" si="861"/>
        <v>0.971092679298908-0.167546075785071i</v>
      </c>
      <c r="H2960" t="str">
        <f t="shared" si="862"/>
        <v>8.27040427295073-178.641850035445i</v>
      </c>
      <c r="I2960" t="str">
        <f t="shared" si="863"/>
        <v>-1.43711588789538-2.07467340384331i</v>
      </c>
      <c r="K2960" t="str">
        <f t="shared" si="864"/>
        <v>0.00310321405674105-0.00198358045627239i</v>
      </c>
      <c r="L2960" t="str">
        <f t="shared" si="865"/>
        <v>0.0006-0.0190262972421577i</v>
      </c>
      <c r="M2960" t="str">
        <f t="shared" si="866"/>
        <v>0.004-0.00180497456536041i</v>
      </c>
      <c r="N2960">
        <f t="shared" si="867"/>
        <v>123.27160142681433</v>
      </c>
      <c r="O2960">
        <f t="shared" si="868"/>
        <v>1.6091895921452435</v>
      </c>
      <c r="P2960" s="3">
        <f t="shared" si="869"/>
        <v>1.6091895921452435</v>
      </c>
      <c r="Q2960" s="3">
        <f t="shared" si="870"/>
        <v>-56.728398573185665</v>
      </c>
      <c r="R2960">
        <f t="shared" si="871"/>
        <v>123.27160142681433</v>
      </c>
      <c r="S2960">
        <f t="shared" si="872"/>
        <v>63.563816472294491</v>
      </c>
      <c r="T2960">
        <f t="shared" si="855"/>
        <v>1.6091895921452435</v>
      </c>
    </row>
    <row r="2961" spans="1:20" x14ac:dyDescent="0.3">
      <c r="A2961">
        <f t="shared" si="856"/>
        <v>400900.89403034304</v>
      </c>
      <c r="B2961">
        <f t="shared" si="873"/>
        <v>63805.358974889212</v>
      </c>
      <c r="C2961" t="str">
        <f t="shared" si="857"/>
        <v>0.657685019254691-1.00745170983342i</v>
      </c>
      <c r="D2961" t="str">
        <f t="shared" si="858"/>
        <v>4.90222399812539-0.780450257551801i</v>
      </c>
      <c r="E2961" t="str">
        <f t="shared" si="859"/>
        <v>127.071459796376-34.6869543843365i</v>
      </c>
      <c r="F2961" t="str">
        <f t="shared" si="860"/>
        <v>1.98767790389003-1.5146563237214i</v>
      </c>
      <c r="G2961" t="str">
        <f t="shared" si="861"/>
        <v>0.970878976157509-0.168145739799901i</v>
      </c>
      <c r="H2961" t="str">
        <f t="shared" si="862"/>
        <v>8.20231238598103-177.939325331361i</v>
      </c>
      <c r="I2961" t="str">
        <f t="shared" si="863"/>
        <v>-1.42865093048719-2.06562171593092i</v>
      </c>
      <c r="K2961" t="str">
        <f t="shared" si="864"/>
        <v>0.00310207175749826-0.00197994985813957i</v>
      </c>
      <c r="L2961" t="str">
        <f t="shared" si="865"/>
        <v>0.0006-0.018954271012311i</v>
      </c>
      <c r="M2961" t="str">
        <f t="shared" si="866"/>
        <v>0.004-0.00179814162717713i</v>
      </c>
      <c r="N2961">
        <f t="shared" si="867"/>
        <v>123.13732155011223</v>
      </c>
      <c r="O2961">
        <f t="shared" si="868"/>
        <v>1.6062113231362229</v>
      </c>
      <c r="P2961" s="3">
        <f t="shared" si="869"/>
        <v>1.6062113231362229</v>
      </c>
      <c r="Q2961" s="3">
        <f t="shared" si="870"/>
        <v>-56.862678449887767</v>
      </c>
      <c r="R2961">
        <f t="shared" si="871"/>
        <v>123.13732155011223</v>
      </c>
      <c r="S2961">
        <f t="shared" si="872"/>
        <v>63.805358974889209</v>
      </c>
      <c r="T2961">
        <f t="shared" si="855"/>
        <v>1.6062113231362229</v>
      </c>
    </row>
    <row r="2962" spans="1:20" x14ac:dyDescent="0.3">
      <c r="A2962">
        <f t="shared" si="856"/>
        <v>402424.31742765836</v>
      </c>
      <c r="B2962">
        <f t="shared" si="873"/>
        <v>64047.819338993795</v>
      </c>
      <c r="C2962" t="str">
        <f t="shared" si="857"/>
        <v>0.655077731417071-1.00865130883293i</v>
      </c>
      <c r="D2962" t="str">
        <f t="shared" si="858"/>
        <v>4.90164724414147-0.782082009256005i</v>
      </c>
      <c r="E2962" t="str">
        <f t="shared" si="859"/>
        <v>127.042371586012-35.0446240911242i</v>
      </c>
      <c r="F2962" t="str">
        <f t="shared" si="860"/>
        <v>1.9872372533276-1.5114571173698i</v>
      </c>
      <c r="G2962" t="str">
        <f t="shared" si="861"/>
        <v>0.970663740899287-0.16874727554153i</v>
      </c>
      <c r="H2962" t="str">
        <f t="shared" si="862"/>
        <v>8.13479058041792-177.239755419629i</v>
      </c>
      <c r="I2962" t="str">
        <f t="shared" si="863"/>
        <v>-1.42025078049746-2.05661177343272i</v>
      </c>
      <c r="K2962" t="str">
        <f t="shared" si="864"/>
        <v>0.00310092627503808-0.00197634510144649i</v>
      </c>
      <c r="L2962" t="str">
        <f t="shared" si="865"/>
        <v>0.0006-0.0188825174460161i</v>
      </c>
      <c r="M2962" t="str">
        <f t="shared" si="866"/>
        <v>0.004-0.00179133455586485i</v>
      </c>
      <c r="N2962">
        <f t="shared" si="867"/>
        <v>123.00207408580977</v>
      </c>
      <c r="O2962">
        <f t="shared" si="868"/>
        <v>1.6031972810808781</v>
      </c>
      <c r="P2962" s="3">
        <f t="shared" si="869"/>
        <v>1.6031972810808781</v>
      </c>
      <c r="Q2962" s="3">
        <f t="shared" si="870"/>
        <v>-56.99792591419024</v>
      </c>
      <c r="R2962">
        <f t="shared" si="871"/>
        <v>123.00207408580977</v>
      </c>
      <c r="S2962">
        <f t="shared" si="872"/>
        <v>64.04781933899379</v>
      </c>
      <c r="T2962">
        <f t="shared" si="855"/>
        <v>1.6031972810808781</v>
      </c>
    </row>
    <row r="2963" spans="1:20" x14ac:dyDescent="0.3">
      <c r="A2963">
        <f t="shared" si="856"/>
        <v>403953.52983388345</v>
      </c>
      <c r="B2963">
        <f t="shared" si="873"/>
        <v>64291.201052481971</v>
      </c>
      <c r="C2963" t="str">
        <f t="shared" si="857"/>
        <v>0.652448725730441-1.00985114607921i</v>
      </c>
      <c r="D2963" t="str">
        <f t="shared" si="858"/>
        <v>4.9010662357486-0.783723924221421i</v>
      </c>
      <c r="E2963" t="str">
        <f t="shared" si="859"/>
        <v>127.011141185254-35.4033502307788i</v>
      </c>
      <c r="F2963" t="str">
        <f t="shared" si="860"/>
        <v>1.98679344502759-1.50827852168311i</v>
      </c>
      <c r="G2963" t="str">
        <f t="shared" si="861"/>
        <v>0.970446963247796-0.169350685770465i</v>
      </c>
      <c r="H2963" t="str">
        <f t="shared" si="862"/>
        <v>8.0678337060994-176.543125667666i</v>
      </c>
      <c r="I2963" t="str">
        <f t="shared" si="863"/>
        <v>-1.41191491015959-2.04764330550625i</v>
      </c>
      <c r="K2963" t="str">
        <f t="shared" si="864"/>
        <v>0.00309977755504395-0.00197276610993463i</v>
      </c>
      <c r="L2963" t="str">
        <f t="shared" si="865"/>
        <v>0.0006-0.018811035511074i</v>
      </c>
      <c r="M2963" t="str">
        <f t="shared" si="866"/>
        <v>0.004-0.00178455325350154i</v>
      </c>
      <c r="N2963">
        <f t="shared" si="867"/>
        <v>122.86585798654957</v>
      </c>
      <c r="O2963">
        <f t="shared" si="868"/>
        <v>1.6001469402835413</v>
      </c>
      <c r="P2963" s="3">
        <f t="shared" si="869"/>
        <v>1.6001469402835413</v>
      </c>
      <c r="Q2963" s="3">
        <f t="shared" si="870"/>
        <v>-57.134142013450422</v>
      </c>
      <c r="R2963">
        <f t="shared" si="871"/>
        <v>122.86585798654957</v>
      </c>
      <c r="S2963">
        <f t="shared" si="872"/>
        <v>64.291201052481966</v>
      </c>
      <c r="T2963">
        <f t="shared" si="855"/>
        <v>1.6001469402835413</v>
      </c>
    </row>
    <row r="2964" spans="1:20" x14ac:dyDescent="0.3">
      <c r="A2964">
        <f t="shared" si="856"/>
        <v>405488.55324725225</v>
      </c>
      <c r="B2964">
        <f t="shared" si="873"/>
        <v>64535.507616481402</v>
      </c>
      <c r="C2964" t="str">
        <f t="shared" si="857"/>
        <v>0.649797932972186-1.01105102153313i</v>
      </c>
      <c r="D2964" t="str">
        <f t="shared" si="858"/>
        <v>4.90048094260039-0.785376014016735i</v>
      </c>
      <c r="E2964" t="str">
        <f t="shared" si="859"/>
        <v>126.97775453116-35.7631217765982i</v>
      </c>
      <c r="F2964" t="str">
        <f t="shared" si="860"/>
        <v>1.98634645783145-1.50512047874754i</v>
      </c>
      <c r="G2964" t="str">
        <f t="shared" si="861"/>
        <v>0.970228632868169-0.169955973213454i</v>
      </c>
      <c r="H2964" t="str">
        <f t="shared" si="862"/>
        <v>8.00143666547959-175.849421538908i</v>
      </c>
      <c r="I2964" t="str">
        <f t="shared" si="863"/>
        <v>-1.40364279610562-2.03871604373724i</v>
      </c>
      <c r="K2964" t="str">
        <f t="shared" si="864"/>
        <v>0.00309862554317211-0.0019692128074421i</v>
      </c>
      <c r="L2964" t="str">
        <f t="shared" si="865"/>
        <v>0.0006-0.0187398241791931i</v>
      </c>
      <c r="M2964" t="str">
        <f t="shared" si="866"/>
        <v>0.004-0.00177779762253591i</v>
      </c>
      <c r="N2964">
        <f t="shared" si="867"/>
        <v>122.7286722052004</v>
      </c>
      <c r="O2964">
        <f t="shared" si="868"/>
        <v>1.5970597741873751</v>
      </c>
      <c r="P2964" s="3">
        <f t="shared" si="869"/>
        <v>1.5970597741873751</v>
      </c>
      <c r="Q2964" s="3">
        <f t="shared" si="870"/>
        <v>-57.271327794799603</v>
      </c>
      <c r="R2964">
        <f t="shared" si="871"/>
        <v>122.7286722052004</v>
      </c>
      <c r="S2964">
        <f t="shared" si="872"/>
        <v>64.535507616481397</v>
      </c>
      <c r="T2964">
        <f t="shared" si="855"/>
        <v>1.5970597741873751</v>
      </c>
    </row>
    <row r="2965" spans="1:20" x14ac:dyDescent="0.3">
      <c r="A2965">
        <f t="shared" si="856"/>
        <v>407029.40974959178</v>
      </c>
      <c r="B2965">
        <f t="shared" si="873"/>
        <v>64780.742545424029</v>
      </c>
      <c r="C2965" t="str">
        <f t="shared" si="857"/>
        <v>0.647125285049578-1.01225073348764i</v>
      </c>
      <c r="D2965" t="str">
        <f t="shared" si="858"/>
        <v>4.89989133414963-0.787038290226402i</v>
      </c>
      <c r="E2965" t="str">
        <f t="shared" si="859"/>
        <v>126.9421975826-36.1239275563137i</v>
      </c>
      <c r="F2965" t="str">
        <f t="shared" si="860"/>
        <v>1.98589627046069-1.5019829308195i</v>
      </c>
      <c r="G2965" t="str">
        <f t="shared" si="861"/>
        <v>0.970008739366941-0.170563140562956i</v>
      </c>
      <c r="H2965" t="str">
        <f t="shared" si="862"/>
        <v>7.93559441300647-175.158628591962i</v>
      </c>
      <c r="I2965" t="str">
        <f t="shared" si="863"/>
        <v>-1.39543391932583-2.0298297221119i</v>
      </c>
      <c r="K2965" t="str">
        <f t="shared" si="864"/>
        <v>0.00309747018505073-0.00196568511790061i</v>
      </c>
      <c r="L2965" t="str">
        <f t="shared" si="865"/>
        <v>0.0006-0.0186688824259744i</v>
      </c>
      <c r="M2965" t="str">
        <f t="shared" si="866"/>
        <v>0.004-0.00177106756578592i</v>
      </c>
      <c r="N2965">
        <f t="shared" si="867"/>
        <v>122.59051569481024</v>
      </c>
      <c r="O2965">
        <f t="shared" si="868"/>
        <v>1.5939352553473187</v>
      </c>
      <c r="P2965" s="3">
        <f t="shared" si="869"/>
        <v>1.5939352553473187</v>
      </c>
      <c r="Q2965" s="3">
        <f t="shared" si="870"/>
        <v>-57.409484305189764</v>
      </c>
      <c r="R2965">
        <f t="shared" si="871"/>
        <v>122.59051569481024</v>
      </c>
      <c r="S2965">
        <f t="shared" si="872"/>
        <v>64.780742545424033</v>
      </c>
      <c r="T2965">
        <f t="shared" si="855"/>
        <v>1.5939352553473187</v>
      </c>
    </row>
    <row r="2966" spans="1:20" x14ac:dyDescent="0.3">
      <c r="A2966">
        <f t="shared" si="856"/>
        <v>408576.12150664022</v>
      </c>
      <c r="B2966">
        <f t="shared" si="873"/>
        <v>65026.909367096639</v>
      </c>
      <c r="C2966" t="str">
        <f t="shared" si="857"/>
        <v>0.644430715024308-1.01345007856425i</v>
      </c>
      <c r="D2966" t="str">
        <f t="shared" si="858"/>
        <v>4.8992973796471-0.788710764449442i</v>
      </c>
      <c r="E2966" t="str">
        <f t="shared" si="859"/>
        <v>126.904456321184-36.485756251395i</v>
      </c>
      <c r="F2966" t="str">
        <f t="shared" si="860"/>
        <v>1.98544286151648-1.49886582032353i</v>
      </c>
      <c r="G2966" t="str">
        <f t="shared" si="861"/>
        <v>0.96978727229188-0.171172190476593i</v>
      </c>
      <c r="H2966" t="str">
        <f t="shared" si="862"/>
        <v>7.870301954508-174.470732479759i</v>
      </c>
      <c r="I2966" t="str">
        <f t="shared" si="863"/>
        <v>-1.38728776512855-2.02098407698932i</v>
      </c>
      <c r="K2966" t="str">
        <f t="shared" si="864"/>
        <v>0.00309631142627885-0.00196218296533236i</v>
      </c>
      <c r="L2966" t="str">
        <f t="shared" si="865"/>
        <v>0.0006-0.0185982092308969i</v>
      </c>
      <c r="M2966" t="str">
        <f t="shared" si="866"/>
        <v>0.004-0.00176436298643746i</v>
      </c>
      <c r="N2966">
        <f t="shared" si="867"/>
        <v>122.45138740856123</v>
      </c>
      <c r="O2966">
        <f t="shared" si="868"/>
        <v>1.5907728554012703</v>
      </c>
      <c r="P2966" s="3">
        <f t="shared" si="869"/>
        <v>1.5907728554012703</v>
      </c>
      <c r="Q2966" s="3">
        <f t="shared" si="870"/>
        <v>-57.548612591438769</v>
      </c>
      <c r="R2966">
        <f t="shared" si="871"/>
        <v>122.45138740856123</v>
      </c>
      <c r="S2966">
        <f t="shared" si="872"/>
        <v>65.026909367096636</v>
      </c>
      <c r="T2966">
        <f t="shared" si="855"/>
        <v>1.5907728554012703</v>
      </c>
    </row>
    <row r="2967" spans="1:20" x14ac:dyDescent="0.3">
      <c r="A2967">
        <f t="shared" si="856"/>
        <v>410128.71076836548</v>
      </c>
      <c r="B2967">
        <f t="shared" si="873"/>
        <v>65274.011622691607</v>
      </c>
      <c r="C2967" t="str">
        <f t="shared" si="857"/>
        <v>0.641714157137515-1.01464885170981i</v>
      </c>
      <c r="D2967" t="str">
        <f t="shared" si="858"/>
        <v>4.89869904814054-0.790393448298238i</v>
      </c>
      <c r="E2967" t="str">
        <f t="shared" si="859"/>
        <v>126.864516752221-36.8485963963491i</v>
      </c>
      <c r="F2967" t="str">
        <f t="shared" si="860"/>
        <v>1.98498620947934-1.4957690898503i</v>
      </c>
      <c r="G2967" t="str">
        <f t="shared" si="861"/>
        <v>0.969564221131818-0.171783125576609i</v>
      </c>
      <c r="H2967" t="str">
        <f t="shared" si="862"/>
        <v>7.80555434658673-173.785718948722i</v>
      </c>
      <c r="I2967" t="str">
        <f t="shared" si="863"/>
        <v>-1.37920382310061-2.01217884707453i</v>
      </c>
      <c r="K2967" t="str">
        <f t="shared" si="864"/>
        <v>0.00309514921242556-0.00195870627384697i</v>
      </c>
      <c r="L2967" t="str">
        <f t="shared" si="865"/>
        <v>0.0006-0.0185278035773032i</v>
      </c>
      <c r="M2967" t="str">
        <f t="shared" si="866"/>
        <v>0.004-0.0017576837880429i</v>
      </c>
      <c r="N2967">
        <f t="shared" si="867"/>
        <v>122.31128629973371</v>
      </c>
      <c r="O2967">
        <f t="shared" si="868"/>
        <v>1.587572045042319</v>
      </c>
      <c r="P2967" s="3">
        <f t="shared" si="869"/>
        <v>1.587572045042319</v>
      </c>
      <c r="Q2967" s="3">
        <f t="shared" si="870"/>
        <v>-57.688713700266291</v>
      </c>
      <c r="R2967">
        <f t="shared" si="871"/>
        <v>122.31128629973371</v>
      </c>
      <c r="S2967">
        <f t="shared" si="872"/>
        <v>65.274011622691603</v>
      </c>
      <c r="T2967">
        <f t="shared" si="855"/>
        <v>1.587572045042319</v>
      </c>
    </row>
    <row r="2968" spans="1:20" x14ac:dyDescent="0.3">
      <c r="A2968">
        <f t="shared" si="856"/>
        <v>411687.19986928522</v>
      </c>
      <c r="B2968">
        <f t="shared" si="873"/>
        <v>65522.052866857834</v>
      </c>
      <c r="C2968" t="str">
        <f t="shared" si="857"/>
        <v>0.638975546834893-1.01584684619347i</v>
      </c>
      <c r="D2968" t="str">
        <f t="shared" si="858"/>
        <v>4.89809630847351-0.792086353397316i</v>
      </c>
      <c r="E2968" t="str">
        <f t="shared" si="859"/>
        <v>126.822364905669-37.2124363780114i</v>
      </c>
      <c r="F2968" t="str">
        <f t="shared" si="860"/>
        <v>1.98452629270876-1.49269268215457i</v>
      </c>
      <c r="G2968" t="str">
        <f t="shared" si="861"/>
        <v>0.969339575316488-0.172395948449315i</v>
      </c>
      <c r="H2968" t="str">
        <f t="shared" si="862"/>
        <v>7.74134669602287-173.10357383794i</v>
      </c>
      <c r="I2968" t="str">
        <f t="shared" si="863"/>
        <v>-1.37118158706799-2.00341377339172i</v>
      </c>
      <c r="K2968" t="str">
        <f t="shared" si="864"/>
        <v>0.00309398348902906-0.00195525496763842i</v>
      </c>
      <c r="L2968" t="str">
        <f t="shared" si="865"/>
        <v>0.0006-0.0184576644523842i</v>
      </c>
      <c r="M2968" t="str">
        <f t="shared" si="866"/>
        <v>0.004-0.00175102987451972i</v>
      </c>
      <c r="N2968">
        <f t="shared" si="867"/>
        <v>122.17021132166551</v>
      </c>
      <c r="O2968">
        <f t="shared" si="868"/>
        <v>1.5843322939896696</v>
      </c>
      <c r="P2968" s="3">
        <f t="shared" si="869"/>
        <v>1.5843322939896696</v>
      </c>
      <c r="Q2968" s="3">
        <f t="shared" si="870"/>
        <v>-57.829788678334495</v>
      </c>
      <c r="R2968">
        <f t="shared" si="871"/>
        <v>122.17021132166551</v>
      </c>
      <c r="S2968">
        <f t="shared" si="872"/>
        <v>65.522052866857834</v>
      </c>
      <c r="T2968">
        <f t="shared" si="855"/>
        <v>1.5843322939896696</v>
      </c>
    </row>
    <row r="2969" spans="1:20" x14ac:dyDescent="0.3">
      <c r="A2969">
        <f t="shared" si="856"/>
        <v>413251.6112287885</v>
      </c>
      <c r="B2969">
        <f t="shared" si="873"/>
        <v>65771.03666775189</v>
      </c>
      <c r="C2969" t="str">
        <f t="shared" si="857"/>
        <v>0.636214820792221-1.01704385360387i</v>
      </c>
      <c r="D2969" t="str">
        <f t="shared" si="858"/>
        <v>4.89748912928432-0.793789491382112i</v>
      </c>
      <c r="E2969" t="str">
        <f t="shared" si="859"/>
        <v>126.777986837116-37.5772644348332i</v>
      </c>
      <c r="F2969" t="str">
        <f t="shared" si="860"/>
        <v>1.98406308944294-1.48963654015313i</v>
      </c>
      <c r="G2969" t="str">
        <f t="shared" si="861"/>
        <v>0.969113324216354-0.173010661644541i</v>
      </c>
      <c r="H2969" t="str">
        <f t="shared" si="862"/>
        <v>7.67767415918493-172.42428307835i</v>
      </c>
      <c r="I2969" t="str">
        <f t="shared" si="863"/>
        <v>-1.36322055505697-1.99468859925799i</v>
      </c>
      <c r="K2969" t="str">
        <f t="shared" si="864"/>
        <v>0.00309281420159574-0.00195182897098187i</v>
      </c>
      <c r="L2969" t="str">
        <f t="shared" si="865"/>
        <v>0.0006-0.0183877908471649i</v>
      </c>
      <c r="M2969" t="str">
        <f t="shared" si="866"/>
        <v>0.004-0.00174440115014915i</v>
      </c>
      <c r="N2969">
        <f t="shared" si="867"/>
        <v>122.02816142771962</v>
      </c>
      <c r="O2969">
        <f t="shared" si="868"/>
        <v>1.5810530709598394</v>
      </c>
      <c r="P2969" s="3">
        <f t="shared" si="869"/>
        <v>1.5810530709598394</v>
      </c>
      <c r="Q2969" s="3">
        <f t="shared" si="870"/>
        <v>-57.971838572280376</v>
      </c>
      <c r="R2969">
        <f t="shared" si="871"/>
        <v>122.02816142771962</v>
      </c>
      <c r="S2969">
        <f t="shared" si="872"/>
        <v>65.771036667751886</v>
      </c>
      <c r="T2969">
        <f t="shared" si="855"/>
        <v>1.5810530709598394</v>
      </c>
    </row>
    <row r="2970" spans="1:20" x14ac:dyDescent="0.3">
      <c r="A2970">
        <f t="shared" si="856"/>
        <v>414821.96735145786</v>
      </c>
      <c r="B2970">
        <f t="shared" si="873"/>
        <v>66020.966607089344</v>
      </c>
      <c r="C2970" t="str">
        <f t="shared" si="857"/>
        <v>0.633431916941186-1.01823966384654i</v>
      </c>
      <c r="D2970" t="str">
        <f t="shared" si="858"/>
        <v>4.896877479005-0.795502873897744i</v>
      </c>
      <c r="E2970" t="str">
        <f t="shared" si="859"/>
        <v>126.731368628767-37.9430686561559i</v>
      </c>
      <c r="F2970" t="str">
        <f t="shared" si="860"/>
        <v>1.98359657779841-1.48660060692284i</v>
      </c>
      <c r="G2970" t="str">
        <f t="shared" si="861"/>
        <v>0.968885457142458-0.173627267675062i</v>
      </c>
      <c r="H2970" t="str">
        <f t="shared" si="862"/>
        <v>7.61453194144921-171.747832691934i</v>
      </c>
      <c r="I2970" t="str">
        <f t="shared" si="863"/>
        <v>-1.35532022925578-1.9860030702574i</v>
      </c>
      <c r="K2970" t="str">
        <f t="shared" si="864"/>
        <v>0.00309164129559942-0.00194842820823067i</v>
      </c>
      <c r="L2970" t="str">
        <f t="shared" si="865"/>
        <v>0.0006-0.0183181817564902i</v>
      </c>
      <c r="M2970" t="str">
        <f t="shared" si="866"/>
        <v>0.004-0.00173779751957477i</v>
      </c>
      <c r="N2970">
        <f t="shared" si="867"/>
        <v>121.88513557125539</v>
      </c>
      <c r="O2970">
        <f t="shared" si="868"/>
        <v>1.5777338436375121</v>
      </c>
      <c r="P2970" s="3">
        <f t="shared" si="869"/>
        <v>1.5777338436375121</v>
      </c>
      <c r="Q2970" s="3">
        <f t="shared" si="870"/>
        <v>-58.11486442874461</v>
      </c>
      <c r="R2970">
        <f t="shared" si="871"/>
        <v>121.88513557125539</v>
      </c>
      <c r="S2970">
        <f t="shared" si="872"/>
        <v>66.020966607089349</v>
      </c>
      <c r="T2970">
        <f t="shared" si="855"/>
        <v>1.5777338436375121</v>
      </c>
    </row>
    <row r="2971" spans="1:20" x14ac:dyDescent="0.3">
      <c r="A2971">
        <f t="shared" si="856"/>
        <v>416398.29082739342</v>
      </c>
      <c r="B2971">
        <f t="shared" si="873"/>
        <v>66271.846280196289</v>
      </c>
      <c r="C2971" t="str">
        <f t="shared" si="857"/>
        <v>0.630626774495381-1.01943406514152i</v>
      </c>
      <c r="D2971" t="str">
        <f t="shared" si="858"/>
        <v>4.89626132586002-0.797226512597717i</v>
      </c>
      <c r="E2971" t="str">
        <f t="shared" si="859"/>
        <v>126.682496390442-38.3098369814903i</v>
      </c>
      <c r="F2971" t="str">
        <f t="shared" si="860"/>
        <v>1.9831267357697-1.48358482569845i</v>
      </c>
      <c r="G2971" t="str">
        <f t="shared" si="861"/>
        <v>0.968655963346255-0.174245769016046i</v>
      </c>
      <c r="H2971" t="str">
        <f t="shared" si="862"/>
        <v>7.55191529662645-171.074208790913i</v>
      </c>
      <c r="I2971" t="str">
        <f t="shared" si="863"/>
        <v>-1.3474801159763-1.97735693421526i</v>
      </c>
      <c r="K2971" t="str">
        <f t="shared" si="864"/>
        <v>0.00309046471648049-0.00194505260381309i</v>
      </c>
      <c r="L2971" t="str">
        <f t="shared" si="865"/>
        <v>0.0006-0.01824883617901i</v>
      </c>
      <c r="M2971" t="str">
        <f t="shared" si="866"/>
        <v>0.004-0.00173121888780112i</v>
      </c>
      <c r="N2971">
        <f t="shared" si="867"/>
        <v>121.74113270559855</v>
      </c>
      <c r="O2971">
        <f t="shared" si="868"/>
        <v>1.5743740786455329</v>
      </c>
      <c r="P2971" s="3">
        <f t="shared" si="869"/>
        <v>1.5743740786455329</v>
      </c>
      <c r="Q2971" s="3">
        <f t="shared" si="870"/>
        <v>-58.258867294401462</v>
      </c>
      <c r="R2971">
        <f t="shared" si="871"/>
        <v>121.74113270559855</v>
      </c>
      <c r="S2971">
        <f t="shared" si="872"/>
        <v>66.271846280196286</v>
      </c>
      <c r="T2971">
        <f t="shared" si="855"/>
        <v>1.5743740786455329</v>
      </c>
    </row>
    <row r="2972" spans="1:20" x14ac:dyDescent="0.3">
      <c r="A2972">
        <f t="shared" si="856"/>
        <v>417980.60433253751</v>
      </c>
      <c r="B2972">
        <f t="shared" si="873"/>
        <v>66523.679296061033</v>
      </c>
      <c r="C2972" t="str">
        <f t="shared" si="857"/>
        <v>0.627799333976759-1.02062684402119i</v>
      </c>
      <c r="D2972" t="str">
        <f t="shared" si="858"/>
        <v>4.8956406378653-0.798960419142675i</v>
      </c>
      <c r="E2972" t="str">
        <f t="shared" si="859"/>
        <v>126.631356260597-38.6775571997725i</v>
      </c>
      <c r="F2972" t="str">
        <f t="shared" si="860"/>
        <v>1.98265354122902-1.48058913987064i</v>
      </c>
      <c r="G2972" t="str">
        <f t="shared" si="861"/>
        <v>0.968424832019459-0.174866168104472i</v>
      </c>
      <c r="H2972" t="str">
        <f t="shared" si="862"/>
        <v>7.48981952639676-170.403397576967i</v>
      </c>
      <c r="I2972" t="str">
        <f t="shared" si="863"/>
        <v>-1.33969972561663-1.968749941173i</v>
      </c>
      <c r="K2972" t="str">
        <f t="shared" si="864"/>
        <v>0.00308928440964508-0.00194170208222928i</v>
      </c>
      <c r="L2972" t="str">
        <f t="shared" si="865"/>
        <v>0.0006-0.0181797531171648i</v>
      </c>
      <c r="M2972" t="str">
        <f t="shared" si="866"/>
        <v>0.004-0.00172466516019239i</v>
      </c>
      <c r="N2972">
        <f t="shared" si="867"/>
        <v>121.59615178402137</v>
      </c>
      <c r="O2972">
        <f t="shared" si="868"/>
        <v>1.5709732415150963</v>
      </c>
      <c r="P2972" s="3">
        <f t="shared" si="869"/>
        <v>1.5709732415150963</v>
      </c>
      <c r="Q2972" s="3">
        <f t="shared" si="870"/>
        <v>-58.403848215978634</v>
      </c>
      <c r="R2972">
        <f t="shared" si="871"/>
        <v>121.59615178402137</v>
      </c>
      <c r="S2972">
        <f t="shared" si="872"/>
        <v>66.523679296061033</v>
      </c>
      <c r="T2972">
        <f t="shared" si="855"/>
        <v>1.5709732415150963</v>
      </c>
    </row>
    <row r="2973" spans="1:20" x14ac:dyDescent="0.3">
      <c r="A2973">
        <f t="shared" si="856"/>
        <v>419568.93062900123</v>
      </c>
      <c r="B2973">
        <f t="shared" si="873"/>
        <v>66776.469277386073</v>
      </c>
      <c r="C2973" t="str">
        <f t="shared" si="857"/>
        <v>0.624949537242299-1.02181778532845i</v>
      </c>
      <c r="D2973" t="str">
        <f t="shared" si="858"/>
        <v>4.89501538282716-0.800704605199126i</v>
      </c>
      <c r="E2973" t="str">
        <f t="shared" si="859"/>
        <v>126.577934407356-39.0462169486296i</v>
      </c>
      <c r="F2973" t="str">
        <f t="shared" si="860"/>
        <v>1.982176971926-1.47761349298394i</v>
      </c>
      <c r="G2973" t="str">
        <f t="shared" si="861"/>
        <v>0.968192052293888-0.175488467338561i</v>
      </c>
      <c r="H2973" t="str">
        <f t="shared" si="862"/>
        <v>7.42823997975179-169.735385340442i</v>
      </c>
      <c r="I2973" t="str">
        <f t="shared" si="863"/>
        <v>-1.33197857262361-1.96018184336317i</v>
      </c>
      <c r="K2973" t="str">
        <f t="shared" si="864"/>
        <v>0.00308810032046429-0.00193837656804799i</v>
      </c>
      <c r="L2973" t="str">
        <f t="shared" si="865"/>
        <v>0.0006-0.0181109315771715i</v>
      </c>
      <c r="M2973" t="str">
        <f t="shared" si="866"/>
        <v>0.004-0.001718136242471i</v>
      </c>
      <c r="N2973">
        <f t="shared" si="867"/>
        <v>121.45019175972055</v>
      </c>
      <c r="O2973">
        <f t="shared" si="868"/>
        <v>1.5675307966559808</v>
      </c>
      <c r="P2973" s="3">
        <f t="shared" si="869"/>
        <v>1.5675307966559808</v>
      </c>
      <c r="Q2973" s="3">
        <f t="shared" si="870"/>
        <v>-58.549808240279447</v>
      </c>
      <c r="R2973">
        <f t="shared" si="871"/>
        <v>121.45019175972055</v>
      </c>
      <c r="S2973">
        <f t="shared" si="872"/>
        <v>66.77646927738607</v>
      </c>
      <c r="T2973">
        <f t="shared" si="855"/>
        <v>1.5675307966559808</v>
      </c>
    </row>
    <row r="2974" spans="1:20" x14ac:dyDescent="0.3">
      <c r="A2974">
        <f t="shared" si="856"/>
        <v>421163.2925653914</v>
      </c>
      <c r="B2974">
        <f t="shared" si="873"/>
        <v>67030.219860640136</v>
      </c>
      <c r="C2974" t="str">
        <f t="shared" si="857"/>
        <v>0.622077327510943-1.02300667221503i</v>
      </c>
      <c r="D2974" t="str">
        <f t="shared" si="858"/>
        <v>4.89438552834106-0.802459082438107i</v>
      </c>
      <c r="E2974" t="str">
        <f t="shared" si="859"/>
        <v>126.522217029555-39.4158037136312i</v>
      </c>
      <c r="F2974" t="str">
        <f t="shared" si="860"/>
        <v>1.98169700548728-1.47465782873461i</v>
      </c>
      <c r="G2974" t="str">
        <f t="shared" si="861"/>
        <v>0.967957613241316-0.176112669077187i</v>
      </c>
      <c r="H2974" t="str">
        <f t="shared" si="862"/>
        <v>7.36717205244499-169.070158459588i</v>
      </c>
      <c r="I2974" t="str">
        <f t="shared" si="863"/>
        <v>-1.32431617545595-1.95165239518489i</v>
      </c>
      <c r="K2974" t="str">
        <f t="shared" si="864"/>
        <v>0.00308691239427353-0.0019350759859036i</v>
      </c>
      <c r="L2974" t="str">
        <f t="shared" si="865"/>
        <v>0.0006-0.0180423705690093i</v>
      </c>
      <c r="M2974" t="str">
        <f t="shared" si="866"/>
        <v>0.004-0.00171163204071628i</v>
      </c>
      <c r="N2974">
        <f t="shared" si="867"/>
        <v>121.30325158580001</v>
      </c>
      <c r="O2974">
        <f t="shared" si="868"/>
        <v>1.5640462073256538</v>
      </c>
      <c r="P2974" s="3">
        <f t="shared" si="869"/>
        <v>1.5640462073256538</v>
      </c>
      <c r="Q2974" s="3">
        <f t="shared" si="870"/>
        <v>-58.69674841419998</v>
      </c>
      <c r="R2974">
        <f t="shared" si="871"/>
        <v>121.30325158580001</v>
      </c>
      <c r="S2974">
        <f t="shared" si="872"/>
        <v>67.03021986064013</v>
      </c>
      <c r="T2974">
        <f t="shared" si="855"/>
        <v>1.5640462073256538</v>
      </c>
    </row>
    <row r="2975" spans="1:20" x14ac:dyDescent="0.3">
      <c r="A2975">
        <f t="shared" si="856"/>
        <v>422763.71307713992</v>
      </c>
      <c r="B2975">
        <f t="shared" si="873"/>
        <v>67284.934696110577</v>
      </c>
      <c r="C2975" t="str">
        <f t="shared" si="857"/>
        <v>0.619182649390919-1.02419328614007i</v>
      </c>
      <c r="D2975" t="str">
        <f t="shared" si="858"/>
        <v>4.8937510417906-0.804223862533896i</v>
      </c>
      <c r="E2975" t="str">
        <f t="shared" si="859"/>
        <v>126.464190357807-39.7863048275317i</v>
      </c>
      <c r="F2975" t="str">
        <f t="shared" si="860"/>
        <v>1.98121361941633-1.4717220909686i</v>
      </c>
      <c r="G2975" t="str">
        <f t="shared" si="861"/>
        <v>0.967721503873322-0.176738775639298i</v>
      </c>
      <c r="H2975" t="str">
        <f t="shared" si="862"/>
        <v>7.30661118644862-168.407703399787i</v>
      </c>
      <c r="I2975" t="str">
        <f t="shared" si="863"/>
        <v>-1.3167120565477-1.94316135317969i</v>
      </c>
      <c r="K2975" t="str">
        <f t="shared" si="864"/>
        <v>0.00308572057637168-0.00193180026049272i</v>
      </c>
      <c r="L2975" t="str">
        <f t="shared" si="865"/>
        <v>0.0006-0.017974069106405i</v>
      </c>
      <c r="M2975" t="str">
        <f t="shared" si="866"/>
        <v>0.004-0.0017051524613631i</v>
      </c>
      <c r="N2975">
        <f t="shared" si="867"/>
        <v>121.15533021526045</v>
      </c>
      <c r="O2975">
        <f t="shared" si="868"/>
        <v>1.5605189355985187</v>
      </c>
      <c r="P2975" s="3">
        <f t="shared" si="869"/>
        <v>1.5605189355985187</v>
      </c>
      <c r="Q2975" s="3">
        <f t="shared" si="870"/>
        <v>-58.844669784739551</v>
      </c>
      <c r="R2975">
        <f t="shared" si="871"/>
        <v>121.15533021526045</v>
      </c>
      <c r="S2975">
        <f t="shared" si="872"/>
        <v>67.284934696110582</v>
      </c>
      <c r="T2975">
        <f t="shared" si="855"/>
        <v>1.5605189355985187</v>
      </c>
    </row>
    <row r="2976" spans="1:20" x14ac:dyDescent="0.3">
      <c r="A2976">
        <f t="shared" si="856"/>
        <v>424370.21518683305</v>
      </c>
      <c r="B2976">
        <f t="shared" si="873"/>
        <v>67540.617447955796</v>
      </c>
      <c r="C2976" t="str">
        <f t="shared" si="857"/>
        <v>0.616265448907307-1.02537740686906i</v>
      </c>
      <c r="D2976" t="str">
        <f t="shared" si="858"/>
        <v>4.89311189034642-0.805998957162689i</v>
      </c>
      <c r="E2976" t="str">
        <f t="shared" si="859"/>
        <v>126.403840655581-40.1577074695133i</v>
      </c>
      <c r="F2976" t="str">
        <f t="shared" si="860"/>
        <v>1.98072679109302-1.46880622367945i</v>
      </c>
      <c r="G2976" t="str">
        <f t="shared" si="861"/>
        <v>0.967483713141144-0.17736678930332i</v>
      </c>
      <c r="H2976" t="str">
        <f t="shared" si="862"/>
        <v>7.24655286941865-167.748006712798i</v>
      </c>
      <c r="I2976" t="str">
        <f t="shared" si="863"/>
        <v>-1.30916574227202-1.93470847600745i</v>
      </c>
      <c r="K2976" t="str">
        <f t="shared" si="864"/>
        <v>0.00308452481202046-0.00192854931657108i</v>
      </c>
      <c r="L2976" t="str">
        <f t="shared" si="865"/>
        <v>0.0006-0.0179060262068191i</v>
      </c>
      <c r="M2976" t="str">
        <f t="shared" si="866"/>
        <v>0.004-0.00169869741120054i</v>
      </c>
      <c r="N2976">
        <f t="shared" si="867"/>
        <v>121.00642660098757</v>
      </c>
      <c r="O2976">
        <f t="shared" si="868"/>
        <v>1.5569484423352584</v>
      </c>
      <c r="P2976" s="3">
        <f t="shared" si="869"/>
        <v>1.5569484423352584</v>
      </c>
      <c r="Q2976" s="3">
        <f t="shared" si="870"/>
        <v>-58.99357339901244</v>
      </c>
      <c r="R2976">
        <f t="shared" si="871"/>
        <v>121.00642660098757</v>
      </c>
      <c r="S2976">
        <f t="shared" si="872"/>
        <v>67.540617447955796</v>
      </c>
      <c r="T2976">
        <f t="shared" si="855"/>
        <v>1.5569484423352584</v>
      </c>
    </row>
    <row r="2977" spans="1:20" x14ac:dyDescent="0.3">
      <c r="A2977">
        <f t="shared" si="856"/>
        <v>425982.82200454309</v>
      </c>
      <c r="B2977">
        <f t="shared" si="873"/>
        <v>67797.271794258035</v>
      </c>
      <c r="C2977" t="str">
        <f t="shared" si="857"/>
        <v>0.613325673529904-1.02655881247293i</v>
      </c>
      <c r="D2977" t="str">
        <f t="shared" si="858"/>
        <v>4.89246804096494-0.807784378001228i</v>
      </c>
      <c r="E2977" t="str">
        <f t="shared" si="859"/>
        <v>126.341154220299-40.529998664417i</v>
      </c>
      <c r="F2977" t="str">
        <f t="shared" si="860"/>
        <v>1.98023649777343-1.46591017100618i</v>
      </c>
      <c r="G2977" t="str">
        <f t="shared" si="861"/>
        <v>0.96724422993554-0.177996712306559i</v>
      </c>
      <c r="H2977" t="str">
        <f t="shared" si="862"/>
        <v>7.18699263416654-167.091055036014i</v>
      </c>
      <c r="I2977" t="str">
        <f t="shared" si="863"/>
        <v>-1.30167676290542-1.92629352442301i</v>
      </c>
      <c r="K2977" t="str">
        <f t="shared" si="864"/>
        <v>0.00308332504644375-0.00192532307895042i</v>
      </c>
      <c r="L2977" t="str">
        <f t="shared" si="865"/>
        <v>0.0006-0.0178382408914316i</v>
      </c>
      <c r="M2977" t="str">
        <f t="shared" si="866"/>
        <v>0.004-0.00169226679737053i</v>
      </c>
      <c r="N2977">
        <f t="shared" si="867"/>
        <v>120.8565396957468</v>
      </c>
      <c r="O2977">
        <f t="shared" si="868"/>
        <v>1.5533341871511754</v>
      </c>
      <c r="P2977" s="3">
        <f t="shared" si="869"/>
        <v>1.5533341871511754</v>
      </c>
      <c r="Q2977" s="3">
        <f t="shared" si="870"/>
        <v>-59.143460304253196</v>
      </c>
      <c r="R2977">
        <f t="shared" si="871"/>
        <v>120.8565396957468</v>
      </c>
      <c r="S2977">
        <f t="shared" si="872"/>
        <v>67.797271794258037</v>
      </c>
      <c r="T2977">
        <f t="shared" si="855"/>
        <v>1.5533341871511754</v>
      </c>
    </row>
    <row r="2978" spans="1:20" x14ac:dyDescent="0.3">
      <c r="A2978">
        <f t="shared" si="856"/>
        <v>427601.5567281603</v>
      </c>
      <c r="B2978">
        <f t="shared" si="873"/>
        <v>68054.901427076213</v>
      </c>
      <c r="C2978" t="str">
        <f t="shared" si="857"/>
        <v>0.610363272201468-1.02773727932748i</v>
      </c>
      <c r="D2978" t="str">
        <f t="shared" si="858"/>
        <v>4.8918194603875-0.809580136725484i</v>
      </c>
      <c r="E2978" t="str">
        <f t="shared" si="859"/>
        <v>126.276117384448-40.9031652819716i</v>
      </c>
      <c r="F2978" t="str">
        <f t="shared" si="860"/>
        <v>1.97974271658955-1.46303387723124i</v>
      </c>
      <c r="G2978" t="str">
        <f t="shared" si="861"/>
        <v>0.967003043086645-0.178628546844598i</v>
      </c>
      <c r="H2978" t="str">
        <f t="shared" si="862"/>
        <v>7.12792605813822-166.436835091713i</v>
      </c>
      <c r="I2978" t="str">
        <f t="shared" si="863"/>
        <v>-1.29424465259226-1.91791626125278i</v>
      </c>
      <c r="K2978" t="str">
        <f t="shared" si="864"/>
        <v>0.00308212122482698-0.00192212147249505i</v>
      </c>
      <c r="L2978" t="str">
        <f t="shared" si="865"/>
        <v>0.0006-0.0177707121851281i</v>
      </c>
      <c r="M2978" t="str">
        <f t="shared" si="866"/>
        <v>0.004-0.00168586052736654i</v>
      </c>
      <c r="N2978">
        <f t="shared" si="867"/>
        <v>120.70566845218318</v>
      </c>
      <c r="O2978">
        <f t="shared" si="868"/>
        <v>1.5496756283849256</v>
      </c>
      <c r="P2978" s="3">
        <f t="shared" si="869"/>
        <v>1.5496756283849256</v>
      </c>
      <c r="Q2978" s="3">
        <f t="shared" si="870"/>
        <v>-59.294331547816817</v>
      </c>
      <c r="R2978">
        <f t="shared" si="871"/>
        <v>120.70566845218318</v>
      </c>
      <c r="S2978">
        <f t="shared" si="872"/>
        <v>68.054901427076217</v>
      </c>
      <c r="T2978">
        <f t="shared" si="855"/>
        <v>1.5496756283849256</v>
      </c>
    </row>
    <row r="2979" spans="1:20" x14ac:dyDescent="0.3">
      <c r="A2979">
        <f t="shared" si="856"/>
        <v>429226.44264372729</v>
      </c>
      <c r="B2979">
        <f t="shared" si="873"/>
        <v>68313.510052499099</v>
      </c>
      <c r="C2979" t="str">
        <f t="shared" si="857"/>
        <v>0.607378195366157-1.0289125821131i</v>
      </c>
      <c r="D2979" t="str">
        <f t="shared" si="858"/>
        <v>4.89116611513896-0.811386245009248i</v>
      </c>
      <c r="E2979" t="str">
        <f t="shared" si="859"/>
        <v>126.208716516716-41.2771940360137i</v>
      </c>
      <c r="F2979" t="str">
        <f t="shared" si="860"/>
        <v>1.97924542454893-1.46017728677831i</v>
      </c>
      <c r="G2979" t="str">
        <f t="shared" si="861"/>
        <v>0.966760141363836-0.179262295070693i</v>
      </c>
      <c r="H2979" t="str">
        <f t="shared" si="862"/>
        <v>7.06934876289996-165.785333686332i</v>
      </c>
      <c r="I2979" t="str">
        <f t="shared" si="863"/>
        <v>-1.28686894930965-1.90957645137177i</v>
      </c>
      <c r="K2979" t="str">
        <f t="shared" si="864"/>
        <v>0.00308091329231643-0.00191894442211882i</v>
      </c>
      <c r="L2979" t="str">
        <f t="shared" si="865"/>
        <v>0.0006-0.0177034391164855i</v>
      </c>
      <c r="M2979" t="str">
        <f t="shared" si="866"/>
        <v>0.004-0.00167947850903222i</v>
      </c>
      <c r="N2979">
        <f t="shared" si="867"/>
        <v>120.55381182282008</v>
      </c>
      <c r="O2979">
        <f t="shared" si="868"/>
        <v>1.5459722230666144</v>
      </c>
      <c r="P2979" s="3">
        <f t="shared" si="869"/>
        <v>1.5459722230666144</v>
      </c>
      <c r="Q2979" s="3">
        <f t="shared" si="870"/>
        <v>-59.446188177179913</v>
      </c>
      <c r="R2979">
        <f t="shared" si="871"/>
        <v>120.55381182282008</v>
      </c>
      <c r="S2979">
        <f t="shared" si="872"/>
        <v>68.313510052499097</v>
      </c>
      <c r="T2979">
        <f t="shared" si="855"/>
        <v>1.5459722230666144</v>
      </c>
    </row>
    <row r="2980" spans="1:20" x14ac:dyDescent="0.3">
      <c r="A2980">
        <f t="shared" si="856"/>
        <v>430857.50312577351</v>
      </c>
      <c r="B2980">
        <f t="shared" si="873"/>
        <v>68573.101390698605</v>
      </c>
      <c r="C2980" t="str">
        <f t="shared" si="857"/>
        <v>0.604370394998342-1.03008449381473i</v>
      </c>
      <c r="D2980" t="str">
        <f t="shared" si="858"/>
        <v>4.89050797152676-0.813202714522768i</v>
      </c>
      <c r="E2980" t="str">
        <f t="shared" si="859"/>
        <v>126.138938023134-41.6520714837037i</v>
      </c>
      <c r="F2980" t="str">
        <f t="shared" si="860"/>
        <v>1.97874459853449-1.45734034421028i</v>
      </c>
      <c r="G2980" t="str">
        <f t="shared" si="861"/>
        <v>0.966515513475594-0.179897959095157i</v>
      </c>
      <c r="H2980" t="str">
        <f t="shared" si="862"/>
        <v>7.01125641363121-165.136537709744i</v>
      </c>
      <c r="I2980" t="str">
        <f t="shared" si="863"/>
        <v>-1.27954919483277-1.90127386168114i</v>
      </c>
      <c r="K2980" t="str">
        <f t="shared" si="864"/>
        <v>0.00307970119401873-0.00191579185278176i</v>
      </c>
      <c r="L2980" t="str">
        <f t="shared" si="865"/>
        <v>0.0006-0.017636420717758i</v>
      </c>
      <c r="M2980" t="str">
        <f t="shared" si="866"/>
        <v>0.004-0.00167312065056009i</v>
      </c>
      <c r="N2980">
        <f t="shared" si="867"/>
        <v>120.40096876006604</v>
      </c>
      <c r="O2980">
        <f t="shared" si="868"/>
        <v>1.5422234268855881</v>
      </c>
      <c r="P2980" s="3">
        <f t="shared" si="869"/>
        <v>1.5422234268855881</v>
      </c>
      <c r="Q2980" s="3">
        <f t="shared" si="870"/>
        <v>-59.599031239933964</v>
      </c>
      <c r="R2980">
        <f t="shared" si="871"/>
        <v>120.40096876006604</v>
      </c>
      <c r="S2980">
        <f t="shared" si="872"/>
        <v>68.573101390698611</v>
      </c>
      <c r="T2980">
        <f t="shared" si="855"/>
        <v>1.5422234268855881</v>
      </c>
    </row>
    <row r="2981" spans="1:20" x14ac:dyDescent="0.3">
      <c r="A2981">
        <f t="shared" si="856"/>
        <v>432494.76163765142</v>
      </c>
      <c r="B2981">
        <f t="shared" si="873"/>
        <v>68833.679175983256</v>
      </c>
      <c r="C2981" t="str">
        <f t="shared" si="857"/>
        <v>0.601339824631759-1.03125278572221i</v>
      </c>
      <c r="D2981" t="str">
        <f t="shared" si="858"/>
        <v>4.8898449956398-0.815029556931355i</v>
      </c>
      <c r="E2981" t="str">
        <f t="shared" si="859"/>
        <v>126.06676834825-42.0277840247331i</v>
      </c>
      <c r="F2981" t="str">
        <f t="shared" si="860"/>
        <v>1.97824021530421-1.45452299422704i</v>
      </c>
      <c r="G2981" t="str">
        <f t="shared" si="861"/>
        <v>0.966269148069382-0.18053554098474i</v>
      </c>
      <c r="H2981" t="str">
        <f t="shared" si="862"/>
        <v>6.95364471862418-164.490434134533i</v>
      </c>
      <c r="I2981" t="str">
        <f t="shared" si="863"/>
        <v>-1.27228493470037-1.89300826108562i</v>
      </c>
      <c r="K2981" t="str">
        <f t="shared" si="864"/>
        <v>0.00307848487500026-0.00191266368948681i</v>
      </c>
      <c r="L2981" t="str">
        <f t="shared" si="865"/>
        <v>0.0006-0.0175696560248635i</v>
      </c>
      <c r="M2981" t="str">
        <f t="shared" si="866"/>
        <v>0.004-0.00166678686049022i</v>
      </c>
      <c r="N2981">
        <f t="shared" si="867"/>
        <v>120.24713821622407</v>
      </c>
      <c r="O2981">
        <f t="shared" si="868"/>
        <v>1.5384286941586516</v>
      </c>
      <c r="P2981" s="3">
        <f t="shared" si="869"/>
        <v>1.5384286941586516</v>
      </c>
      <c r="Q2981" s="3">
        <f t="shared" si="870"/>
        <v>-59.75286178377592</v>
      </c>
      <c r="R2981">
        <f t="shared" si="871"/>
        <v>120.24713821622407</v>
      </c>
      <c r="S2981">
        <f t="shared" si="872"/>
        <v>68.833679175983249</v>
      </c>
      <c r="T2981">
        <f t="shared" si="855"/>
        <v>1.5384286941586516</v>
      </c>
    </row>
    <row r="2982" spans="1:20" x14ac:dyDescent="0.3">
      <c r="A2982">
        <f t="shared" si="856"/>
        <v>434138.24173187453</v>
      </c>
      <c r="B2982">
        <f t="shared" si="873"/>
        <v>69095.247156851998</v>
      </c>
      <c r="C2982" t="str">
        <f t="shared" si="857"/>
        <v>0.598286439388887-1.03241722743083i</v>
      </c>
      <c r="D2982" t="str">
        <f t="shared" si="858"/>
        <v>4.88917715334721-0.816866783893937i</v>
      </c>
      <c r="E2982" t="str">
        <f t="shared" si="859"/>
        <v>125.992193976317-42.4043179005318i</v>
      </c>
      <c r="F2982" t="str">
        <f t="shared" si="860"/>
        <v>1.97773225149085-1.45172518166339i</v>
      </c>
      <c r="G2982" t="str">
        <f t="shared" si="861"/>
        <v>0.966021033731509-0.181175042762009i</v>
      </c>
      <c r="H2982" t="str">
        <f t="shared" si="862"/>
        <v>6.89650942879011-163.847010015296i</v>
      </c>
      <c r="I2982" t="str">
        <f t="shared" si="863"/>
        <v>-1.26507571818081-1.8847794204717i</v>
      </c>
      <c r="K2982" t="str">
        <f t="shared" si="864"/>
        <v>0.00307726428028664-0.00190955985727663i</v>
      </c>
      <c r="L2982" t="str">
        <f t="shared" si="865"/>
        <v>0.0006-0.0175031440773695i</v>
      </c>
      <c r="M2982" t="str">
        <f t="shared" si="866"/>
        <v>0.004-0.00166047704770893i</v>
      </c>
      <c r="N2982">
        <f t="shared" si="867"/>
        <v>120.09231914350457</v>
      </c>
      <c r="O2982">
        <f t="shared" si="868"/>
        <v>1.5345874777970714</v>
      </c>
      <c r="P2982" s="3">
        <f t="shared" si="869"/>
        <v>1.5345874777970714</v>
      </c>
      <c r="Q2982" s="3">
        <f t="shared" si="870"/>
        <v>-59.907680856495425</v>
      </c>
      <c r="R2982">
        <f t="shared" si="871"/>
        <v>120.09231914350457</v>
      </c>
      <c r="S2982">
        <f t="shared" si="872"/>
        <v>69.095247156851997</v>
      </c>
      <c r="T2982">
        <f t="shared" si="855"/>
        <v>1.5345874777970714</v>
      </c>
    </row>
    <row r="2983" spans="1:20" x14ac:dyDescent="0.3">
      <c r="A2983">
        <f t="shared" si="856"/>
        <v>435787.96705045569</v>
      </c>
      <c r="B2983">
        <f t="shared" si="873"/>
        <v>69357.809096048033</v>
      </c>
      <c r="C2983" t="str">
        <f t="shared" si="857"/>
        <v>0.59521019601068-1.03357758684228i</v>
      </c>
      <c r="D2983" t="str">
        <f t="shared" si="858"/>
        <v>4.8885044102974-0.818714407061673i</v>
      </c>
      <c r="E2983" t="str">
        <f t="shared" si="859"/>
        <v>125.915201432494-42.7816591934619i</v>
      </c>
      <c r="F2983" t="str">
        <f t="shared" si="860"/>
        <v>1.97722068360179-1.44894685148692i</v>
      </c>
      <c r="G2983" t="str">
        <f t="shared" si="861"/>
        <v>0.965771158987011-0.181816466404714i</v>
      </c>
      <c r="H2983" t="str">
        <f t="shared" si="862"/>
        <v>6.8398463371719-163.206252487934i</v>
      </c>
      <c r="I2983" t="str">
        <f t="shared" si="863"/>
        <v>-1.25792109823833-1.8765871126858i</v>
      </c>
      <c r="K2983" t="str">
        <f t="shared" si="864"/>
        <v>0.00307603935486217-0.00190648028123023i</v>
      </c>
      <c r="L2983" t="str">
        <f t="shared" si="865"/>
        <v>0.0006-0.0174368839184793i</v>
      </c>
      <c r="M2983" t="str">
        <f t="shared" si="866"/>
        <v>0.004-0.00165419112144743i</v>
      </c>
      <c r="N2983">
        <f t="shared" si="867"/>
        <v>119.93651049404146</v>
      </c>
      <c r="O2983">
        <f t="shared" si="868"/>
        <v>1.5306992292740487</v>
      </c>
      <c r="P2983" s="3">
        <f t="shared" si="869"/>
        <v>1.5306992292740487</v>
      </c>
      <c r="Q2983" s="3">
        <f t="shared" si="870"/>
        <v>-60.063489505958543</v>
      </c>
      <c r="R2983">
        <f t="shared" si="871"/>
        <v>119.93651049404146</v>
      </c>
      <c r="S2983">
        <f t="shared" si="872"/>
        <v>69.35780909604803</v>
      </c>
      <c r="T2983">
        <f t="shared" si="855"/>
        <v>1.5306992292740487</v>
      </c>
    </row>
    <row r="2984" spans="1:20" x14ac:dyDescent="0.3">
      <c r="A2984">
        <f t="shared" si="856"/>
        <v>437443.96132524736</v>
      </c>
      <c r="B2984">
        <f t="shared" si="873"/>
        <v>69621.368770613015</v>
      </c>
      <c r="C2984" t="str">
        <f t="shared" si="857"/>
        <v>0.592111052886619-1.03473363016591i</v>
      </c>
      <c r="D2984" t="str">
        <f t="shared" si="858"/>
        <v>4.88782673191673-0.820572438076469i</v>
      </c>
      <c r="E2984" t="str">
        <f t="shared" si="859"/>
        <v>125.835777284084-43.1597938260175i</v>
      </c>
      <c r="F2984" t="str">
        <f t="shared" si="860"/>
        <v>1.97670548801863-1.44618794879579i</v>
      </c>
      <c r="G2984" t="str">
        <f t="shared" si="861"/>
        <v>0.965519512299528-0.182459813845159i</v>
      </c>
      <c r="H2984" t="str">
        <f t="shared" si="862"/>
        <v>6.78365127846348-162.568148768958i</v>
      </c>
      <c r="I2984" t="str">
        <f t="shared" si="863"/>
        <v>-1.25082063149962-1.86843111251279i</v>
      </c>
      <c r="K2984" t="str">
        <f t="shared" si="864"/>
        <v>0.0030748100436694-0.0019034248864597i</v>
      </c>
      <c r="L2984" t="str">
        <f t="shared" si="865"/>
        <v>0.0006-0.0173708745950182i</v>
      </c>
      <c r="M2984" t="str">
        <f t="shared" si="866"/>
        <v>0.004-0.00164792899128056i</v>
      </c>
      <c r="N2984">
        <f t="shared" si="867"/>
        <v>119.77971121991331</v>
      </c>
      <c r="O2984">
        <f t="shared" si="868"/>
        <v>1.5267633985919196</v>
      </c>
      <c r="P2984" s="3">
        <f t="shared" si="869"/>
        <v>1.5267633985919196</v>
      </c>
      <c r="Q2984" s="3">
        <f t="shared" si="870"/>
        <v>-60.220288780086697</v>
      </c>
      <c r="R2984">
        <f t="shared" si="871"/>
        <v>119.77971121991331</v>
      </c>
      <c r="S2984">
        <f t="shared" si="872"/>
        <v>69.621368770613017</v>
      </c>
      <c r="T2984">
        <f t="shared" si="855"/>
        <v>1.5267633985919196</v>
      </c>
    </row>
    <row r="2985" spans="1:20" x14ac:dyDescent="0.3">
      <c r="A2985">
        <f t="shared" si="856"/>
        <v>439106.24837828329</v>
      </c>
      <c r="B2985">
        <f t="shared" si="873"/>
        <v>69885.929971941339</v>
      </c>
      <c r="C2985" t="str">
        <f t="shared" si="857"/>
        <v>0.588988970085031-1.03588512192025i</v>
      </c>
      <c r="D2985" t="str">
        <f t="shared" si="858"/>
        <v>4.88714408340855-0.822440888569532i</v>
      </c>
      <c r="E2985" t="str">
        <f t="shared" si="859"/>
        <v>125.753908141768-43.5387075600056i</v>
      </c>
      <c r="F2985" t="str">
        <f t="shared" si="860"/>
        <v>1.97618664099709-1.44344841881665i</v>
      </c>
      <c r="G2985" t="str">
        <f t="shared" si="861"/>
        <v>0.965266082071186-0.183105086969555i</v>
      </c>
      <c r="H2985" t="str">
        <f t="shared" si="862"/>
        <v>6.72792012853553-161.93268615481i</v>
      </c>
      <c r="I2985" t="str">
        <f t="shared" si="863"/>
        <v>-1.24377387822088-1.86031119665497i</v>
      </c>
      <c r="K2985" t="str">
        <f t="shared" si="864"/>
        <v>0.0030735762916087-0.0019003935981069i</v>
      </c>
      <c r="L2985" t="str">
        <f t="shared" si="865"/>
        <v>0.0006-0.01730511515742i</v>
      </c>
      <c r="M2985" t="str">
        <f t="shared" si="866"/>
        <v>0.004-0.00164169056712549i</v>
      </c>
      <c r="N2985">
        <f t="shared" si="867"/>
        <v>119.62192027316833</v>
      </c>
      <c r="O2985">
        <f t="shared" si="868"/>
        <v>1.522779434248519</v>
      </c>
      <c r="P2985" s="3">
        <f t="shared" si="869"/>
        <v>1.522779434248519</v>
      </c>
      <c r="Q2985" s="3">
        <f t="shared" si="870"/>
        <v>-60.378079726831672</v>
      </c>
      <c r="R2985">
        <f t="shared" si="871"/>
        <v>119.62192027316833</v>
      </c>
      <c r="S2985">
        <f t="shared" si="872"/>
        <v>69.885929971941337</v>
      </c>
      <c r="T2985">
        <f t="shared" si="855"/>
        <v>1.522779434248519</v>
      </c>
    </row>
    <row r="2986" spans="1:20" x14ac:dyDescent="0.3">
      <c r="A2986">
        <f t="shared" si="856"/>
        <v>440774.85212212079</v>
      </c>
      <c r="B2986">
        <f t="shared" si="873"/>
        <v>70151.496505834715</v>
      </c>
      <c r="C2986" t="str">
        <f t="shared" si="857"/>
        <v>0.58584390938381-1.03703182493501i</v>
      </c>
      <c r="D2986" t="str">
        <f t="shared" si="858"/>
        <v>4.88645642975202-0.824319770159903i</v>
      </c>
      <c r="E2986" t="str">
        <f t="shared" si="859"/>
        <v>125.66958066089-43.9183859957337i</v>
      </c>
      <c r="F2986" t="str">
        <f t="shared" si="860"/>
        <v>1.97566411866671-1.44072820690241i</v>
      </c>
      <c r="G2986" t="str">
        <f t="shared" si="861"/>
        <v>0.965010856642486-0.183752287617384i</v>
      </c>
      <c r="H2986" t="str">
        <f t="shared" si="862"/>
        <v>6.67264880396724-161.299852021175i</v>
      </c>
      <c r="I2986" t="str">
        <f t="shared" si="863"/>
        <v>-1.23678040225502-1.85222714371109i</v>
      </c>
      <c r="K2986" t="str">
        <f t="shared" si="864"/>
        <v>0.00307233804353782-0.00189738634134014i</v>
      </c>
      <c r="L2986" t="str">
        <f t="shared" si="865"/>
        <v>0.0006-0.0172396046597131i</v>
      </c>
      <c r="M2986" t="str">
        <f t="shared" si="866"/>
        <v>0.004-0.00163547575924037i</v>
      </c>
      <c r="N2986">
        <f t="shared" si="867"/>
        <v>119.46313660585386</v>
      </c>
      <c r="O2986">
        <f t="shared" si="868"/>
        <v>1.5187467832045565</v>
      </c>
      <c r="P2986" s="3">
        <f t="shared" si="869"/>
        <v>1.5187467832045565</v>
      </c>
      <c r="Q2986" s="3">
        <f t="shared" si="870"/>
        <v>-60.536863394146138</v>
      </c>
      <c r="R2986">
        <f t="shared" si="871"/>
        <v>119.46313660585386</v>
      </c>
      <c r="S2986">
        <f t="shared" si="872"/>
        <v>70.151496505834714</v>
      </c>
      <c r="T2986">
        <f t="shared" si="855"/>
        <v>1.5187467832045565</v>
      </c>
    </row>
    <row r="2987" spans="1:20" x14ac:dyDescent="0.3">
      <c r="A2987">
        <f t="shared" si="856"/>
        <v>442449.79656018486</v>
      </c>
      <c r="B2987">
        <f t="shared" si="873"/>
        <v>70418.072192556894</v>
      </c>
      <c r="C2987" t="str">
        <f t="shared" si="857"/>
        <v>0.58267583430128-1.03817350035329i</v>
      </c>
      <c r="D2987" t="str">
        <f t="shared" si="858"/>
        <v>4.88576373570098-0.826209094452959i</v>
      </c>
      <c r="E2987" t="str">
        <f t="shared" si="859"/>
        <v>125.582781542732-44.2988145711875i</v>
      </c>
      <c r="F2987" t="str">
        <f t="shared" si="860"/>
        <v>1.97513789703063-1.43802725853012i</v>
      </c>
      <c r="G2987" t="str">
        <f t="shared" si="861"/>
        <v>0.964753824292189-0.184401417580736i</v>
      </c>
      <c r="H2987" t="str">
        <f t="shared" si="862"/>
        <v>6.61783326158436-160.669633822315i</v>
      </c>
      <c r="I2987" t="str">
        <f t="shared" si="863"/>
        <v>-1.22983977101935-1.84417873415583i</v>
      </c>
      <c r="K2987" t="str">
        <f t="shared" si="864"/>
        <v>0.00307109524427147-0.00189440304135082i</v>
      </c>
      <c r="L2987" t="str">
        <f t="shared" si="865"/>
        <v>0.0006-0.017174342159507i</v>
      </c>
      <c r="M2987" t="str">
        <f t="shared" si="866"/>
        <v>0.004-0.00162928447822313i</v>
      </c>
      <c r="N2987">
        <f t="shared" si="867"/>
        <v>119.30335917004626</v>
      </c>
      <c r="O2987">
        <f t="shared" si="868"/>
        <v>1.5146648908492995</v>
      </c>
      <c r="P2987" s="3">
        <f t="shared" si="869"/>
        <v>1.5146648908492995</v>
      </c>
      <c r="Q2987" s="3">
        <f t="shared" si="870"/>
        <v>-60.696640829953743</v>
      </c>
      <c r="R2987">
        <f t="shared" si="871"/>
        <v>119.30335917004626</v>
      </c>
      <c r="S2987">
        <f t="shared" si="872"/>
        <v>70.418072192556892</v>
      </c>
      <c r="T2987">
        <f t="shared" si="855"/>
        <v>1.5146648908492995</v>
      </c>
    </row>
    <row r="2988" spans="1:20" x14ac:dyDescent="0.3">
      <c r="A2988">
        <f t="shared" si="856"/>
        <v>444131.1057871136</v>
      </c>
      <c r="B2988">
        <f t="shared" si="873"/>
        <v>70685.660866888618</v>
      </c>
      <c r="C2988" t="str">
        <f t="shared" si="857"/>
        <v>0.579484710127575-1.03930990763425i</v>
      </c>
      <c r="D2988" t="str">
        <f t="shared" si="858"/>
        <v>4.88506596578285-0.828108873038897i</v>
      </c>
      <c r="E2988" t="str">
        <f t="shared" si="859"/>
        <v>125.493497535842-44.6799785612042i</v>
      </c>
      <c r="F2988" t="str">
        <f t="shared" si="860"/>
        <v>1.97460795196538-1.43534551929875i</v>
      </c>
      <c r="G2988" t="str">
        <f t="shared" si="861"/>
        <v>0.964494973237215-0.185052478603661i</v>
      </c>
      <c r="H2988" t="str">
        <f t="shared" si="862"/>
        <v>6.56346949800334-160.0420190904i</v>
      </c>
      <c r="I2988" t="str">
        <f t="shared" si="863"/>
        <v>-1.22295155546345-1.83616575031945i</v>
      </c>
      <c r="K2988" t="str">
        <f t="shared" si="864"/>
        <v>0.00306984783858097-0.00189144362335009i</v>
      </c>
      <c r="L2988" t="str">
        <f t="shared" si="865"/>
        <v>0.0006-0.0171093267179787i</v>
      </c>
      <c r="M2988" t="str">
        <f t="shared" si="866"/>
        <v>0.004-0.00162311663501009i</v>
      </c>
      <c r="N2988">
        <f t="shared" si="867"/>
        <v>119.14258691789111</v>
      </c>
      <c r="O2988">
        <f t="shared" si="868"/>
        <v>1.5105332009674335</v>
      </c>
      <c r="P2988" s="3">
        <f t="shared" si="869"/>
        <v>1.5105332009674335</v>
      </c>
      <c r="Q2988" s="3">
        <f t="shared" si="870"/>
        <v>-60.857413082108891</v>
      </c>
      <c r="R2988">
        <f t="shared" si="871"/>
        <v>119.14258691789111</v>
      </c>
      <c r="S2988">
        <f t="shared" si="872"/>
        <v>70.685660866888625</v>
      </c>
      <c r="T2988">
        <f t="shared" ref="T2988:T3051" si="874">P2988</f>
        <v>1.5105332009674335</v>
      </c>
    </row>
    <row r="2989" spans="1:20" x14ac:dyDescent="0.3">
      <c r="A2989">
        <f t="shared" ref="A2989:A3052" si="875">2*PI()*B2989</f>
        <v>445818.80398910469</v>
      </c>
      <c r="B2989">
        <f t="shared" si="873"/>
        <v>70954.266378182801</v>
      </c>
      <c r="C2989" t="str">
        <f t="shared" ref="C2989:C3052" si="876">IMPRODUCT(D2989,E2989,$C$40,,K2989,$C$41)</f>
        <v>0.576270503956144-1.04044080455608i</v>
      </c>
      <c r="D2989" t="str">
        <f t="shared" ref="D2989:D3052" si="877">IMDIV(IMPRODUCT($C$37,$C$38,COMPLEX(1,A2989/$C$38)),IMSUM(-1*A2989*A2989/$C$39,COMPLEX(0,1*A2989)))</f>
        <v>4.8843630842975-0.830019117491237i</v>
      </c>
      <c r="E2989" t="str">
        <f t="shared" ref="E2989:E3052" si="878">IMDIV(IMPRODUCT(IMSUM(F2989,G2989),$C$29,H2989),IMSUM(1,I2989))</f>
        <v>125.401715437359-45.0618630766453i</v>
      </c>
      <c r="F2989" t="str">
        <f t="shared" ref="F2989:F3052" si="879">IMDIV(IMPRODUCT($C$14,$C$15,COMPLEX(1,A2989/$C$15)),IMSUM(-1*A2989*A2989/$C$16,COMPLEX(0,A2989)))</f>
        <v>1.97407425922065-1.43268293492702i</v>
      </c>
      <c r="G2989" t="str">
        <f t="shared" ref="G2989:G3052" si="880">IMDIV(1,COMPLEX(1,A2989*$C$9*$C$10))</f>
        <v>0.964234291632534-0.185705472381508i</v>
      </c>
      <c r="H2989" t="str">
        <f t="shared" ref="H2989:H3052" si="881">IMDIV($C$3,IMSUM(K2989,COMPLEX(0,$C$28*A2989)))</f>
        <v>6.50955354918159-159.416995434855i</v>
      </c>
      <c r="I2989" t="str">
        <f t="shared" ref="I2989:I3052" si="882">IMPRODUCT(F2989,$C$29,H2989,$C$31)</f>
        <v>-1.21611533003751-1.82818797636776i</v>
      </c>
      <c r="K2989" t="str">
        <f t="shared" ref="K2989:K3052" si="883">IF($C$26&lt;=0,IMDIV(1,IMSUM(IMDIV(1,L2989),1/$C$18)),IMDIV(1,IMSUM(IMDIV(1,L2989),1/$C$18,IMDIV(1,M2989))))</f>
        <v>0.00306859577119396-0.00188850801256553i</v>
      </c>
      <c r="L2989" t="str">
        <f t="shared" ref="L2989:L3052" si="884">IMSUM($C$21/$C$22,IMDIV(1,COMPLEX(0,$C$20*$C$22*A2989)))</f>
        <v>0.0006-0.0170445573998592i</v>
      </c>
      <c r="M2989" t="str">
        <f t="shared" ref="M2989:M3052" si="885">IMSUM($C$25/$C$26,IMDIV(1,COMPLEX(0,$C$24*$C$26*A2989)))</f>
        <v>0.004-0.00161697214087476i</v>
      </c>
      <c r="N2989">
        <f t="shared" ref="N2989:N3052" si="886">ABS(R2989)</f>
        <v>118.98081880164146</v>
      </c>
      <c r="O2989">
        <f t="shared" ref="O2989:O3052" si="887">ABS(P2989)</f>
        <v>1.5063511557046629</v>
      </c>
      <c r="P2989" s="3">
        <f t="shared" ref="P2989:P3052" si="888">20*LOG10(IMABS(C2989))</f>
        <v>1.5063511557046629</v>
      </c>
      <c r="Q2989" s="3">
        <f t="shared" ref="Q2989:Q3052" si="889">IMARGUMENT(C2989)*180/PI()</f>
        <v>-61.019181198358538</v>
      </c>
      <c r="R2989">
        <f t="shared" ref="R2989:R3052" si="890">IF(Q2989&lt;0,Q2989+180,Q2989-180)</f>
        <v>118.98081880164146</v>
      </c>
      <c r="S2989">
        <f t="shared" ref="S2989:S3052" si="891">B2989/1000</f>
        <v>70.954266378182808</v>
      </c>
      <c r="T2989">
        <f t="shared" si="874"/>
        <v>1.5063511557046629</v>
      </c>
    </row>
    <row r="2990" spans="1:20" x14ac:dyDescent="0.3">
      <c r="A2990">
        <f t="shared" si="875"/>
        <v>447512.91544426332</v>
      </c>
      <c r="B2990">
        <f t="shared" ref="B2990:B3053" si="892">B2989*(1+B$42)</f>
        <v>71223.892590419899</v>
      </c>
      <c r="C2990" t="str">
        <f t="shared" si="876"/>
        <v>0.573033184715721-1.0415659472194i</v>
      </c>
      <c r="D2990" t="str">
        <f t="shared" si="877"/>
        <v>4.88365505531608-0.831939839365249i</v>
      </c>
      <c r="E2990" t="str">
        <f t="shared" si="878"/>
        <v>125.307422094376-45.4444530635558i</v>
      </c>
      <c r="F2990" t="str">
        <f t="shared" si="879"/>
        <v>1.97353679441915-1.43003945125121i</v>
      </c>
      <c r="G2990" t="str">
        <f t="shared" si="880"/>
        <v>0.96397176757107-0.18636040056025i</v>
      </c>
      <c r="H2990" t="str">
        <f t="shared" si="881"/>
        <v>6.45608148997357-158.794550541704i</v>
      </c>
      <c r="I2990" t="str">
        <f t="shared" si="882"/>
        <v>-1.20933067266085-1.82024519828242i</v>
      </c>
      <c r="K2990" t="str">
        <f t="shared" si="883"/>
        <v>0.00306733898679411-0.00188559613423772i</v>
      </c>
      <c r="L2990" t="str">
        <f t="shared" si="884"/>
        <v>0.0006-0.0169800332734202i</v>
      </c>
      <c r="M2990" t="str">
        <f t="shared" si="885"/>
        <v>0.004-0.00161085090742654i</v>
      </c>
      <c r="N2990">
        <f t="shared" si="886"/>
        <v>118.81805377370537</v>
      </c>
      <c r="O2990">
        <f t="shared" si="887"/>
        <v>1.5021181955340202</v>
      </c>
      <c r="P2990" s="3">
        <f t="shared" si="888"/>
        <v>1.5021181955340202</v>
      </c>
      <c r="Q2990" s="3">
        <f t="shared" si="889"/>
        <v>-61.18194622629462</v>
      </c>
      <c r="R2990">
        <f t="shared" si="890"/>
        <v>118.81805377370537</v>
      </c>
      <c r="S2990">
        <f t="shared" si="891"/>
        <v>71.223892590419894</v>
      </c>
      <c r="T2990">
        <f t="shared" si="874"/>
        <v>1.5021181955340202</v>
      </c>
    </row>
    <row r="2991" spans="1:20" x14ac:dyDescent="0.3">
      <c r="A2991">
        <f t="shared" si="875"/>
        <v>449213.46452295152</v>
      </c>
      <c r="B2991">
        <f t="shared" si="892"/>
        <v>71494.543382263495</v>
      </c>
      <c r="C2991" t="str">
        <f t="shared" si="876"/>
        <v>0.569772723202462-1.042685090051i</v>
      </c>
      <c r="D2991" t="str">
        <f t="shared" si="877"/>
        <v>4.88294184267996-0.833871050196423i</v>
      </c>
      <c r="E2991" t="str">
        <f t="shared" si="878"/>
        <v>125.210604405325-45.8277333023363i</v>
      </c>
      <c r="F2991" t="str">
        <f t="shared" si="879"/>
        <v>1.97299553305629-1.42741501422293i</v>
      </c>
      <c r="G2991" t="str">
        <f t="shared" si="880"/>
        <v>0.963707389083604-0.187017264735817i</v>
      </c>
      <c r="H2991" t="str">
        <f t="shared" si="881"/>
        <v>6.40304943369227-158.174672172931i</v>
      </c>
      <c r="I2991" t="str">
        <f t="shared" si="882"/>
        <v>-1.20259716469083-1.8123372038413i</v>
      </c>
      <c r="K2991" t="str">
        <f t="shared" si="883"/>
        <v>0.00306607743002073-0.00188270791361685i</v>
      </c>
      <c r="L2991" t="str">
        <f t="shared" si="884"/>
        <v>0.0006-0.0169157534104605i</v>
      </c>
      <c r="M2991" t="str">
        <f t="shared" si="885"/>
        <v>0.004-0.00160475284660943i</v>
      </c>
      <c r="N2991">
        <f t="shared" si="886"/>
        <v>118.65429078669302</v>
      </c>
      <c r="O2991">
        <f t="shared" si="887"/>
        <v>1.4978337592211894</v>
      </c>
      <c r="P2991" s="3">
        <f t="shared" si="888"/>
        <v>1.4978337592211894</v>
      </c>
      <c r="Q2991" s="3">
        <f t="shared" si="889"/>
        <v>-61.345709213306968</v>
      </c>
      <c r="R2991">
        <f t="shared" si="890"/>
        <v>118.65429078669302</v>
      </c>
      <c r="S2991">
        <f t="shared" si="891"/>
        <v>71.494543382263501</v>
      </c>
      <c r="T2991">
        <f t="shared" si="874"/>
        <v>1.4978337592211894</v>
      </c>
    </row>
    <row r="2992" spans="1:20" x14ac:dyDescent="0.3">
      <c r="A2992">
        <f t="shared" si="875"/>
        <v>450920.47568813874</v>
      </c>
      <c r="B2992">
        <f t="shared" si="892"/>
        <v>71766.222647116098</v>
      </c>
      <c r="C2992" t="str">
        <f t="shared" si="876"/>
        <v>0.566489092112504-1.04379798580801i</v>
      </c>
      <c r="D2992" t="str">
        <f t="shared" si="877"/>
        <v>4.88222340999958-0.835812761498899i</v>
      </c>
      <c r="E2992" t="str">
        <f t="shared" si="878"/>
        <v>125.11124932138-46.2116884068938i</v>
      </c>
      <c r="F2992" t="str">
        <f t="shared" si="879"/>
        <v>1.97245045050014-1.42480956990693i</v>
      </c>
      <c r="G2992" t="str">
        <f t="shared" si="880"/>
        <v>0.963441144138684-0.187676066453417i</v>
      </c>
      <c r="H2992" t="str">
        <f t="shared" si="881"/>
        <v>6.35045353167711-157.557348165838i</v>
      </c>
      <c r="I2992" t="str">
        <f t="shared" si="882"/>
        <v>-1.19591439089204-1.80446378259934i</v>
      </c>
      <c r="K2992" t="str">
        <f t="shared" si="883"/>
        <v>0.00306481104546865-0.00187984327595935i</v>
      </c>
      <c r="L2992" t="str">
        <f t="shared" si="884"/>
        <v>0.0006-0.0168517168862925i</v>
      </c>
      <c r="M2992" t="str">
        <f t="shared" si="885"/>
        <v>0.004-0.00159867787070076i</v>
      </c>
      <c r="N2992">
        <f t="shared" si="886"/>
        <v>118.48952879347172</v>
      </c>
      <c r="O2992">
        <f t="shared" si="887"/>
        <v>1.4934972837903138</v>
      </c>
      <c r="P2992" s="3">
        <f t="shared" si="888"/>
        <v>1.4934972837903138</v>
      </c>
      <c r="Q2992" s="3">
        <f t="shared" si="889"/>
        <v>-61.51047120652828</v>
      </c>
      <c r="R2992">
        <f t="shared" si="890"/>
        <v>118.48952879347172</v>
      </c>
      <c r="S2992">
        <f t="shared" si="891"/>
        <v>71.766222647116095</v>
      </c>
      <c r="T2992">
        <f t="shared" si="874"/>
        <v>1.4934972837903138</v>
      </c>
    </row>
    <row r="2993" spans="1:20" x14ac:dyDescent="0.3">
      <c r="A2993">
        <f t="shared" si="875"/>
        <v>452633.97349575371</v>
      </c>
      <c r="B2993">
        <f t="shared" si="892"/>
        <v>72038.934293175145</v>
      </c>
      <c r="C2993" t="str">
        <f t="shared" si="876"/>
        <v>0.563182266074767-1.0449043855825i</v>
      </c>
      <c r="D2993" t="str">
        <f t="shared" si="877"/>
        <v>4.88149972065335-0.837764984763871i</v>
      </c>
      <c r="E2993" t="str">
        <f t="shared" si="878"/>
        <v>125.00934384789-46.5963028238007i</v>
      </c>
      <c r="F2993" t="str">
        <f t="shared" si="879"/>
        <v>1.97190152199114-1.42222306447886i</v>
      </c>
      <c r="G2993" t="str">
        <f t="shared" si="880"/>
        <v>0.963173020642534-0.18833680720685i</v>
      </c>
      <c r="H2993" t="str">
        <f t="shared" si="881"/>
        <v>6.29828997286722-156.942566432419i</v>
      </c>
      <c r="I2993" t="str">
        <f t="shared" si="882"/>
        <v>-1.1892819394058-1.79662472586954i</v>
      </c>
      <c r="K2993" t="str">
        <f t="shared" si="883"/>
        <v>0.00306353977768799-0.00187700214652454i</v>
      </c>
      <c r="L2993" t="str">
        <f t="shared" si="884"/>
        <v>0.0006-0.0167879227797296i</v>
      </c>
      <c r="M2993" t="str">
        <f t="shared" si="885"/>
        <v>0.004-0.00159262589230999i</v>
      </c>
      <c r="N2993">
        <f t="shared" si="886"/>
        <v>118.32376674722215</v>
      </c>
      <c r="O2993">
        <f t="shared" si="887"/>
        <v>1.4891082044895512</v>
      </c>
      <c r="P2993" s="3">
        <f t="shared" si="888"/>
        <v>1.4891082044895512</v>
      </c>
      <c r="Q2993" s="3">
        <f t="shared" si="889"/>
        <v>-61.676233252777848</v>
      </c>
      <c r="R2993">
        <f t="shared" si="890"/>
        <v>118.32376674722215</v>
      </c>
      <c r="S2993">
        <f t="shared" si="891"/>
        <v>72.038934293175146</v>
      </c>
      <c r="T2993">
        <f t="shared" si="874"/>
        <v>1.4891082044895512</v>
      </c>
    </row>
    <row r="2994" spans="1:20" x14ac:dyDescent="0.3">
      <c r="A2994">
        <f t="shared" si="875"/>
        <v>454353.98259503755</v>
      </c>
      <c r="B2994">
        <f t="shared" si="892"/>
        <v>72312.682243489209</v>
      </c>
      <c r="C2994" t="str">
        <f t="shared" si="876"/>
        <v>0.559852221684074-1.04600403880639i</v>
      </c>
      <c r="D2994" t="str">
        <f t="shared" si="877"/>
        <v>4.88077073778643-0.839727731457975i</v>
      </c>
      <c r="E2994" t="str">
        <f t="shared" si="878"/>
        <v>124.904875045838-46.9815608314501i</v>
      </c>
      <c r="F2994" t="str">
        <f t="shared" si="879"/>
        <v>1.97134872264195-1.41965544422304i</v>
      </c>
      <c r="G2994" t="str">
        <f t="shared" si="880"/>
        <v>0.962903006438976-0.188999488437818i</v>
      </c>
      <c r="H2994" t="str">
        <f t="shared" si="881"/>
        <v>6.24655498337982-156.330314958735i</v>
      </c>
      <c r="I2994" t="str">
        <f t="shared" si="882"/>
        <v>-1.18269940171998-1.78881982670418i</v>
      </c>
      <c r="K2994" t="str">
        <f t="shared" si="883"/>
        <v>0.00306226357118391-0.00187418445057106i</v>
      </c>
      <c r="L2994" t="str">
        <f t="shared" si="884"/>
        <v>0.0006-0.0167243701730719i</v>
      </c>
      <c r="M2994" t="str">
        <f t="shared" si="885"/>
        <v>0.004-0.00158659682437735i</v>
      </c>
      <c r="N2994">
        <f t="shared" si="886"/>
        <v>118.15700360150181</v>
      </c>
      <c r="O2994">
        <f t="shared" si="887"/>
        <v>1.4846659547558709</v>
      </c>
      <c r="P2994" s="3">
        <f t="shared" si="888"/>
        <v>1.4846659547558709</v>
      </c>
      <c r="Q2994" s="3">
        <f t="shared" si="889"/>
        <v>-61.842996398498187</v>
      </c>
      <c r="R2994">
        <f t="shared" si="890"/>
        <v>118.15700360150181</v>
      </c>
      <c r="S2994">
        <f t="shared" si="891"/>
        <v>72.312682243489206</v>
      </c>
      <c r="T2994">
        <f t="shared" si="874"/>
        <v>1.4846659547558709</v>
      </c>
    </row>
    <row r="2995" spans="1:20" x14ac:dyDescent="0.3">
      <c r="A2995">
        <f t="shared" si="875"/>
        <v>456080.52772889868</v>
      </c>
      <c r="B2995">
        <f t="shared" si="892"/>
        <v>72587.470436014468</v>
      </c>
      <c r="C2995" t="str">
        <f t="shared" si="876"/>
        <v>0.556498937534619-1.04709669325691i</v>
      </c>
      <c r="D2995" t="str">
        <f t="shared" si="877"/>
        <v>4.88003642430971-0.84170101302169i</v>
      </c>
      <c r="E2995" t="str">
        <f t="shared" si="878"/>
        <v>124.797830033323-47.3674465392028i</v>
      </c>
      <c r="F2995" t="str">
        <f t="shared" si="879"/>
        <v>1.97079202743737-1.41710665553026i</v>
      </c>
      <c r="G2995" t="str">
        <f t="shared" si="880"/>
        <v>0.962631089309344-0.189664111535234i</v>
      </c>
      <c r="H2995" t="str">
        <f t="shared" si="881"/>
        <v>6.19524482609487-155.720581804292i</v>
      </c>
      <c r="I2995" t="str">
        <f t="shared" si="882"/>
        <v>-1.17616637263906-1.78104887987636i</v>
      </c>
      <c r="K2995" t="str">
        <f t="shared" si="883"/>
        <v>0.00306098237041657-0.00187139011335358i</v>
      </c>
      <c r="L2995" t="str">
        <f t="shared" si="884"/>
        <v>0.0006-0.0166610581520939i</v>
      </c>
      <c r="M2995" t="str">
        <f t="shared" si="885"/>
        <v>0.004-0.0015805905801727i</v>
      </c>
      <c r="N2995">
        <f t="shared" si="886"/>
        <v>117.98923831031158</v>
      </c>
      <c r="O2995">
        <f t="shared" si="887"/>
        <v>1.4801699661806418</v>
      </c>
      <c r="P2995" s="3">
        <f t="shared" si="888"/>
        <v>1.4801699661806418</v>
      </c>
      <c r="Q2995" s="3">
        <f t="shared" si="889"/>
        <v>-62.010761689688429</v>
      </c>
      <c r="R2995">
        <f t="shared" si="890"/>
        <v>117.98923831031158</v>
      </c>
      <c r="S2995">
        <f t="shared" si="891"/>
        <v>72.58747043601447</v>
      </c>
      <c r="T2995">
        <f t="shared" si="874"/>
        <v>1.4801699661806418</v>
      </c>
    </row>
    <row r="2996" spans="1:20" x14ac:dyDescent="0.3">
      <c r="A2996">
        <f t="shared" si="875"/>
        <v>457813.63373426854</v>
      </c>
      <c r="B2996">
        <f t="shared" si="892"/>
        <v>72863.302823671329</v>
      </c>
      <c r="C2996" t="str">
        <f t="shared" si="876"/>
        <v>0.553122394253663-1.04818209506244i</v>
      </c>
      <c r="D2996" t="str">
        <f t="shared" si="877"/>
        <v>4.87929674289869-0.843684840867692i</v>
      </c>
      <c r="E2996" t="str">
        <f t="shared" si="878"/>
        <v>124.688195987068-47.7539438865395i</v>
      </c>
      <c r="F2996" t="str">
        <f t="shared" si="879"/>
        <v>1.97023141123405-1.41457664489547i</v>
      </c>
      <c r="G2996" t="str">
        <f t="shared" si="880"/>
        <v>0.962357256972413-0.190330677834516i</v>
      </c>
      <c r="H2996" t="str">
        <f t="shared" si="881"/>
        <v>6.14435580024445-155.11335510144i</v>
      </c>
      <c r="I2996" t="str">
        <f t="shared" si="882"/>
        <v>-1.1696824502546-1.77331168186178i</v>
      </c>
      <c r="K2996" t="str">
        <f t="shared" si="883"/>
        <v>0.00305969611980091-0.00186861906011929i</v>
      </c>
      <c r="L2996" t="str">
        <f t="shared" si="884"/>
        <v>0.0006-0.016597985806031i</v>
      </c>
      <c r="M2996" t="str">
        <f t="shared" si="885"/>
        <v>0.004-0.00157460707329418i</v>
      </c>
      <c r="N2996">
        <f t="shared" si="886"/>
        <v>117.82046982816482</v>
      </c>
      <c r="O2996">
        <f t="shared" si="887"/>
        <v>1.4756196684744949</v>
      </c>
      <c r="P2996" s="3">
        <f t="shared" si="888"/>
        <v>1.4756196684744949</v>
      </c>
      <c r="Q2996" s="3">
        <f t="shared" si="889"/>
        <v>-62.179530171835175</v>
      </c>
      <c r="R2996">
        <f t="shared" si="890"/>
        <v>117.82046982816482</v>
      </c>
      <c r="S2996">
        <f t="shared" si="891"/>
        <v>72.863302823671333</v>
      </c>
      <c r="T2996">
        <f t="shared" si="874"/>
        <v>1.4756196684744949</v>
      </c>
    </row>
    <row r="2997" spans="1:20" x14ac:dyDescent="0.3">
      <c r="A2997">
        <f t="shared" si="875"/>
        <v>459553.3255424588</v>
      </c>
      <c r="B2997">
        <f t="shared" si="892"/>
        <v>73140.183374401284</v>
      </c>
      <c r="C2997" t="str">
        <f t="shared" si="876"/>
        <v>0.549722574535626-1.04925998870878i</v>
      </c>
      <c r="D2997" t="str">
        <f t="shared" si="877"/>
        <v>4.87855165599226-0.845679226379195i</v>
      </c>
      <c r="E2997" t="str">
        <f t="shared" si="878"/>
        <v>124.575960143959-48.1410366422025i</v>
      </c>
      <c r="F2997" t="str">
        <f t="shared" si="879"/>
        <v>1.96966684876047-1.41206535891559i</v>
      </c>
      <c r="G2997" t="str">
        <f t="shared" si="880"/>
        <v>0.962081497084326-0.190999188616883i</v>
      </c>
      <c r="H2997" t="str">
        <f t="shared" si="881"/>
        <v>6.09388424100785-154.50862305476i</v>
      </c>
      <c r="I2997" t="str">
        <f t="shared" si="882"/>
        <v>-1.16324723591588-1.76560803082071i</v>
      </c>
      <c r="K2997" t="str">
        <f t="shared" si="883"/>
        <v>0.00305840476370665-0.00186587121610445i</v>
      </c>
      <c r="L2997" t="str">
        <f t="shared" si="884"/>
        <v>0.0006-0.0165351522275663i</v>
      </c>
      <c r="M2997" t="str">
        <f t="shared" si="885"/>
        <v>0.004-0.00156864621766704i</v>
      </c>
      <c r="N2997">
        <f t="shared" si="886"/>
        <v>117.65069711016525</v>
      </c>
      <c r="O2997">
        <f t="shared" si="887"/>
        <v>1.4710144894322488</v>
      </c>
      <c r="P2997" s="3">
        <f t="shared" si="888"/>
        <v>1.4710144894322488</v>
      </c>
      <c r="Q2997" s="3">
        <f t="shared" si="889"/>
        <v>-62.349302889834739</v>
      </c>
      <c r="R2997">
        <f t="shared" si="890"/>
        <v>117.65069711016525</v>
      </c>
      <c r="S2997">
        <f t="shared" si="891"/>
        <v>73.140183374401289</v>
      </c>
      <c r="T2997">
        <f t="shared" si="874"/>
        <v>1.4710144894322488</v>
      </c>
    </row>
    <row r="2998" spans="1:20" x14ac:dyDescent="0.3">
      <c r="A2998">
        <f t="shared" si="875"/>
        <v>461299.62817952014</v>
      </c>
      <c r="B2998">
        <f t="shared" si="892"/>
        <v>73418.116071224009</v>
      </c>
      <c r="C2998" t="str">
        <f t="shared" si="876"/>
        <v>0.546299463176345-1.05033011704587i</v>
      </c>
      <c r="D2998" t="str">
        <f t="shared" si="877"/>
        <v>4.87780112579167-0.847684180908289i</v>
      </c>
      <c r="E2998" t="str">
        <f t="shared" si="878"/>
        <v>124.461109802604-48.5287084033497i</v>
      </c>
      <c r="F2998" t="str">
        <f t="shared" si="879"/>
        <v>1.96909831461672-1.40957274428717i</v>
      </c>
      <c r="G2998" t="str">
        <f t="shared" si="880"/>
        <v>0.961803797238531-0.191669645108643i</v>
      </c>
      <c r="H2998" t="str">
        <f t="shared" si="881"/>
        <v>6.04382651911153-153.906373940468i</v>
      </c>
      <c r="I2998" t="str">
        <f t="shared" si="882"/>
        <v>-1.15686033420084-1.75793772658018i</v>
      </c>
      <c r="K2998" t="str">
        <f t="shared" si="883"/>
        <v>0.00305710824645815-0.00186314650653092i</v>
      </c>
      <c r="L2998" t="str">
        <f t="shared" si="884"/>
        <v>0.0006-0.0164725565128176i</v>
      </c>
      <c r="M2998" t="str">
        <f t="shared" si="885"/>
        <v>0.004-0.00156270792754238i</v>
      </c>
      <c r="N2998">
        <f t="shared" si="886"/>
        <v>117.47991911208354</v>
      </c>
      <c r="O2998">
        <f t="shared" si="887"/>
        <v>1.4663538548972914</v>
      </c>
      <c r="P2998" s="3">
        <f t="shared" si="888"/>
        <v>1.4663538548972914</v>
      </c>
      <c r="Q2998" s="3">
        <f t="shared" si="889"/>
        <v>-62.520080887916471</v>
      </c>
      <c r="R2998">
        <f t="shared" si="890"/>
        <v>117.47991911208354</v>
      </c>
      <c r="S2998">
        <f t="shared" si="891"/>
        <v>73.418116071224006</v>
      </c>
      <c r="T2998">
        <f t="shared" si="874"/>
        <v>1.4663538548972914</v>
      </c>
    </row>
    <row r="2999" spans="1:20" x14ac:dyDescent="0.3">
      <c r="A2999">
        <f t="shared" si="875"/>
        <v>463052.56676660228</v>
      </c>
      <c r="B2999">
        <f t="shared" si="892"/>
        <v>73697.104912294657</v>
      </c>
      <c r="C2999" t="str">
        <f t="shared" si="876"/>
        <v>0.542853047107806-1.05139222129508i</v>
      </c>
      <c r="D2999" t="str">
        <f t="shared" si="877"/>
        <v>4.87704511425934-0.849699715774241i</v>
      </c>
      <c r="E2999" t="str">
        <f t="shared" si="878"/>
        <v>124.343632324932-48.9169425946924i</v>
      </c>
      <c r="F2999" t="str">
        <f t="shared" si="879"/>
        <v>1.96852578327439-1.4070987478042i</v>
      </c>
      <c r="G2999" t="str">
        <f t="shared" si="880"/>
        <v>0.961524144965715-0.192342048480476i</v>
      </c>
      <c r="H2999" t="str">
        <f t="shared" si="881"/>
        <v>5.99417904043471-153.306596105827i</v>
      </c>
      <c r="I2999" t="str">
        <f t="shared" si="882"/>
        <v>-1.15052135288745-1.75030057061652i</v>
      </c>
      <c r="K2999" t="str">
        <f t="shared" si="883"/>
        <v>0.00305580651233446-0.00186044485660274i</v>
      </c>
      <c r="L2999" t="str">
        <f t="shared" si="884"/>
        <v>0.0006-0.0164101977613245i</v>
      </c>
      <c r="M2999" t="str">
        <f t="shared" si="885"/>
        <v>0.004-0.0015567921174959i</v>
      </c>
      <c r="N2999">
        <f t="shared" si="886"/>
        <v>117.30813479044355</v>
      </c>
      <c r="O2999">
        <f t="shared" si="887"/>
        <v>1.4616371887270307</v>
      </c>
      <c r="P2999" s="3">
        <f t="shared" si="888"/>
        <v>1.4616371887270307</v>
      </c>
      <c r="Q2999" s="3">
        <f t="shared" si="889"/>
        <v>-62.691865209556454</v>
      </c>
      <c r="R2999">
        <f t="shared" si="890"/>
        <v>117.30813479044355</v>
      </c>
      <c r="S2999">
        <f t="shared" si="891"/>
        <v>73.697104912294662</v>
      </c>
      <c r="T2999">
        <f t="shared" si="874"/>
        <v>1.4616371887270307</v>
      </c>
    </row>
    <row r="3000" spans="1:20" x14ac:dyDescent="0.3">
      <c r="A3000">
        <f t="shared" si="875"/>
        <v>464812.1665203154</v>
      </c>
      <c r="B3000">
        <f t="shared" si="892"/>
        <v>73977.15391096138</v>
      </c>
      <c r="C3000" t="str">
        <f t="shared" si="876"/>
        <v>0.539383315433041-1.05244604105679i</v>
      </c>
      <c r="D3000" t="str">
        <f t="shared" si="877"/>
        <v>4.87628358311781-0.851725842261805i</v>
      </c>
      <c r="E3000" t="str">
        <f t="shared" si="878"/>
        <v>124.223515137803-49.3057224676402i</v>
      </c>
      <c r="F3000" t="str">
        <f t="shared" si="879"/>
        <v>1.96794922907652-1.40464331635579i</v>
      </c>
      <c r="G3000" t="str">
        <f t="shared" si="880"/>
        <v>0.961242527733745-0.193016399846711i</v>
      </c>
      <c r="H3000" t="str">
        <f t="shared" si="881"/>
        <v>5.94493824561973-152.709277968556i</v>
      </c>
      <c r="I3000" t="str">
        <f t="shared" si="882"/>
        <v>-1.14422990292517-1.74269636603807i</v>
      </c>
      <c r="K3000" t="str">
        <f t="shared" si="883"/>
        <v>0.00305449950556937-0.00185776619150255i</v>
      </c>
      <c r="L3000" t="str">
        <f t="shared" si="884"/>
        <v>0.0006-0.0163480750760356i</v>
      </c>
      <c r="M3000" t="str">
        <f t="shared" si="885"/>
        <v>0.004-0.00155089870242668i</v>
      </c>
      <c r="N3000">
        <f t="shared" si="886"/>
        <v>117.13534310261173</v>
      </c>
      <c r="O3000">
        <f t="shared" si="887"/>
        <v>1.4568639127566805</v>
      </c>
      <c r="P3000" s="3">
        <f t="shared" si="888"/>
        <v>1.4568639127566805</v>
      </c>
      <c r="Q3000" s="3">
        <f t="shared" si="889"/>
        <v>-62.864656897388272</v>
      </c>
      <c r="R3000">
        <f t="shared" si="890"/>
        <v>117.13534310261173</v>
      </c>
      <c r="S3000">
        <f t="shared" si="891"/>
        <v>73.977153910961377</v>
      </c>
      <c r="T3000">
        <f t="shared" si="874"/>
        <v>1.4568639127566805</v>
      </c>
    </row>
    <row r="3001" spans="1:20" x14ac:dyDescent="0.3">
      <c r="A3001">
        <f t="shared" si="875"/>
        <v>466578.45275309257</v>
      </c>
      <c r="B3001">
        <f t="shared" si="892"/>
        <v>74258.26709582303</v>
      </c>
      <c r="C3001" t="str">
        <f t="shared" si="876"/>
        <v>0.535890259461347-1.05349131431865i</v>
      </c>
      <c r="D3001" t="str">
        <f t="shared" si="877"/>
        <v>4.87551649384852-0.853762571619482i</v>
      </c>
      <c r="E3001" t="str">
        <f t="shared" si="878"/>
        <v>124.10074573467-49.6950310994511i</v>
      </c>
      <c r="F3001" t="str">
        <f t="shared" si="879"/>
        <v>1.96736862623736-1.40220639692385i</v>
      </c>
      <c r="G3001" t="str">
        <f t="shared" si="880"/>
        <v>0.960958932947622-0.193692700264593i</v>
      </c>
      <c r="H3001" t="str">
        <f t="shared" si="881"/>
        <v>5.89610060968722-152.114408016255i</v>
      </c>
      <c r="I3001" t="str">
        <f t="shared" si="882"/>
        <v>-1.13798559840679-1.73512491756799i</v>
      </c>
      <c r="K3001" t="str">
        <f t="shared" si="883"/>
        <v>0.00305318717035129-0.00185511043638815i</v>
      </c>
      <c r="L3001" t="str">
        <f t="shared" si="884"/>
        <v>0.0006-0.0162861875632951i</v>
      </c>
      <c r="M3001" t="str">
        <f t="shared" si="885"/>
        <v>0.004-0.00154502759755596i</v>
      </c>
      <c r="N3001">
        <f t="shared" si="886"/>
        <v>116.96154300688788</v>
      </c>
      <c r="O3001">
        <f t="shared" si="887"/>
        <v>1.4520334467642453</v>
      </c>
      <c r="P3001" s="3">
        <f t="shared" si="888"/>
        <v>1.4520334467642453</v>
      </c>
      <c r="Q3001" s="3">
        <f t="shared" si="889"/>
        <v>-63.038456993112121</v>
      </c>
      <c r="R3001">
        <f t="shared" si="890"/>
        <v>116.96154300688788</v>
      </c>
      <c r="S3001">
        <f t="shared" si="891"/>
        <v>74.25826709582303</v>
      </c>
      <c r="T3001">
        <f t="shared" si="874"/>
        <v>1.4520334467642453</v>
      </c>
    </row>
    <row r="3002" spans="1:20" x14ac:dyDescent="0.3">
      <c r="A3002">
        <f t="shared" si="875"/>
        <v>468351.45087355433</v>
      </c>
      <c r="B3002">
        <f t="shared" si="892"/>
        <v>74540.448510787159</v>
      </c>
      <c r="C3002" t="str">
        <f t="shared" si="876"/>
        <v>0.532373872743841-1.05452777746425i</v>
      </c>
      <c r="D3002" t="str">
        <f t="shared" si="877"/>
        <v>4.87474380769085-0.855809915057808i</v>
      </c>
      <c r="E3002" t="str">
        <f t="shared" si="878"/>
        <v>123.975311677245-50.0848513923682i</v>
      </c>
      <c r="F3002" t="str">
        <f t="shared" si="879"/>
        <v>1.96678394884242-1.39978793658085i</v>
      </c>
      <c r="G3002" t="str">
        <f t="shared" si="880"/>
        <v>0.960673347949428-0.194370950733553i</v>
      </c>
      <c r="H3002" t="str">
        <f t="shared" si="881"/>
        <v>5.84766264165667-151.521974805829i</v>
      </c>
      <c r="I3002" t="str">
        <f t="shared" si="882"/>
        <v>-1.13178805654057-1.72758603152759i</v>
      </c>
      <c r="K3002" t="str">
        <f t="shared" si="883"/>
        <v>0.00305186945082351-0.00185247751638902i</v>
      </c>
      <c r="L3002" t="str">
        <f t="shared" si="884"/>
        <v>0.0006-0.0162245343328303i</v>
      </c>
      <c r="M3002" t="str">
        <f t="shared" si="885"/>
        <v>0.004-0.00153917871842594i</v>
      </c>
      <c r="N3002">
        <f t="shared" si="886"/>
        <v>116.78673346260436</v>
      </c>
      <c r="O3002">
        <f t="shared" si="887"/>
        <v>1.4471452084350265</v>
      </c>
      <c r="P3002" s="3">
        <f t="shared" si="888"/>
        <v>1.4471452084350265</v>
      </c>
      <c r="Q3002" s="3">
        <f t="shared" si="889"/>
        <v>-63.21326653739564</v>
      </c>
      <c r="R3002">
        <f t="shared" si="890"/>
        <v>116.78673346260436</v>
      </c>
      <c r="S3002">
        <f t="shared" si="891"/>
        <v>74.540448510787158</v>
      </c>
      <c r="T3002">
        <f t="shared" si="874"/>
        <v>1.4471452084350265</v>
      </c>
    </row>
    <row r="3003" spans="1:20" x14ac:dyDescent="0.3">
      <c r="A3003">
        <f t="shared" si="875"/>
        <v>470131.18638687389</v>
      </c>
      <c r="B3003">
        <f t="shared" si="892"/>
        <v>74823.702215128156</v>
      </c>
      <c r="C3003" t="str">
        <f t="shared" si="876"/>
        <v>0.52883415110925-1.05555516528219i</v>
      </c>
      <c r="D3003" t="str">
        <f t="shared" si="877"/>
        <v>4.8739654856408-0.857867883747554i</v>
      </c>
      <c r="E3003" t="str">
        <f t="shared" si="878"/>
        <v>123.847200597215-50.4751660727704i</v>
      </c>
      <c r="F3003" t="str">
        <f t="shared" si="879"/>
        <v>1.96619517084825-1.39738788248749i</v>
      </c>
      <c r="G3003" t="str">
        <f t="shared" si="880"/>
        <v>0.960385760018281-0.195051152194469i</v>
      </c>
      <c r="H3003" t="str">
        <f t="shared" si="881"/>
        <v>5.79962088417166-150.931966962922i</v>
      </c>
      <c r="I3003" t="str">
        <f t="shared" si="882"/>
        <v>-1.12563689762259-1.72007951581955i</v>
      </c>
      <c r="K3003" t="str">
        <f t="shared" si="883"/>
        <v>0.00305054629108421-0.0018498673566027i</v>
      </c>
      <c r="L3003" t="str">
        <f t="shared" si="884"/>
        <v>0.0006-0.0161631144977389i</v>
      </c>
      <c r="M3003" t="str">
        <f t="shared" si="885"/>
        <v>0.004-0.00153335198089853i</v>
      </c>
      <c r="N3003">
        <f t="shared" si="886"/>
        <v>116.61091343023</v>
      </c>
      <c r="O3003">
        <f t="shared" si="887"/>
        <v>1.4421986133251501</v>
      </c>
      <c r="P3003" s="3">
        <f t="shared" si="888"/>
        <v>1.4421986133251501</v>
      </c>
      <c r="Q3003" s="3">
        <f t="shared" si="889"/>
        <v>-63.389086569770001</v>
      </c>
      <c r="R3003">
        <f t="shared" si="890"/>
        <v>116.61091343023</v>
      </c>
      <c r="S3003">
        <f t="shared" si="891"/>
        <v>74.823702215128151</v>
      </c>
      <c r="T3003">
        <f t="shared" si="874"/>
        <v>1.4421986133251501</v>
      </c>
    </row>
    <row r="3004" spans="1:20" x14ac:dyDescent="0.3">
      <c r="A3004">
        <f t="shared" si="875"/>
        <v>471917.68489514402</v>
      </c>
      <c r="B3004">
        <f t="shared" si="892"/>
        <v>75108.032283545646</v>
      </c>
      <c r="C3004" t="str">
        <f t="shared" si="876"/>
        <v>0.525271092700073-1.05657321097597i</v>
      </c>
      <c r="D3004" t="str">
        <f t="shared" si="877"/>
        <v>4.87318148845005-0.859936488817991i</v>
      </c>
      <c r="E3004" t="str">
        <f t="shared" si="878"/>
        <v>123.716400197985-50.8659576903164i</v>
      </c>
      <c r="F3004" t="str">
        <f t="shared" si="879"/>
        <v>1.96560226608243-1.39500618189038i</v>
      </c>
      <c r="G3004" t="str">
        <f t="shared" si="880"/>
        <v>0.960096156370302-0.195733305528911i</v>
      </c>
      <c r="H3004" t="str">
        <f t="shared" si="881"/>
        <v>5.75197191312972-150.344373181352i</v>
      </c>
      <c r="I3004" t="str">
        <f t="shared" si="882"/>
        <v>-1.1195317450094-1.71260517991155i</v>
      </c>
      <c r="K3004" t="str">
        <f t="shared" si="883"/>
        <v>0.00304921763518667-0.00184727988209139i</v>
      </c>
      <c r="L3004" t="str">
        <f t="shared" si="884"/>
        <v>0.0006-0.0161019271744759i</v>
      </c>
      <c r="M3004" t="str">
        <f t="shared" si="885"/>
        <v>0.004-0.00152754730115414i</v>
      </c>
      <c r="N3004">
        <f t="shared" si="886"/>
        <v>116.43408187147578</v>
      </c>
      <c r="O3004">
        <f t="shared" si="887"/>
        <v>1.4371930748272843</v>
      </c>
      <c r="P3004" s="3">
        <f t="shared" si="888"/>
        <v>1.4371930748272843</v>
      </c>
      <c r="Q3004" s="3">
        <f t="shared" si="889"/>
        <v>-63.565918128524217</v>
      </c>
      <c r="R3004">
        <f t="shared" si="890"/>
        <v>116.43408187147578</v>
      </c>
      <c r="S3004">
        <f t="shared" si="891"/>
        <v>75.10803228354564</v>
      </c>
      <c r="T3004">
        <f t="shared" si="874"/>
        <v>1.4371930748272843</v>
      </c>
    </row>
    <row r="3005" spans="1:20" x14ac:dyDescent="0.3">
      <c r="A3005">
        <f t="shared" si="875"/>
        <v>473710.97209774557</v>
      </c>
      <c r="B3005">
        <f t="shared" si="892"/>
        <v>75393.442806223116</v>
      </c>
      <c r="C3005" t="str">
        <f t="shared" si="876"/>
        <v>0.52168469800886-1.05758164617401i</v>
      </c>
      <c r="D3005" t="str">
        <f t="shared" si="877"/>
        <v>4.87239177662473-0.862015741355072i</v>
      </c>
      <c r="E3005" t="str">
        <f t="shared" si="878"/>
        <v>123.582898256436-51.2572086170931i</v>
      </c>
      <c r="F3005" t="str">
        <f t="shared" si="879"/>
        <v>1.96500520824358-1.39264278211971i</v>
      </c>
      <c r="G3005" t="str">
        <f t="shared" si="880"/>
        <v>0.959804524158578-0.196417411558405i</v>
      </c>
      <c r="H3005" t="str">
        <f t="shared" si="881"/>
        <v>5.70471233731701-149.759182222562i</v>
      </c>
      <c r="I3005" t="str">
        <f t="shared" si="882"/>
        <v>-1.11347222509094-1.70516283482022i</v>
      </c>
      <c r="K3005" t="str">
        <f t="shared" si="883"/>
        <v>0.00304788342713934-0.0018447150178783i</v>
      </c>
      <c r="L3005" t="str">
        <f t="shared" si="884"/>
        <v>0.0006-0.0160409714828411i</v>
      </c>
      <c r="M3005" t="str">
        <f t="shared" si="885"/>
        <v>0.004-0.00152176459569052i</v>
      </c>
      <c r="N3005">
        <f t="shared" si="886"/>
        <v>116.25623774940686</v>
      </c>
      <c r="O3005">
        <f t="shared" si="887"/>
        <v>1.4321280041331255</v>
      </c>
      <c r="P3005" s="3">
        <f t="shared" si="888"/>
        <v>1.4321280041331255</v>
      </c>
      <c r="Q3005" s="3">
        <f t="shared" si="889"/>
        <v>-63.743762250593143</v>
      </c>
      <c r="R3005">
        <f t="shared" si="890"/>
        <v>116.25623774940686</v>
      </c>
      <c r="S3005">
        <f t="shared" si="891"/>
        <v>75.393442806223121</v>
      </c>
      <c r="T3005">
        <f t="shared" si="874"/>
        <v>1.4321280041331255</v>
      </c>
    </row>
    <row r="3006" spans="1:20" x14ac:dyDescent="0.3">
      <c r="A3006">
        <f t="shared" si="875"/>
        <v>475511.073791717</v>
      </c>
      <c r="B3006">
        <f t="shared" si="892"/>
        <v>75679.937888886765</v>
      </c>
      <c r="C3006" t="str">
        <f t="shared" si="876"/>
        <v>0.518074969914971-1.05858020094064i</v>
      </c>
      <c r="D3006" t="str">
        <f t="shared" si="877"/>
        <v>4.87159631042437-0.864105652399631i</v>
      </c>
      <c r="E3006" t="str">
        <f t="shared" si="878"/>
        <v>123.446682624741-51.6489010467715i</v>
      </c>
      <c r="F3006" t="str">
        <f t="shared" si="879"/>
        <v>1.96440397090107-1.39029763058693i</v>
      </c>
      <c r="G3006" t="str">
        <f t="shared" si="880"/>
        <v>0.959510850473133-0.197103471043658i</v>
      </c>
      <c r="H3006" t="str">
        <f t="shared" si="881"/>
        <v>5.65783879804783-149.176382915061i</v>
      </c>
      <c r="I3006" t="str">
        <f t="shared" si="882"/>
        <v>-1.10745796726367-1.69775229309488i</v>
      </c>
      <c r="K3006" t="str">
        <f t="shared" si="883"/>
        <v>0.0030465436109062-0.00184217268894416i</v>
      </c>
      <c r="L3006" t="str">
        <f t="shared" si="884"/>
        <v>0.0006-0.0159802465459664i</v>
      </c>
      <c r="M3006" t="str">
        <f t="shared" si="885"/>
        <v>0.004-0.0015160037813215i</v>
      </c>
      <c r="N3006">
        <f t="shared" si="886"/>
        <v>116.07738002855862</v>
      </c>
      <c r="O3006">
        <f t="shared" si="887"/>
        <v>1.4270028101993009</v>
      </c>
      <c r="P3006" s="3">
        <f t="shared" si="888"/>
        <v>1.4270028101993009</v>
      </c>
      <c r="Q3006" s="3">
        <f t="shared" si="889"/>
        <v>-63.922619971441385</v>
      </c>
      <c r="R3006">
        <f t="shared" si="890"/>
        <v>116.07738002855862</v>
      </c>
      <c r="S3006">
        <f t="shared" si="891"/>
        <v>75.679937888886769</v>
      </c>
      <c r="T3006">
        <f t="shared" si="874"/>
        <v>1.4270028101993009</v>
      </c>
    </row>
    <row r="3007" spans="1:20" x14ac:dyDescent="0.3">
      <c r="A3007">
        <f t="shared" si="875"/>
        <v>477318.01587212557</v>
      </c>
      <c r="B3007">
        <f t="shared" si="892"/>
        <v>75967.52165286454</v>
      </c>
      <c r="C3007" t="str">
        <f t="shared" si="876"/>
        <v>0.514441913721492-1.05956860378726i</v>
      </c>
      <c r="D3007" t="str">
        <f t="shared" si="877"/>
        <v>4.87079504986074-0.866206232945541i</v>
      </c>
      <c r="E3007" t="str">
        <f t="shared" si="878"/>
        <v>123.307741232192-52.0410169937522i</v>
      </c>
      <c r="F3007" t="str">
        <f t="shared" si="879"/>
        <v>1.96379852749523-1.38797067478242i</v>
      </c>
      <c r="G3007" t="str">
        <f t="shared" si="880"/>
        <v>0.959215122340907-0.197791484683809i</v>
      </c>
      <c r="H3007" t="str">
        <f t="shared" si="881"/>
        <v>5.61134796880845-148.595964153887i</v>
      </c>
      <c r="I3007" t="str">
        <f t="shared" si="882"/>
        <v>-1.10148860390411-1.69037336880203i</v>
      </c>
      <c r="K3007" t="str">
        <f t="shared" si="883"/>
        <v>0.00304519813040693-0.00183965282022368i</v>
      </c>
      <c r="L3007" t="str">
        <f t="shared" si="884"/>
        <v>0.0006-0.0159197514903033i</v>
      </c>
      <c r="M3007" t="str">
        <f t="shared" si="885"/>
        <v>0.004-0.00151026477517583i</v>
      </c>
      <c r="N3007">
        <f t="shared" si="886"/>
        <v>115.89750767506067</v>
      </c>
      <c r="O3007">
        <f t="shared" si="887"/>
        <v>1.4218168997103231</v>
      </c>
      <c r="P3007" s="3">
        <f t="shared" si="888"/>
        <v>1.4218168997103231</v>
      </c>
      <c r="Q3007" s="3">
        <f t="shared" si="889"/>
        <v>-64.102492324939334</v>
      </c>
      <c r="R3007">
        <f t="shared" si="890"/>
        <v>115.89750767506067</v>
      </c>
      <c r="S3007">
        <f t="shared" si="891"/>
        <v>75.967521652864534</v>
      </c>
      <c r="T3007">
        <f t="shared" si="874"/>
        <v>1.4218168997103231</v>
      </c>
    </row>
    <row r="3008" spans="1:20" x14ac:dyDescent="0.3">
      <c r="A3008">
        <f t="shared" si="875"/>
        <v>479131.82433243957</v>
      </c>
      <c r="B3008">
        <f t="shared" si="892"/>
        <v>76256.198235145421</v>
      </c>
      <c r="C3008" t="str">
        <f t="shared" si="876"/>
        <v>0.510785537192421-1.06054658168435i</v>
      </c>
      <c r="D3008" t="str">
        <f t="shared" si="877"/>
        <v>4.8699879546968-0.868317493937886i</v>
      </c>
      <c r="E3008" t="str">
        <f t="shared" si="878"/>
        <v>123.166062087068-52.4335382923303i</v>
      </c>
      <c r="F3008" t="str">
        <f t="shared" si="879"/>
        <v>1.96318885133715-1.38566186227313i</v>
      </c>
      <c r="G3008" t="str">
        <f t="shared" si="880"/>
        <v>0.958917326725739-0.198481453115655i</v>
      </c>
      <c r="H3008" t="str">
        <f t="shared" si="881"/>
        <v>5.56523655490553-148.017914900064i</v>
      </c>
      <c r="I3008" t="str">
        <f t="shared" si="882"/>
        <v>-1.09556377034245-1.68302587750964i</v>
      </c>
      <c r="K3008" t="str">
        <f t="shared" si="883"/>
        <v>0.00304384692951717-0.00183715533660189i</v>
      </c>
      <c r="L3008" t="str">
        <f t="shared" si="884"/>
        <v>0.0006-0.01585948544561i</v>
      </c>
      <c r="M3008" t="str">
        <f t="shared" si="885"/>
        <v>0.004-0.00150454749469599i</v>
      </c>
      <c r="N3008">
        <f t="shared" si="886"/>
        <v>115.71661965675956</v>
      </c>
      <c r="O3008">
        <f t="shared" si="887"/>
        <v>1.4165696770433738</v>
      </c>
      <c r="P3008" s="3">
        <f t="shared" si="888"/>
        <v>1.4165696770433738</v>
      </c>
      <c r="Q3008" s="3">
        <f t="shared" si="889"/>
        <v>-64.283380343240438</v>
      </c>
      <c r="R3008">
        <f t="shared" si="890"/>
        <v>115.71661965675956</v>
      </c>
      <c r="S3008">
        <f t="shared" si="891"/>
        <v>76.256198235145419</v>
      </c>
      <c r="T3008">
        <f t="shared" si="874"/>
        <v>1.4165696770433738</v>
      </c>
    </row>
    <row r="3009" spans="1:20" x14ac:dyDescent="0.3">
      <c r="A3009">
        <f t="shared" si="875"/>
        <v>480952.52526490286</v>
      </c>
      <c r="B3009">
        <f t="shared" si="892"/>
        <v>76545.971788438968</v>
      </c>
      <c r="C3009" t="str">
        <f t="shared" si="876"/>
        <v>0.507105850590213-1.06151386007387i</v>
      </c>
      <c r="D3009" t="str">
        <f t="shared" si="877"/>
        <v>4.86917498444553-0.870439446271071i</v>
      </c>
      <c r="E3009" t="str">
        <f t="shared" si="878"/>
        <v>123.02163327854-52.826446595849i</v>
      </c>
      <c r="F3009" t="str">
        <f t="shared" si="879"/>
        <v>1.96257491560871-1.38337114070019i</v>
      </c>
      <c r="G3009" t="str">
        <f t="shared" si="880"/>
        <v>0.958617450528349-0.199173376912873i</v>
      </c>
      <c r="H3009" t="str">
        <f t="shared" si="881"/>
        <v>5.5195012931191-147.442224180073i</v>
      </c>
      <c r="I3009" t="str">
        <f t="shared" si="882"/>
        <v>-1.08968310483656-1.67570963627186i</v>
      </c>
      <c r="K3009" t="str">
        <f t="shared" si="883"/>
        <v>0.0030424899520689-0.0018346801629107i</v>
      </c>
      <c r="L3009" t="str">
        <f t="shared" si="884"/>
        <v>0.0006-0.0157994475449392i</v>
      </c>
      <c r="M3009" t="str">
        <f t="shared" si="885"/>
        <v>0.004-0.00149885185763697i</v>
      </c>
      <c r="N3009">
        <f t="shared" si="886"/>
        <v>115.53471494335409</v>
      </c>
      <c r="O3009">
        <f t="shared" si="887"/>
        <v>1.411260544232156</v>
      </c>
      <c r="P3009" s="3">
        <f t="shared" si="888"/>
        <v>1.411260544232156</v>
      </c>
      <c r="Q3009" s="3">
        <f t="shared" si="889"/>
        <v>-64.465285056645911</v>
      </c>
      <c r="R3009">
        <f t="shared" si="890"/>
        <v>115.53471494335409</v>
      </c>
      <c r="S3009">
        <f t="shared" si="891"/>
        <v>76.545971788438962</v>
      </c>
      <c r="T3009">
        <f t="shared" si="874"/>
        <v>1.411260544232156</v>
      </c>
    </row>
    <row r="3010" spans="1:20" x14ac:dyDescent="0.3">
      <c r="A3010">
        <f t="shared" si="875"/>
        <v>482780.1448609095</v>
      </c>
      <c r="B3010">
        <f t="shared" si="892"/>
        <v>76836.846481235043</v>
      </c>
      <c r="C3010" t="str">
        <f t="shared" si="876"/>
        <v>0.503402866713473-1.0624701628824i</v>
      </c>
      <c r="D3010" t="str">
        <f t="shared" si="877"/>
        <v>4.86835609836891-0.872572100786956i</v>
      </c>
      <c r="E3010" t="str">
        <f t="shared" si="878"/>
        <v>122.8744429786-53.2197233758726i</v>
      </c>
      <c r="F3010" t="str">
        <f t="shared" si="879"/>
        <v>1.96195669336256-1.3810984577766i</v>
      </c>
      <c r="G3010" t="str">
        <f t="shared" si="880"/>
        <v>0.958315480586339-0.199867256585248i</v>
      </c>
      <c r="H3010" t="str">
        <f t="shared" si="881"/>
        <v>5.47413895135974-146.868881085319i</v>
      </c>
      <c r="I3010" t="str">
        <f t="shared" si="882"/>
        <v>-1.08384624854617-1.6684244636138i</v>
      </c>
      <c r="K3010" t="str">
        <f t="shared" si="883"/>
        <v>0.00304112714185077-0.00183222722392519i</v>
      </c>
      <c r="L3010" t="str">
        <f t="shared" si="884"/>
        <v>0.0006-0.0157396369246256i</v>
      </c>
      <c r="M3010" t="str">
        <f t="shared" si="885"/>
        <v>0.004-0.00149317778206512i</v>
      </c>
      <c r="N3010">
        <f t="shared" si="886"/>
        <v>115.35179250652743</v>
      </c>
      <c r="O3010">
        <f t="shared" si="887"/>
        <v>1.4058889009313265</v>
      </c>
      <c r="P3010" s="3">
        <f t="shared" si="888"/>
        <v>1.4058889009313265</v>
      </c>
      <c r="Q3010" s="3">
        <f t="shared" si="889"/>
        <v>-64.648207493472569</v>
      </c>
      <c r="R3010">
        <f t="shared" si="890"/>
        <v>115.35179250652743</v>
      </c>
      <c r="S3010">
        <f t="shared" si="891"/>
        <v>76.836846481235042</v>
      </c>
      <c r="T3010">
        <f t="shared" si="874"/>
        <v>1.4058889009313265</v>
      </c>
    </row>
    <row r="3011" spans="1:20" x14ac:dyDescent="0.3">
      <c r="A3011">
        <f t="shared" si="875"/>
        <v>484614.70941138105</v>
      </c>
      <c r="B3011">
        <f t="shared" si="892"/>
        <v>77128.826497863745</v>
      </c>
      <c r="C3011" t="str">
        <f t="shared" si="876"/>
        <v>0.499676600934972-1.06341521253473i</v>
      </c>
      <c r="D3011" t="str">
        <f t="shared" si="877"/>
        <v>4.86753125547666-0.874715468272929i</v>
      </c>
      <c r="E3011" t="str">
        <f t="shared" si="878"/>
        <v>122.724479444031-53.6133499213533i</v>
      </c>
      <c r="F3011" t="str">
        <f t="shared" si="879"/>
        <v>1.96133415752215-1.37884376128481i</v>
      </c>
      <c r="G3011" t="str">
        <f t="shared" si="880"/>
        <v>0.958011403674184-0.200563092577881i</v>
      </c>
      <c r="H3011" t="str">
        <f t="shared" si="881"/>
        <v>5.42914632833031-146.297874771611i</v>
      </c>
      <c r="I3011" t="str">
        <f t="shared" si="882"/>
        <v>-1.07805284550731-1.66117017951662i</v>
      </c>
      <c r="K3011" t="str">
        <f t="shared" si="883"/>
        <v>0.00303975844260852-0.0018297964443601i</v>
      </c>
      <c r="L3011" t="str">
        <f t="shared" si="884"/>
        <v>0.0006-0.0156800527242734i</v>
      </c>
      <c r="M3011" t="str">
        <f t="shared" si="885"/>
        <v>0.004-0.00148752518635696i</v>
      </c>
      <c r="N3011">
        <f t="shared" si="886"/>
        <v>115.16785132009002</v>
      </c>
      <c r="O3011">
        <f t="shared" si="887"/>
        <v>1.4004541443801799</v>
      </c>
      <c r="P3011" s="3">
        <f t="shared" si="888"/>
        <v>1.4004541443801799</v>
      </c>
      <c r="Q3011" s="3">
        <f t="shared" si="889"/>
        <v>-64.832148679909977</v>
      </c>
      <c r="R3011">
        <f t="shared" si="890"/>
        <v>115.16785132009002</v>
      </c>
      <c r="S3011">
        <f t="shared" si="891"/>
        <v>77.128826497863741</v>
      </c>
      <c r="T3011">
        <f t="shared" si="874"/>
        <v>1.4004541443801799</v>
      </c>
    </row>
    <row r="3012" spans="1:20" x14ac:dyDescent="0.3">
      <c r="A3012">
        <f t="shared" si="875"/>
        <v>486456.2453071443</v>
      </c>
      <c r="B3012">
        <f t="shared" si="892"/>
        <v>77421.916038555632</v>
      </c>
      <c r="C3012" t="str">
        <f t="shared" si="876"/>
        <v>0.495927071239952-1.0643487299682i</v>
      </c>
      <c r="D3012" t="str">
        <f t="shared" si="877"/>
        <v>4.8667004145253-0.876869559460001i</v>
      </c>
      <c r="E3012" t="str">
        <f t="shared" si="878"/>
        <v>122.571731018417-54.0073073378086i</v>
      </c>
      <c r="F3012" t="str">
        <f t="shared" si="879"/>
        <v>1.96070728088165-1.37660699907437i</v>
      </c>
      <c r="G3012" t="str">
        <f t="shared" si="880"/>
        <v>0.957705206503241-0.201260885270401i</v>
      </c>
      <c r="H3012" t="str">
        <f t="shared" si="881"/>
        <v>5.38452025319163-145.729194458647i</v>
      </c>
      <c r="I3012" t="str">
        <f t="shared" si="882"/>
        <v>-1.07230254260711-1.65394660540268i</v>
      </c>
      <c r="K3012" t="str">
        <f t="shared" si="883"/>
        <v>0.00303838379804532-0.00182738774886616i</v>
      </c>
      <c r="L3012" t="str">
        <f t="shared" si="884"/>
        <v>0.0006-0.0156206940867437i</v>
      </c>
      <c r="M3012" t="str">
        <f t="shared" si="885"/>
        <v>0.004-0.00148189398919801i</v>
      </c>
      <c r="N3012">
        <f t="shared" si="886"/>
        <v>114.98289036012619</v>
      </c>
      <c r="O3012">
        <f t="shared" si="887"/>
        <v>1.3949556693673217</v>
      </c>
      <c r="P3012" s="3">
        <f t="shared" si="888"/>
        <v>1.3949556693673217</v>
      </c>
      <c r="Q3012" s="3">
        <f t="shared" si="889"/>
        <v>-65.017109639873809</v>
      </c>
      <c r="R3012">
        <f t="shared" si="890"/>
        <v>114.98289036012619</v>
      </c>
      <c r="S3012">
        <f t="shared" si="891"/>
        <v>77.421916038555636</v>
      </c>
      <c r="T3012">
        <f t="shared" si="874"/>
        <v>1.3949556693673217</v>
      </c>
    </row>
    <row r="3013" spans="1:20" x14ac:dyDescent="0.3">
      <c r="A3013">
        <f t="shared" si="875"/>
        <v>488304.77903931146</v>
      </c>
      <c r="B3013">
        <f t="shared" si="892"/>
        <v>77716.119319502148</v>
      </c>
      <c r="C3013" t="str">
        <f t="shared" si="876"/>
        <v>0.492154298264572-1.0652704346476i</v>
      </c>
      <c r="D3013" t="str">
        <f t="shared" si="877"/>
        <v>4.86586353401702-0.879034385020864i</v>
      </c>
      <c r="E3013" t="str">
        <f t="shared" si="878"/>
        <v>122.41618613417-54.401576546506i</v>
      </c>
      <c r="F3013" t="str">
        <f t="shared" si="879"/>
        <v>1.96007603610603-1.3743881190595i</v>
      </c>
      <c r="G3013" t="str">
        <f t="shared" si="880"/>
        <v>0.957396875721756-0.201960634976168i</v>
      </c>
      <c r="H3013" t="str">
        <f t="shared" si="881"/>
        <v>5.34025758523265-145.162829429498i</v>
      </c>
      <c r="I3013" t="str">
        <f t="shared" si="882"/>
        <v>-1.06659498955864-1.64675356412103i</v>
      </c>
      <c r="K3013" t="str">
        <f t="shared" si="883"/>
        <v>0.00303700315182236-0.00182500106202654i</v>
      </c>
      <c r="L3013" t="str">
        <f t="shared" si="884"/>
        <v>0.0006-0.0155615601581428i</v>
      </c>
      <c r="M3013" t="str">
        <f t="shared" si="885"/>
        <v>0.004-0.0014762841095816i</v>
      </c>
      <c r="N3013">
        <f t="shared" si="886"/>
        <v>114.79690860514226</v>
      </c>
      <c r="O3013">
        <f t="shared" si="887"/>
        <v>1.3893928681946264</v>
      </c>
      <c r="P3013" s="3">
        <f t="shared" si="888"/>
        <v>1.3893928681946264</v>
      </c>
      <c r="Q3013" s="3">
        <f t="shared" si="889"/>
        <v>-65.203091394857736</v>
      </c>
      <c r="R3013">
        <f t="shared" si="890"/>
        <v>114.79690860514226</v>
      </c>
      <c r="S3013">
        <f t="shared" si="891"/>
        <v>77.716119319502141</v>
      </c>
      <c r="T3013">
        <f t="shared" si="874"/>
        <v>1.3893928681946264</v>
      </c>
    </row>
    <row r="3014" spans="1:20" x14ac:dyDescent="0.3">
      <c r="A3014">
        <f t="shared" si="875"/>
        <v>490160.33719966083</v>
      </c>
      <c r="B3014">
        <f t="shared" si="892"/>
        <v>78011.440572916254</v>
      </c>
      <c r="C3014" t="str">
        <f t="shared" si="876"/>
        <v>0.488358305334717-1.06618004458068i</v>
      </c>
      <c r="D3014" t="str">
        <f t="shared" si="877"/>
        <v>4.86502057219849-0.881209955567909i</v>
      </c>
      <c r="E3014" t="str">
        <f t="shared" si="878"/>
        <v>122.257833314616-54.7961382836511i</v>
      </c>
      <c r="F3014" t="str">
        <f t="shared" si="879"/>
        <v>1.95944039573115-1.37218706921672i</v>
      </c>
      <c r="G3014" t="str">
        <f t="shared" si="880"/>
        <v>0.957086397914881-0.202662341941465i</v>
      </c>
      <c r="H3014" t="str">
        <f t="shared" si="881"/>
        <v>5.29635521354465-144.598769030107i</v>
      </c>
      <c r="I3014" t="str">
        <f t="shared" si="882"/>
        <v>-1.06092983887617-1.63959087993305i</v>
      </c>
      <c r="K3014" t="str">
        <f t="shared" si="883"/>
        <v>0.00303561644755927-0.00182263630835321i</v>
      </c>
      <c r="L3014" t="str">
        <f t="shared" si="884"/>
        <v>0.0006-0.0155026500878091i</v>
      </c>
      <c r="M3014" t="str">
        <f t="shared" si="885"/>
        <v>0.004-0.00147069546680773i</v>
      </c>
      <c r="N3014">
        <f t="shared" si="886"/>
        <v>114.60990503622567</v>
      </c>
      <c r="O3014">
        <f t="shared" si="887"/>
        <v>1.3837651306413987</v>
      </c>
      <c r="P3014" s="3">
        <f t="shared" si="888"/>
        <v>1.3837651306413987</v>
      </c>
      <c r="Q3014" s="3">
        <f t="shared" si="889"/>
        <v>-65.390094963774331</v>
      </c>
      <c r="R3014">
        <f t="shared" si="890"/>
        <v>114.60990503622567</v>
      </c>
      <c r="S3014">
        <f t="shared" si="891"/>
        <v>78.011440572916257</v>
      </c>
      <c r="T3014">
        <f t="shared" si="874"/>
        <v>1.3837651306413987</v>
      </c>
    </row>
    <row r="3015" spans="1:20" x14ac:dyDescent="0.3">
      <c r="A3015">
        <f t="shared" si="875"/>
        <v>492022.94648101955</v>
      </c>
      <c r="B3015">
        <f t="shared" si="892"/>
        <v>78307.884047093336</v>
      </c>
      <c r="C3015" t="str">
        <f t="shared" si="876"/>
        <v>0.48453911850498-1.06707727633437i</v>
      </c>
      <c r="D3015" t="str">
        <f t="shared" si="877"/>
        <v>4.86417148705986-0.883396281651265i</v>
      </c>
      <c r="E3015" t="str">
        <f t="shared" si="878"/>
        <v>122.096661176101-55.1909730995871i</v>
      </c>
      <c r="F3015" t="str">
        <f t="shared" si="879"/>
        <v>1.95880033216368-1.37000379758242i</v>
      </c>
      <c r="G3015" t="str">
        <f t="shared" si="880"/>
        <v>0.956773759604697-0.203366006344695i</v>
      </c>
      <c r="H3015" t="str">
        <f t="shared" si="881"/>
        <v>5.25281005669938-144.037002668783i</v>
      </c>
      <c r="I3015" t="str">
        <f t="shared" si="882"/>
        <v>-1.05530674585063-1.63245837849814i</v>
      </c>
      <c r="K3015" t="str">
        <f t="shared" si="883"/>
        <v>0.00303422362883467-0.00182029341228326i</v>
      </c>
      <c r="L3015" t="str">
        <f t="shared" si="884"/>
        <v>0.0006-0.0154439630283016i</v>
      </c>
      <c r="M3015" t="str">
        <f t="shared" si="885"/>
        <v>0.004-0.0014651279804819i</v>
      </c>
      <c r="N3015">
        <f t="shared" si="886"/>
        <v>114.42187863720484</v>
      </c>
      <c r="O3015">
        <f t="shared" si="887"/>
        <v>1.3780718439287962</v>
      </c>
      <c r="P3015" s="3">
        <f t="shared" si="888"/>
        <v>1.3780718439287962</v>
      </c>
      <c r="Q3015" s="3">
        <f t="shared" si="889"/>
        <v>-65.578121362795159</v>
      </c>
      <c r="R3015">
        <f t="shared" si="890"/>
        <v>114.42187863720484</v>
      </c>
      <c r="S3015">
        <f t="shared" si="891"/>
        <v>78.307884047093339</v>
      </c>
      <c r="T3015">
        <f t="shared" si="874"/>
        <v>1.3780718439287962</v>
      </c>
    </row>
    <row r="3016" spans="1:20" x14ac:dyDescent="0.3">
      <c r="A3016">
        <f t="shared" si="875"/>
        <v>493892.63367764745</v>
      </c>
      <c r="B3016">
        <f t="shared" si="892"/>
        <v>78605.454006472297</v>
      </c>
      <c r="C3016" t="str">
        <f t="shared" si="876"/>
        <v>0.480696766597841-1.06796184505169i</v>
      </c>
      <c r="D3016" t="str">
        <f t="shared" si="877"/>
        <v>4.86331623633369-0.88559337375679i</v>
      </c>
      <c r="E3016" t="str">
        <f t="shared" si="878"/>
        <v>121.932658430139-55.5860613580063i</v>
      </c>
      <c r="F3016" t="str">
        <f t="shared" si="879"/>
        <v>1.95815581768121-1.36783825225046i</v>
      </c>
      <c r="G3016" t="str">
        <f t="shared" si="880"/>
        <v>0.956458947250237-0.204071628295571i</v>
      </c>
      <c r="H3016" t="str">
        <f t="shared" si="881"/>
        <v>5.20961906243144-143.477519815705i</v>
      </c>
      <c r="I3016" t="str">
        <f t="shared" si="882"/>
        <v>-1.04972536852519-1.62535588685975i</v>
      </c>
      <c r="K3016" t="str">
        <f t="shared" si="883"/>
        <v>0.00303282463918677-0.00181797229817537i</v>
      </c>
      <c r="L3016" t="str">
        <f t="shared" si="884"/>
        <v>0.0006-0.0153854981353871i</v>
      </c>
      <c r="M3016" t="str">
        <f t="shared" si="885"/>
        <v>0.004-0.00145958157051394i</v>
      </c>
      <c r="N3016">
        <f t="shared" si="886"/>
        <v>114.23282839481237</v>
      </c>
      <c r="O3016">
        <f t="shared" si="887"/>
        <v>1.3723123926843719</v>
      </c>
      <c r="P3016" s="3">
        <f t="shared" si="888"/>
        <v>1.3723123926843719</v>
      </c>
      <c r="Q3016" s="3">
        <f t="shared" si="889"/>
        <v>-65.767171605187627</v>
      </c>
      <c r="R3016">
        <f t="shared" si="890"/>
        <v>114.23282839481237</v>
      </c>
      <c r="S3016">
        <f t="shared" si="891"/>
        <v>78.6054540064723</v>
      </c>
      <c r="T3016">
        <f t="shared" si="874"/>
        <v>1.3723123926843719</v>
      </c>
    </row>
    <row r="3017" spans="1:20" x14ac:dyDescent="0.3">
      <c r="A3017">
        <f t="shared" si="875"/>
        <v>495769.42568562255</v>
      </c>
      <c r="B3017">
        <f t="shared" si="892"/>
        <v>78904.154731696894</v>
      </c>
      <c r="C3017" t="str">
        <f t="shared" si="876"/>
        <v>0.47683128124319-1.06883346446916i</v>
      </c>
      <c r="D3017" t="str">
        <f t="shared" si="877"/>
        <v>4.86245477749372-0.887801242304037i</v>
      </c>
      <c r="E3017" t="str">
        <f t="shared" si="878"/>
        <v>121.765813885597-55.981383235154i</v>
      </c>
      <c r="F3017" t="str">
        <f t="shared" si="879"/>
        <v>1.95750682443243-1.3656903813697i</v>
      </c>
      <c r="G3017" t="str">
        <f t="shared" si="880"/>
        <v>0.956141947247525-0.204779207834282i</v>
      </c>
      <c r="H3017" t="str">
        <f t="shared" si="881"/>
        <v>5.16677920732455-142.920310002437i</v>
      </c>
      <c r="I3017" t="str">
        <f t="shared" si="882"/>
        <v>-1.04418536767129-1.61828323343165i</v>
      </c>
      <c r="K3017" t="str">
        <f t="shared" si="883"/>
        <v>0.003031419422114-0.00181567289030611i</v>
      </c>
      <c r="L3017" t="str">
        <f t="shared" si="884"/>
        <v>0.0006-0.0153272545680286i</v>
      </c>
      <c r="M3017" t="str">
        <f t="shared" si="885"/>
        <v>0.004-0.0014540561571169i</v>
      </c>
      <c r="N3017">
        <f t="shared" si="886"/>
        <v>114.04275329886175</v>
      </c>
      <c r="O3017">
        <f t="shared" si="887"/>
        <v>1.3664861589058956</v>
      </c>
      <c r="P3017" s="3">
        <f t="shared" si="888"/>
        <v>1.3664861589058956</v>
      </c>
      <c r="Q3017" s="3">
        <f t="shared" si="889"/>
        <v>-65.957246701138246</v>
      </c>
      <c r="R3017">
        <f t="shared" si="890"/>
        <v>114.04275329886175</v>
      </c>
      <c r="S3017">
        <f t="shared" si="891"/>
        <v>78.904154731696892</v>
      </c>
      <c r="T3017">
        <f t="shared" si="874"/>
        <v>1.3664861589058956</v>
      </c>
    </row>
    <row r="3018" spans="1:20" x14ac:dyDescent="0.3">
      <c r="A3018">
        <f t="shared" si="875"/>
        <v>497653.34950322798</v>
      </c>
      <c r="B3018">
        <f t="shared" si="892"/>
        <v>79203.990519677347</v>
      </c>
      <c r="C3018" t="str">
        <f t="shared" si="876"/>
        <v>0.472942696917941-1.06969184693519i</v>
      </c>
      <c r="D3018" t="str">
        <f t="shared" si="877"/>
        <v>4.86158706775401-0.890019897644249i</v>
      </c>
      <c r="E3018" t="str">
        <f t="shared" si="878"/>
        <v>121.596116450923-56.376918719071i</v>
      </c>
      <c r="F3018" t="str">
        <f t="shared" si="879"/>
        <v>1.95685332443697-1.36356013314161i</v>
      </c>
      <c r="G3018" t="str">
        <f t="shared" si="880"/>
        <v>0.955822745929613-0.205488744930682i</v>
      </c>
      <c r="H3018" t="str">
        <f t="shared" si="881"/>
        <v>5.12428749650152-142.365362821433i</v>
      </c>
      <c r="I3018" t="str">
        <f t="shared" si="882"/>
        <v>-1.03868640676468-1.61124024798405i</v>
      </c>
      <c r="K3018" t="str">
        <f t="shared" si="883"/>
        <v>0.00303000792107558-0.00181339511286623i</v>
      </c>
      <c r="L3018" t="str">
        <f t="shared" si="884"/>
        <v>0.0006-0.0152692314883728i</v>
      </c>
      <c r="M3018" t="str">
        <f t="shared" si="885"/>
        <v>0.004-0.00144855166080584i</v>
      </c>
      <c r="N3018">
        <f t="shared" si="886"/>
        <v>113.85165234241809</v>
      </c>
      <c r="O3018">
        <f t="shared" si="887"/>
        <v>1.3605925219268125</v>
      </c>
      <c r="P3018" s="3">
        <f t="shared" si="888"/>
        <v>1.3605925219268125</v>
      </c>
      <c r="Q3018" s="3">
        <f t="shared" si="889"/>
        <v>-66.148347657581908</v>
      </c>
      <c r="R3018">
        <f t="shared" si="890"/>
        <v>113.85165234241809</v>
      </c>
      <c r="S3018">
        <f t="shared" si="891"/>
        <v>79.203990519677347</v>
      </c>
      <c r="T3018">
        <f t="shared" si="874"/>
        <v>1.3605925219268125</v>
      </c>
    </row>
    <row r="3019" spans="1:20" x14ac:dyDescent="0.3">
      <c r="A3019">
        <f t="shared" si="875"/>
        <v>499544.43223134021</v>
      </c>
      <c r="B3019">
        <f t="shared" si="892"/>
        <v>79504.965683652117</v>
      </c>
      <c r="C3019" t="str">
        <f t="shared" si="876"/>
        <v>0.469031050985912-1.07053670342885i</v>
      </c>
      <c r="D3019" t="str">
        <f t="shared" si="877"/>
        <v>4.86071306406762-0.892249350058249i</v>
      </c>
      <c r="E3019" t="str">
        <f t="shared" si="878"/>
        <v>121.423555136398-56.7726476088187i</v>
      </c>
      <c r="F3019" t="str">
        <f t="shared" si="879"/>
        <v>1.95619528958573-1.36144745581781i</v>
      </c>
      <c r="G3019" t="str">
        <f t="shared" si="880"/>
        <v>0.95550132956663-0.20620023948345i</v>
      </c>
      <c r="H3019" t="str">
        <f t="shared" si="881"/>
        <v>5.08214096331844-141.812667925561i</v>
      </c>
      <c r="I3019" t="str">
        <f t="shared" si="882"/>
        <v>-1.03322815196185-1.60422676163031i</v>
      </c>
      <c r="K3019" t="str">
        <f t="shared" si="883"/>
        <v>0.00302859007949234-0.00181113888995711i</v>
      </c>
      <c r="L3019" t="str">
        <f t="shared" si="884"/>
        <v>0.0006-0.0152114280617382i</v>
      </c>
      <c r="M3019" t="str">
        <f t="shared" si="885"/>
        <v>0.004-0.00144306800239673i</v>
      </c>
      <c r="N3019">
        <f t="shared" si="886"/>
        <v>113.65952452198263</v>
      </c>
      <c r="O3019">
        <f t="shared" si="887"/>
        <v>1.3546308583797972</v>
      </c>
      <c r="P3019" s="3">
        <f t="shared" si="888"/>
        <v>1.3546308583797972</v>
      </c>
      <c r="Q3019" s="3">
        <f t="shared" si="889"/>
        <v>-66.340475478017368</v>
      </c>
      <c r="R3019">
        <f t="shared" si="890"/>
        <v>113.65952452198263</v>
      </c>
      <c r="S3019">
        <f t="shared" si="891"/>
        <v>79.504965683652117</v>
      </c>
      <c r="T3019">
        <f t="shared" si="874"/>
        <v>1.3546308583797972</v>
      </c>
    </row>
    <row r="3020" spans="1:20" x14ac:dyDescent="0.3">
      <c r="A3020">
        <f t="shared" si="875"/>
        <v>501442.70107381931</v>
      </c>
      <c r="B3020">
        <f t="shared" si="892"/>
        <v>79807.084553249995</v>
      </c>
      <c r="C3020" t="str">
        <f t="shared" si="876"/>
        <v>0.465096383737948-1.07136774357958i</v>
      </c>
      <c r="D3020" t="str">
        <f t="shared" si="877"/>
        <v>4.85983272312572-0.8944896097544i</v>
      </c>
      <c r="E3020" t="str">
        <f t="shared" si="878"/>
        <v>121.248119056446-57.1685495137321i</v>
      </c>
      <c r="F3020" t="str">
        <f t="shared" si="879"/>
        <v>1.95553269164085-1.35935229769761i</v>
      </c>
      <c r="G3020" t="str">
        <f t="shared" si="880"/>
        <v>0.95517768436583-0.206913691319258i</v>
      </c>
      <c r="H3020" t="str">
        <f t="shared" si="881"/>
        <v>5.04033666906229-141.262215027627i</v>
      </c>
      <c r="I3020" t="str">
        <f t="shared" si="882"/>
        <v>-1.02781027207665-1.59724260681353i</v>
      </c>
      <c r="K3020" t="str">
        <f t="shared" si="883"/>
        <v>0.00302716584074734-0.00180890414558704i</v>
      </c>
      <c r="L3020" t="str">
        <f t="shared" si="884"/>
        <v>0.0006-0.0151538434566031i</v>
      </c>
      <c r="M3020" t="str">
        <f t="shared" si="885"/>
        <v>0.004-0.00143760510300531i</v>
      </c>
      <c r="N3020">
        <f t="shared" si="886"/>
        <v>113.46636883767978</v>
      </c>
      <c r="O3020">
        <f t="shared" si="887"/>
        <v>1.3486005421620952</v>
      </c>
      <c r="P3020" s="3">
        <f t="shared" si="888"/>
        <v>1.3486005421620952</v>
      </c>
      <c r="Q3020" s="3">
        <f t="shared" si="889"/>
        <v>-66.533631162320219</v>
      </c>
      <c r="R3020">
        <f t="shared" si="890"/>
        <v>113.46636883767978</v>
      </c>
      <c r="S3020">
        <f t="shared" si="891"/>
        <v>79.807084553249993</v>
      </c>
      <c r="T3020">
        <f t="shared" si="874"/>
        <v>1.3486005421620952</v>
      </c>
    </row>
    <row r="3021" spans="1:20" x14ac:dyDescent="0.3">
      <c r="A3021">
        <f t="shared" si="875"/>
        <v>503348.1833378998</v>
      </c>
      <c r="B3021">
        <f t="shared" si="892"/>
        <v>80110.351474552343</v>
      </c>
      <c r="C3021" t="str">
        <f t="shared" si="876"/>
        <v>0.461138738432161-1.0721846756876i</v>
      </c>
      <c r="D3021" t="str">
        <f t="shared" si="877"/>
        <v>4.85894600135643-0.896740686866478i</v>
      </c>
      <c r="E3021" t="str">
        <f t="shared" si="878"/>
        <v>121.069797431967-57.5646038526813i</v>
      </c>
      <c r="F3021" t="str">
        <f t="shared" si="879"/>
        <v>1.9548655022359-1.35727460712553i</v>
      </c>
      <c r="G3021" t="str">
        <f t="shared" si="880"/>
        <v>0.954851796471655-0.207629100191925i</v>
      </c>
      <c r="H3021" t="str">
        <f t="shared" si="881"/>
        <v>4.99887170265262-140.713993899901i</v>
      </c>
      <c r="I3021" t="str">
        <f t="shared" si="882"/>
        <v>-1.02243243855704-1.59028761729347i</v>
      </c>
      <c r="K3021" t="str">
        <f t="shared" si="883"/>
        <v>0.00302573514818671-0.00180669080366756i</v>
      </c>
      <c r="L3021" t="str">
        <f t="shared" si="884"/>
        <v>0.0006-0.0150964768445936i</v>
      </c>
      <c r="M3021" t="str">
        <f t="shared" si="885"/>
        <v>0.004-0.00143216288404594i</v>
      </c>
      <c r="N3021">
        <f t="shared" si="886"/>
        <v>113.27218429344646</v>
      </c>
      <c r="O3021">
        <f t="shared" si="887"/>
        <v>1.3425009444005067</v>
      </c>
      <c r="P3021" s="3">
        <f t="shared" si="888"/>
        <v>1.3425009444005067</v>
      </c>
      <c r="Q3021" s="3">
        <f t="shared" si="889"/>
        <v>-66.727815706553542</v>
      </c>
      <c r="R3021">
        <f t="shared" si="890"/>
        <v>113.27218429344646</v>
      </c>
      <c r="S3021">
        <f t="shared" si="891"/>
        <v>80.110351474552346</v>
      </c>
      <c r="T3021">
        <f t="shared" si="874"/>
        <v>1.3425009444005067</v>
      </c>
    </row>
    <row r="3022" spans="1:20" x14ac:dyDescent="0.3">
      <c r="A3022">
        <f t="shared" si="875"/>
        <v>505260.90643458383</v>
      </c>
      <c r="B3022">
        <f t="shared" si="892"/>
        <v>80414.770810155649</v>
      </c>
      <c r="C3022" t="str">
        <f t="shared" si="876"/>
        <v>0.457158161334394-1.07298720674497i</v>
      </c>
      <c r="D3022" t="str">
        <f t="shared" si="877"/>
        <v>4.85805285492379-0.899002591451571i</v>
      </c>
      <c r="E3022" t="str">
        <f t="shared" si="878"/>
        <v>120.888579592721-57.9607898533504i</v>
      </c>
      <c r="F3022" t="str">
        <f t="shared" si="879"/>
        <v>1.95419369287594-1.35521433248886i</v>
      </c>
      <c r="G3022" t="str">
        <f t="shared" si="880"/>
        <v>0.954523651965801-0.208346465781571i</v>
      </c>
      <c r="H3022" t="str">
        <f t="shared" si="881"/>
        <v>4.95774318034656-140.167994373651i</v>
      </c>
      <c r="I3022" t="str">
        <f t="shared" si="882"/>
        <v>-1.01709432546219-1.58336162813347i</v>
      </c>
      <c r="K3022" t="str">
        <f t="shared" si="883"/>
        <v>0.00302429794512042-0.00180449878800981i</v>
      </c>
      <c r="L3022" t="str">
        <f t="shared" si="884"/>
        <v>0.0006-0.0150393274004718i</v>
      </c>
      <c r="M3022" t="str">
        <f t="shared" si="885"/>
        <v>0.004-0.00142674126723046i</v>
      </c>
      <c r="N3022">
        <f t="shared" si="886"/>
        <v>113.07696989722983</v>
      </c>
      <c r="O3022">
        <f t="shared" si="887"/>
        <v>1.3363314334160723</v>
      </c>
      <c r="P3022" s="3">
        <f t="shared" si="888"/>
        <v>1.3363314334160723</v>
      </c>
      <c r="Q3022" s="3">
        <f t="shared" si="889"/>
        <v>-66.92303010277017</v>
      </c>
      <c r="R3022">
        <f t="shared" si="890"/>
        <v>113.07696989722983</v>
      </c>
      <c r="S3022">
        <f t="shared" si="891"/>
        <v>80.414770810155645</v>
      </c>
      <c r="T3022">
        <f t="shared" si="874"/>
        <v>1.3363314334160723</v>
      </c>
    </row>
    <row r="3023" spans="1:20" x14ac:dyDescent="0.3">
      <c r="A3023">
        <f t="shared" si="875"/>
        <v>507180.89787903527</v>
      </c>
      <c r="B3023">
        <f t="shared" si="892"/>
        <v>80720.346939234238</v>
      </c>
      <c r="C3023" t="str">
        <f t="shared" si="876"/>
        <v>0.453154701758912-1.07377504245739i</v>
      </c>
      <c r="D3023" t="str">
        <f t="shared" si="877"/>
        <v>4.85715323972669-0.901275333487918i</v>
      </c>
      <c r="E3023" t="str">
        <f t="shared" si="878"/>
        <v>120.70445497974-58.3570865515156i</v>
      </c>
      <c r="F3023" t="str">
        <f t="shared" si="879"/>
        <v>1.95351723493776-1.35317142221515i</v>
      </c>
      <c r="G3023" t="str">
        <f t="shared" si="880"/>
        <v>0.95419323686729-0.209065787693764i</v>
      </c>
      <c r="H3023" t="str">
        <f t="shared" si="881"/>
        <v>4.91694824544788-139.624206338683i</v>
      </c>
      <c r="I3023" t="str">
        <f t="shared" si="882"/>
        <v>-1.01179560943977-1.57646447568783i</v>
      </c>
      <c r="K3023" t="str">
        <f t="shared" si="883"/>
        <v>0.00302285417482318-0.00180232802232076i</v>
      </c>
      <c r="L3023" t="str">
        <f t="shared" si="884"/>
        <v>0.0006-0.0149823943021238i</v>
      </c>
      <c r="M3023" t="str">
        <f t="shared" si="885"/>
        <v>0.004-0.0014213401745671i</v>
      </c>
      <c r="N3023">
        <f t="shared" si="886"/>
        <v>112.88072466119309</v>
      </c>
      <c r="O3023">
        <f t="shared" si="887"/>
        <v>1.3300913746888801</v>
      </c>
      <c r="P3023" s="3">
        <f t="shared" si="888"/>
        <v>1.3300913746888801</v>
      </c>
      <c r="Q3023" s="3">
        <f t="shared" si="889"/>
        <v>-67.119275338806915</v>
      </c>
      <c r="R3023">
        <f t="shared" si="890"/>
        <v>112.88072466119309</v>
      </c>
      <c r="S3023">
        <f t="shared" si="891"/>
        <v>80.720346939234233</v>
      </c>
      <c r="T3023">
        <f t="shared" si="874"/>
        <v>1.3300913746888801</v>
      </c>
    </row>
    <row r="3024" spans="1:20" x14ac:dyDescent="0.3">
      <c r="A3024">
        <f t="shared" si="875"/>
        <v>509108.18529097561</v>
      </c>
      <c r="B3024">
        <f t="shared" si="892"/>
        <v>81027.084257603332</v>
      </c>
      <c r="C3024" t="str">
        <f t="shared" si="876"/>
        <v>0.449128412109141-1.07454788726695i</v>
      </c>
      <c r="D3024" t="str">
        <f t="shared" si="877"/>
        <v>4.85624711139775-0.903558922872749i</v>
      </c>
      <c r="E3024" t="str">
        <f t="shared" si="878"/>
        <v>120.517413147794-58.7534727903595i</v>
      </c>
      <c r="F3024" t="str">
        <f t="shared" si="879"/>
        <v>1.95283609967002-1.35114582476975i</v>
      </c>
      <c r="G3024" t="str">
        <f t="shared" si="880"/>
        <v>0.953860537132548-0.209787065458657i</v>
      </c>
      <c r="H3024" t="str">
        <f t="shared" si="881"/>
        <v>4.87648406801915-139.08261974288i</v>
      </c>
      <c r="I3024" t="str">
        <f t="shared" si="882"/>
        <v>-1.00653596970339-1.56959599758903i</v>
      </c>
      <c r="K3024" t="str">
        <f t="shared" si="883"/>
        <v>0.00302140378053525-0.00180017843019968i</v>
      </c>
      <c r="L3024" t="str">
        <f t="shared" si="884"/>
        <v>0.0006-0.0149256767305477i</v>
      </c>
      <c r="M3024" t="str">
        <f t="shared" si="885"/>
        <v>0.004-0.00141595952835934i</v>
      </c>
      <c r="N3024">
        <f t="shared" si="886"/>
        <v>112.68344760191714</v>
      </c>
      <c r="O3024">
        <f t="shared" si="887"/>
        <v>1.3237801308239785</v>
      </c>
      <c r="P3024" s="3">
        <f t="shared" si="888"/>
        <v>1.3237801308239785</v>
      </c>
      <c r="Q3024" s="3">
        <f t="shared" si="889"/>
        <v>-67.316552398082862</v>
      </c>
      <c r="R3024">
        <f t="shared" si="890"/>
        <v>112.68344760191714</v>
      </c>
      <c r="S3024">
        <f t="shared" si="891"/>
        <v>81.027084257603335</v>
      </c>
      <c r="T3024">
        <f t="shared" si="874"/>
        <v>1.3237801308239785</v>
      </c>
    </row>
    <row r="3025" spans="1:20" x14ac:dyDescent="0.3">
      <c r="A3025">
        <f t="shared" si="875"/>
        <v>511042.79639508133</v>
      </c>
      <c r="B3025">
        <f t="shared" si="892"/>
        <v>81334.987177782226</v>
      </c>
      <c r="C3025" t="str">
        <f t="shared" si="876"/>
        <v>0.445079347918712-1.07530544437544i</v>
      </c>
      <c r="D3025" t="str">
        <f t="shared" si="877"/>
        <v>4.8553344253024-0.905853369420118i</v>
      </c>
      <c r="E3025" t="str">
        <f t="shared" si="878"/>
        <v>120.327443767888-59.149927219787i</v>
      </c>
      <c r="F3025" t="str">
        <f t="shared" si="879"/>
        <v>1.95215025819334-1.34913748865329i</v>
      </c>
      <c r="G3025" t="str">
        <f t="shared" si="880"/>
        <v>0.953525538655494-0.210510298530128i</v>
      </c>
      <c r="H3025" t="str">
        <f t="shared" si="881"/>
        <v>4.83634784459789-138.543224591751i</v>
      </c>
      <c r="I3025" t="str">
        <f t="shared" si="882"/>
        <v>-1.00131508801034-1.56275603273525i</v>
      </c>
      <c r="K3025" t="str">
        <f t="shared" si="883"/>
        <v>0.00301994670546345-0.00179804993513427i</v>
      </c>
      <c r="L3025" t="str">
        <f t="shared" si="884"/>
        <v>0.0006-0.0148691738698423i</v>
      </c>
      <c r="M3025" t="str">
        <f t="shared" si="885"/>
        <v>0.004-0.00141059925120476i</v>
      </c>
      <c r="N3025">
        <f t="shared" si="886"/>
        <v>112.4851377406185</v>
      </c>
      <c r="O3025">
        <f t="shared" si="887"/>
        <v>1.3173970615163508</v>
      </c>
      <c r="P3025" s="3">
        <f t="shared" si="888"/>
        <v>1.3173970615163508</v>
      </c>
      <c r="Q3025" s="3">
        <f t="shared" si="889"/>
        <v>-67.514862259381502</v>
      </c>
      <c r="R3025">
        <f t="shared" si="890"/>
        <v>112.4851377406185</v>
      </c>
      <c r="S3025">
        <f t="shared" si="891"/>
        <v>81.334987177782224</v>
      </c>
      <c r="T3025">
        <f t="shared" si="874"/>
        <v>1.3173970615163508</v>
      </c>
    </row>
    <row r="3026" spans="1:20" x14ac:dyDescent="0.3">
      <c r="A3026">
        <f t="shared" si="875"/>
        <v>512984.75902138266</v>
      </c>
      <c r="B3026">
        <f t="shared" si="892"/>
        <v>81644.060129057805</v>
      </c>
      <c r="C3026" t="str">
        <f t="shared" si="876"/>
        <v>0.441007567892583-1.07604741576857i</v>
      </c>
      <c r="D3026" t="str">
        <f t="shared" si="877"/>
        <v>4.85441513653767-0.908158682858663i</v>
      </c>
      <c r="E3026" t="str">
        <f t="shared" si="878"/>
        <v>120.134536629808-59.5464282957605i</v>
      </c>
      <c r="F3026" t="str">
        <f t="shared" si="879"/>
        <v>1.95145968150062-1.34714636239919i</v>
      </c>
      <c r="G3026" t="str">
        <f t="shared" si="880"/>
        <v>0.953188227267634-0.211235486284903i</v>
      </c>
      <c r="H3026" t="str">
        <f t="shared" si="881"/>
        <v>4.79653679791597-138.006010947984i</v>
      </c>
      <c r="I3026" t="str">
        <f t="shared" si="882"/>
        <v>-0.996132648639515-1.55594442127815i</v>
      </c>
      <c r="K3026" t="str">
        <f t="shared" si="883"/>
        <v>0.00301848289278211-0.00179594246049708i</v>
      </c>
      <c r="L3026" t="str">
        <f t="shared" si="884"/>
        <v>0.0006-0.0148128849071949i</v>
      </c>
      <c r="M3026" t="str">
        <f t="shared" si="885"/>
        <v>0.004-0.00140525926599398i</v>
      </c>
      <c r="N3026">
        <f t="shared" si="886"/>
        <v>112.2857941033669</v>
      </c>
      <c r="O3026">
        <f t="shared" si="887"/>
        <v>1.3109415235166821</v>
      </c>
      <c r="P3026" s="3">
        <f t="shared" si="888"/>
        <v>1.3109415235166821</v>
      </c>
      <c r="Q3026" s="3">
        <f t="shared" si="889"/>
        <v>-67.714205896633104</v>
      </c>
      <c r="R3026">
        <f t="shared" si="890"/>
        <v>112.2857941033669</v>
      </c>
      <c r="S3026">
        <f t="shared" si="891"/>
        <v>81.644060129057806</v>
      </c>
      <c r="T3026">
        <f t="shared" si="874"/>
        <v>1.3109415235166821</v>
      </c>
    </row>
    <row r="3027" spans="1:20" x14ac:dyDescent="0.3">
      <c r="A3027">
        <f t="shared" si="875"/>
        <v>514934.10110566393</v>
      </c>
      <c r="B3027">
        <f t="shared" si="892"/>
        <v>81954.307557548222</v>
      </c>
      <c r="C3027" t="str">
        <f t="shared" si="876"/>
        <v>0.436913133948251-1.076773502241i</v>
      </c>
      <c r="D3027" t="str">
        <f t="shared" si="877"/>
        <v>4.85348919993134-0.91047487282943i</v>
      </c>
      <c r="E3027" t="str">
        <f t="shared" si="878"/>
        <v>119.938681644697-59.9429542796593i</v>
      </c>
      <c r="F3027" t="str">
        <f t="shared" si="879"/>
        <v>1.95076434045717-1.34517239457109i</v>
      </c>
      <c r="G3027" t="str">
        <f t="shared" si="880"/>
        <v>0.952848588738156-0.211962628021687i</v>
      </c>
      <c r="H3027" t="str">
        <f t="shared" si="881"/>
        <v>4.75704817662234-137.470968931001i</v>
      </c>
      <c r="I3027" t="str">
        <f t="shared" si="882"/>
        <v>-0.990988338369485-1.54916100461066i</v>
      </c>
      <c r="K3027" t="str">
        <f t="shared" si="883"/>
        <v>0.00301701228563407-0.00179385592954177i</v>
      </c>
      <c r="L3027" t="str">
        <f t="shared" si="884"/>
        <v>0.0006-0.01475680903287i</v>
      </c>
      <c r="M3027" t="str">
        <f t="shared" si="885"/>
        <v>0.004-0.00139993949590953i</v>
      </c>
      <c r="N3027">
        <f t="shared" si="886"/>
        <v>112.08541572130582</v>
      </c>
      <c r="O3027">
        <f t="shared" si="887"/>
        <v>1.3044128705971842</v>
      </c>
      <c r="P3027" s="3">
        <f t="shared" si="888"/>
        <v>1.3044128705971842</v>
      </c>
      <c r="Q3027" s="3">
        <f t="shared" si="889"/>
        <v>-67.914584278694178</v>
      </c>
      <c r="R3027">
        <f t="shared" si="890"/>
        <v>112.08541572130582</v>
      </c>
      <c r="S3027">
        <f t="shared" si="891"/>
        <v>81.954307557548219</v>
      </c>
      <c r="T3027">
        <f t="shared" si="874"/>
        <v>1.3044128705971842</v>
      </c>
    </row>
    <row r="3028" spans="1:20" x14ac:dyDescent="0.3">
      <c r="A3028">
        <f t="shared" si="875"/>
        <v>516890.85068986547</v>
      </c>
      <c r="B3028">
        <f t="shared" si="892"/>
        <v>82265.733926266912</v>
      </c>
      <c r="C3028" t="str">
        <f t="shared" si="876"/>
        <v>0.43279611125721-1.07748340342213i</v>
      </c>
      <c r="D3028" t="str">
        <f t="shared" si="877"/>
        <v>4.8525565700407-0.912801948883571i</v>
      </c>
      <c r="E3028" t="str">
        <f t="shared" si="878"/>
        <v>119.739868847687-60.3394832376484i</v>
      </c>
      <c r="F3028" t="str">
        <f t="shared" si="879"/>
        <v>1.95006420580093-1.34321553376044i</v>
      </c>
      <c r="G3028" t="str">
        <f t="shared" si="880"/>
        <v>0.952506608774048-0.212691722960277i</v>
      </c>
      <c r="H3028" t="str">
        <f t="shared" si="881"/>
        <v>4.71787925500943-136.938088716516i</v>
      </c>
      <c r="I3028" t="str">
        <f t="shared" si="882"/>
        <v>-0.98588184645693-1.54240562535493i</v>
      </c>
      <c r="K3028" t="str">
        <f t="shared" si="883"/>
        <v>0.00301553482713177-0.00179179026539942i</v>
      </c>
      <c r="L3028" t="str">
        <f t="shared" si="884"/>
        <v>0.0006-0.0147009454401973i</v>
      </c>
      <c r="M3028" t="str">
        <f t="shared" si="885"/>
        <v>0.004-0.00139463986442471i</v>
      </c>
      <c r="N3028">
        <f t="shared" si="886"/>
        <v>111.88400163088497</v>
      </c>
      <c r="O3028">
        <f t="shared" si="887"/>
        <v>1.2978104535175592</v>
      </c>
      <c r="P3028" s="3">
        <f t="shared" si="888"/>
        <v>1.2978104535175592</v>
      </c>
      <c r="Q3028" s="3">
        <f t="shared" si="889"/>
        <v>-68.115998369115033</v>
      </c>
      <c r="R3028">
        <f t="shared" si="890"/>
        <v>111.88400163088497</v>
      </c>
      <c r="S3028">
        <f t="shared" si="891"/>
        <v>82.265733926266918</v>
      </c>
      <c r="T3028">
        <f t="shared" si="874"/>
        <v>1.2978104535175592</v>
      </c>
    </row>
    <row r="3029" spans="1:20" x14ac:dyDescent="0.3">
      <c r="A3029">
        <f t="shared" si="875"/>
        <v>518855.03592248698</v>
      </c>
      <c r="B3029">
        <f t="shared" si="892"/>
        <v>82578.343715186726</v>
      </c>
      <c r="C3029" t="str">
        <f t="shared" si="876"/>
        <v>0.428656568286444-1.07817681780277i</v>
      </c>
      <c r="D3029" t="str">
        <f t="shared" si="877"/>
        <v>4.85161720115161-0.915139920480105i</v>
      </c>
      <c r="E3029" t="str">
        <f t="shared" si="878"/>
        <v>119.538088400569-60.7359930400765i</v>
      </c>
      <c r="F3029" t="str">
        <f t="shared" si="879"/>
        <v>1.94935924814272-1.34127572858382i</v>
      </c>
      <c r="G3029" t="str">
        <f t="shared" si="880"/>
        <v>0.952162273020202-0.213422770240675i</v>
      </c>
      <c r="H3029" t="str">
        <f t="shared" si="881"/>
        <v>4.67902733274261-136.407360536105i</v>
      </c>
      <c r="I3029" t="str">
        <f t="shared" si="882"/>
        <v>-0.980812864615094-1.53567812735052i</v>
      </c>
      <c r="K3029" t="str">
        <f t="shared" si="883"/>
        <v>0.00301405046035827-0.00178974539107481i</v>
      </c>
      <c r="L3029" t="str">
        <f t="shared" si="884"/>
        <v>0.0006-0.0146452933255602i</v>
      </c>
      <c r="M3029" t="str">
        <f t="shared" si="885"/>
        <v>0.004-0.00138936029530256i</v>
      </c>
      <c r="N3029">
        <f t="shared" si="886"/>
        <v>111.68155087409309</v>
      </c>
      <c r="O3029">
        <f t="shared" si="887"/>
        <v>1.2911336199912906</v>
      </c>
      <c r="P3029" s="3">
        <f t="shared" si="888"/>
        <v>1.2911336199912906</v>
      </c>
      <c r="Q3029" s="3">
        <f t="shared" si="889"/>
        <v>-68.318449125906909</v>
      </c>
      <c r="R3029">
        <f t="shared" si="890"/>
        <v>111.68155087409309</v>
      </c>
      <c r="S3029">
        <f t="shared" si="891"/>
        <v>82.578343715186719</v>
      </c>
      <c r="T3029">
        <f t="shared" si="874"/>
        <v>1.2911336199912906</v>
      </c>
    </row>
    <row r="3030" spans="1:20" x14ac:dyDescent="0.3">
      <c r="A3030">
        <f t="shared" si="875"/>
        <v>520826.68505899241</v>
      </c>
      <c r="B3030">
        <f t="shared" si="892"/>
        <v>82892.141421304434</v>
      </c>
      <c r="C3030" t="str">
        <f t="shared" si="876"/>
        <v>0.424494576840063-1.07885344276264i</v>
      </c>
      <c r="D3030" t="str">
        <f t="shared" si="877"/>
        <v>4.85067104727758-0.917488796983638i</v>
      </c>
      <c r="E3030" t="str">
        <f t="shared" si="878"/>
        <v>119.333330594495-61.1324613608854i</v>
      </c>
      <c r="F3030" t="str">
        <f t="shared" si="879"/>
        <v>1.9486494379665-1.33935292768052i</v>
      </c>
      <c r="G3030" t="str">
        <f t="shared" si="880"/>
        <v>0.951815567059548-0.214155768922201i</v>
      </c>
      <c r="H3030" t="str">
        <f t="shared" si="881"/>
        <v>4.64048973459308-135.878774676774i</v>
      </c>
      <c r="I3030" t="str">
        <f t="shared" si="882"/>
        <v>-0.97578108699263-1.52897835564276i</v>
      </c>
      <c r="K3030" t="str">
        <f t="shared" si="883"/>
        <v>0.00301255912836847-0.00178772122944268i</v>
      </c>
      <c r="L3030" t="str">
        <f t="shared" si="884"/>
        <v>0.0006-0.0145898518883843i</v>
      </c>
      <c r="M3030" t="str">
        <f t="shared" si="885"/>
        <v>0.004-0.0013841007125947i</v>
      </c>
      <c r="N3030">
        <f t="shared" si="886"/>
        <v>111.47806249869824</v>
      </c>
      <c r="O3030">
        <f t="shared" si="887"/>
        <v>1.2843817146521199</v>
      </c>
      <c r="P3030" s="3">
        <f t="shared" si="888"/>
        <v>1.2843817146521199</v>
      </c>
      <c r="Q3030" s="3">
        <f t="shared" si="889"/>
        <v>-68.521937501301764</v>
      </c>
      <c r="R3030">
        <f t="shared" si="890"/>
        <v>111.47806249869824</v>
      </c>
      <c r="S3030">
        <f t="shared" si="891"/>
        <v>82.89214142130443</v>
      </c>
      <c r="T3030">
        <f t="shared" si="874"/>
        <v>1.2843817146521199</v>
      </c>
    </row>
    <row r="3031" spans="1:20" x14ac:dyDescent="0.3">
      <c r="A3031">
        <f t="shared" si="875"/>
        <v>522805.82646221662</v>
      </c>
      <c r="B3031">
        <f t="shared" si="892"/>
        <v>83207.131558705398</v>
      </c>
      <c r="C3031" t="str">
        <f t="shared" si="876"/>
        <v>0.420310212101025-1.07951297459867i</v>
      </c>
      <c r="D3031" t="str">
        <f t="shared" si="877"/>
        <v>4.84971806215853-0.919848587662014i</v>
      </c>
      <c r="E3031" t="str">
        <f t="shared" si="878"/>
        <v>119.125585852739-61.5288656770505i</v>
      </c>
      <c r="F3031" t="str">
        <f t="shared" si="879"/>
        <v>1.94793474562968-1.33744707970993i</v>
      </c>
      <c r="G3031" t="str">
        <f t="shared" si="880"/>
        <v>0.951466476413175-0.214890717982587i</v>
      </c>
      <c r="H3031" t="str">
        <f t="shared" si="881"/>
        <v>4.60226381017406-135.352321480527i</v>
      </c>
      <c r="I3031" t="str">
        <f t="shared" si="882"/>
        <v>-0.970786210152461-1.52230615647109i</v>
      </c>
      <c r="K3031" t="str">
        <f t="shared" si="883"/>
        <v>0.00301106077419029-0.00178571770324403i</v>
      </c>
      <c r="L3031" t="str">
        <f t="shared" si="884"/>
        <v>0.0006-0.014534620331126i</v>
      </c>
      <c r="M3031" t="str">
        <f t="shared" si="885"/>
        <v>0.004-0.00137886104064027i</v>
      </c>
      <c r="N3031">
        <f t="shared" si="886"/>
        <v>111.27353555849412</v>
      </c>
      <c r="O3031">
        <f t="shared" si="887"/>
        <v>1.2775540790203652</v>
      </c>
      <c r="P3031" s="3">
        <f t="shared" si="888"/>
        <v>1.2775540790203652</v>
      </c>
      <c r="Q3031" s="3">
        <f t="shared" si="889"/>
        <v>-68.726464441505883</v>
      </c>
      <c r="R3031">
        <f t="shared" si="890"/>
        <v>111.27353555849412</v>
      </c>
      <c r="S3031">
        <f t="shared" si="891"/>
        <v>83.207131558705399</v>
      </c>
      <c r="T3031">
        <f t="shared" si="874"/>
        <v>1.2775540790203652</v>
      </c>
    </row>
    <row r="3032" spans="1:20" x14ac:dyDescent="0.3">
      <c r="A3032">
        <f t="shared" si="875"/>
        <v>524792.48860277305</v>
      </c>
      <c r="B3032">
        <f t="shared" si="892"/>
        <v>83523.318658628486</v>
      </c>
      <c r="C3032" t="str">
        <f t="shared" si="876"/>
        <v>0.416103552672947-1.08015510855432i</v>
      </c>
      <c r="D3032" t="str">
        <f t="shared" si="877"/>
        <v>4.84875819925993-0.922219301684015i</v>
      </c>
      <c r="E3032" t="str">
        <f t="shared" si="878"/>
        <v>118.914844733494-61.9251832680382i</v>
      </c>
      <c r="F3032" t="str">
        <f t="shared" si="879"/>
        <v>1.94721514136328-1.335558133349i</v>
      </c>
      <c r="G3032" t="str">
        <f t="shared" si="880"/>
        <v>0.951114986540479-0.215627616317075i</v>
      </c>
      <c r="H3032" t="str">
        <f t="shared" si="881"/>
        <v>4.56434693368-134.827991343952i</v>
      </c>
      <c r="I3032" t="str">
        <f t="shared" si="882"/>
        <v>-0.965827933051025-1.5156613772577i</v>
      </c>
      <c r="K3032" t="str">
        <f t="shared" si="883"/>
        <v>0.00300955534082585-0.00178373473508244i</v>
      </c>
      <c r="L3032" t="str">
        <f t="shared" si="884"/>
        <v>0.0006-0.0144795978592608i</v>
      </c>
      <c r="M3032" t="str">
        <f t="shared" si="885"/>
        <v>0.004-0.00137364120406482i</v>
      </c>
      <c r="N3032">
        <f t="shared" si="886"/>
        <v>111.06796911354924</v>
      </c>
      <c r="O3032">
        <f t="shared" si="887"/>
        <v>1.2706500514705201</v>
      </c>
      <c r="P3032" s="3">
        <f t="shared" si="888"/>
        <v>1.2706500514705201</v>
      </c>
      <c r="Q3032" s="3">
        <f t="shared" si="889"/>
        <v>-68.932030886450761</v>
      </c>
      <c r="R3032">
        <f t="shared" si="890"/>
        <v>111.06796911354924</v>
      </c>
      <c r="S3032">
        <f t="shared" si="891"/>
        <v>83.523318658628483</v>
      </c>
      <c r="T3032">
        <f t="shared" si="874"/>
        <v>1.2706500514705201</v>
      </c>
    </row>
    <row r="3033" spans="1:20" x14ac:dyDescent="0.3">
      <c r="A3033">
        <f t="shared" si="875"/>
        <v>526786.70005946362</v>
      </c>
      <c r="B3033">
        <f t="shared" si="892"/>
        <v>83840.707269531282</v>
      </c>
      <c r="C3033" t="str">
        <f t="shared" si="876"/>
        <v>0.411874680621998-1.08077953884964i</v>
      </c>
      <c r="D3033" t="str">
        <f t="shared" si="877"/>
        <v>4.84779141177175-0.924600948116979i</v>
      </c>
      <c r="E3033" t="str">
        <f t="shared" si="878"/>
        <v>118.701097932711-62.3213912152874i</v>
      </c>
      <c r="F3033" t="str">
        <f t="shared" si="879"/>
        <v>1.94649059527234-1.33368603728965i</v>
      </c>
      <c r="G3033" t="str">
        <f t="shared" si="880"/>
        <v>0.950761082839298-0.216366462737514i</v>
      </c>
      <c r="H3033" t="str">
        <f t="shared" si="881"/>
        <v>4.52673650362908-134.3057747178i</v>
      </c>
      <c r="I3033" t="str">
        <f t="shared" si="882"/>
        <v>-0.960905957017578-1.50904386659634i</v>
      </c>
      <c r="K3033" t="str">
        <f t="shared" si="883"/>
        <v>0.00300804277125277-0.00178177224742029i</v>
      </c>
      <c r="L3033" t="str">
        <f t="shared" si="884"/>
        <v>0.0006-0.014424783681272i</v>
      </c>
      <c r="M3033" t="str">
        <f t="shared" si="885"/>
        <v>0.004-0.00136844112777926i</v>
      </c>
      <c r="N3033">
        <f t="shared" si="886"/>
        <v>110.86136223046464</v>
      </c>
      <c r="O3033">
        <f t="shared" si="887"/>
        <v>1.2636689671981611</v>
      </c>
      <c r="P3033" s="3">
        <f t="shared" si="888"/>
        <v>1.2636689671981611</v>
      </c>
      <c r="Q3033" s="3">
        <f t="shared" si="889"/>
        <v>-69.138637769535364</v>
      </c>
      <c r="R3033">
        <f t="shared" si="890"/>
        <v>110.86136223046464</v>
      </c>
      <c r="S3033">
        <f t="shared" si="891"/>
        <v>83.840707269531279</v>
      </c>
      <c r="T3033">
        <f t="shared" si="874"/>
        <v>1.2636689671981611</v>
      </c>
    </row>
    <row r="3034" spans="1:20" x14ac:dyDescent="0.3">
      <c r="A3034">
        <f t="shared" si="875"/>
        <v>528788.4895196897</v>
      </c>
      <c r="B3034">
        <f t="shared" si="892"/>
        <v>84159.301957155505</v>
      </c>
      <c r="C3034" t="str">
        <f t="shared" si="876"/>
        <v>0.40762368151882-1.08138595871228i</v>
      </c>
      <c r="D3034" t="str">
        <f t="shared" si="877"/>
        <v>4.8468176526075-0.926993535924446i</v>
      </c>
      <c r="E3034" t="str">
        <f t="shared" si="878"/>
        <v>118.484336286987-62.7174664017237i</v>
      </c>
      <c r="F3034" t="str">
        <f t="shared" si="879"/>
        <v>1.94576107733622-1.33183074023624i</v>
      </c>
      <c r="G3034" t="str">
        <f t="shared" si="880"/>
        <v>0.950404750646075-0.217107255971437i</v>
      </c>
      <c r="H3034" t="str">
        <f t="shared" si="881"/>
        <v>4.48942994260876-133.785662106567i</v>
      </c>
      <c r="I3034" t="str">
        <f t="shared" si="882"/>
        <v>-0.956019985733761-1.50245347424107i</v>
      </c>
      <c r="K3034" t="str">
        <f t="shared" si="883"/>
        <v>0.00300652300842547-0.00177983016257506i</v>
      </c>
      <c r="L3034" t="str">
        <f t="shared" si="884"/>
        <v>0.0006-0.0143701770086392i</v>
      </c>
      <c r="M3034" t="str">
        <f t="shared" si="885"/>
        <v>0.004-0.00136326073697874i</v>
      </c>
      <c r="N3034">
        <f t="shared" si="886"/>
        <v>110.65371398263488</v>
      </c>
      <c r="O3034">
        <f t="shared" si="887"/>
        <v>1.256610158187399</v>
      </c>
      <c r="P3034" s="3">
        <f t="shared" si="888"/>
        <v>1.256610158187399</v>
      </c>
      <c r="Q3034" s="3">
        <f t="shared" si="889"/>
        <v>-69.346286017365117</v>
      </c>
      <c r="R3034">
        <f t="shared" si="890"/>
        <v>110.65371398263488</v>
      </c>
      <c r="S3034">
        <f t="shared" si="891"/>
        <v>84.159301957155506</v>
      </c>
      <c r="T3034">
        <f t="shared" si="874"/>
        <v>1.256610158187399</v>
      </c>
    </row>
    <row r="3035" spans="1:20" x14ac:dyDescent="0.3">
      <c r="A3035">
        <f t="shared" si="875"/>
        <v>530797.8857798645</v>
      </c>
      <c r="B3035">
        <f t="shared" si="892"/>
        <v>84479.107304592704</v>
      </c>
      <c r="C3035" t="str">
        <f t="shared" si="876"/>
        <v>0.403350644480531-1.0819740604094i</v>
      </c>
      <c r="D3035" t="str">
        <f t="shared" si="877"/>
        <v>4.84583687440313-0.929397073963733i</v>
      </c>
      <c r="E3035" t="str">
        <f t="shared" si="878"/>
        <v>118.264550776491-63.1133855112861i</v>
      </c>
      <c r="F3035" t="str">
        <f t="shared" si="879"/>
        <v>1.94502655740888-1.32999219090294i</v>
      </c>
      <c r="G3035" t="str">
        <f t="shared" si="880"/>
        <v>0.950045975236018-0.217849994661145i</v>
      </c>
      <c r="H3035" t="str">
        <f t="shared" si="881"/>
        <v>4.4524246970244-133.267644068092i</v>
      </c>
      <c r="I3035" t="str">
        <f t="shared" si="882"/>
        <v>-0.951169725213371-1.49589005109541i</v>
      </c>
      <c r="K3035" t="str">
        <f t="shared" si="883"/>
        <v>0.00300499599527652-0.00177790840271559i</v>
      </c>
      <c r="L3035" t="str">
        <f t="shared" si="884"/>
        <v>0.0006-0.014315777055827i</v>
      </c>
      <c r="M3035" t="str">
        <f t="shared" si="885"/>
        <v>0.004-0.00135809995714161i</v>
      </c>
      <c r="N3035">
        <f t="shared" si="886"/>
        <v>110.44502345051625</v>
      </c>
      <c r="O3035">
        <f t="shared" si="887"/>
        <v>1.2494729531786528</v>
      </c>
      <c r="P3035" s="3">
        <f t="shared" si="888"/>
        <v>1.2494729531786528</v>
      </c>
      <c r="Q3035" s="3">
        <f t="shared" si="889"/>
        <v>-69.554976549483754</v>
      </c>
      <c r="R3035">
        <f t="shared" si="890"/>
        <v>110.44502345051625</v>
      </c>
      <c r="S3035">
        <f t="shared" si="891"/>
        <v>84.479107304592702</v>
      </c>
      <c r="T3035">
        <f t="shared" si="874"/>
        <v>1.2494729531786528</v>
      </c>
    </row>
    <row r="3036" spans="1:20" x14ac:dyDescent="0.3">
      <c r="A3036">
        <f t="shared" si="875"/>
        <v>532814.91774582805</v>
      </c>
      <c r="B3036">
        <f t="shared" si="892"/>
        <v>84800.127912350159</v>
      </c>
      <c r="C3036" t="str">
        <f t="shared" si="876"/>
        <v>0.399055662212766-1.08254353528058i</v>
      </c>
      <c r="D3036" t="str">
        <f t="shared" si="877"/>
        <v>4.84484902951619-0.931811570983531i</v>
      </c>
      <c r="E3036" t="str">
        <f t="shared" si="878"/>
        <v>118.041732527944-63.5091250284978i</v>
      </c>
      <c r="F3036" t="str">
        <f t="shared" si="879"/>
        <v>1.94428700521926-1.32817033801114i</v>
      </c>
      <c r="G3036" t="str">
        <f t="shared" si="880"/>
        <v>0.94968474182327-0.218594677362783i</v>
      </c>
      <c r="H3036" t="str">
        <f t="shared" si="881"/>
        <v>4.415718236851-132.751711213145i</v>
      </c>
      <c r="I3036" t="str">
        <f t="shared" si="882"/>
        <v>-0.946354883782252-1.48935344920142i</v>
      </c>
      <c r="K3036" t="str">
        <f t="shared" si="883"/>
        <v>0.0030034616747181-0.00177600688985834i</v>
      </c>
      <c r="L3036" t="str">
        <f t="shared" si="884"/>
        <v>0.0006-0.014261583040274i</v>
      </c>
      <c r="M3036" t="str">
        <f t="shared" si="885"/>
        <v>0.004-0.0013529587140283i</v>
      </c>
      <c r="N3036">
        <f t="shared" si="886"/>
        <v>110.23528972189956</v>
      </c>
      <c r="O3036">
        <f t="shared" si="887"/>
        <v>1.242256677637307</v>
      </c>
      <c r="P3036" s="3">
        <f t="shared" si="888"/>
        <v>1.242256677637307</v>
      </c>
      <c r="Q3036" s="3">
        <f t="shared" si="889"/>
        <v>-69.764710278100438</v>
      </c>
      <c r="R3036">
        <f t="shared" si="890"/>
        <v>110.23528972189956</v>
      </c>
      <c r="S3036">
        <f t="shared" si="891"/>
        <v>84.800127912350163</v>
      </c>
      <c r="T3036">
        <f t="shared" si="874"/>
        <v>1.242256677637307</v>
      </c>
    </row>
    <row r="3037" spans="1:20" x14ac:dyDescent="0.3">
      <c r="A3037">
        <f t="shared" si="875"/>
        <v>534839.61443326215</v>
      </c>
      <c r="B3037">
        <f t="shared" si="892"/>
        <v>85122.368398417093</v>
      </c>
      <c r="C3037" t="str">
        <f t="shared" si="876"/>
        <v>0.394738831051654-1.08309407377152i</v>
      </c>
      <c r="D3037" t="str">
        <f t="shared" si="877"/>
        <v>4.84385407002467-0.934237035621439i</v>
      </c>
      <c r="E3037" t="str">
        <f t="shared" si="878"/>
        <v>117.815872817632-63.9046612380503i</v>
      </c>
      <c r="F3037" t="str">
        <f t="shared" si="879"/>
        <v>1.94354239037168-1.32636513028689i</v>
      </c>
      <c r="G3037" t="str">
        <f t="shared" si="880"/>
        <v>0.949321035561086-0.219341302545402i</v>
      </c>
      <c r="H3037" t="str">
        <f t="shared" si="881"/>
        <v>4.37930805538773-132.237854205028i</v>
      </c>
      <c r="I3037" t="str">
        <f t="shared" si="882"/>
        <v>-0.941575172058485-1.48284352172905i</v>
      </c>
      <c r="K3037" t="str">
        <f t="shared" si="883"/>
        <v>0.00300191998964335-0.00177412554586373i</v>
      </c>
      <c r="L3037" t="str">
        <f t="shared" si="884"/>
        <v>0.0006-0.0142075941823809i</v>
      </c>
      <c r="M3037" t="str">
        <f t="shared" si="885"/>
        <v>0.004-0.00134783693368031i</v>
      </c>
      <c r="N3037">
        <f t="shared" si="886"/>
        <v>110.02451189218719</v>
      </c>
      <c r="O3037">
        <f t="shared" si="887"/>
        <v>1.2349606537214066</v>
      </c>
      <c r="P3037" s="3">
        <f t="shared" si="888"/>
        <v>1.2349606537214066</v>
      </c>
      <c r="Q3037" s="3">
        <f t="shared" si="889"/>
        <v>-69.975488107812808</v>
      </c>
      <c r="R3037">
        <f t="shared" si="890"/>
        <v>110.02451189218719</v>
      </c>
      <c r="S3037">
        <f t="shared" si="891"/>
        <v>85.122368398417095</v>
      </c>
      <c r="T3037">
        <f t="shared" si="874"/>
        <v>1.2349606537214066</v>
      </c>
    </row>
    <row r="3038" spans="1:20" x14ac:dyDescent="0.3">
      <c r="A3038">
        <f t="shared" si="875"/>
        <v>536872.00496810861</v>
      </c>
      <c r="B3038">
        <f t="shared" si="892"/>
        <v>85445.833398331073</v>
      </c>
      <c r="C3038" t="str">
        <f t="shared" si="876"/>
        <v>0.390400251005926-1.08362536546881i</v>
      </c>
      <c r="D3038" t="str">
        <f t="shared" si="877"/>
        <v>4.84285194772622-0.936673476401509i</v>
      </c>
      <c r="E3038" t="str">
        <f t="shared" si="878"/>
        <v>117.586963074472-64.2999702244268i</v>
      </c>
      <c r="F3038" t="str">
        <f t="shared" si="879"/>
        <v>1.94279268234616-1.32457651645826i</v>
      </c>
      <c r="G3038" t="str">
        <f t="shared" si="880"/>
        <v>0.948954841542021-0.220089868590035i</v>
      </c>
      <c r="H3038" t="str">
        <f t="shared" si="881"/>
        <v>4.34319166901555-131.726063759177i</v>
      </c>
      <c r="I3038" t="str">
        <f t="shared" si="882"/>
        <v>-0.936830302932683-1.47636012296557i</v>
      </c>
      <c r="K3038" t="str">
        <f t="shared" si="883"/>
        <v>0.00300037088292795-0.00177226429243231i</v>
      </c>
      <c r="L3038" t="str">
        <f t="shared" si="884"/>
        <v>0.0006-0.0141538097055i</v>
      </c>
      <c r="M3038" t="str">
        <f t="shared" si="885"/>
        <v>0.004-0.00134273454241912i</v>
      </c>
      <c r="N3038">
        <f t="shared" si="886"/>
        <v>109.81268906467965</v>
      </c>
      <c r="O3038">
        <f t="shared" si="887"/>
        <v>1.2275842002509025</v>
      </c>
      <c r="P3038" s="3">
        <f t="shared" si="888"/>
        <v>1.2275842002509025</v>
      </c>
      <c r="Q3038" s="3">
        <f t="shared" si="889"/>
        <v>-70.187310935320355</v>
      </c>
      <c r="R3038">
        <f t="shared" si="890"/>
        <v>109.81268906467965</v>
      </c>
      <c r="S3038">
        <f t="shared" si="891"/>
        <v>85.445833398331075</v>
      </c>
      <c r="T3038">
        <f t="shared" si="874"/>
        <v>1.2275842002509025</v>
      </c>
    </row>
    <row r="3039" spans="1:20" x14ac:dyDescent="0.3">
      <c r="A3039">
        <f t="shared" si="875"/>
        <v>538912.11858698737</v>
      </c>
      <c r="B3039">
        <f t="shared" si="892"/>
        <v>85770.527565244731</v>
      </c>
      <c r="C3039" t="str">
        <f t="shared" si="876"/>
        <v>0.386040025798913-1.08413709913565i</v>
      </c>
      <c r="D3039" t="str">
        <f t="shared" si="877"/>
        <v>4.84184261413701-0.939120901731754i</v>
      </c>
      <c r="E3039" t="str">
        <f t="shared" si="878"/>
        <v>117.354994883127-64.6950278715561i</v>
      </c>
      <c r="F3039" t="str">
        <f t="shared" si="879"/>
        <v>1.94203785049887-1.32280444525271i</v>
      </c>
      <c r="G3039" t="str">
        <f t="shared" si="880"/>
        <v>0.948586144798129-0.220840373788743i</v>
      </c>
      <c r="H3039" t="str">
        <f t="shared" si="881"/>
        <v>4.30736661695767-131.216330642769i</v>
      </c>
      <c r="I3039" t="str">
        <f t="shared" si="882"/>
        <v>-0.932119991548494-1.46990310830511i</v>
      </c>
      <c r="K3039" t="str">
        <f t="shared" si="883"/>
        <v>0.00299881429743157-0.00177042305110107i</v>
      </c>
      <c r="L3039" t="str">
        <f t="shared" si="884"/>
        <v>0.0006-0.0141002288359235i</v>
      </c>
      <c r="M3039" t="str">
        <f t="shared" si="885"/>
        <v>0.004-0.00133765146684511i</v>
      </c>
      <c r="N3039">
        <f t="shared" si="886"/>
        <v>109.59982035086327</v>
      </c>
      <c r="O3039">
        <f t="shared" si="887"/>
        <v>1.2201266326768985</v>
      </c>
      <c r="P3039" s="3">
        <f t="shared" si="888"/>
        <v>1.2201266326768985</v>
      </c>
      <c r="Q3039" s="3">
        <f t="shared" si="889"/>
        <v>-70.400179649136732</v>
      </c>
      <c r="R3039">
        <f t="shared" si="890"/>
        <v>109.59982035086327</v>
      </c>
      <c r="S3039">
        <f t="shared" si="891"/>
        <v>85.770527565244734</v>
      </c>
      <c r="T3039">
        <f t="shared" si="874"/>
        <v>1.2201266326768985</v>
      </c>
    </row>
    <row r="3040" spans="1:20" x14ac:dyDescent="0.3">
      <c r="A3040">
        <f t="shared" si="875"/>
        <v>540959.98463761795</v>
      </c>
      <c r="B3040">
        <f t="shared" si="892"/>
        <v>86096.455569992657</v>
      </c>
      <c r="C3040" t="str">
        <f t="shared" si="876"/>
        <v>0.381658262910549-1.08462896274848i</v>
      </c>
      <c r="D3040" t="str">
        <f t="shared" si="877"/>
        <v>4.84082602049091-0.941579319901623i</v>
      </c>
      <c r="E3040" t="str">
        <f t="shared" si="878"/>
        <v>117.119959987151-65.0898098624928i</v>
      </c>
      <c r="F3040" t="str">
        <f t="shared" si="879"/>
        <v>1.94127786406252-1.3210488653945i</v>
      </c>
      <c r="G3040" t="str">
        <f t="shared" si="880"/>
        <v>0.948214930301165-0.221592816343675i</v>
      </c>
      <c r="H3040" t="str">
        <f t="shared" si="881"/>
        <v>4.27183046104294-130.70864567433i</v>
      </c>
      <c r="I3040" t="str">
        <f t="shared" si="882"/>
        <v>-0.927443955283313-1.4634723342384i</v>
      </c>
      <c r="K3040" t="str">
        <f t="shared" si="883"/>
        <v>0.00299725017599957-0.00176860174323976i</v>
      </c>
      <c r="L3040" t="str">
        <f t="shared" si="884"/>
        <v>0.0006-0.0140468508028726i</v>
      </c>
      <c r="M3040" t="str">
        <f t="shared" si="885"/>
        <v>0.004-0.00133258763383653i</v>
      </c>
      <c r="N3040">
        <f t="shared" si="886"/>
        <v>109.38590487070634</v>
      </c>
      <c r="O3040">
        <f t="shared" si="887"/>
        <v>1.2125872630508836</v>
      </c>
      <c r="P3040" s="3">
        <f t="shared" si="888"/>
        <v>1.2125872630508836</v>
      </c>
      <c r="Q3040" s="3">
        <f t="shared" si="889"/>
        <v>-70.614095129293659</v>
      </c>
      <c r="R3040">
        <f t="shared" si="890"/>
        <v>109.38590487070634</v>
      </c>
      <c r="S3040">
        <f t="shared" si="891"/>
        <v>86.096455569992656</v>
      </c>
      <c r="T3040">
        <f t="shared" si="874"/>
        <v>1.2125872630508836</v>
      </c>
    </row>
    <row r="3041" spans="1:20" x14ac:dyDescent="0.3">
      <c r="A3041">
        <f t="shared" si="875"/>
        <v>543015.63257924083</v>
      </c>
      <c r="B3041">
        <f t="shared" si="892"/>
        <v>86423.622101158631</v>
      </c>
      <c r="C3041" t="str">
        <f t="shared" si="876"/>
        <v>0.377255073619328-1.08510064353468i</v>
      </c>
      <c r="D3041" t="str">
        <f t="shared" si="877"/>
        <v>4.83980211773849-0.944048739079481i</v>
      </c>
      <c r="E3041" t="str">
        <f t="shared" si="878"/>
        <v>116.881850292197-65.4842916791403i</v>
      </c>
      <c r="F3041" t="str">
        <f t="shared" si="879"/>
        <v>1.9405126921468-1.31930972560203i</v>
      </c>
      <c r="G3041" t="str">
        <f t="shared" si="880"/>
        <v>0.947841182962795-0.222347194366118i</v>
      </c>
      <c r="H3041" t="str">
        <f t="shared" si="881"/>
        <v>4.23658078547192-130.202999723349i</v>
      </c>
      <c r="I3041" t="str">
        <f t="shared" si="882"/>
        <v>-0.922801913729139-1.45706765834255i</v>
      </c>
      <c r="K3041" t="str">
        <f t="shared" si="883"/>
        <v>0.0029956784614645-0.00176680029004704i</v>
      </c>
      <c r="L3041" t="str">
        <f t="shared" si="884"/>
        <v>0.0006-0.0139936748384864i</v>
      </c>
      <c r="M3041" t="str">
        <f t="shared" si="885"/>
        <v>0.004-0.00132754297054845i</v>
      </c>
      <c r="N3041">
        <f t="shared" si="886"/>
        <v>109.17094175295919</v>
      </c>
      <c r="O3041">
        <f t="shared" si="887"/>
        <v>1.2049653999949275</v>
      </c>
      <c r="P3041" s="3">
        <f t="shared" si="888"/>
        <v>1.2049653999949275</v>
      </c>
      <c r="Q3041" s="3">
        <f t="shared" si="889"/>
        <v>-70.829058247040805</v>
      </c>
      <c r="R3041">
        <f t="shared" si="890"/>
        <v>109.17094175295919</v>
      </c>
      <c r="S3041">
        <f t="shared" si="891"/>
        <v>86.423622101158628</v>
      </c>
      <c r="T3041">
        <f t="shared" si="874"/>
        <v>1.2049653999949275</v>
      </c>
    </row>
    <row r="3042" spans="1:20" x14ac:dyDescent="0.3">
      <c r="A3042">
        <f t="shared" si="875"/>
        <v>545079.09198304208</v>
      </c>
      <c r="B3042">
        <f t="shared" si="892"/>
        <v>86752.031865143043</v>
      </c>
      <c r="C3042" t="str">
        <f t="shared" si="876"/>
        <v>0.372830573044236-1.0855518280112i</v>
      </c>
      <c r="D3042" t="str">
        <f t="shared" si="877"/>
        <v>4.838770856546-0.946529167310023i</v>
      </c>
      <c r="E3042" t="str">
        <f t="shared" si="878"/>
        <v>116.640657869262-65.8784486019955i</v>
      </c>
      <c r="F3042" t="str">
        <f t="shared" si="879"/>
        <v>1.93974230373886-1.31758697458521i</v>
      </c>
      <c r="G3042" t="str">
        <f t="shared" si="880"/>
        <v>0.947464887634825-0.223103505875532i</v>
      </c>
      <c r="H3042" t="str">
        <f t="shared" si="881"/>
        <v>4.20161519658588-129.6993837099i</v>
      </c>
      <c r="I3042" t="str">
        <f t="shared" si="882"/>
        <v>-0.918193588673675-1.45068893927111i</v>
      </c>
      <c r="K3042" t="str">
        <f t="shared" si="883"/>
        <v>0.00299409909664786-0.00176501861254686i</v>
      </c>
      <c r="L3042" t="str">
        <f t="shared" si="884"/>
        <v>0.0006-0.0139407001778107i</v>
      </c>
      <c r="M3042" t="str">
        <f t="shared" si="885"/>
        <v>0.004-0.00132251740441168i</v>
      </c>
      <c r="N3042">
        <f t="shared" si="886"/>
        <v>108.95493013546289</v>
      </c>
      <c r="O3042">
        <f t="shared" si="887"/>
        <v>1.1972603486718689</v>
      </c>
      <c r="P3042" s="3">
        <f t="shared" si="888"/>
        <v>1.1972603486718689</v>
      </c>
      <c r="Q3042" s="3">
        <f t="shared" si="889"/>
        <v>-71.045069864537112</v>
      </c>
      <c r="R3042">
        <f t="shared" si="890"/>
        <v>108.95493013546289</v>
      </c>
      <c r="S3042">
        <f t="shared" si="891"/>
        <v>86.752031865143039</v>
      </c>
      <c r="T3042">
        <f t="shared" si="874"/>
        <v>1.1972603486718689</v>
      </c>
    </row>
    <row r="3043" spans="1:20" x14ac:dyDescent="0.3">
      <c r="A3043">
        <f t="shared" si="875"/>
        <v>547150.39253257762</v>
      </c>
      <c r="B3043">
        <f t="shared" si="892"/>
        <v>87081.689586230583</v>
      </c>
      <c r="C3043" t="str">
        <f t="shared" si="876"/>
        <v>0.368384880186507-1.08598220202426i</v>
      </c>
      <c r="D3043" t="str">
        <f t="shared" si="877"/>
        <v>4.8377321872946-0.949020612511716i</v>
      </c>
      <c r="E3043" t="str">
        <f t="shared" si="878"/>
        <v>116.396374957975-66.2722557099478i</v>
      </c>
      <c r="F3043" t="str">
        <f t="shared" si="879"/>
        <v>1.93896666770376-1.31588056104281i</v>
      </c>
      <c r="G3043" t="str">
        <f t="shared" si="880"/>
        <v>0.947086029109426-0.223861748798596i</v>
      </c>
      <c r="H3043" t="str">
        <f t="shared" si="881"/>
        <v>4.16693132263845-129.197788604257i</v>
      </c>
      <c r="I3043" t="str">
        <f t="shared" si="882"/>
        <v>-0.91361870408152-1.44433603674403i</v>
      </c>
      <c r="K3043" t="str">
        <f t="shared" si="883"/>
        <v>0.0029925120243618-0.00176325663158468i</v>
      </c>
      <c r="L3043" t="str">
        <f t="shared" si="884"/>
        <v>0.0006-0.0138879260587873i</v>
      </c>
      <c r="M3043" t="str">
        <f t="shared" si="885"/>
        <v>0.004-0.00131751086313178i</v>
      </c>
      <c r="N3043">
        <f t="shared" si="886"/>
        <v>108.73786916545794</v>
      </c>
      <c r="O3043">
        <f t="shared" si="887"/>
        <v>1.189471410756058</v>
      </c>
      <c r="P3043" s="3">
        <f t="shared" si="888"/>
        <v>1.189471410756058</v>
      </c>
      <c r="Q3043" s="3">
        <f t="shared" si="889"/>
        <v>-71.262130834542063</v>
      </c>
      <c r="R3043">
        <f t="shared" si="890"/>
        <v>108.73786916545794</v>
      </c>
      <c r="S3043">
        <f t="shared" si="891"/>
        <v>87.081689586230581</v>
      </c>
      <c r="T3043">
        <f t="shared" si="874"/>
        <v>1.189471410756058</v>
      </c>
    </row>
    <row r="3044" spans="1:20" x14ac:dyDescent="0.3">
      <c r="A3044">
        <f t="shared" si="875"/>
        <v>549229.56402420136</v>
      </c>
      <c r="B3044">
        <f t="shared" si="892"/>
        <v>87412.600006658264</v>
      </c>
      <c r="C3044" t="str">
        <f t="shared" si="876"/>
        <v>0.363918117971375-1.08639145079004i</v>
      </c>
      <c r="D3044" t="str">
        <f t="shared" si="877"/>
        <v>4.8366860600793-0.951523082474172i</v>
      </c>
      <c r="E3044" t="str">
        <f t="shared" si="878"/>
        <v>116.148993969935-66.6656878800977i</v>
      </c>
      <c r="F3044" t="str">
        <f t="shared" si="879"/>
        <v>1.93818575278494-1.3141904336598i</v>
      </c>
      <c r="G3044" t="str">
        <f t="shared" si="880"/>
        <v>0.946704592119378-0.224621920968236i</v>
      </c>
      <c r="H3044" t="str">
        <f t="shared" si="881"/>
        <v>4.13252681356999-128.698205426523i</v>
      </c>
      <c r="I3044" t="str">
        <f t="shared" si="882"/>
        <v>-0.909076986075619-1.43800881153795i</v>
      </c>
      <c r="K3044" t="str">
        <f t="shared" si="883"/>
        <v>0.00299091718741087-0.00176151426782376i</v>
      </c>
      <c r="L3044" t="str">
        <f t="shared" si="884"/>
        <v>0.0006-0.0138353517222428i</v>
      </c>
      <c r="M3044" t="str">
        <f t="shared" si="885"/>
        <v>0.004-0.00131252327468797i</v>
      </c>
      <c r="N3044">
        <f t="shared" si="886"/>
        <v>108.51975799990359</v>
      </c>
      <c r="O3044">
        <f t="shared" si="887"/>
        <v>1.1815978844045185</v>
      </c>
      <c r="P3044" s="3">
        <f t="shared" si="888"/>
        <v>1.1815978844045185</v>
      </c>
      <c r="Q3044" s="3">
        <f t="shared" si="889"/>
        <v>-71.48024200009641</v>
      </c>
      <c r="R3044">
        <f t="shared" si="890"/>
        <v>108.51975799990359</v>
      </c>
      <c r="S3044">
        <f t="shared" si="891"/>
        <v>87.412600006658266</v>
      </c>
      <c r="T3044">
        <f t="shared" si="874"/>
        <v>1.1815978844045185</v>
      </c>
    </row>
    <row r="3045" spans="1:20" x14ac:dyDescent="0.3">
      <c r="A3045">
        <f t="shared" si="875"/>
        <v>551316.63636749331</v>
      </c>
      <c r="B3045">
        <f t="shared" si="892"/>
        <v>87744.767886683563</v>
      </c>
      <c r="C3045" t="str">
        <f t="shared" si="876"/>
        <v>0.359430413289725-1.08677925893643i</v>
      </c>
      <c r="D3045" t="str">
        <f t="shared" si="877"/>
        <v>4.83563242470811-0.954036584855518i</v>
      </c>
      <c r="E3045" t="str">
        <f t="shared" si="878"/>
        <v>115.898507492102-67.0587197876258i</v>
      </c>
      <c r="F3045" t="str">
        <f t="shared" si="879"/>
        <v>1.9373995276048-1.31251654110466i</v>
      </c>
      <c r="G3045" t="str">
        <f t="shared" si="880"/>
        <v>0.946320561338318-0.225384020122654i</v>
      </c>
      <c r="H3045" t="str">
        <f t="shared" si="881"/>
        <v>4.09839934078465-128.200625246259i</v>
      </c>
      <c r="I3045" t="str">
        <f t="shared" si="882"/>
        <v>-0.904568162918838-1.43170712547653i</v>
      </c>
      <c r="K3045" t="str">
        <f t="shared" si="883"/>
        <v>0.00298931452859386-0.00175979144174142i</v>
      </c>
      <c r="L3045" t="str">
        <f t="shared" si="884"/>
        <v>0.0006-0.0137829764118776i</v>
      </c>
      <c r="M3045" t="str">
        <f t="shared" si="885"/>
        <v>0.004-0.0013075545673321i</v>
      </c>
      <c r="N3045">
        <f t="shared" si="886"/>
        <v>108.30059580580296</v>
      </c>
      <c r="O3045">
        <f t="shared" si="887"/>
        <v>1.1736390642287435</v>
      </c>
      <c r="P3045" s="3">
        <f t="shared" si="888"/>
        <v>1.1736390642287435</v>
      </c>
      <c r="Q3045" s="3">
        <f t="shared" si="889"/>
        <v>-71.699404194197044</v>
      </c>
      <c r="R3045">
        <f t="shared" si="890"/>
        <v>108.30059580580296</v>
      </c>
      <c r="S3045">
        <f t="shared" si="891"/>
        <v>87.744767886683562</v>
      </c>
      <c r="T3045">
        <f t="shared" si="874"/>
        <v>1.1736390642287435</v>
      </c>
    </row>
    <row r="3046" spans="1:20" x14ac:dyDescent="0.3">
      <c r="A3046">
        <f t="shared" si="875"/>
        <v>553411.63958568987</v>
      </c>
      <c r="B3046">
        <f t="shared" si="892"/>
        <v>88078.198004652964</v>
      </c>
      <c r="C3046" t="str">
        <f t="shared" si="876"/>
        <v>0.3549218970395-1.0871453105458i</v>
      </c>
      <c r="D3046" t="str">
        <f t="shared" si="877"/>
        <v>4.8345712307011-0.95656112717975i</v>
      </c>
      <c r="E3046" t="str">
        <f t="shared" si="878"/>
        <v>115.644908290215-67.4513259056969i</v>
      </c>
      <c r="F3046" t="str">
        <f t="shared" si="879"/>
        <v>1.93660796066515-1.31085883202678i</v>
      </c>
      <c r="G3046" t="str">
        <f t="shared" si="880"/>
        <v>0.945933921381-0.22614804390435i</v>
      </c>
      <c r="H3046" t="str">
        <f t="shared" si="881"/>
        <v>4.06454659693007-127.705039182115i</v>
      </c>
      <c r="I3046" t="str">
        <f t="shared" si="882"/>
        <v>-0.900091964995774-1.4254308414209i</v>
      </c>
      <c r="K3046" t="str">
        <f t="shared" si="883"/>
        <v>0.00298770399070562-0.00175808807362527i</v>
      </c>
      <c r="L3046" t="str">
        <f t="shared" si="884"/>
        <v>0.0006-0.0137307993742555i</v>
      </c>
      <c r="M3046" t="str">
        <f t="shared" si="885"/>
        <v>0.004-0.00130260466958767i</v>
      </c>
      <c r="N3046">
        <f t="shared" si="886"/>
        <v>108.08038176052906</v>
      </c>
      <c r="O3046">
        <f t="shared" si="887"/>
        <v>1.1655942412664606</v>
      </c>
      <c r="P3046" s="3">
        <f t="shared" si="888"/>
        <v>1.1655942412664606</v>
      </c>
      <c r="Q3046" s="3">
        <f t="shared" si="889"/>
        <v>-71.919618239470935</v>
      </c>
      <c r="R3046">
        <f t="shared" si="890"/>
        <v>108.08038176052906</v>
      </c>
      <c r="S3046">
        <f t="shared" si="891"/>
        <v>88.078198004652961</v>
      </c>
      <c r="T3046">
        <f t="shared" si="874"/>
        <v>1.1655942412664606</v>
      </c>
    </row>
    <row r="3047" spans="1:20" x14ac:dyDescent="0.3">
      <c r="A3047">
        <f t="shared" si="875"/>
        <v>555514.60381611541</v>
      </c>
      <c r="B3047">
        <f t="shared" si="892"/>
        <v>88412.895157070641</v>
      </c>
      <c r="C3047" t="str">
        <f t="shared" si="876"/>
        <v>0.350392704167075-1.08748928919891i</v>
      </c>
      <c r="D3047" t="str">
        <f t="shared" si="877"/>
        <v>4.83350242728957-0.959096716834053i</v>
      </c>
      <c r="E3047" t="str">
        <f t="shared" si="878"/>
        <v>115.388189312277-67.8434805054102i</v>
      </c>
      <c r="F3047" t="str">
        <f t="shared" si="879"/>
        <v>1.93581102034784-1.3092172550537i</v>
      </c>
      <c r="G3047" t="str">
        <f t="shared" si="880"/>
        <v>0.945544656803564-0.226913989859141i</v>
      </c>
      <c r="H3047" t="str">
        <f t="shared" si="881"/>
        <v>4.03096629567964-127.211438401463i</v>
      </c>
      <c r="I3047" t="str">
        <f t="shared" si="882"/>
        <v>-0.895648124794625-1.41917982326018i</v>
      </c>
      <c r="K3047" t="str">
        <f t="shared" si="883"/>
        <v>0.00298608551653906-0.00175640408356962i</v>
      </c>
      <c r="L3047" t="str">
        <f t="shared" si="884"/>
        <v>0.0006-0.013678819858792i</v>
      </c>
      <c r="M3047" t="str">
        <f t="shared" si="885"/>
        <v>0.004-0.00129767351024873i</v>
      </c>
      <c r="N3047">
        <f t="shared" si="886"/>
        <v>107.85911505216097</v>
      </c>
      <c r="O3047">
        <f t="shared" si="887"/>
        <v>1.1574627029547302</v>
      </c>
      <c r="P3047" s="3">
        <f t="shared" si="888"/>
        <v>1.1574627029547302</v>
      </c>
      <c r="Q3047" s="3">
        <f t="shared" si="889"/>
        <v>-72.140884947839027</v>
      </c>
      <c r="R3047">
        <f t="shared" si="890"/>
        <v>107.85911505216097</v>
      </c>
      <c r="S3047">
        <f t="shared" si="891"/>
        <v>88.412895157070636</v>
      </c>
      <c r="T3047">
        <f t="shared" si="874"/>
        <v>1.1574627029547302</v>
      </c>
    </row>
    <row r="3048" spans="1:20" x14ac:dyDescent="0.3">
      <c r="A3048">
        <f t="shared" si="875"/>
        <v>557625.55931061669</v>
      </c>
      <c r="B3048">
        <f t="shared" si="892"/>
        <v>88748.864158667508</v>
      </c>
      <c r="C3048" t="str">
        <f t="shared" si="876"/>
        <v>0.345842973708387-1.08781087801978i</v>
      </c>
      <c r="D3048" t="str">
        <f t="shared" si="877"/>
        <v>4.83242596341507-0.961643361066077i</v>
      </c>
      <c r="E3048" t="str">
        <f t="shared" si="878"/>
        <v>115.12834369207-68.2351576557863i</v>
      </c>
      <c r="F3048" t="str">
        <f t="shared" si="879"/>
        <v>1.93500867491524-1.30759175878844i</v>
      </c>
      <c r="G3048" t="str">
        <f t="shared" si="880"/>
        <v>0.945152752103813-0.22768185543517i</v>
      </c>
      <c r="H3048" t="str">
        <f t="shared" si="881"/>
        <v>3.99765617151732-126.719814120044i</v>
      </c>
      <c r="I3048" t="str">
        <f t="shared" si="882"/>
        <v>-0.891236376889365-1.41295393590226i</v>
      </c>
      <c r="K3048" t="str">
        <f t="shared" si="883"/>
        <v>0.00298445904888702-0.00175473939147163i</v>
      </c>
      <c r="L3048" t="str">
        <f t="shared" si="884"/>
        <v>0.0006-0.0136270371177446i</v>
      </c>
      <c r="M3048" t="str">
        <f t="shared" si="885"/>
        <v>0.004-0.00129276101837889i</v>
      </c>
      <c r="N3048">
        <f t="shared" si="886"/>
        <v>107.63679487982368</v>
      </c>
      <c r="O3048">
        <f t="shared" si="887"/>
        <v>1.1492437331025454</v>
      </c>
      <c r="P3048" s="3">
        <f t="shared" si="888"/>
        <v>1.1492437331025454</v>
      </c>
      <c r="Q3048" s="3">
        <f t="shared" si="889"/>
        <v>-72.363205120176318</v>
      </c>
      <c r="R3048">
        <f t="shared" si="890"/>
        <v>107.63679487982368</v>
      </c>
      <c r="S3048">
        <f t="shared" si="891"/>
        <v>88.748864158667502</v>
      </c>
      <c r="T3048">
        <f t="shared" si="874"/>
        <v>1.1492437331025454</v>
      </c>
    </row>
    <row r="3049" spans="1:20" x14ac:dyDescent="0.3">
      <c r="A3049">
        <f t="shared" si="875"/>
        <v>559744.536435997</v>
      </c>
      <c r="B3049">
        <f t="shared" si="892"/>
        <v>89086.10984247044</v>
      </c>
      <c r="C3049" t="str">
        <f t="shared" si="876"/>
        <v>0.341272848829908-1.08810975972171i</v>
      </c>
      <c r="D3049" t="str">
        <f t="shared" si="877"/>
        <v>4.8313417877286-0.964201066981239i</v>
      </c>
      <c r="E3049" t="str">
        <f t="shared" si="878"/>
        <v>114.865364752725-68.6263312238046i</v>
      </c>
      <c r="F3049" t="str">
        <f t="shared" si="879"/>
        <v>1.9342008925109-1.30598229180686i</v>
      </c>
      <c r="G3049" t="str">
        <f t="shared" si="880"/>
        <v>0.944758191721499-0.228451637981921i</v>
      </c>
      <c r="H3049" t="str">
        <f t="shared" si="881"/>
        <v>3.96461397952506-126.230157601603i</v>
      </c>
      <c r="I3049" t="str">
        <f t="shared" si="882"/>
        <v>-0.886856457922012-1.40675304526455i</v>
      </c>
      <c r="K3049" t="str">
        <f t="shared" si="883"/>
        <v>0.00298282453054432-0.00175309391702764i</v>
      </c>
      <c r="L3049" t="str">
        <f t="shared" si="884"/>
        <v>0.0006-0.0135754504062011i</v>
      </c>
      <c r="M3049" t="str">
        <f t="shared" si="885"/>
        <v>0.004-0.00128786712331031i</v>
      </c>
      <c r="N3049">
        <f t="shared" si="886"/>
        <v>107.41342045403461</v>
      </c>
      <c r="O3049">
        <f t="shared" si="887"/>
        <v>1.140936611864503</v>
      </c>
      <c r="P3049" s="3">
        <f t="shared" si="888"/>
        <v>1.140936611864503</v>
      </c>
      <c r="Q3049" s="3">
        <f t="shared" si="889"/>
        <v>-72.586579545965392</v>
      </c>
      <c r="R3049">
        <f t="shared" si="890"/>
        <v>107.41342045403461</v>
      </c>
      <c r="S3049">
        <f t="shared" si="891"/>
        <v>89.086109842470435</v>
      </c>
      <c r="T3049">
        <f t="shared" si="874"/>
        <v>1.140936611864503</v>
      </c>
    </row>
    <row r="3050" spans="1:20" x14ac:dyDescent="0.3">
      <c r="A3050">
        <f t="shared" si="875"/>
        <v>561871.56567445386</v>
      </c>
      <c r="B3050">
        <f t="shared" si="892"/>
        <v>89424.637059871835</v>
      </c>
      <c r="C3050" t="str">
        <f t="shared" si="876"/>
        <v>0.336682476869374-1.08838561665441i</v>
      </c>
      <c r="D3050" t="str">
        <f t="shared" si="877"/>
        <v>4.83024984858972-0.966769841539947i</v>
      </c>
      <c r="E3050" t="str">
        <f t="shared" si="878"/>
        <v>114.599246010333-69.0169748744825i</v>
      </c>
      <c r="F3050" t="str">
        <f t="shared" si="879"/>
        <v>1.93338764116016-1.30438880265488i</v>
      </c>
      <c r="G3050" t="str">
        <f t="shared" si="880"/>
        <v>0.944360960038627-0.229223334749213i</v>
      </c>
      <c r="H3050" t="str">
        <f t="shared" si="881"/>
        <v>3.93183749517255-125.742460157541i</v>
      </c>
      <c r="I3050" t="str">
        <f t="shared" si="882"/>
        <v>-0.882508106585063-1.40057701826495i</v>
      </c>
      <c r="K3050" t="str">
        <f t="shared" si="883"/>
        <v>0.00298118190430978-0.00175146757972952i</v>
      </c>
      <c r="L3050" t="str">
        <f t="shared" si="884"/>
        <v>0.0006-0.0135240589820692i</v>
      </c>
      <c r="M3050" t="str">
        <f t="shared" si="885"/>
        <v>0.004-0.00128299175464267i</v>
      </c>
      <c r="N3050">
        <f t="shared" si="886"/>
        <v>107.18899099705381</v>
      </c>
      <c r="O3050">
        <f t="shared" si="887"/>
        <v>1.1325406157150089</v>
      </c>
      <c r="P3050" s="3">
        <f t="shared" si="888"/>
        <v>1.1325406157150089</v>
      </c>
      <c r="Q3050" s="3">
        <f t="shared" si="889"/>
        <v>-72.811009002946193</v>
      </c>
      <c r="R3050">
        <f t="shared" si="890"/>
        <v>107.18899099705381</v>
      </c>
      <c r="S3050">
        <f t="shared" si="891"/>
        <v>89.424637059871841</v>
      </c>
      <c r="T3050">
        <f t="shared" si="874"/>
        <v>1.1325406157150089</v>
      </c>
    </row>
    <row r="3051" spans="1:20" x14ac:dyDescent="0.3">
      <c r="A3051">
        <f t="shared" si="875"/>
        <v>564006.67762401677</v>
      </c>
      <c r="B3051">
        <f t="shared" si="892"/>
        <v>89764.450680699345</v>
      </c>
      <c r="C3051" t="str">
        <f t="shared" si="876"/>
        <v>0.332072009376325-1.08863813085225i</v>
      </c>
      <c r="D3051" t="str">
        <f t="shared" si="877"/>
        <v>4.82915009406572-0.96934969155484i</v>
      </c>
      <c r="E3051" t="str">
        <f t="shared" si="878"/>
        <v>114.329981177604-69.4070620710078i</v>
      </c>
      <c r="F3051" t="str">
        <f t="shared" si="879"/>
        <v>1.93256888877073-1.30281123984581i</v>
      </c>
      <c r="G3051" t="str">
        <f t="shared" si="880"/>
        <v>0.943961041379759-0.229996942886205i</v>
      </c>
      <c r="H3051" t="str">
        <f t="shared" si="881"/>
        <v>3.89932451410964-125.256713146559i</v>
      </c>
      <c r="I3051" t="str">
        <f t="shared" si="882"/>
        <v>-0.878191063604099-1.39442572281282i</v>
      </c>
      <c r="K3051" t="str">
        <f t="shared" si="883"/>
        <v>0.0029795311129884-0.00174986029886085i</v>
      </c>
      <c r="L3051" t="str">
        <f t="shared" si="884"/>
        <v>0.0006-0.0134728621060661i</v>
      </c>
      <c r="M3051" t="str">
        <f t="shared" si="885"/>
        <v>0.004-0.00127813484224215i</v>
      </c>
      <c r="N3051">
        <f t="shared" si="886"/>
        <v>106.9635057432419</v>
      </c>
      <c r="O3051">
        <f t="shared" si="887"/>
        <v>1.1240550174232609</v>
      </c>
      <c r="P3051" s="3">
        <f t="shared" si="888"/>
        <v>1.1240550174232609</v>
      </c>
      <c r="Q3051" s="3">
        <f t="shared" si="889"/>
        <v>-73.036494256758104</v>
      </c>
      <c r="R3051">
        <f t="shared" si="890"/>
        <v>106.9635057432419</v>
      </c>
      <c r="S3051">
        <f t="shared" si="891"/>
        <v>89.764450680699341</v>
      </c>
      <c r="T3051">
        <f t="shared" si="874"/>
        <v>1.1240550174232609</v>
      </c>
    </row>
    <row r="3052" spans="1:20" x14ac:dyDescent="0.3">
      <c r="A3052">
        <f t="shared" si="875"/>
        <v>566149.90299898793</v>
      </c>
      <c r="B3052">
        <f t="shared" si="892"/>
        <v>90105.555593286001</v>
      </c>
      <c r="C3052" t="str">
        <f t="shared" si="876"/>
        <v>0.327441602152361-1.08886698408354i</v>
      </c>
      <c r="D3052" t="str">
        <f t="shared" si="877"/>
        <v>4.82804247193071-0.971940623687967i</v>
      </c>
      <c r="E3052" t="str">
        <f t="shared" si="878"/>
        <v>114.057564167575-69.7965660749119i</v>
      </c>
      <c r="F3052" t="str">
        <f t="shared" si="879"/>
        <v>1.93174460313335-1.30124955185765i</v>
      </c>
      <c r="G3052" t="str">
        <f t="shared" si="880"/>
        <v>0.94355842001233-0.230772459440387i</v>
      </c>
      <c r="H3052" t="str">
        <f t="shared" si="881"/>
        <v>3.86707285196101-124.77290797432i</v>
      </c>
      <c r="I3052" t="str">
        <f t="shared" si="882"/>
        <v>-0.873905071720644-1.38829902780018i</v>
      </c>
      <c r="K3052" t="str">
        <f t="shared" si="883"/>
        <v>0.00297787209939344-0.00174827199349335i</v>
      </c>
      <c r="L3052" t="str">
        <f t="shared" si="884"/>
        <v>0.0006-0.0134218590417077i</v>
      </c>
      <c r="M3052" t="str">
        <f t="shared" si="885"/>
        <v>0.004-0.00127329631624043i</v>
      </c>
      <c r="N3052">
        <f t="shared" si="886"/>
        <v>106.73696393942357</v>
      </c>
      <c r="O3052">
        <f t="shared" si="887"/>
        <v>1.1154790860280612</v>
      </c>
      <c r="P3052" s="3">
        <f t="shared" si="888"/>
        <v>1.1154790860280612</v>
      </c>
      <c r="Q3052" s="3">
        <f t="shared" si="889"/>
        <v>-73.263036060576425</v>
      </c>
      <c r="R3052">
        <f t="shared" si="890"/>
        <v>106.73696393942357</v>
      </c>
      <c r="S3052">
        <f t="shared" si="891"/>
        <v>90.105555593285999</v>
      </c>
      <c r="T3052">
        <f t="shared" ref="T3052:T3115" si="893">P3052</f>
        <v>1.1154790860280612</v>
      </c>
    </row>
    <row r="3053" spans="1:20" x14ac:dyDescent="0.3">
      <c r="A3053">
        <f t="shared" ref="A3053:A3116" si="894">2*PI()*B3053</f>
        <v>568301.27263038408</v>
      </c>
      <c r="B3053">
        <f t="shared" si="892"/>
        <v>90447.956704540484</v>
      </c>
      <c r="C3053" t="str">
        <f t="shared" ref="C3053:C3116" si="895">IMPRODUCT(D3053,E3053,$C$40,,K3053,$C$41)</f>
        <v>0.322791415291083-1.08907185790101i</v>
      </c>
      <c r="D3053" t="str">
        <f t="shared" ref="D3053:D3116" si="896">IMDIV(IMPRODUCT($C$37,$C$38,COMPLEX(1,A3053/$C$38)),IMSUM(-1*A3053*A3053/$C$39,COMPLEX(0,1*A3053)))</f>
        <v>4.82692692966488-0.974542644447988i</v>
      </c>
      <c r="E3053" t="str">
        <f t="shared" ref="E3053:E3116" si="897">IMDIV(IMPRODUCT(IMSUM(F3053,G3053),$C$29,H3053),IMSUM(1,I3053))</f>
        <v>113.781989097348-70.1854599462999i</v>
      </c>
      <c r="F3053" t="str">
        <f t="shared" ref="F3053:F3116" si="898">IMDIV(IMPRODUCT($C$14,$C$15,COMPLEX(1,A3053/$C$15)),IMSUM(-1*A3053*A3053/$C$16,COMPLEX(0,A3053)))</f>
        <v>1.93091475192255-1.29970368713032i</v>
      </c>
      <c r="G3053" t="str">
        <f t="shared" ref="G3053:G3116" si="899">IMDIV(1,COMPLEX(1,A3053*$C$9*$C$10))</f>
        <v>0.943153080146984-0.231549881356569i</v>
      </c>
      <c r="H3053" t="str">
        <f t="shared" ref="H3053:H3116" si="900">IMDIV($C$3,IMSUM(K3053,COMPLEX(0,$C$28*A3053)))</f>
        <v>3.83508034412331-124.291036093094i</v>
      </c>
      <c r="I3053" t="str">
        <f t="shared" ref="I3053:I3116" si="901">IMPRODUCT(F3053,$C$29,H3053,$C$31)</f>
        <v>-0.869649875674985-1.38219680309299i</v>
      </c>
      <c r="K3053" t="str">
        <f t="shared" ref="K3053:K3116" si="902">IF($C$26&lt;=0,IMDIV(1,IMSUM(IMDIV(1,L3053),1/$C$18)),IMDIV(1,IMSUM(IMDIV(1,L3053),1/$C$18,IMDIV(1,M3053))))</f>
        <v>0.00297620480634866-0.00174670258248309i</v>
      </c>
      <c r="L3053" t="str">
        <f t="shared" ref="L3053:L3116" si="903">IMSUM($C$21/$C$22,IMDIV(1,COMPLEX(0,$C$20*$C$22*A3053)))</f>
        <v>0.0006-0.0133710490552975i</v>
      </c>
      <c r="M3053" t="str">
        <f t="shared" ref="M3053:M3116" si="904">IMSUM($C$25/$C$26,IMDIV(1,COMPLEX(0,$C$24*$C$26*A3053)))</f>
        <v>0.004-0.0012684761070337i</v>
      </c>
      <c r="N3053">
        <f t="shared" ref="N3053:N3116" si="905">ABS(R3053)</f>
        <v>106.50936484525396</v>
      </c>
      <c r="O3053">
        <f t="shared" ref="O3053:O3116" si="906">ABS(P3053)</f>
        <v>1.1068120868136451</v>
      </c>
      <c r="P3053" s="3">
        <f t="shared" ref="P3053:P3116" si="907">20*LOG10(IMABS(C3053))</f>
        <v>1.1068120868136451</v>
      </c>
      <c r="Q3053" s="3">
        <f t="shared" ref="Q3053:Q3116" si="908">IMARGUMENT(C3053)*180/PI()</f>
        <v>-73.490635154746045</v>
      </c>
      <c r="R3053">
        <f t="shared" ref="R3053:R3116" si="909">IF(Q3053&lt;0,Q3053+180,Q3053-180)</f>
        <v>106.50936484525396</v>
      </c>
      <c r="S3053">
        <f t="shared" ref="S3053:S3116" si="910">B3053/1000</f>
        <v>90.447956704540488</v>
      </c>
      <c r="T3053">
        <f t="shared" si="893"/>
        <v>1.1068120868136451</v>
      </c>
    </row>
    <row r="3054" spans="1:20" x14ac:dyDescent="0.3">
      <c r="A3054">
        <f t="shared" si="894"/>
        <v>570460.81746637949</v>
      </c>
      <c r="B3054">
        <f t="shared" ref="B3054:B3117" si="911">B3053*(1+B$42)</f>
        <v>90791.658940017733</v>
      </c>
      <c r="C3054" t="str">
        <f t="shared" si="895"/>
        <v>0.318121613217837-1.08925243369344i</v>
      </c>
      <c r="D3054" t="str">
        <f t="shared" si="896"/>
        <v>4.82580341445363-0.97715576018729i</v>
      </c>
      <c r="E3054" t="str">
        <f t="shared" si="897"/>
        <v>113.503250291897-70.5737165441323i</v>
      </c>
      <c r="F3054" t="str">
        <f t="shared" si="898"/>
        <v>1.93007930269719-1.29817359406295i</v>
      </c>
      <c r="G3054" t="str">
        <f t="shared" si="899"/>
        <v>0.942745005937903-0.232329205475863i</v>
      </c>
      <c r="H3054" t="str">
        <f t="shared" si="900"/>
        <v>3.80334484556467-123.811089001429i</v>
      </c>
      <c r="I3054" t="str">
        <f t="shared" si="901"/>
        <v>-0.865425222189386-1.37611891952245i</v>
      </c>
      <c r="K3054" t="str">
        <f t="shared" si="902"/>
        <v>0.00297452917669057-0.00174515198446681i</v>
      </c>
      <c r="L3054" t="str">
        <f t="shared" si="903"/>
        <v>0.0006-0.013320431415917i</v>
      </c>
      <c r="M3054" t="str">
        <f t="shared" si="904"/>
        <v>0.004-0.00126367414528163i</v>
      </c>
      <c r="N3054">
        <f t="shared" si="905"/>
        <v>106.28070773359534</v>
      </c>
      <c r="O3054">
        <f t="shared" si="906"/>
        <v>1.0980532812864592</v>
      </c>
      <c r="P3054" s="3">
        <f t="shared" si="907"/>
        <v>1.0980532812864592</v>
      </c>
      <c r="Q3054" s="3">
        <f t="shared" si="908"/>
        <v>-73.719292266404665</v>
      </c>
      <c r="R3054">
        <f t="shared" si="909"/>
        <v>106.28070773359534</v>
      </c>
      <c r="S3054">
        <f t="shared" si="910"/>
        <v>90.791658940017726</v>
      </c>
      <c r="T3054">
        <f t="shared" si="893"/>
        <v>1.0980532812864592</v>
      </c>
    </row>
    <row r="3055" spans="1:20" x14ac:dyDescent="0.3">
      <c r="A3055">
        <f t="shared" si="894"/>
        <v>572628.56857275171</v>
      </c>
      <c r="B3055">
        <f t="shared" si="911"/>
        <v>91136.667243989796</v>
      </c>
      <c r="C3055" t="str">
        <f t="shared" si="895"/>
        <v>0.313432364728976-1.08940839273838i</v>
      </c>
      <c r="D3055" t="str">
        <f t="shared" si="896"/>
        <v>4.82467187318671-0.979779977099144i</v>
      </c>
      <c r="E3055" t="str">
        <f t="shared" si="897"/>
        <v>113.221342287894-70.9613085265571i</v>
      </c>
      <c r="F3055" t="str">
        <f t="shared" si="898"/>
        <v>1.92923822290135-1.29665922101117i</v>
      </c>
      <c r="G3055" t="str">
        <f t="shared" si="899"/>
        <v>0.942334181483167-0.233110428534669i</v>
      </c>
      <c r="H3055" t="str">
        <f t="shared" si="900"/>
        <v>3.7718642306265-123.333058243805i</v>
      </c>
      <c r="I3055" t="str">
        <f t="shared" si="901"/>
        <v>-0.861230859951296-1.37006524887654i</v>
      </c>
      <c r="K3055" t="str">
        <f t="shared" si="902"/>
        <v>0.00297284515327076-0.00174362011785832i</v>
      </c>
      <c r="L3055" t="str">
        <f t="shared" si="903"/>
        <v>0.0006-0.0132700053954145i</v>
      </c>
      <c r="M3055" t="str">
        <f t="shared" si="904"/>
        <v>0.004-0.00125889036190639i</v>
      </c>
      <c r="N3055">
        <f t="shared" si="905"/>
        <v>106.05099189089292</v>
      </c>
      <c r="O3055">
        <f t="shared" si="906"/>
        <v>1.0892019271517404</v>
      </c>
      <c r="P3055" s="3">
        <f t="shared" si="907"/>
        <v>1.0892019271517404</v>
      </c>
      <c r="Q3055" s="3">
        <f t="shared" si="908"/>
        <v>-73.949008109107083</v>
      </c>
      <c r="R3055">
        <f t="shared" si="909"/>
        <v>106.05099189089292</v>
      </c>
      <c r="S3055">
        <f t="shared" si="910"/>
        <v>91.136667243989791</v>
      </c>
      <c r="T3055">
        <f t="shared" si="893"/>
        <v>1.0892019271517404</v>
      </c>
    </row>
    <row r="3056" spans="1:20" x14ac:dyDescent="0.3">
      <c r="A3056">
        <f t="shared" si="894"/>
        <v>574804.55713332829</v>
      </c>
      <c r="B3056">
        <f t="shared" si="911"/>
        <v>91482.986579516961</v>
      </c>
      <c r="C3056" t="str">
        <f t="shared" si="895"/>
        <v>0.308723843030967-1.08953941625609i</v>
      </c>
      <c r="D3056" t="str">
        <f t="shared" si="896"/>
        <v>4.82353225245757-0.982415301214778i</v>
      </c>
      <c r="E3056" t="str">
        <f t="shared" si="897"/>
        <v>112.936259837604-71.3482083512984i</v>
      </c>
      <c r="F3056" t="str">
        <f t="shared" si="898"/>
        <v>1.92839147986491-1.29516051628431i</v>
      </c>
      <c r="G3056" t="str">
        <f t="shared" si="899"/>
        <v>0.941920590825104-0.233893547163642i</v>
      </c>
      <c r="H3056" t="str">
        <f t="shared" si="900"/>
        <v>3.74063639282755-122.856935410306i</v>
      </c>
      <c r="I3056" t="str">
        <f t="shared" si="901"/>
        <v>-0.857066539596786-1.36403566389157i</v>
      </c>
      <c r="K3056" t="str">
        <f t="shared" si="902"/>
        <v>0.00297115267895821-0.00174210690084474i</v>
      </c>
      <c r="L3056" t="str">
        <f t="shared" si="903"/>
        <v>0.0006-0.0132197702683946i</v>
      </c>
      <c r="M3056" t="str">
        <f t="shared" si="904"/>
        <v>0.004-0.00125412468809164i</v>
      </c>
      <c r="N3056">
        <f t="shared" si="905"/>
        <v>105.82021661756455</v>
      </c>
      <c r="O3056">
        <f t="shared" si="906"/>
        <v>1.0802572782916169</v>
      </c>
      <c r="P3056" s="3">
        <f t="shared" si="907"/>
        <v>1.0802572782916169</v>
      </c>
      <c r="Q3056" s="3">
        <f t="shared" si="908"/>
        <v>-74.179783382435446</v>
      </c>
      <c r="R3056">
        <f t="shared" si="909"/>
        <v>105.82021661756455</v>
      </c>
      <c r="S3056">
        <f t="shared" si="910"/>
        <v>91.482986579516961</v>
      </c>
      <c r="T3056">
        <f t="shared" si="893"/>
        <v>1.0802572782916169</v>
      </c>
    </row>
    <row r="3057" spans="1:20" x14ac:dyDescent="0.3">
      <c r="A3057">
        <f t="shared" si="894"/>
        <v>576988.81445043499</v>
      </c>
      <c r="B3057">
        <f t="shared" si="911"/>
        <v>91830.621928519133</v>
      </c>
      <c r="C3057" t="str">
        <f t="shared" si="895"/>
        <v>0.303996225778922-1.08964518546464i</v>
      </c>
      <c r="D3057" t="str">
        <f t="shared" si="896"/>
        <v>4.82238449856244-0.98506173840047i</v>
      </c>
      <c r="E3057" t="str">
        <f t="shared" si="897"/>
        <v>112.647997912804-71.7343882761063i</v>
      </c>
      <c r="F3057" t="str">
        <f t="shared" si="898"/>
        <v>1.92753904080441-1.2936774281427i</v>
      </c>
      <c r="G3057" t="str">
        <f t="shared" si="899"/>
        <v>0.94150421795067-0.234678557886671i</v>
      </c>
      <c r="H3057" t="str">
        <f t="shared" si="900"/>
        <v>3.70965924467034-122.382712136286i</v>
      </c>
      <c r="I3057" t="str">
        <f t="shared" si="901"/>
        <v>-0.85293201369413-1.35803003824385i</v>
      </c>
      <c r="K3057" t="str">
        <f t="shared" si="902"/>
        <v>0.00296945169664171-0.0017406122513829i</v>
      </c>
      <c r="L3057" t="str">
        <f t="shared" si="903"/>
        <v>0.0006-0.0131697253122082i</v>
      </c>
      <c r="M3057" t="str">
        <f t="shared" si="904"/>
        <v>0.004-0.00124937705528157i</v>
      </c>
      <c r="N3057">
        <f t="shared" si="905"/>
        <v>105.58838122838654</v>
      </c>
      <c r="O3057">
        <f t="shared" si="906"/>
        <v>1.0712185847433859</v>
      </c>
      <c r="P3057" s="3">
        <f t="shared" si="907"/>
        <v>1.0712185847433859</v>
      </c>
      <c r="Q3057" s="3">
        <f t="shared" si="908"/>
        <v>-74.411618771613462</v>
      </c>
      <c r="R3057">
        <f t="shared" si="909"/>
        <v>105.58838122838654</v>
      </c>
      <c r="S3057">
        <f t="shared" si="910"/>
        <v>91.830621928519136</v>
      </c>
      <c r="T3057">
        <f t="shared" si="893"/>
        <v>1.0712185847433859</v>
      </c>
    </row>
    <row r="3058" spans="1:20" x14ac:dyDescent="0.3">
      <c r="A3058">
        <f t="shared" si="894"/>
        <v>579181.37194534659</v>
      </c>
      <c r="B3058">
        <f t="shared" si="911"/>
        <v>92179.578291847502</v>
      </c>
      <c r="C3058" t="str">
        <f t="shared" si="895"/>
        <v>0.299249695114889-1.08972538163609i</v>
      </c>
      <c r="D3058" t="str">
        <f t="shared" si="896"/>
        <v>4.82122855749962-0.987719294354581i</v>
      </c>
      <c r="E3058" t="str">
        <f t="shared" si="897"/>
        <v>112.356551708755-72.1198203592565i</v>
      </c>
      <c r="F3058" t="str">
        <f t="shared" si="898"/>
        <v>1.9266808728238-1.29220990479486i</v>
      </c>
      <c r="G3058" t="str">
        <f t="shared" si="899"/>
        <v>0.941085046791825-0.235465457119837i</v>
      </c>
      <c r="H3058" t="str">
        <f t="shared" si="900"/>
        <v>3.67893071744976-121.910380102043i</v>
      </c>
      <c r="I3058" t="str">
        <f t="shared" si="901"/>
        <v>-0.848827036727523-1.35204824654153i</v>
      </c>
      <c r="K3058" t="str">
        <f t="shared" si="902"/>
        <v>0.00296774214923236-0.00173913608719562i</v>
      </c>
      <c r="L3058" t="str">
        <f t="shared" si="903"/>
        <v>0.0006-0.0131198698069418i</v>
      </c>
      <c r="M3058" t="str">
        <f t="shared" si="904"/>
        <v>0.004-0.00124464739517989i</v>
      </c>
      <c r="N3058">
        <f t="shared" si="905"/>
        <v>105.35548505289377</v>
      </c>
      <c r="O3058">
        <f t="shared" si="906"/>
        <v>1.0620850926780776</v>
      </c>
      <c r="P3058" s="3">
        <f t="shared" si="907"/>
        <v>1.0620850926780776</v>
      </c>
      <c r="Q3058" s="3">
        <f t="shared" si="908"/>
        <v>-74.644514947106231</v>
      </c>
      <c r="R3058">
        <f t="shared" si="909"/>
        <v>105.35548505289377</v>
      </c>
      <c r="S3058">
        <f t="shared" si="910"/>
        <v>92.179578291847506</v>
      </c>
      <c r="T3058">
        <f t="shared" si="893"/>
        <v>1.0620850926780776</v>
      </c>
    </row>
    <row r="3059" spans="1:20" x14ac:dyDescent="0.3">
      <c r="A3059">
        <f t="shared" si="894"/>
        <v>581382.26115873898</v>
      </c>
      <c r="B3059">
        <f t="shared" si="911"/>
        <v>92529.86068935653</v>
      </c>
      <c r="C3059" t="str">
        <f t="shared" si="895"/>
        <v>0.294484437705665-1.08977968615404i</v>
      </c>
      <c r="D3059" t="str">
        <f t="shared" si="896"/>
        <v>4.82006437496873-0.990387974604598i</v>
      </c>
      <c r="E3059" t="str">
        <f t="shared" si="897"/>
        <v>112.061916648223-72.5044764601162i</v>
      </c>
      <c r="F3059" t="str">
        <f t="shared" si="898"/>
        <v>1.92581694291524-1.2907578943948i</v>
      </c>
      <c r="G3059" t="str">
        <f t="shared" si="899"/>
        <v>0.940663061225929-0.236254241170382i</v>
      </c>
      <c r="H3059" t="str">
        <f t="shared" si="900"/>
        <v>3.6484487610639-121.439931032497i</v>
      </c>
      <c r="I3059" t="str">
        <f t="shared" si="901"/>
        <v>-0.844751365081023-1.34609016431647i</v>
      </c>
      <c r="K3059" t="str">
        <f t="shared" si="902"/>
        <v>0.00296602397966604-0.00173767832576813i</v>
      </c>
      <c r="L3059" t="str">
        <f t="shared" si="903"/>
        <v>0.0006-0.0130702030354072i</v>
      </c>
      <c r="M3059" t="str">
        <f t="shared" si="904"/>
        <v>0.004-0.00123993563974884i</v>
      </c>
      <c r="N3059">
        <f t="shared" si="905"/>
        <v>105.12152743578052</v>
      </c>
      <c r="O3059">
        <f t="shared" si="906"/>
        <v>1.0528560443809516</v>
      </c>
      <c r="P3059" s="3">
        <f t="shared" si="907"/>
        <v>1.0528560443809516</v>
      </c>
      <c r="Q3059" s="3">
        <f t="shared" si="908"/>
        <v>-74.878472564219479</v>
      </c>
      <c r="R3059">
        <f t="shared" si="909"/>
        <v>105.12152743578052</v>
      </c>
      <c r="S3059">
        <f t="shared" si="910"/>
        <v>92.529860689356525</v>
      </c>
      <c r="T3059">
        <f t="shared" si="893"/>
        <v>1.0528560443809516</v>
      </c>
    </row>
    <row r="3060" spans="1:20" x14ac:dyDescent="0.3">
      <c r="A3060">
        <f t="shared" si="894"/>
        <v>583591.51375114219</v>
      </c>
      <c r="B3060">
        <f t="shared" si="911"/>
        <v>92881.474159976089</v>
      </c>
      <c r="C3060" t="str">
        <f t="shared" si="895"/>
        <v>0.289700644780087-1.08980778057219i</v>
      </c>
      <c r="D3060" t="str">
        <f t="shared" si="896"/>
        <v>4.81889189636993-0.993067784504099i</v>
      </c>
      <c r="E3060" t="str">
        <f t="shared" si="897"/>
        <v>111.764088385526-72.8883282397739i</v>
      </c>
      <c r="F3060" t="str">
        <f t="shared" si="898"/>
        <v>1.92494721795995-1.2893213450392i</v>
      </c>
      <c r="G3060" t="str">
        <f t="shared" si="899"/>
        <v>0.940238245076146-0.237044906235664i</v>
      </c>
      <c r="H3060" t="str">
        <f t="shared" si="900"/>
        <v>3.618211343827-120.971356696863i</v>
      </c>
      <c r="I3060" t="str">
        <f t="shared" si="901"/>
        <v>-0.840704757022522-1.34015566801619i</v>
      </c>
      <c r="K3060" t="str">
        <f t="shared" si="902"/>
        <v>0.002964297130906-0.00173623888434439i</v>
      </c>
      <c r="L3060" t="str">
        <f t="shared" si="903"/>
        <v>0.0006-0.0130207242831313i</v>
      </c>
      <c r="M3060" t="str">
        <f t="shared" si="904"/>
        <v>0.004-0.00123524172120825i</v>
      </c>
      <c r="N3060">
        <f t="shared" si="905"/>
        <v>104.88650773730581</v>
      </c>
      <c r="O3060">
        <f t="shared" si="906"/>
        <v>1.0435306782312059</v>
      </c>
      <c r="P3060" s="3">
        <f t="shared" si="907"/>
        <v>1.0435306782312059</v>
      </c>
      <c r="Q3060" s="3">
        <f t="shared" si="908"/>
        <v>-75.113492262694194</v>
      </c>
      <c r="R3060">
        <f t="shared" si="909"/>
        <v>104.88650773730581</v>
      </c>
      <c r="S3060">
        <f t="shared" si="910"/>
        <v>92.881474159976094</v>
      </c>
      <c r="T3060">
        <f t="shared" si="893"/>
        <v>1.0435306782312059</v>
      </c>
    </row>
    <row r="3061" spans="1:20" x14ac:dyDescent="0.3">
      <c r="A3061">
        <f t="shared" si="894"/>
        <v>585809.16150339646</v>
      </c>
      <c r="B3061">
        <f t="shared" si="911"/>
        <v>93234.423761783997</v>
      </c>
      <c r="C3061" t="str">
        <f t="shared" si="895"/>
        <v>0.284898512165929-1.08980934667418i</v>
      </c>
      <c r="D3061" t="str">
        <f t="shared" si="896"/>
        <v>4.8177110668032-0.995758729229757i</v>
      </c>
      <c r="E3061" t="str">
        <f t="shared" si="897"/>
        <v>111.463062810638-73.2713471617249i</v>
      </c>
      <c r="F3061" t="str">
        <f t="shared" si="898"/>
        <v>1.92407166472901-1.28790020476463i</v>
      </c>
      <c r="G3061" t="str">
        <f t="shared" si="899"/>
        <v>0.939810582111859-0.237837448402113i</v>
      </c>
      <c r="H3061" t="str">
        <f t="shared" si="900"/>
        <v>3.5882164522845-120.504648908337i</v>
      </c>
      <c r="I3061" t="str">
        <f t="shared" si="901"/>
        <v>-0.836686972687964-1.33424463499602i</v>
      </c>
      <c r="K3061" t="str">
        <f t="shared" si="902"/>
        <v>0.00296256154594541-0.00173481767992348i</v>
      </c>
      <c r="L3061" t="str">
        <f t="shared" si="903"/>
        <v>0.0006-0.0129714328383456i</v>
      </c>
      <c r="M3061" t="str">
        <f t="shared" si="904"/>
        <v>0.004-0.00123056557203452i</v>
      </c>
      <c r="N3061">
        <f t="shared" si="905"/>
        <v>104.65042533370708</v>
      </c>
      <c r="O3061">
        <f t="shared" si="906"/>
        <v>1.0341082286832028</v>
      </c>
      <c r="P3061" s="3">
        <f t="shared" si="907"/>
        <v>1.0341082286832028</v>
      </c>
      <c r="Q3061" s="3">
        <f t="shared" si="908"/>
        <v>-75.349574666292924</v>
      </c>
      <c r="R3061">
        <f t="shared" si="909"/>
        <v>104.65042533370708</v>
      </c>
      <c r="S3061">
        <f t="shared" si="910"/>
        <v>93.234423761784001</v>
      </c>
      <c r="T3061">
        <f t="shared" si="893"/>
        <v>1.0341082286832028</v>
      </c>
    </row>
    <row r="3062" spans="1:20" x14ac:dyDescent="0.3">
      <c r="A3062">
        <f t="shared" si="894"/>
        <v>588035.23631710943</v>
      </c>
      <c r="B3062">
        <f t="shared" si="911"/>
        <v>93588.714572078781</v>
      </c>
      <c r="C3062" t="str">
        <f t="shared" si="895"/>
        <v>0.280078240326336-1.08978406653471i</v>
      </c>
      <c r="D3062" t="str">
        <f t="shared" si="896"/>
        <v>4.81652183106767-0.998460813778269i</v>
      </c>
      <c r="E3062" t="str">
        <f t="shared" si="897"/>
        <v>111.158836053337-73.6535044926288i</v>
      </c>
      <c r="F3062" t="str">
        <f t="shared" si="898"/>
        <v>1.92319024988429-1.28649442154482i</v>
      </c>
      <c r="G3062" t="str">
        <f t="shared" si="899"/>
        <v>0.939380056049096-0.238631863644177i</v>
      </c>
      <c r="H3062" t="str">
        <f t="shared" si="900"/>
        <v>3.55846209103057-120.03979952378i</v>
      </c>
      <c r="I3062" t="str">
        <f t="shared" si="901"/>
        <v>-0.832697774065715-1.32835694351124i</v>
      </c>
      <c r="K3062" t="str">
        <f t="shared" si="902"/>
        <v>0.00296081716781014-0.00173341462925597i</v>
      </c>
      <c r="L3062" t="str">
        <f t="shared" si="903"/>
        <v>0.0006-0.0129223279919761i</v>
      </c>
      <c r="M3062" t="str">
        <f t="shared" si="904"/>
        <v>0.004-0.00122590712495967i</v>
      </c>
      <c r="N3062">
        <f t="shared" si="905"/>
        <v>104.41327961762069</v>
      </c>
      <c r="O3062">
        <f t="shared" si="906"/>
        <v>1.024587926249009</v>
      </c>
      <c r="P3062" s="3">
        <f t="shared" si="907"/>
        <v>1.024587926249009</v>
      </c>
      <c r="Q3062" s="3">
        <f t="shared" si="908"/>
        <v>-75.586720382379312</v>
      </c>
      <c r="R3062">
        <f t="shared" si="909"/>
        <v>104.41327961762069</v>
      </c>
      <c r="S3062">
        <f t="shared" si="910"/>
        <v>93.588714572078786</v>
      </c>
      <c r="T3062">
        <f t="shared" si="893"/>
        <v>1.024587926249009</v>
      </c>
    </row>
    <row r="3063" spans="1:20" x14ac:dyDescent="0.3">
      <c r="A3063">
        <f t="shared" si="894"/>
        <v>590269.77021511446</v>
      </c>
      <c r="B3063">
        <f t="shared" si="911"/>
        <v>93944.351687452683</v>
      </c>
      <c r="C3063" t="str">
        <f t="shared" si="895"/>
        <v>0.275240034395573-1.0897316225817i</v>
      </c>
      <c r="D3063" t="str">
        <f t="shared" si="896"/>
        <v>4.81532413366085-1.00117404296328i</v>
      </c>
      <c r="E3063" t="str">
        <f t="shared" si="897"/>
        <v>110.851404487376-74.0347713031264i</v>
      </c>
      <c r="F3063" t="str">
        <f t="shared" si="898"/>
        <v>1.92230293997936-1.28510394328782i</v>
      </c>
      <c r="G3063" t="str">
        <f t="shared" si="899"/>
        <v>0.938946650550974-0.239428147823269i</v>
      </c>
      <c r="H3063" t="str">
        <f t="shared" si="900"/>
        <v>3.5289462825272-119.576800443406i</v>
      </c>
      <c r="I3063" t="str">
        <f t="shared" si="901"/>
        <v>-0.828736924981016-1.32249247270943i</v>
      </c>
      <c r="K3063" t="str">
        <f t="shared" si="902"/>
        <v>0.00295906393956136-0.00173202964884034i</v>
      </c>
      <c r="L3063" t="str">
        <f t="shared" si="903"/>
        <v>0.0006-0.0128734090376331i</v>
      </c>
      <c r="M3063" t="str">
        <f t="shared" si="904"/>
        <v>0.004-0.00122126631297038i</v>
      </c>
      <c r="N3063">
        <f t="shared" si="905"/>
        <v>104.17506999850268</v>
      </c>
      <c r="O3063">
        <f t="shared" si="906"/>
        <v>1.0149689974801197</v>
      </c>
      <c r="P3063" s="3">
        <f t="shared" si="907"/>
        <v>1.0149689974801197</v>
      </c>
      <c r="Q3063" s="3">
        <f t="shared" si="908"/>
        <v>-75.824930001497322</v>
      </c>
      <c r="R3063">
        <f t="shared" si="909"/>
        <v>104.17506999850268</v>
      </c>
      <c r="S3063">
        <f t="shared" si="910"/>
        <v>93.944351687452681</v>
      </c>
      <c r="T3063">
        <f t="shared" si="893"/>
        <v>1.0149689974801197</v>
      </c>
    </row>
    <row r="3064" spans="1:20" x14ac:dyDescent="0.3">
      <c r="A3064">
        <f t="shared" si="894"/>
        <v>592512.79534193187</v>
      </c>
      <c r="B3064">
        <f t="shared" si="911"/>
        <v>94301.340223865001</v>
      </c>
      <c r="C3064" t="str">
        <f t="shared" si="895"/>
        <v>0.270384104214321-1.08965169765985i</v>
      </c>
      <c r="D3064" t="str">
        <f t="shared" si="896"/>
        <v>4.81411791877802-1.00389842141228i</v>
      </c>
      <c r="E3064" t="str">
        <f t="shared" si="897"/>
        <v>110.540764734712-74.4151184687361i</v>
      </c>
      <c r="F3064" t="str">
        <f t="shared" si="898"/>
        <v>1.92140970146032-1.28372871783322i</v>
      </c>
      <c r="G3064" t="str">
        <f t="shared" si="899"/>
        <v>0.938510349228143-0.240226296686712i</v>
      </c>
      <c r="H3064" t="str">
        <f t="shared" si="900"/>
        <v>3.49966706692567-119.115643610471i</v>
      </c>
      <c r="I3064" t="str">
        <f t="shared" si="901"/>
        <v>-0.824804191080622-1.31665110262277i</v>
      </c>
      <c r="K3064" t="str">
        <f t="shared" si="902"/>
        <v>0.00295730180429841-0.00173066265491939i</v>
      </c>
      <c r="L3064" t="str">
        <f t="shared" si="903"/>
        <v>0.0006-0.012824675271601i</v>
      </c>
      <c r="M3064" t="str">
        <f t="shared" si="904"/>
        <v>0.004-0.00121664306930702i</v>
      </c>
      <c r="N3064">
        <f t="shared" si="905"/>
        <v>103.93579590305788</v>
      </c>
      <c r="O3064">
        <f t="shared" si="906"/>
        <v>1.0052506649515265</v>
      </c>
      <c r="P3064" s="3">
        <f t="shared" si="907"/>
        <v>1.0052506649515265</v>
      </c>
      <c r="Q3064" s="3">
        <f t="shared" si="908"/>
        <v>-76.06420409694212</v>
      </c>
      <c r="R3064">
        <f t="shared" si="909"/>
        <v>103.93579590305788</v>
      </c>
      <c r="S3064">
        <f t="shared" si="910"/>
        <v>94.301340223864997</v>
      </c>
      <c r="T3064">
        <f t="shared" si="893"/>
        <v>1.0052506649515265</v>
      </c>
    </row>
    <row r="3065" spans="1:20" x14ac:dyDescent="0.3">
      <c r="A3065">
        <f t="shared" si="894"/>
        <v>594764.34396423132</v>
      </c>
      <c r="B3065">
        <f t="shared" si="911"/>
        <v>94659.685316715695</v>
      </c>
      <c r="C3065" t="str">
        <f t="shared" si="895"/>
        <v>0.265510664364404-1.08954397509536i</v>
      </c>
      <c r="D3065" t="str">
        <f t="shared" si="896"/>
        <v>4.81290313031148-1.00663395356347i</v>
      </c>
      <c r="E3065" t="str">
        <f t="shared" si="897"/>
        <v>110.226913669773-74.7945166708089i</v>
      </c>
      <c r="F3065" t="str">
        <f t="shared" si="898"/>
        <v>1.92051050066685-1.28236869294936i</v>
      </c>
      <c r="G3065" t="str">
        <f t="shared" si="899"/>
        <v>0.938071135639253-0.241026305866673i</v>
      </c>
      <c r="H3065" t="str">
        <f t="shared" si="900"/>
        <v>3.4706225018901-118.656321010972i</v>
      </c>
      <c r="I3065" t="str">
        <f t="shared" si="901"/>
        <v>-0.820899339817618-1.31083271416059i</v>
      </c>
      <c r="K3065" t="str">
        <f t="shared" si="902"/>
        <v>0.00295553070516158-0.00172931356347663i</v>
      </c>
      <c r="L3065" t="str">
        <f t="shared" si="903"/>
        <v>0.0006-0.0127761259928283i</v>
      </c>
      <c r="M3065" t="str">
        <f t="shared" si="904"/>
        <v>0.004-0.00121203732746266i</v>
      </c>
      <c r="N3065">
        <f t="shared" si="905"/>
        <v>103.69545677567658</v>
      </c>
      <c r="O3065">
        <f t="shared" si="906"/>
        <v>0.99543214724610796</v>
      </c>
      <c r="P3065" s="3">
        <f t="shared" si="907"/>
        <v>0.99543214724610796</v>
      </c>
      <c r="Q3065" s="3">
        <f t="shared" si="908"/>
        <v>-76.304543224323425</v>
      </c>
      <c r="R3065">
        <f t="shared" si="909"/>
        <v>103.69545677567658</v>
      </c>
      <c r="S3065">
        <f t="shared" si="910"/>
        <v>94.659685316715695</v>
      </c>
      <c r="T3065">
        <f t="shared" si="893"/>
        <v>0.99543214724610796</v>
      </c>
    </row>
    <row r="3066" spans="1:20" x14ac:dyDescent="0.3">
      <c r="A3066">
        <f t="shared" si="894"/>
        <v>597024.44847129541</v>
      </c>
      <c r="B3066">
        <f t="shared" si="911"/>
        <v>95019.392120919219</v>
      </c>
      <c r="C3066" t="str">
        <f t="shared" si="895"/>
        <v>0.260619934202759-1.08940813876178i</v>
      </c>
      <c r="D3066" t="str">
        <f t="shared" si="896"/>
        <v>4.81167971184993-1.00938064366259i</v>
      </c>
      <c r="E3066" t="str">
        <f t="shared" si="897"/>
        <v>109.909848423751-75.1729363975656i</v>
      </c>
      <c r="F3066" t="str">
        <f t="shared" si="898"/>
        <v>1.91960530383314-1.28102381633052i</v>
      </c>
      <c r="G3066" t="str">
        <f t="shared" si="899"/>
        <v>0.937628993291428-0.241828170879101i</v>
      </c>
      <c r="H3066" t="str">
        <f t="shared" si="900"/>
        <v>3.44181066242254-118.19882467333i</v>
      </c>
      <c r="I3066" t="str">
        <f t="shared" si="901"/>
        <v>-0.817022140436251-1.30503718910183i</v>
      </c>
      <c r="K3066" t="str">
        <f t="shared" si="902"/>
        <v>0.00295375058533497-0.0017279822902327i</v>
      </c>
      <c r="L3066" t="str">
        <f t="shared" si="903"/>
        <v>0.0006-0.0127277605029172i</v>
      </c>
      <c r="M3066" t="str">
        <f t="shared" si="904"/>
        <v>0.004-0.00120744902118217i</v>
      </c>
      <c r="N3066">
        <f t="shared" si="905"/>
        <v>103.4540520788709</v>
      </c>
      <c r="O3066">
        <f t="shared" si="906"/>
        <v>0.98551265893882967</v>
      </c>
      <c r="P3066" s="3">
        <f t="shared" si="907"/>
        <v>0.98551265893882967</v>
      </c>
      <c r="Q3066" s="3">
        <f t="shared" si="908"/>
        <v>-76.545947921129098</v>
      </c>
      <c r="R3066">
        <f t="shared" si="909"/>
        <v>103.4540520788709</v>
      </c>
      <c r="S3066">
        <f t="shared" si="910"/>
        <v>95.019392120919221</v>
      </c>
      <c r="T3066">
        <f t="shared" si="893"/>
        <v>0.98551265893882967</v>
      </c>
    </row>
    <row r="3067" spans="1:20" x14ac:dyDescent="0.3">
      <c r="A3067">
        <f t="shared" si="894"/>
        <v>599293.14137548627</v>
      </c>
      <c r="B3067">
        <f t="shared" si="911"/>
        <v>95380.465810978712</v>
      </c>
      <c r="C3067" t="str">
        <f t="shared" si="895"/>
        <v>0.255712137894925-1.08924387314731i</v>
      </c>
      <c r="D3067" t="str">
        <f t="shared" si="896"/>
        <v>4.81044760667783-1.01213849575977i</v>
      </c>
      <c r="E3067" t="str">
        <f t="shared" si="897"/>
        <v>109.589566388953-75.550347945196i</v>
      </c>
      <c r="F3067" t="str">
        <f t="shared" si="898"/>
        <v>1.91869407708883-1.2796940355941i</v>
      </c>
      <c r="G3067" t="str">
        <f t="shared" si="899"/>
        <v>0.93718390564075-0.242631887122653i</v>
      </c>
      <c r="H3067" t="str">
        <f t="shared" si="900"/>
        <v>3.41322964069097-117.743146668109i</v>
      </c>
      <c r="I3067" t="str">
        <f t="shared" si="901"/>
        <v>-0.813172363957125-1.29926441008782i</v>
      </c>
      <c r="K3067" t="str">
        <f t="shared" si="902"/>
        <v>0.00295196138804948-0.00172666875064194i</v>
      </c>
      <c r="L3067" t="str">
        <f t="shared" si="903"/>
        <v>0.0006-0.012679578106114i</v>
      </c>
      <c r="M3067" t="str">
        <f t="shared" si="904"/>
        <v>0.004-0.00120287808446122i</v>
      </c>
      <c r="N3067">
        <f t="shared" si="905"/>
        <v>103.21158129372246</v>
      </c>
      <c r="O3067">
        <f t="shared" si="906"/>
        <v>0.97549141058368782</v>
      </c>
      <c r="P3067" s="3">
        <f t="shared" si="907"/>
        <v>0.97549141058368782</v>
      </c>
      <c r="Q3067" s="3">
        <f t="shared" si="908"/>
        <v>-76.78841870627754</v>
      </c>
      <c r="R3067">
        <f t="shared" si="909"/>
        <v>103.21158129372246</v>
      </c>
      <c r="S3067">
        <f t="shared" si="910"/>
        <v>95.380465810978706</v>
      </c>
      <c r="T3067">
        <f t="shared" si="893"/>
        <v>0.97549141058368782</v>
      </c>
    </row>
    <row r="3068" spans="1:20" x14ac:dyDescent="0.3">
      <c r="A3068">
        <f t="shared" si="894"/>
        <v>601570.45531271317</v>
      </c>
      <c r="B3068">
        <f t="shared" si="911"/>
        <v>95742.911581060427</v>
      </c>
      <c r="C3068" t="str">
        <f t="shared" si="895"/>
        <v>0.250787504447736-1.08905086342311i</v>
      </c>
      <c r="D3068" t="str">
        <f t="shared" si="896"/>
        <v>4.80920675777483-1.01490751370628i</v>
      </c>
      <c r="E3068" t="str">
        <f t="shared" si="897"/>
        <v>109.266065223171-75.926721419043i</v>
      </c>
      <c r="F3068" t="str">
        <f t="shared" si="898"/>
        <v>1.91777678646018-1.27837929827785i</v>
      </c>
      <c r="G3068" t="str">
        <f t="shared" si="899"/>
        <v>0.936735856092763-0.243437449877626i</v>
      </c>
      <c r="H3068" t="str">
        <f t="shared" si="900"/>
        <v>3.38487754585822-117.289279107701i</v>
      </c>
      <c r="I3068" t="str">
        <f t="shared" si="901"/>
        <v>-0.809349783162315-1.29351426061498i</v>
      </c>
      <c r="K3068" t="str">
        <f t="shared" si="902"/>
        <v>0.00295016305658571-0.00172537285988864i</v>
      </c>
      <c r="L3068" t="str">
        <f t="shared" si="903"/>
        <v>0.0006-0.0126315781092986i</v>
      </c>
      <c r="M3068" t="str">
        <f t="shared" si="904"/>
        <v>0.004-0.00119832445154534i</v>
      </c>
      <c r="N3068">
        <f t="shared" si="905"/>
        <v>102.96804392033232</v>
      </c>
      <c r="O3068">
        <f t="shared" si="906"/>
        <v>0.96536760869958227</v>
      </c>
      <c r="P3068" s="3">
        <f t="shared" si="907"/>
        <v>0.96536760869958227</v>
      </c>
      <c r="Q3068" s="3">
        <f t="shared" si="908"/>
        <v>-77.03195607966768</v>
      </c>
      <c r="R3068">
        <f t="shared" si="909"/>
        <v>102.96804392033232</v>
      </c>
      <c r="S3068">
        <f t="shared" si="910"/>
        <v>95.742911581060426</v>
      </c>
      <c r="T3068">
        <f t="shared" si="893"/>
        <v>0.96536760869958227</v>
      </c>
    </row>
    <row r="3069" spans="1:20" x14ac:dyDescent="0.3">
      <c r="A3069">
        <f t="shared" si="894"/>
        <v>603856.42304290144</v>
      </c>
      <c r="B3069">
        <f t="shared" si="911"/>
        <v>96106.734645068456</v>
      </c>
      <c r="C3069" t="str">
        <f t="shared" si="895"/>
        <v>0.245846267741331-1.08882879551309i</v>
      </c>
      <c r="D3069" t="str">
        <f t="shared" si="896"/>
        <v>4.80795710781501-1.01768770115131i</v>
      </c>
      <c r="E3069" t="str">
        <f t="shared" si="897"/>
        <v>108.939342854104-76.3020267348612i</v>
      </c>
      <c r="F3069" t="str">
        <f t="shared" si="898"/>
        <v>1.91685339787097-1.27707955183698i</v>
      </c>
      <c r="G3069" t="str">
        <f t="shared" si="899"/>
        <v>0.936284828002979-0.244244854304877i</v>
      </c>
      <c r="H3069" t="str">
        <f t="shared" si="900"/>
        <v>3.35675250391352-116.837214146042i</v>
      </c>
      <c r="I3069" t="str">
        <f t="shared" si="901"/>
        <v>-0.805554172580748-1.28778662502764i</v>
      </c>
      <c r="K3069" t="str">
        <f t="shared" si="902"/>
        <v>0.00294835553427714-0.00172409453288376i</v>
      </c>
      <c r="L3069" t="str">
        <f t="shared" si="903"/>
        <v>0.0006-0.0125837598219751i</v>
      </c>
      <c r="M3069" t="str">
        <f t="shared" si="904"/>
        <v>0.004-0.00119378805692901i</v>
      </c>
      <c r="N3069">
        <f t="shared" si="905"/>
        <v>102.72343947827494</v>
      </c>
      <c r="O3069">
        <f t="shared" si="906"/>
        <v>0.95514045575887008</v>
      </c>
      <c r="P3069" s="3">
        <f t="shared" si="907"/>
        <v>0.95514045575887008</v>
      </c>
      <c r="Q3069" s="3">
        <f t="shared" si="908"/>
        <v>-77.27656052172506</v>
      </c>
      <c r="R3069">
        <f t="shared" si="909"/>
        <v>102.72343947827494</v>
      </c>
      <c r="S3069">
        <f t="shared" si="910"/>
        <v>96.106734645068457</v>
      </c>
      <c r="T3069">
        <f t="shared" si="893"/>
        <v>0.95514045575887008</v>
      </c>
    </row>
    <row r="3070" spans="1:20" x14ac:dyDescent="0.3">
      <c r="A3070">
        <f t="shared" si="894"/>
        <v>606151.07745046448</v>
      </c>
      <c r="B3070">
        <f t="shared" si="911"/>
        <v>96471.940236719718</v>
      </c>
      <c r="C3070" t="str">
        <f t="shared" si="895"/>
        <v>0.240888666560404-1.08857735616474i</v>
      </c>
      <c r="D3070" t="str">
        <f t="shared" si="896"/>
        <v>4.80669859916646-1.02047906153872i</v>
      </c>
      <c r="E3070" t="str">
        <f t="shared" si="897"/>
        <v>108.609397483806-76.6762336201569i</v>
      </c>
      <c r="F3070" t="str">
        <f t="shared" si="898"/>
        <v>1.91592387714362-1.27579474364139i</v>
      </c>
      <c r="G3070" t="str">
        <f t="shared" si="899"/>
        <v>0.935830804677407-0.245054095444748i</v>
      </c>
      <c r="H3070" t="str">
        <f t="shared" si="900"/>
        <v>3.32885265750547-116.386943978309i</v>
      </c>
      <c r="I3070" t="str">
        <f t="shared" si="901"/>
        <v>-0.801785308473649-1.28208138851092i</v>
      </c>
      <c r="K3070" t="str">
        <f t="shared" si="902"/>
        <v>0.00294653876451306-0.00172283368426121i</v>
      </c>
      <c r="L3070" t="str">
        <f t="shared" si="903"/>
        <v>0.0006-0.0125361225562613i</v>
      </c>
      <c r="M3070" t="str">
        <f t="shared" si="904"/>
        <v>0.004-0.00118926883535467i</v>
      </c>
      <c r="N3070">
        <f t="shared" si="905"/>
        <v>102.47776750705916</v>
      </c>
      <c r="O3070">
        <f t="shared" si="906"/>
        <v>0.94480915017525002</v>
      </c>
      <c r="P3070" s="3">
        <f t="shared" si="907"/>
        <v>0.94480915017525002</v>
      </c>
      <c r="Q3070" s="3">
        <f t="shared" si="908"/>
        <v>-77.522232492940844</v>
      </c>
      <c r="R3070">
        <f t="shared" si="909"/>
        <v>102.47776750705916</v>
      </c>
      <c r="S3070">
        <f t="shared" si="910"/>
        <v>96.471940236719718</v>
      </c>
      <c r="T3070">
        <f t="shared" si="893"/>
        <v>0.94480915017525002</v>
      </c>
    </row>
    <row r="3071" spans="1:20" x14ac:dyDescent="0.3">
      <c r="A3071">
        <f t="shared" si="894"/>
        <v>608454.45154477633</v>
      </c>
      <c r="B3071">
        <f t="shared" si="911"/>
        <v>96838.533609619262</v>
      </c>
      <c r="C3071" t="str">
        <f t="shared" si="895"/>
        <v>0.235914944624734-1.08829623302133i</v>
      </c>
      <c r="D3071" t="str">
        <f t="shared" si="896"/>
        <v>4.80543117389061-1.02328159810371i</v>
      </c>
      <c r="E3071" t="str">
        <f t="shared" si="897"/>
        <v>108.276227593172-77.049311615597i</v>
      </c>
      <c r="F3071" t="str">
        <f t="shared" si="898"/>
        <v>1.91498819000031-1.27452482097281i</v>
      </c>
      <c r="G3071" t="str">
        <f t="shared" si="899"/>
        <v>0.935373769373088-0.245865168215973i</v>
      </c>
      <c r="H3071" t="str">
        <f t="shared" si="900"/>
        <v>3.30117616577762-115.938460840646i</v>
      </c>
      <c r="I3071" t="str">
        <f t="shared" si="901"/>
        <v>-0.798042968820249-1.27639843708389i</v>
      </c>
      <c r="K3071" t="str">
        <f t="shared" si="902"/>
        <v>0.00294471269074187-0.00172159022837452i</v>
      </c>
      <c r="L3071" t="str">
        <f t="shared" si="903"/>
        <v>0.0006-0.0124886656268792i</v>
      </c>
      <c r="M3071" t="str">
        <f t="shared" si="904"/>
        <v>0.004-0.00118476672181178i</v>
      </c>
      <c r="N3071">
        <f t="shared" si="905"/>
        <v>102.23102756659557</v>
      </c>
      <c r="O3071">
        <f t="shared" si="906"/>
        <v>0.93437288629353876</v>
      </c>
      <c r="P3071" s="3">
        <f t="shared" si="907"/>
        <v>0.93437288629353876</v>
      </c>
      <c r="Q3071" s="3">
        <f t="shared" si="908"/>
        <v>-77.768972433404429</v>
      </c>
      <c r="R3071">
        <f t="shared" si="909"/>
        <v>102.23102756659557</v>
      </c>
      <c r="S3071">
        <f t="shared" si="910"/>
        <v>96.838533609619262</v>
      </c>
      <c r="T3071">
        <f t="shared" si="893"/>
        <v>0.93437288629353876</v>
      </c>
    </row>
    <row r="3072" spans="1:20" x14ac:dyDescent="0.3">
      <c r="A3072">
        <f t="shared" si="894"/>
        <v>610766.57846064644</v>
      </c>
      <c r="B3072">
        <f t="shared" si="911"/>
        <v>97206.520037335824</v>
      </c>
      <c r="C3072" t="str">
        <f t="shared" si="895"/>
        <v>0.230925350618791-1.08798511469532i</v>
      </c>
      <c r="D3072" t="str">
        <f t="shared" si="896"/>
        <v>4.80415477374169-1.02609531386954i</v>
      </c>
      <c r="E3072" t="str">
        <f t="shared" si="897"/>
        <v>107.939831946458-77.4212300765211i</v>
      </c>
      <c r="F3072" t="str">
        <f t="shared" si="898"/>
        <v>1.91404630206411-1.27326973102199i</v>
      </c>
      <c r="G3072" t="str">
        <f t="shared" si="899"/>
        <v>0.934913705298643-0.246678067414606i</v>
      </c>
      <c r="H3072" t="str">
        <f t="shared" si="900"/>
        <v>3.2737212042047-115.491757009857i</v>
      </c>
      <c r="I3072" t="str">
        <f t="shared" si="901"/>
        <v>-0.794326933303421-1.27073765759247i</v>
      </c>
      <c r="K3072" t="str">
        <f t="shared" si="902"/>
        <v>0.00294287725647418-0.00172036407929327i</v>
      </c>
      <c r="L3072" t="str">
        <f t="shared" si="903"/>
        <v>0.0006-0.0124413883511448i</v>
      </c>
      <c r="M3072" t="str">
        <f t="shared" si="904"/>
        <v>0.004-0.00118028165153594i</v>
      </c>
      <c r="N3072">
        <f t="shared" si="905"/>
        <v>101.98321923766402</v>
      </c>
      <c r="O3072">
        <f t="shared" si="906"/>
        <v>0.92383085437991697</v>
      </c>
      <c r="P3072" s="3">
        <f t="shared" si="907"/>
        <v>0.92383085437991697</v>
      </c>
      <c r="Q3072" s="3">
        <f t="shared" si="908"/>
        <v>-78.016780762335983</v>
      </c>
      <c r="R3072">
        <f t="shared" si="909"/>
        <v>101.98321923766402</v>
      </c>
      <c r="S3072">
        <f t="shared" si="910"/>
        <v>97.206520037335821</v>
      </c>
      <c r="T3072">
        <f t="shared" si="893"/>
        <v>0.92383085437991697</v>
      </c>
    </row>
    <row r="3073" spans="1:20" x14ac:dyDescent="0.3">
      <c r="A3073">
        <f t="shared" si="894"/>
        <v>613087.4914587969</v>
      </c>
      <c r="B3073">
        <f t="shared" si="911"/>
        <v>97575.904813477697</v>
      </c>
      <c r="C3073" t="str">
        <f t="shared" si="895"/>
        <v>0.225920138220675-1.08764369084309i</v>
      </c>
      <c r="D3073" t="str">
        <f t="shared" si="896"/>
        <v>4.8028693401662-1.02892021164418i</v>
      </c>
      <c r="E3073" t="str">
        <f t="shared" si="897"/>
        <v>107.60020959584-77.7919581745125i</v>
      </c>
      <c r="F3073" t="str">
        <f t="shared" si="898"/>
        <v>1.9130981788601-1.27202942088588i</v>
      </c>
      <c r="G3073" t="str">
        <f t="shared" si="899"/>
        <v>0.934450595614839-0.247492787712918i</v>
      </c>
      <c r="H3073" t="str">
        <f t="shared" si="900"/>
        <v>3.24648596443234-115.046824803143i</v>
      </c>
      <c r="I3073" t="str">
        <f t="shared" si="901"/>
        <v>-0.790636983295727-1.26509893770281i</v>
      </c>
      <c r="K3073" t="str">
        <f t="shared" si="902"/>
        <v>0.00294103240528613-0.0017191551507997i</v>
      </c>
      <c r="L3073" t="str">
        <f t="shared" si="903"/>
        <v>0.0006-0.0123942900489588i</v>
      </c>
      <c r="M3073" t="str">
        <f t="shared" si="904"/>
        <v>0.004-0.00117581356000791i</v>
      </c>
      <c r="N3073">
        <f t="shared" si="905"/>
        <v>101.73434212239412</v>
      </c>
      <c r="O3073">
        <f t="shared" si="906"/>
        <v>0.91318224061387987</v>
      </c>
      <c r="P3073" s="3">
        <f t="shared" si="907"/>
        <v>0.91318224061387987</v>
      </c>
      <c r="Q3073" s="3">
        <f t="shared" si="908"/>
        <v>-78.265657877605875</v>
      </c>
      <c r="R3073">
        <f t="shared" si="909"/>
        <v>101.73434212239412</v>
      </c>
      <c r="S3073">
        <f t="shared" si="910"/>
        <v>97.575904813477692</v>
      </c>
      <c r="T3073">
        <f t="shared" si="893"/>
        <v>0.91318224061387987</v>
      </c>
    </row>
    <row r="3074" spans="1:20" x14ac:dyDescent="0.3">
      <c r="A3074">
        <f t="shared" si="894"/>
        <v>615417.22392634035</v>
      </c>
      <c r="B3074">
        <f t="shared" si="911"/>
        <v>97946.693251768913</v>
      </c>
      <c r="C3074" t="str">
        <f t="shared" si="895"/>
        <v>0.22089956612996-1.08727165224076i</v>
      </c>
      <c r="D3074" t="str">
        <f t="shared" si="896"/>
        <v>4.80157481430237-1.0317562940169i</v>
      </c>
      <c r="E3074" t="str">
        <f t="shared" si="897"/>
        <v>107.257359885989-78.1614648990802i</v>
      </c>
      <c r="F3074" t="str">
        <f t="shared" si="898"/>
        <v>1.91214378581659-1.27080383756472i</v>
      </c>
      <c r="G3074" t="str">
        <f t="shared" si="899"/>
        <v>0.933984423435163-0.248309323658314i</v>
      </c>
      <c r="H3074" t="str">
        <f t="shared" si="900"/>
        <v>3.21946865411655-114.603656577801i</v>
      </c>
      <c r="I3074" t="str">
        <f t="shared" si="901"/>
        <v>-0.786972901845268-1.25948216589439i</v>
      </c>
      <c r="K3074" t="str">
        <f t="shared" si="902"/>
        <v>0.00293917808082266-0.00171796335638519i</v>
      </c>
      <c r="L3074" t="str">
        <f t="shared" si="903"/>
        <v>0.0006-0.0123473700427962i</v>
      </c>
      <c r="M3074" t="str">
        <f t="shared" si="904"/>
        <v>0.004-0.00117136238295269i</v>
      </c>
      <c r="N3074">
        <f t="shared" si="905"/>
        <v>101.48439584474185</v>
      </c>
      <c r="O3074">
        <f t="shared" si="906"/>
        <v>0.90242622707961917</v>
      </c>
      <c r="P3074" s="3">
        <f t="shared" si="907"/>
        <v>0.90242622707961917</v>
      </c>
      <c r="Q3074" s="3">
        <f t="shared" si="908"/>
        <v>-78.515604155258146</v>
      </c>
      <c r="R3074">
        <f t="shared" si="909"/>
        <v>101.48439584474185</v>
      </c>
      <c r="S3074">
        <f t="shared" si="910"/>
        <v>97.946693251768906</v>
      </c>
      <c r="T3074">
        <f t="shared" si="893"/>
        <v>0.90242622707961917</v>
      </c>
    </row>
    <row r="3075" spans="1:20" x14ac:dyDescent="0.3">
      <c r="A3075">
        <f t="shared" si="894"/>
        <v>617755.80937726051</v>
      </c>
      <c r="B3075">
        <f t="shared" si="911"/>
        <v>98318.89068612564</v>
      </c>
      <c r="C3075" t="str">
        <f t="shared" si="895"/>
        <v>0.215863898094777-1.0868686908615i</v>
      </c>
      <c r="D3075" t="str">
        <f t="shared" si="896"/>
        <v>4.8002711369797-1.03460356335494i</v>
      </c>
      <c r="E3075" t="str">
        <f t="shared" si="897"/>
        <v>106.911282458692-78.5297190594103i</v>
      </c>
      <c r="F3075" t="str">
        <f t="shared" si="898"/>
        <v>1.91118308826624-1.26959292795927i</v>
      </c>
      <c r="G3075" t="str">
        <f t="shared" si="899"/>
        <v>0.933515171826411-0.249127669672234i</v>
      </c>
      <c r="H3075" t="str">
        <f t="shared" si="900"/>
        <v>3.19266749676714-114.162244730961i</v>
      </c>
      <c r="I3075" t="str">
        <f t="shared" si="901"/>
        <v>-0.783334473662001-1.25388723145347i</v>
      </c>
      <c r="K3075" t="str">
        <f t="shared" si="902"/>
        <v>0.00293731422680092-0.00171678860924696i</v>
      </c>
      <c r="L3075" t="str">
        <f t="shared" si="903"/>
        <v>0.0006-0.0123006276576969i</v>
      </c>
      <c r="M3075" t="str">
        <f t="shared" si="904"/>
        <v>0.004-0.00116692805633861i</v>
      </c>
      <c r="N3075">
        <f t="shared" si="905"/>
        <v>101.23338005097598</v>
      </c>
      <c r="O3075">
        <f t="shared" si="906"/>
        <v>0.89156199176041728</v>
      </c>
      <c r="P3075" s="3">
        <f t="shared" si="907"/>
        <v>0.89156199176041728</v>
      </c>
      <c r="Q3075" s="3">
        <f t="shared" si="908"/>
        <v>-78.766619949024019</v>
      </c>
      <c r="R3075">
        <f t="shared" si="909"/>
        <v>101.23338005097598</v>
      </c>
      <c r="S3075">
        <f t="shared" si="910"/>
        <v>98.318890686125641</v>
      </c>
      <c r="T3075">
        <f t="shared" si="893"/>
        <v>0.89156199176041728</v>
      </c>
    </row>
    <row r="3076" spans="1:20" x14ac:dyDescent="0.3">
      <c r="A3076">
        <f t="shared" si="894"/>
        <v>620103.28145289409</v>
      </c>
      <c r="B3076">
        <f t="shared" si="911"/>
        <v>98692.502470732914</v>
      </c>
      <c r="C3076" t="str">
        <f t="shared" si="895"/>
        <v>0.210813402937921-1.08643449995391i</v>
      </c>
      <c r="D3076" t="str">
        <f t="shared" si="896"/>
        <v>4.79895824871845-1.03746202180003i</v>
      </c>
      <c r="E3076" t="str">
        <f t="shared" si="897"/>
        <v>106.561977257497-78.8966892862176i</v>
      </c>
      <c r="F3076" t="str">
        <f t="shared" si="898"/>
        <v>1.9102160514474-1.26839663886793i</v>
      </c>
      <c r="G3076" t="str">
        <f t="shared" si="899"/>
        <v>0.933042823809292-0.249947820049053i</v>
      </c>
      <c r="H3076" t="str">
        <f t="shared" si="900"/>
        <v>3.16608073159123-113.722581699298i</v>
      </c>
      <c r="I3076" t="str">
        <f t="shared" si="901"/>
        <v>-0.779721485103923-1.24831402446644i</v>
      </c>
      <c r="K3076" t="str">
        <f t="shared" si="902"/>
        <v>0.00293544078701371-0.00171563082228458i</v>
      </c>
      <c r="L3076" t="str">
        <f t="shared" si="903"/>
        <v>0.0006-0.0122540622212561i</v>
      </c>
      <c r="M3076" t="str">
        <f t="shared" si="904"/>
        <v>0.004-0.00116251051637638i</v>
      </c>
      <c r="N3076">
        <f t="shared" si="905"/>
        <v>100.98129441016985</v>
      </c>
      <c r="O3076">
        <f t="shared" si="906"/>
        <v>0.88058870853264382</v>
      </c>
      <c r="P3076" s="3">
        <f t="shared" si="907"/>
        <v>0.88058870853264382</v>
      </c>
      <c r="Q3076" s="3">
        <f t="shared" si="908"/>
        <v>-79.018705589830148</v>
      </c>
      <c r="R3076">
        <f t="shared" si="909"/>
        <v>100.98129441016985</v>
      </c>
      <c r="S3076">
        <f t="shared" si="910"/>
        <v>98.692502470732919</v>
      </c>
      <c r="T3076">
        <f t="shared" si="893"/>
        <v>0.88058870853264382</v>
      </c>
    </row>
    <row r="3077" spans="1:20" x14ac:dyDescent="0.3">
      <c r="A3077">
        <f t="shared" si="894"/>
        <v>622459.67392241512</v>
      </c>
      <c r="B3077">
        <f t="shared" si="911"/>
        <v>99067.533980121705</v>
      </c>
      <c r="C3077" t="str">
        <f t="shared" si="895"/>
        <v>0.20574835458193-1.0859687741217i</v>
      </c>
      <c r="D3077" t="str">
        <f t="shared" si="896"/>
        <v>4.79763608972914-1.04033167126495i</v>
      </c>
      <c r="E3077" t="str">
        <f t="shared" si="897"/>
        <v>106.209444532383-79.2623440336819i</v>
      </c>
      <c r="F3077" t="str">
        <f t="shared" si="898"/>
        <v>1.90924264050535-1.26721491698389i</v>
      </c>
      <c r="G3077" t="str">
        <f t="shared" si="899"/>
        <v>0.932567362359045-0.250769768954989i</v>
      </c>
      <c r="H3077" t="str">
        <f t="shared" si="900"/>
        <v>3.13970661333916-113.284659958761i</v>
      </c>
      <c r="I3077" t="str">
        <f t="shared" si="901"/>
        <v>-0.776133724163513-1.24276243581338i</v>
      </c>
      <c r="K3077" t="str">
        <f t="shared" si="902"/>
        <v>0.00293355770533291-0.00171448990809663i</v>
      </c>
      <c r="L3077" t="str">
        <f t="shared" si="903"/>
        <v>0.0006-0.0122076730636144i</v>
      </c>
      <c r="M3077" t="str">
        <f t="shared" si="904"/>
        <v>0.004-0.00115810969951821i</v>
      </c>
      <c r="N3077">
        <f t="shared" si="905"/>
        <v>100.7281386146955</v>
      </c>
      <c r="O3077">
        <f t="shared" si="906"/>
        <v>0.86950554716108797</v>
      </c>
      <c r="P3077" s="3">
        <f t="shared" si="907"/>
        <v>0.86950554716108797</v>
      </c>
      <c r="Q3077" s="3">
        <f t="shared" si="908"/>
        <v>-79.271861385304504</v>
      </c>
      <c r="R3077">
        <f t="shared" si="909"/>
        <v>100.7281386146955</v>
      </c>
      <c r="S3077">
        <f t="shared" si="910"/>
        <v>99.067533980121709</v>
      </c>
      <c r="T3077">
        <f t="shared" si="893"/>
        <v>0.86950554716108797</v>
      </c>
    </row>
    <row r="3078" spans="1:20" x14ac:dyDescent="0.3">
      <c r="A3078">
        <f t="shared" si="894"/>
        <v>624825.02068332036</v>
      </c>
      <c r="B3078">
        <f t="shared" si="911"/>
        <v>99443.990609246175</v>
      </c>
      <c r="C3078" t="str">
        <f t="shared" si="895"/>
        <v>0.200669032073175-1.08547120940465i</v>
      </c>
      <c r="D3078" t="str">
        <f t="shared" si="896"/>
        <v>4.79630459991218-1.04321251343004i</v>
      </c>
      <c r="E3078" t="str">
        <f t="shared" si="897"/>
        <v>105.85368484446-79.6266515814831i</v>
      </c>
      <c r="F3078" t="str">
        <f t="shared" si="898"/>
        <v>1.9082628204935-1.26604770889227i</v>
      </c>
      <c r="G3078" t="str">
        <f t="shared" si="899"/>
        <v>0.932088770406065-0.251593510426989i</v>
      </c>
      <c r="H3078" t="str">
        <f t="shared" si="900"/>
        <v>3.11354341215226-112.848472024305i</v>
      </c>
      <c r="I3078" t="str">
        <f t="shared" si="901"/>
        <v>-0.772570980454297-1.2372323571616i</v>
      </c>
      <c r="K3078" t="str">
        <f t="shared" si="902"/>
        <v>0.00293166492571305-0.00171336577897736i</v>
      </c>
      <c r="L3078" t="str">
        <f t="shared" si="903"/>
        <v>0.0006-0.0121614595174481i</v>
      </c>
      <c r="M3078" t="str">
        <f t="shared" si="904"/>
        <v>0.004-0.00115372554245687i</v>
      </c>
      <c r="N3078">
        <f t="shared" si="905"/>
        <v>100.47391238072316</v>
      </c>
      <c r="O3078">
        <f t="shared" si="906"/>
        <v>0.85831167329565972</v>
      </c>
      <c r="P3078" s="3">
        <f t="shared" si="907"/>
        <v>0.85831167329565972</v>
      </c>
      <c r="Q3078" s="3">
        <f t="shared" si="908"/>
        <v>-79.526087619276836</v>
      </c>
      <c r="R3078">
        <f t="shared" si="909"/>
        <v>100.47391238072316</v>
      </c>
      <c r="S3078">
        <f t="shared" si="910"/>
        <v>99.443990609246171</v>
      </c>
      <c r="T3078">
        <f t="shared" si="893"/>
        <v>0.85831167329565972</v>
      </c>
    </row>
    <row r="3079" spans="1:20" x14ac:dyDescent="0.3">
      <c r="A3079">
        <f t="shared" si="894"/>
        <v>627199.35576191696</v>
      </c>
      <c r="B3079">
        <f t="shared" si="911"/>
        <v>99821.877773561311</v>
      </c>
      <c r="C3079" t="str">
        <f t="shared" si="895"/>
        <v>0.195575719604957-1.08494150336077i</v>
      </c>
      <c r="D3079" t="str">
        <f t="shared" si="896"/>
        <v>4.79496371885739-1.04610454973975i</v>
      </c>
      <c r="E3079" t="str">
        <f t="shared" si="897"/>
        <v>105.494699070697-79.9895800369192i</v>
      </c>
      <c r="F3079" t="str">
        <f t="shared" si="898"/>
        <v>1.90727655637482-1.26489496106729i</v>
      </c>
      <c r="G3079" t="str">
        <f t="shared" si="899"/>
        <v>0.931607030836549-0.252419038371629i</v>
      </c>
      <c r="H3079" t="str">
        <f t="shared" si="900"/>
        <v>3.08758941341229-112.414010449625i</v>
      </c>
      <c r="I3079" t="str">
        <f t="shared" si="901"/>
        <v>-0.769033045197558-1.23172368095944i</v>
      </c>
      <c r="K3079" t="str">
        <f t="shared" si="902"/>
        <v>0.00292976239219492-0.00171225834691332i</v>
      </c>
      <c r="L3079" t="str">
        <f t="shared" si="903"/>
        <v>0.0006-0.0121154209179599i</v>
      </c>
      <c r="M3079" t="str">
        <f t="shared" si="904"/>
        <v>0.004-0.0011493579821248i</v>
      </c>
      <c r="N3079">
        <f t="shared" si="905"/>
        <v>100.21861544872965</v>
      </c>
      <c r="O3079">
        <f t="shared" si="906"/>
        <v>0.84700624846889727</v>
      </c>
      <c r="P3079" s="3">
        <f t="shared" si="907"/>
        <v>0.84700624846889727</v>
      </c>
      <c r="Q3079" s="3">
        <f t="shared" si="908"/>
        <v>-79.781384551270349</v>
      </c>
      <c r="R3079">
        <f t="shared" si="909"/>
        <v>100.21861544872965</v>
      </c>
      <c r="S3079">
        <f t="shared" si="910"/>
        <v>99.821877773561312</v>
      </c>
      <c r="T3079">
        <f t="shared" si="893"/>
        <v>0.84700624846889727</v>
      </c>
    </row>
    <row r="3080" spans="1:20" x14ac:dyDescent="0.3">
      <c r="A3080">
        <f t="shared" si="894"/>
        <v>629582.71331381227</v>
      </c>
      <c r="B3080">
        <f t="shared" si="911"/>
        <v>100201.20090910085</v>
      </c>
      <c r="C3080" t="str">
        <f t="shared" si="895"/>
        <v>0.190468706539341-1.08437935514979i</v>
      </c>
      <c r="D3080" t="str">
        <f t="shared" si="896"/>
        <v>4.7936133858436-1.04900778139901i</v>
      </c>
      <c r="E3080" t="str">
        <f t="shared" si="897"/>
        <v>105.132488408667-80.3510973371458i</v>
      </c>
      <c r="F3080" t="str">
        <f t="shared" si="898"/>
        <v>1.90628381302316-1.26375661986938i</v>
      </c>
      <c r="G3080" t="str">
        <f t="shared" si="899"/>
        <v>0.931122126493159-0.253246346564007i</v>
      </c>
      <c r="H3080" t="str">
        <f t="shared" si="900"/>
        <v>3.0618429175918-111.981267826876i</v>
      </c>
      <c r="I3080" t="str">
        <f t="shared" si="901"/>
        <v>-0.765519711209024-1.22623630042978i</v>
      </c>
      <c r="K3080" t="str">
        <f t="shared" si="902"/>
        <v>0.00292785004890918-0.0017111675235801i</v>
      </c>
      <c r="L3080" t="str">
        <f t="shared" si="903"/>
        <v>0.0006-0.012069556602869i</v>
      </c>
      <c r="M3080" t="str">
        <f t="shared" si="904"/>
        <v>0.004-0.00114500695569316i</v>
      </c>
      <c r="N3080">
        <f t="shared" si="905"/>
        <v>99.962247584001375</v>
      </c>
      <c r="O3080">
        <f t="shared" si="906"/>
        <v>0.8355884300950418</v>
      </c>
      <c r="P3080" s="3">
        <f t="shared" si="907"/>
        <v>0.8355884300950418</v>
      </c>
      <c r="Q3080" s="3">
        <f t="shared" si="908"/>
        <v>-80.037752415998625</v>
      </c>
      <c r="R3080">
        <f t="shared" si="909"/>
        <v>99.962247584001375</v>
      </c>
      <c r="S3080">
        <f t="shared" si="910"/>
        <v>100.20120090910085</v>
      </c>
      <c r="T3080">
        <f t="shared" si="893"/>
        <v>0.8355884300950418</v>
      </c>
    </row>
    <row r="3081" spans="1:20" x14ac:dyDescent="0.3">
      <c r="A3081">
        <f t="shared" si="894"/>
        <v>631975.12762440485</v>
      </c>
      <c r="B3081">
        <f t="shared" si="911"/>
        <v>100581.96547255544</v>
      </c>
      <c r="C3081" t="str">
        <f t="shared" si="895"/>
        <v>0.185348287428027-1.08378446561773i</v>
      </c>
      <c r="D3081" t="str">
        <f t="shared" si="896"/>
        <v>4.79225353983832-1.05192220936975i</v>
      </c>
      <c r="E3081" t="str">
        <f t="shared" si="897"/>
        <v>104.767054381315-80.7111712514846i</v>
      </c>
      <c r="F3081" t="str">
        <f t="shared" si="898"/>
        <v>1.90528455522454-1.26263263154235i</v>
      </c>
      <c r="G3081" t="str">
        <f t="shared" si="899"/>
        <v>0.930634040175683-0.25407542864663i</v>
      </c>
      <c r="H3081" t="str">
        <f t="shared" si="900"/>
        <v>3.03630224010735-111.550236786423i</v>
      </c>
      <c r="I3081" t="str">
        <f t="shared" si="901"/>
        <v>-0.76203077288591-1.22077010956403i</v>
      </c>
      <c r="K3081" t="str">
        <f t="shared" si="902"/>
        <v>0.00292592784008012-0.001710093220339i</v>
      </c>
      <c r="L3081" t="str">
        <f t="shared" si="903"/>
        <v>0.0006-0.0120238659124018i</v>
      </c>
      <c r="M3081" t="str">
        <f t="shared" si="904"/>
        <v>0.004-0.00114067240057099i</v>
      </c>
      <c r="N3081">
        <f t="shared" si="905"/>
        <v>99.704808577151951</v>
      </c>
      <c r="O3081">
        <f t="shared" si="906"/>
        <v>0.82405737146927982</v>
      </c>
      <c r="P3081" s="3">
        <f t="shared" si="907"/>
        <v>0.82405737146927982</v>
      </c>
      <c r="Q3081" s="3">
        <f t="shared" si="908"/>
        <v>-80.295191422848049</v>
      </c>
      <c r="R3081">
        <f t="shared" si="909"/>
        <v>99.704808577151951</v>
      </c>
      <c r="S3081">
        <f t="shared" si="910"/>
        <v>100.58196547255544</v>
      </c>
      <c r="T3081">
        <f t="shared" si="893"/>
        <v>0.82405737146927982</v>
      </c>
    </row>
    <row r="3082" spans="1:20" x14ac:dyDescent="0.3">
      <c r="A3082">
        <f t="shared" si="894"/>
        <v>634376.63310937758</v>
      </c>
      <c r="B3082">
        <f t="shared" si="911"/>
        <v>100964.17694135115</v>
      </c>
      <c r="C3082" t="str">
        <f t="shared" si="895"/>
        <v>0.180214762031986-1.08315653738286i</v>
      </c>
      <c r="D3082" t="str">
        <f t="shared" si="896"/>
        <v>4.7908841194973-1.05484783436727i</v>
      </c>
      <c r="E3082" t="str">
        <f t="shared" si="897"/>
        <v>104.398398841757-81.0697693838521i</v>
      </c>
      <c r="F3082" t="str">
        <f t="shared" si="898"/>
        <v>1.90427874767868-1.26152294221049i</v>
      </c>
      <c r="G3082" t="str">
        <f t="shared" si="899"/>
        <v>0.93014275464173-0.254906278128304i</v>
      </c>
      <c r="H3082" t="str">
        <f t="shared" si="900"/>
        <v>3.0109657111733-111.120909996573i</v>
      </c>
      <c r="I3082" t="str">
        <f t="shared" si="901"/>
        <v>-0.758566026193897-1.21532500311597i</v>
      </c>
      <c r="K3082" t="str">
        <f t="shared" si="902"/>
        <v>0.00292399571002938-0.00170903534823383i</v>
      </c>
      <c r="L3082" t="str">
        <f t="shared" si="903"/>
        <v>0.0006-0.0119783481892826i</v>
      </c>
      <c r="M3082" t="str">
        <f t="shared" si="904"/>
        <v>0.004-0.00113635425440426i</v>
      </c>
      <c r="N3082">
        <f t="shared" si="905"/>
        <v>99.446298244639365</v>
      </c>
      <c r="O3082">
        <f t="shared" si="906"/>
        <v>0.81241222176924754</v>
      </c>
      <c r="P3082" s="3">
        <f t="shared" si="907"/>
        <v>0.81241222176924754</v>
      </c>
      <c r="Q3082" s="3">
        <f t="shared" si="908"/>
        <v>-80.553701755360635</v>
      </c>
      <c r="R3082">
        <f t="shared" si="909"/>
        <v>99.446298244639365</v>
      </c>
      <c r="S3082">
        <f t="shared" si="910"/>
        <v>100.96417694135116</v>
      </c>
      <c r="T3082">
        <f t="shared" si="893"/>
        <v>0.81241222176924754</v>
      </c>
    </row>
    <row r="3083" spans="1:20" x14ac:dyDescent="0.3">
      <c r="A3083">
        <f t="shared" si="894"/>
        <v>636787.26431519317</v>
      </c>
      <c r="B3083">
        <f t="shared" si="911"/>
        <v>101347.84081372828</v>
      </c>
      <c r="C3083" t="str">
        <f t="shared" si="895"/>
        <v>0.175068435339872-1.08249527492282i</v>
      </c>
      <c r="D3083" t="str">
        <f t="shared" si="896"/>
        <v>4.78950506316428-1.05778465685663i</v>
      </c>
      <c r="E3083" t="str">
        <f t="shared" si="897"/>
        <v>104.026523978082-81.4268591752841i</v>
      </c>
      <c r="F3083" t="str">
        <f t="shared" si="898"/>
        <v>1.90326635500034-1.26042749787574i</v>
      </c>
      <c r="G3083" t="str">
        <f t="shared" si="899"/>
        <v>0.92964825260743-0.255738888383019i</v>
      </c>
      <c r="H3083" t="str">
        <f t="shared" si="900"/>
        <v>2.98583167565786-110.693280163315i</v>
      </c>
      <c r="I3083" t="str">
        <f t="shared" si="901"/>
        <v>-0.755125268654321-1.20990087659568i</v>
      </c>
      <c r="K3083" t="str">
        <f t="shared" si="902"/>
        <v>0.00292205360317981-0.0017079938179876i</v>
      </c>
      <c r="L3083" t="str">
        <f t="shared" si="903"/>
        <v>0.0006-0.0119330027787234i</v>
      </c>
      <c r="M3083" t="str">
        <f t="shared" si="904"/>
        <v>0.004-0.00113205245507497i</v>
      </c>
      <c r="N3083">
        <f t="shared" si="905"/>
        <v>99.186716429287102</v>
      </c>
      <c r="O3083">
        <f t="shared" si="906"/>
        <v>0.80065212605723435</v>
      </c>
      <c r="P3083" s="3">
        <f t="shared" si="907"/>
        <v>0.80065212605723435</v>
      </c>
      <c r="Q3083" s="3">
        <f t="shared" si="908"/>
        <v>-80.813283570712898</v>
      </c>
      <c r="R3083">
        <f t="shared" si="909"/>
        <v>99.186716429287102</v>
      </c>
      <c r="S3083">
        <f t="shared" si="910"/>
        <v>101.34784081372828</v>
      </c>
      <c r="T3083">
        <f t="shared" si="893"/>
        <v>0.80065212605723435</v>
      </c>
    </row>
    <row r="3084" spans="1:20" x14ac:dyDescent="0.3">
      <c r="A3084">
        <f t="shared" si="894"/>
        <v>639207.05591959087</v>
      </c>
      <c r="B3084">
        <f t="shared" si="911"/>
        <v>101732.96260882045</v>
      </c>
      <c r="C3084" t="str">
        <f t="shared" si="895"/>
        <v>0.169909617585239-1.08180038466286i</v>
      </c>
      <c r="D3084" t="str">
        <f t="shared" si="896"/>
        <v>4.78811630887055-1.06073267704901i</v>
      </c>
      <c r="E3084" t="str">
        <f t="shared" si="897"/>
        <v>103.651432318185-81.7824079065579i</v>
      </c>
      <c r="F3084" t="str">
        <f t="shared" si="898"/>
        <v>1.90224734172086-1.25934624441482i</v>
      </c>
      <c r="G3084" t="str">
        <f t="shared" si="899"/>
        <v>0.929150516748142-0.256573252648834i</v>
      </c>
      <c r="H3084" t="str">
        <f t="shared" si="900"/>
        <v>2.96089849294039-110.267340030065i</v>
      </c>
      <c r="I3084" t="str">
        <f t="shared" si="901"/>
        <v>-0.751708299331477-1.20449762626365i</v>
      </c>
      <c r="K3084" t="str">
        <f t="shared" si="902"/>
        <v>0.0029201014640593-0.00170696853999937i</v>
      </c>
      <c r="L3084" t="str">
        <f t="shared" si="903"/>
        <v>0.0006-0.0118878290284154i</v>
      </c>
      <c r="M3084" t="str">
        <f t="shared" si="904"/>
        <v>0.004-0.00112776694070031i</v>
      </c>
      <c r="N3084">
        <f t="shared" si="905"/>
        <v>98.926063000812789</v>
      </c>
      <c r="O3084">
        <f t="shared" si="906"/>
        <v>0.78877622528286495</v>
      </c>
      <c r="P3084" s="3">
        <f t="shared" si="907"/>
        <v>0.78877622528286495</v>
      </c>
      <c r="Q3084" s="3">
        <f t="shared" si="908"/>
        <v>-81.073936999187211</v>
      </c>
      <c r="R3084">
        <f t="shared" si="909"/>
        <v>98.926063000812789</v>
      </c>
      <c r="S3084">
        <f t="shared" si="910"/>
        <v>101.73296260882046</v>
      </c>
      <c r="T3084">
        <f t="shared" si="893"/>
        <v>0.78877622528286495</v>
      </c>
    </row>
    <row r="3085" spans="1:20" x14ac:dyDescent="0.3">
      <c r="A3085">
        <f t="shared" si="894"/>
        <v>641636.04273208533</v>
      </c>
      <c r="B3085">
        <f t="shared" si="911"/>
        <v>102119.54786673398</v>
      </c>
      <c r="C3085" t="str">
        <f t="shared" si="895"/>
        <v>0.164738624262468-1.08107157506552i</v>
      </c>
      <c r="D3085" t="str">
        <f t="shared" si="896"/>
        <v>4.78671779433483-1.06369189489802i</v>
      </c>
      <c r="E3085" t="str">
        <f t="shared" si="897"/>
        <v>103.273126734613-82.1363827009331i</v>
      </c>
      <c r="F3085" t="str">
        <f t="shared" si="898"/>
        <v>1.90122167228956-1.25827912757633i</v>
      </c>
      <c r="G3085" t="str">
        <f t="shared" si="899"/>
        <v>0.928649529699193-0.25740936402676i</v>
      </c>
      <c r="H3085" t="str">
        <f t="shared" si="900"/>
        <v>2.93616453677066-109.843082377416i</v>
      </c>
      <c r="I3085" t="str">
        <f t="shared" si="901"/>
        <v>-0.748314918820043-1.19911514912483i</v>
      </c>
      <c r="K3085" t="str">
        <f t="shared" si="902"/>
        <v>0.00291813923730481-0.00170595942434104i</v>
      </c>
      <c r="L3085" t="str">
        <f t="shared" si="903"/>
        <v>0.0006-0.0118428262885191i</v>
      </c>
      <c r="M3085" t="str">
        <f t="shared" si="904"/>
        <v>0.004-0.00112349764963171i</v>
      </c>
      <c r="N3085">
        <f t="shared" si="905"/>
        <v>98.664337856358799</v>
      </c>
      <c r="O3085">
        <f t="shared" si="906"/>
        <v>0.77678365628882706</v>
      </c>
      <c r="P3085" s="3">
        <f t="shared" si="907"/>
        <v>0.77678365628882706</v>
      </c>
      <c r="Q3085" s="3">
        <f t="shared" si="908"/>
        <v>-81.335662143641201</v>
      </c>
      <c r="R3085">
        <f t="shared" si="909"/>
        <v>98.664337856358799</v>
      </c>
      <c r="S3085">
        <f t="shared" si="910"/>
        <v>102.11954786673398</v>
      </c>
      <c r="T3085">
        <f t="shared" si="893"/>
        <v>0.77678365628882706</v>
      </c>
    </row>
    <row r="3086" spans="1:20" x14ac:dyDescent="0.3">
      <c r="A3086">
        <f t="shared" si="894"/>
        <v>644074.2596944673</v>
      </c>
      <c r="B3086">
        <f t="shared" si="911"/>
        <v>102507.60214862757</v>
      </c>
      <c r="C3086" t="str">
        <f t="shared" si="895"/>
        <v>0.159555776141246-1.08030855672123i</v>
      </c>
      <c r="D3086" t="str">
        <f t="shared" si="896"/>
        <v>4.78530945696279-1.06666231009604i</v>
      </c>
      <c r="E3086" t="str">
        <f t="shared" si="897"/>
        <v>102.891610449412-82.4887505269887i</v>
      </c>
      <c r="F3086" t="str">
        <f t="shared" si="898"/>
        <v>1.90018931107537-1.25722609297791i</v>
      </c>
      <c r="G3086" t="str">
        <f t="shared" si="899"/>
        <v>0.928145274056616-0.258247215479635i</v>
      </c>
      <c r="H3086" t="str">
        <f t="shared" si="900"/>
        <v>2.91162819512884-109.420500022874i</v>
      </c>
      <c r="I3086" t="str">
        <f t="shared" si="901"/>
        <v>-0.74494492923255-1.19375334292279i</v>
      </c>
      <c r="K3086" t="str">
        <f t="shared" si="902"/>
        <v>0.00291616686766622-0.00170496638075422i</v>
      </c>
      <c r="L3086" t="str">
        <f t="shared" si="903"/>
        <v>0.0006-0.0117979939116548i</v>
      </c>
      <c r="M3086" t="str">
        <f t="shared" si="904"/>
        <v>0.004-0.00111924452045398i</v>
      </c>
      <c r="N3086">
        <f t="shared" si="905"/>
        <v>98.401540921022658</v>
      </c>
      <c r="O3086">
        <f t="shared" si="906"/>
        <v>0.76467355181552366</v>
      </c>
      <c r="P3086" s="3">
        <f t="shared" si="907"/>
        <v>0.76467355181552366</v>
      </c>
      <c r="Q3086" s="3">
        <f t="shared" si="908"/>
        <v>-81.598459078977342</v>
      </c>
      <c r="R3086">
        <f t="shared" si="909"/>
        <v>98.401540921022658</v>
      </c>
      <c r="S3086">
        <f t="shared" si="910"/>
        <v>102.50760214862757</v>
      </c>
      <c r="T3086">
        <f t="shared" si="893"/>
        <v>0.76467355181552366</v>
      </c>
    </row>
    <row r="3087" spans="1:20" x14ac:dyDescent="0.3">
      <c r="A3087">
        <f t="shared" si="894"/>
        <v>646521.74188130628</v>
      </c>
      <c r="B3087">
        <f t="shared" si="911"/>
        <v>102897.13103679236</v>
      </c>
      <c r="C3087" t="str">
        <f t="shared" si="895"/>
        <v>0.154361399279926-1.07951104244033i</v>
      </c>
      <c r="D3087" t="str">
        <f t="shared" si="896"/>
        <v>4.78389123384696-1.06964392207042i</v>
      </c>
      <c r="E3087" t="str">
        <f t="shared" si="897"/>
        <v>102.506887039006-82.8394782015691i</v>
      </c>
      <c r="F3087" t="str">
        <f t="shared" si="898"/>
        <v>1.8991502223683-1.25618708610337i</v>
      </c>
      <c r="G3087" t="str">
        <f t="shared" si="899"/>
        <v>0.927637732377913-0.259086799831015i</v>
      </c>
      <c r="H3087" t="str">
        <f t="shared" si="900"/>
        <v>2.88728787008814-108.999585820622i</v>
      </c>
      <c r="I3087" t="str">
        <f t="shared" si="901"/>
        <v>-0.741598134187127-1.18841210613408i</v>
      </c>
      <c r="K3087" t="str">
        <f t="shared" si="902"/>
        <v>0.00291418430001054-0.00170398931864711i</v>
      </c>
      <c r="L3087" t="str">
        <f t="shared" si="903"/>
        <v>0.0006-0.0117533312528938i</v>
      </c>
      <c r="M3087" t="str">
        <f t="shared" si="904"/>
        <v>0.004-0.00111500749198444i</v>
      </c>
      <c r="N3087">
        <f t="shared" si="905"/>
        <v>98.137672148402118</v>
      </c>
      <c r="O3087">
        <f t="shared" si="906"/>
        <v>0.75244504050906635</v>
      </c>
      <c r="P3087" s="3">
        <f t="shared" si="907"/>
        <v>0.75244504050906635</v>
      </c>
      <c r="Q3087" s="3">
        <f t="shared" si="908"/>
        <v>-81.862327851597882</v>
      </c>
      <c r="R3087">
        <f t="shared" si="909"/>
        <v>98.137672148402118</v>
      </c>
      <c r="S3087">
        <f t="shared" si="910"/>
        <v>102.89713103679236</v>
      </c>
      <c r="T3087">
        <f t="shared" si="893"/>
        <v>0.75244504050906635</v>
      </c>
    </row>
    <row r="3088" spans="1:20" x14ac:dyDescent="0.3">
      <c r="A3088">
        <f t="shared" si="894"/>
        <v>648978.52450045524</v>
      </c>
      <c r="B3088">
        <f t="shared" si="911"/>
        <v>103288.14013473217</v>
      </c>
      <c r="C3088" t="str">
        <f t="shared" si="895"/>
        <v>0.149155825037225-1.0786787473461i</v>
      </c>
      <c r="D3088" t="str">
        <f t="shared" si="896"/>
        <v>4.78246306176648-1.07263672997982i</v>
      </c>
      <c r="E3088" t="str">
        <f t="shared" si="897"/>
        <v>102.11896043907-83.1885323928509i</v>
      </c>
      <c r="F3088" t="str">
        <f t="shared" si="898"/>
        <v>1.89810437038106-1.25516205229983i</v>
      </c>
      <c r="G3088" t="str">
        <f t="shared" si="899"/>
        <v>0.927126887182829-0.259928109764041i</v>
      </c>
      <c r="H3088" t="str">
        <f t="shared" si="900"/>
        <v>2.86314197767794-108.580332661259i</v>
      </c>
      <c r="I3088" t="str">
        <f t="shared" si="901"/>
        <v>-0.738274338795188-1.18309133796237i</v>
      </c>
      <c r="K3088" t="str">
        <f t="shared" si="902"/>
        <v>0.00291219147932588-0.00170302814709138i</v>
      </c>
      <c r="L3088" t="str">
        <f t="shared" si="903"/>
        <v>0.0006-0.0117088376697487i</v>
      </c>
      <c r="M3088" t="str">
        <f t="shared" si="904"/>
        <v>0.004-0.00111078650327201i</v>
      </c>
      <c r="N3088">
        <f t="shared" si="905"/>
        <v>97.872731521131982</v>
      </c>
      <c r="O3088">
        <f t="shared" si="906"/>
        <v>0.74009724692900847</v>
      </c>
      <c r="P3088" s="3">
        <f t="shared" si="907"/>
        <v>0.74009724692900847</v>
      </c>
      <c r="Q3088" s="3">
        <f t="shared" si="908"/>
        <v>-82.127268478868018</v>
      </c>
      <c r="R3088">
        <f t="shared" si="909"/>
        <v>97.872731521131982</v>
      </c>
      <c r="S3088">
        <f t="shared" si="910"/>
        <v>103.28814013473216</v>
      </c>
      <c r="T3088">
        <f t="shared" si="893"/>
        <v>0.74009724692900847</v>
      </c>
    </row>
    <row r="3089" spans="1:20" x14ac:dyDescent="0.3">
      <c r="A3089">
        <f t="shared" si="894"/>
        <v>651444.64289355697</v>
      </c>
      <c r="B3089">
        <f t="shared" si="911"/>
        <v>103680.63506724415</v>
      </c>
      <c r="C3089" t="str">
        <f t="shared" si="895"/>
        <v>0.143939390082699-1.07781138896905i</v>
      </c>
      <c r="D3089" t="str">
        <f t="shared" si="896"/>
        <v>4.7810248771868-1.07564073271034i</v>
      </c>
      <c r="E3089" t="str">
        <f t="shared" si="897"/>
        <v>101.727834949419-83.535879623508i</v>
      </c>
      <c r="F3089" t="str">
        <f t="shared" si="898"/>
        <v>1.8970517192507-1.25415093677481i</v>
      </c>
      <c r="G3089" t="str">
        <f t="shared" si="899"/>
        <v>0.92661272095414-0.260771137820322i</v>
      </c>
      <c r="H3089" t="str">
        <f t="shared" si="900"/>
        <v>2.83918894774911-108.162733471566i</v>
      </c>
      <c r="I3089" t="str">
        <f t="shared" si="901"/>
        <v>-0.734973349649365-1.17779093833301i</v>
      </c>
      <c r="K3089" t="str">
        <f t="shared" si="902"/>
        <v>0.00291018835072574-0.00170208277481905i</v>
      </c>
      <c r="L3089" t="str">
        <f t="shared" si="903"/>
        <v>0.0006-0.0116645125221645i</v>
      </c>
      <c r="M3089" t="str">
        <f t="shared" si="904"/>
        <v>0.004-0.00110658149359634i</v>
      </c>
      <c r="N3089">
        <f t="shared" si="905"/>
        <v>97.606719051435277</v>
      </c>
      <c r="O3089">
        <f t="shared" si="906"/>
        <v>0.72762929155836031</v>
      </c>
      <c r="P3089" s="3">
        <f t="shared" si="907"/>
        <v>0.72762929155836031</v>
      </c>
      <c r="Q3089" s="3">
        <f t="shared" si="908"/>
        <v>-82.393280948564723</v>
      </c>
      <c r="R3089">
        <f t="shared" si="909"/>
        <v>97.606719051435277</v>
      </c>
      <c r="S3089">
        <f t="shared" si="910"/>
        <v>103.68063506724415</v>
      </c>
      <c r="T3089">
        <f t="shared" si="893"/>
        <v>0.72762929155836031</v>
      </c>
    </row>
    <row r="3090" spans="1:20" x14ac:dyDescent="0.3">
      <c r="A3090">
        <f t="shared" si="894"/>
        <v>653920.13253655261</v>
      </c>
      <c r="B3090">
        <f t="shared" si="911"/>
        <v>104074.62148049969</v>
      </c>
      <c r="C3090" t="str">
        <f t="shared" si="895"/>
        <v>0.138712436405542-1.07690868734234i</v>
      </c>
      <c r="D3090" t="str">
        <f t="shared" si="896"/>
        <v>4.77957661625965-1.07865592887175i</v>
      </c>
      <c r="E3090" t="str">
        <f t="shared" si="897"/>
        <v>101.333515238899-83.8814862740005i</v>
      </c>
      <c r="F3090" t="str">
        <f t="shared" si="898"/>
        <v>1.89599223304022-1.25315368459341i</v>
      </c>
      <c r="G3090" t="str">
        <f t="shared" si="899"/>
        <v>0.926095216138461-0.261615876398812i</v>
      </c>
      <c r="H3090" t="str">
        <f t="shared" si="900"/>
        <v>2.81542722384036-107.746781214256i</v>
      </c>
      <c r="I3090" t="str">
        <f t="shared" si="901"/>
        <v>-0.731694974811496-1.17251080788738i</v>
      </c>
      <c r="K3090" t="str">
        <f t="shared" si="902"/>
        <v>0.00290817485945313-0.00170115311021966i</v>
      </c>
      <c r="L3090" t="str">
        <f t="shared" si="903"/>
        <v>0.0006-0.011620355172509i</v>
      </c>
      <c r="M3090" t="str">
        <f t="shared" si="904"/>
        <v>0.004-0.00110239240246697i</v>
      </c>
      <c r="N3090">
        <f t="shared" si="905"/>
        <v>97.339634781668082</v>
      </c>
      <c r="O3090">
        <f t="shared" si="906"/>
        <v>0.71504029081458675</v>
      </c>
      <c r="P3090" s="3">
        <f t="shared" si="907"/>
        <v>0.71504029081458675</v>
      </c>
      <c r="Q3090" s="3">
        <f t="shared" si="908"/>
        <v>-82.660365218331918</v>
      </c>
      <c r="R3090">
        <f t="shared" si="909"/>
        <v>97.339634781668082</v>
      </c>
      <c r="S3090">
        <f t="shared" si="910"/>
        <v>104.07462148049969</v>
      </c>
      <c r="T3090">
        <f t="shared" si="893"/>
        <v>0.71504029081458675</v>
      </c>
    </row>
    <row r="3091" spans="1:20" x14ac:dyDescent="0.3">
      <c r="A3091">
        <f t="shared" si="894"/>
        <v>656405.02904019156</v>
      </c>
      <c r="B3091">
        <f t="shared" si="911"/>
        <v>104470.10504212559</v>
      </c>
      <c r="C3091" t="str">
        <f t="shared" si="895"/>
        <v>0.133475311321995-1.0759703650982i</v>
      </c>
      <c r="D3091" t="str">
        <f t="shared" si="896"/>
        <v>4.77811821482276-1.08168231679362i</v>
      </c>
      <c r="E3091" t="str">
        <f t="shared" si="897"/>
        <v>100.936006350277-84.2253185859735i</v>
      </c>
      <c r="F3091" t="str">
        <f t="shared" si="898"/>
        <v>1.89492587574028-1.2521702406754i</v>
      </c>
      <c r="G3091" t="str">
        <f t="shared" si="899"/>
        <v>0.925574355147066-0.26246231775468i</v>
      </c>
      <c r="H3091" t="str">
        <f t="shared" si="900"/>
        <v>2.79185526304613-107.332468887731i</v>
      </c>
      <c r="I3091" t="str">
        <f t="shared" si="901"/>
        <v>-0.728439023800702-1.16725084797743i</v>
      </c>
      <c r="K3091" t="str">
        <f t="shared" si="902"/>
        <v>0.00290615095088489-0.00170023906133701i</v>
      </c>
      <c r="L3091" t="str">
        <f t="shared" si="903"/>
        <v>0.0006-0.0115763649855638i</v>
      </c>
      <c r="M3091" t="str">
        <f t="shared" si="904"/>
        <v>0.004-0.0010982191696224i</v>
      </c>
      <c r="N3091">
        <f t="shared" si="905"/>
        <v>97.07147878487612</v>
      </c>
      <c r="O3091">
        <f t="shared" si="906"/>
        <v>0.70232935706104505</v>
      </c>
      <c r="P3091" s="3">
        <f t="shared" si="907"/>
        <v>0.70232935706104505</v>
      </c>
      <c r="Q3091" s="3">
        <f t="shared" si="908"/>
        <v>-82.92852121512388</v>
      </c>
      <c r="R3091">
        <f t="shared" si="909"/>
        <v>97.07147878487612</v>
      </c>
      <c r="S3091">
        <f t="shared" si="910"/>
        <v>104.4701050421256</v>
      </c>
      <c r="T3091">
        <f t="shared" si="893"/>
        <v>0.70232935706104505</v>
      </c>
    </row>
    <row r="3092" spans="1:20" x14ac:dyDescent="0.3">
      <c r="A3092">
        <f t="shared" si="894"/>
        <v>658899.36815054435</v>
      </c>
      <c r="B3092">
        <f t="shared" si="911"/>
        <v>104867.09144128568</v>
      </c>
      <c r="C3092" t="str">
        <f t="shared" si="895"/>
        <v>0.128228367481166-1.0749961475658i</v>
      </c>
      <c r="D3092" t="str">
        <f t="shared" si="896"/>
        <v>4.77664960839983-1.08471989452151i</v>
      </c>
      <c r="E3092" t="str">
        <f t="shared" si="897"/>
        <v>100.535313705153-84.5673426657804i</v>
      </c>
      <c r="F3092" t="str">
        <f t="shared" si="898"/>
        <v>1.89385261127085-1.25120054979239i</v>
      </c>
      <c r="G3092" t="str">
        <f t="shared" si="899"/>
        <v>0.925050120356724-0.263310453998192i</v>
      </c>
      <c r="H3092" t="str">
        <f t="shared" si="900"/>
        <v>2.76847153588636-106.919789525851i</v>
      </c>
      <c r="I3092" t="str">
        <f t="shared" si="901"/>
        <v>-0.725205307581685-1.16201096066023i</v>
      </c>
      <c r="K3092" t="str">
        <f t="shared" si="902"/>
        <v>0.00290411657053608-0.00169934053586637i</v>
      </c>
      <c r="L3092" t="str">
        <f t="shared" si="903"/>
        <v>0.0006-0.0115325413285155i</v>
      </c>
      <c r="M3092" t="str">
        <f t="shared" si="904"/>
        <v>0.004-0.00109406173502929i</v>
      </c>
      <c r="N3092">
        <f t="shared" si="905"/>
        <v>96.802251165350768</v>
      </c>
      <c r="O3092">
        <f t="shared" si="906"/>
        <v>0.68949559862240883</v>
      </c>
      <c r="P3092" s="3">
        <f t="shared" si="907"/>
        <v>0.68949559862240883</v>
      </c>
      <c r="Q3092" s="3">
        <f t="shared" si="908"/>
        <v>-83.197748834649232</v>
      </c>
      <c r="R3092">
        <f t="shared" si="909"/>
        <v>96.802251165350768</v>
      </c>
      <c r="S3092">
        <f t="shared" si="910"/>
        <v>104.86709144128568</v>
      </c>
      <c r="T3092">
        <f t="shared" si="893"/>
        <v>0.68949559862240883</v>
      </c>
    </row>
    <row r="3093" spans="1:20" x14ac:dyDescent="0.3">
      <c r="A3093">
        <f t="shared" si="894"/>
        <v>661403.18574951647</v>
      </c>
      <c r="B3093">
        <f t="shared" si="911"/>
        <v>105265.58638876257</v>
      </c>
      <c r="C3093" t="str">
        <f t="shared" si="895"/>
        <v>0.122971962869225-1.07398576286976i</v>
      </c>
      <c r="D3093" t="str">
        <f t="shared" si="896"/>
        <v>4.77517073220037-1.08776865981301i</v>
      </c>
      <c r="E3093" t="str">
        <f t="shared" si="897"/>
        <v>100.131443108842-84.9075244881062i</v>
      </c>
      <c r="F3093" t="str">
        <f t="shared" si="898"/>
        <v>1.89277240348309-1.25024455656493i</v>
      </c>
      <c r="G3093" t="str">
        <f t="shared" si="899"/>
        <v>0.924522494110551-0.26416027709358i</v>
      </c>
      <c r="H3093" t="str">
        <f t="shared" si="900"/>
        <v>2.74527452617696-106.508736197692i</v>
      </c>
      <c r="I3093" t="str">
        <f t="shared" si="901"/>
        <v>-0.721993638553018-1.15679104869276i</v>
      </c>
      <c r="K3093" t="str">
        <f t="shared" si="902"/>
        <v>0.0029020716640643-0.00169845744115148i</v>
      </c>
      <c r="L3093" t="str">
        <f t="shared" si="903"/>
        <v>0.0006-0.0114888835709459i</v>
      </c>
      <c r="M3093" t="str">
        <f t="shared" si="904"/>
        <v>0.004-0.00108992003888154i</v>
      </c>
      <c r="N3093">
        <f t="shared" si="905"/>
        <v>96.531952059190914</v>
      </c>
      <c r="O3093">
        <f t="shared" si="906"/>
        <v>0.67653811979778555</v>
      </c>
      <c r="P3093" s="3">
        <f t="shared" si="907"/>
        <v>0.67653811979778555</v>
      </c>
      <c r="Q3093" s="3">
        <f t="shared" si="908"/>
        <v>-83.468047940809086</v>
      </c>
      <c r="R3093">
        <f t="shared" si="909"/>
        <v>96.531952059190914</v>
      </c>
      <c r="S3093">
        <f t="shared" si="910"/>
        <v>105.26558638876257</v>
      </c>
      <c r="T3093">
        <f t="shared" si="893"/>
        <v>0.67653811979778555</v>
      </c>
    </row>
    <row r="3094" spans="1:20" x14ac:dyDescent="0.3">
      <c r="A3094">
        <f t="shared" si="894"/>
        <v>663916.5178553646</v>
      </c>
      <c r="B3094">
        <f t="shared" si="911"/>
        <v>105665.59561703987</v>
      </c>
      <c r="C3094" t="str">
        <f t="shared" si="895"/>
        <v>0.117706460811892-1.07293894203018i</v>
      </c>
      <c r="D3094" t="str">
        <f t="shared" si="896"/>
        <v>4.77368152111967-1.09082861013386i</v>
      </c>
      <c r="E3094" t="str">
        <f t="shared" si="897"/>
        <v>99.7244007552726-85.2458298997383i</v>
      </c>
      <c r="F3094" t="str">
        <f t="shared" si="898"/>
        <v>1.89168521616095-1.24930220545967i</v>
      </c>
      <c r="G3094" t="str">
        <f t="shared" si="899"/>
        <v>0.923991458718878-0.265011778857918i</v>
      </c>
      <c r="H3094" t="str">
        <f t="shared" si="900"/>
        <v>2.72226273090205-106.099302007312i</v>
      </c>
      <c r="I3094" t="str">
        <f t="shared" si="901"/>
        <v>-0.718803830535615-1.15159101552642i</v>
      </c>
      <c r="K3094" t="str">
        <f t="shared" si="902"/>
        <v>0.00290001617727415-0.00169758968418166i</v>
      </c>
      <c r="L3094" t="str">
        <f t="shared" si="903"/>
        <v>0.0006-0.0114453910848235i</v>
      </c>
      <c r="M3094" t="str">
        <f t="shared" si="904"/>
        <v>0.004-0.00108579402159946i</v>
      </c>
      <c r="N3094">
        <f t="shared" si="905"/>
        <v>96.260581634861623</v>
      </c>
      <c r="O3094">
        <f t="shared" si="906"/>
        <v>0.66345602087871747</v>
      </c>
      <c r="P3094" s="3">
        <f t="shared" si="907"/>
        <v>0.66345602087871747</v>
      </c>
      <c r="Q3094" s="3">
        <f t="shared" si="908"/>
        <v>-83.739418365138377</v>
      </c>
      <c r="R3094">
        <f t="shared" si="909"/>
        <v>96.260581634861623</v>
      </c>
      <c r="S3094">
        <f t="shared" si="910"/>
        <v>105.66559561703987</v>
      </c>
      <c r="T3094">
        <f t="shared" si="893"/>
        <v>0.66345602087871747</v>
      </c>
    </row>
    <row r="3095" spans="1:20" x14ac:dyDescent="0.3">
      <c r="A3095">
        <f t="shared" si="894"/>
        <v>666439.40062321501</v>
      </c>
      <c r="B3095">
        <f t="shared" si="911"/>
        <v>106067.12488038462</v>
      </c>
      <c r="C3095" t="str">
        <f t="shared" si="895"/>
        <v>0.112432229975337-1.07185541906337i</v>
      </c>
      <c r="D3095" t="str">
        <f t="shared" si="896"/>
        <v>4.77218190973868-1.09389974265395i</v>
      </c>
      <c r="E3095" t="str">
        <f t="shared" si="897"/>
        <v>99.3141932318691-85.5822246234364i</v>
      </c>
      <c r="F3095" t="str">
        <f t="shared" si="898"/>
        <v>1.89059101302311-1.24837344078646i</v>
      </c>
      <c r="G3095" t="str">
        <f t="shared" si="899"/>
        <v>0.923456996460136-0.265864950959994i</v>
      </c>
      <c r="H3095" t="str">
        <f t="shared" si="900"/>
        <v>2.69943466008765-105.691480093516i</v>
      </c>
      <c r="I3095" t="str">
        <f t="shared" si="901"/>
        <v>-0.715635698761251-1.1464107653019i</v>
      </c>
      <c r="K3095" t="str">
        <f t="shared" si="902"/>
        <v>0.00289795005612185-0.00169673717158894i</v>
      </c>
      <c r="L3095" t="str">
        <f t="shared" si="903"/>
        <v>0.0006-0.0114020632444945i</v>
      </c>
      <c r="M3095" t="str">
        <f t="shared" si="904"/>
        <v>0.004-0.00108168362382891i</v>
      </c>
      <c r="N3095">
        <f t="shared" si="905"/>
        <v>95.988140093763761</v>
      </c>
      <c r="O3095">
        <f t="shared" si="906"/>
        <v>0.65024839816579794</v>
      </c>
      <c r="P3095" s="3">
        <f t="shared" si="907"/>
        <v>0.65024839816579794</v>
      </c>
      <c r="Q3095" s="3">
        <f t="shared" si="908"/>
        <v>-84.011859906236239</v>
      </c>
      <c r="R3095">
        <f t="shared" si="909"/>
        <v>95.988140093763761</v>
      </c>
      <c r="S3095">
        <f t="shared" si="910"/>
        <v>106.06712488038463</v>
      </c>
      <c r="T3095">
        <f t="shared" si="893"/>
        <v>0.65024839816579794</v>
      </c>
    </row>
    <row r="3096" spans="1:20" x14ac:dyDescent="0.3">
      <c r="A3096">
        <f t="shared" si="894"/>
        <v>668971.8703455833</v>
      </c>
      <c r="B3096">
        <f t="shared" si="911"/>
        <v>106470.17995493009</v>
      </c>
      <c r="C3096" t="str">
        <f t="shared" si="895"/>
        <v>0.107149644365332-1.07073493108392i</v>
      </c>
      <c r="D3096" t="str">
        <f t="shared" si="896"/>
        <v>4.77067183232415-1.09698205424341i</v>
      </c>
      <c r="E3096" t="str">
        <f t="shared" si="897"/>
        <v>98.90082752444-85.9166742619309i</v>
      </c>
      <c r="F3096" t="str">
        <f t="shared" si="898"/>
        <v>1.88948975772481-1.24745820669556i</v>
      </c>
      <c r="G3096" t="str">
        <f t="shared" si="899"/>
        <v>0.922919089581759-0.266719784919186i</v>
      </c>
      <c r="H3096" t="str">
        <f t="shared" si="900"/>
        <v>2.67678883667665-105.285263629632i</v>
      </c>
      <c r="I3096" t="str">
        <f t="shared" si="901"/>
        <v>-0.71248905986132-1.14125020284409i</v>
      </c>
      <c r="K3096" t="str">
        <f t="shared" si="902"/>
        <v>0.00289587324671965-0.00169589980964528i</v>
      </c>
      <c r="L3096" t="str">
        <f t="shared" si="903"/>
        <v>0.0006-0.0113588994266731i</v>
      </c>
      <c r="M3096" t="str">
        <f t="shared" si="904"/>
        <v>0.004-0.00107758878644044i</v>
      </c>
      <c r="N3096">
        <f t="shared" si="905"/>
        <v>95.714627670803637</v>
      </c>
      <c r="O3096">
        <f t="shared" si="906"/>
        <v>0.6369143439891185</v>
      </c>
      <c r="P3096" s="3">
        <f t="shared" si="907"/>
        <v>0.6369143439891185</v>
      </c>
      <c r="Q3096" s="3">
        <f t="shared" si="908"/>
        <v>-84.285372329196363</v>
      </c>
      <c r="R3096">
        <f t="shared" si="909"/>
        <v>95.714627670803637</v>
      </c>
      <c r="S3096">
        <f t="shared" si="910"/>
        <v>106.47017995493009</v>
      </c>
      <c r="T3096">
        <f t="shared" si="893"/>
        <v>0.6369143439891185</v>
      </c>
    </row>
    <row r="3097" spans="1:20" x14ac:dyDescent="0.3">
      <c r="A3097">
        <f t="shared" si="894"/>
        <v>671513.96345289645</v>
      </c>
      <c r="B3097">
        <f t="shared" si="911"/>
        <v>106874.76663875883</v>
      </c>
      <c r="C3097" t="str">
        <f t="shared" si="895"/>
        <v>0.101859083324546-1.06957721840753i</v>
      </c>
      <c r="D3097" t="str">
        <f t="shared" si="896"/>
        <v>4.7691512228284-1.10007554146853i</v>
      </c>
      <c r="E3097" t="str">
        <f t="shared" si="897"/>
        <v>98.4843110220341-86.2491443020528i</v>
      </c>
      <c r="F3097" t="str">
        <f t="shared" si="898"/>
        <v>1.88838141385967-1.24655644717468i</v>
      </c>
      <c r="G3097" t="str">
        <f t="shared" si="899"/>
        <v>0.922377720301092-0.267576272104334i</v>
      </c>
      <c r="H3097" t="str">
        <f t="shared" si="900"/>
        <v>2.65432379640497-104.880645823275i</v>
      </c>
      <c r="I3097" t="str">
        <f t="shared" si="901"/>
        <v>-0.709363731855502-1.13610923365682i</v>
      </c>
      <c r="K3097" t="str">
        <f t="shared" si="902"/>
        <v>0.00289378569534058-0.00169507750425967i</v>
      </c>
      <c r="L3097" t="str">
        <f t="shared" si="903"/>
        <v>0.0006-0.0113158990104334i</v>
      </c>
      <c r="M3097" t="str">
        <f t="shared" si="904"/>
        <v>0.004-0.00107350945052843i</v>
      </c>
      <c r="N3097">
        <f t="shared" si="905"/>
        <v>95.440044634962405</v>
      </c>
      <c r="O3097">
        <f t="shared" si="906"/>
        <v>0.62345294672806295</v>
      </c>
      <c r="P3097" s="3">
        <f t="shared" si="907"/>
        <v>0.62345294672806295</v>
      </c>
      <c r="Q3097" s="3">
        <f t="shared" si="908"/>
        <v>-84.559955365037595</v>
      </c>
      <c r="R3097">
        <f t="shared" si="909"/>
        <v>95.440044634962405</v>
      </c>
      <c r="S3097">
        <f t="shared" si="910"/>
        <v>106.87476663875883</v>
      </c>
      <c r="T3097">
        <f t="shared" si="893"/>
        <v>0.62345294672806295</v>
      </c>
    </row>
    <row r="3098" spans="1:20" x14ac:dyDescent="0.3">
      <c r="A3098">
        <f t="shared" si="894"/>
        <v>674065.71651401743</v>
      </c>
      <c r="B3098">
        <f t="shared" si="911"/>
        <v>107280.89075198611</v>
      </c>
      <c r="C3098" t="str">
        <f t="shared" si="895"/>
        <v>0.0965609315281108-1.06838202465506i</v>
      </c>
      <c r="D3098" t="str">
        <f t="shared" si="896"/>
        <v>4.76762001488961-1.10318020058778i</v>
      </c>
      <c r="E3098" t="str">
        <f t="shared" si="897"/>
        <v>98.0646515218007-86.5796001189811i</v>
      </c>
      <c r="F3098" t="str">
        <f t="shared" si="898"/>
        <v>1.88726594496162-1.24566810604621i</v>
      </c>
      <c r="G3098" t="str">
        <f t="shared" si="899"/>
        <v>0.921832870806334-0.268434403732618i</v>
      </c>
      <c r="H3098" t="str">
        <f t="shared" si="900"/>
        <v>2.63203808767929-104.477619916127i</v>
      </c>
      <c r="I3098" t="str">
        <f t="shared" si="901"/>
        <v>-0.706259534140744-1.13098776391794i</v>
      </c>
      <c r="K3098" t="str">
        <f t="shared" si="902"/>
        <v>0.00289168734842312-0.00169427016097551i</v>
      </c>
      <c r="L3098" t="str">
        <f t="shared" si="903"/>
        <v>0.0006-0.0112730613772001i</v>
      </c>
      <c r="M3098" t="str">
        <f t="shared" si="904"/>
        <v>0.004-0.00106944555741027i</v>
      </c>
      <c r="N3098">
        <f t="shared" si="905"/>
        <v>95.164391289871773</v>
      </c>
      <c r="O3098">
        <f t="shared" si="906"/>
        <v>0.60986329083445467</v>
      </c>
      <c r="P3098" s="3">
        <f t="shared" si="907"/>
        <v>0.60986329083445467</v>
      </c>
      <c r="Q3098" s="3">
        <f t="shared" si="908"/>
        <v>-84.835608710128227</v>
      </c>
      <c r="R3098">
        <f t="shared" si="909"/>
        <v>95.164391289871773</v>
      </c>
      <c r="S3098">
        <f t="shared" si="910"/>
        <v>107.28089075198611</v>
      </c>
      <c r="T3098">
        <f t="shared" si="893"/>
        <v>0.60986329083445467</v>
      </c>
    </row>
    <row r="3099" spans="1:20" x14ac:dyDescent="0.3">
      <c r="A3099">
        <f t="shared" si="894"/>
        <v>676627.16623677069</v>
      </c>
      <c r="B3099">
        <f t="shared" si="911"/>
        <v>107688.55813684365</v>
      </c>
      <c r="C3099" t="str">
        <f t="shared" si="895"/>
        <v>0.0912555789772888-1.06714909685732i</v>
      </c>
      <c r="D3099" t="str">
        <f t="shared" si="896"/>
        <v>4.76607814183168-1.10629602754769i</v>
      </c>
      <c r="E3099" t="str">
        <f t="shared" si="897"/>
        <v>97.6418572338268-86.9080069806221i</v>
      </c>
      <c r="F3099" t="str">
        <f t="shared" si="898"/>
        <v>1.88614331450687-1.24479312696434i</v>
      </c>
      <c r="G3099" t="str">
        <f t="shared" si="899"/>
        <v>0.921284523257485-0.269294170868427i</v>
      </c>
      <c r="H3099" t="str">
        <f t="shared" si="900"/>
        <v>2.60993027145577-104.076179183705i</v>
      </c>
      <c r="I3099" t="str">
        <f t="shared" si="901"/>
        <v>-0.703176287480186-1.12588570047424i</v>
      </c>
      <c r="K3099" t="str">
        <f t="shared" si="902"/>
        <v>0.00288957815257587-0.0016934776849678i</v>
      </c>
      <c r="L3099" t="str">
        <f t="shared" si="903"/>
        <v>0.0006-0.0112303859107393i</v>
      </c>
      <c r="M3099" t="str">
        <f t="shared" si="904"/>
        <v>0.004-0.0010653970486255i</v>
      </c>
      <c r="N3099">
        <f t="shared" si="905"/>
        <v>94.887667974390638</v>
      </c>
      <c r="O3099">
        <f t="shared" si="906"/>
        <v>0.59614445685535045</v>
      </c>
      <c r="P3099" s="3">
        <f t="shared" si="907"/>
        <v>0.59614445685535045</v>
      </c>
      <c r="Q3099" s="3">
        <f t="shared" si="908"/>
        <v>-85.112332025609362</v>
      </c>
      <c r="R3099">
        <f t="shared" si="909"/>
        <v>94.887667974390638</v>
      </c>
      <c r="S3099">
        <f t="shared" si="910"/>
        <v>107.68855813684365</v>
      </c>
      <c r="T3099">
        <f t="shared" si="893"/>
        <v>0.59614445685535045</v>
      </c>
    </row>
    <row r="3100" spans="1:20" x14ac:dyDescent="0.3">
      <c r="A3100">
        <f t="shared" si="894"/>
        <v>679198.34946847043</v>
      </c>
      <c r="B3100">
        <f t="shared" si="911"/>
        <v>108097.77465776366</v>
      </c>
      <c r="C3100" t="str">
        <f t="shared" si="895"/>
        <v>0.0859434209912837-1.06587818556104i</v>
      </c>
      <c r="D3100" t="str">
        <f t="shared" si="896"/>
        <v>4.76452553666452-1.10942301797883i</v>
      </c>
      <c r="E3100" t="str">
        <f t="shared" si="897"/>
        <v>97.2159367859549-87.2343300521082i</v>
      </c>
      <c r="F3100" t="str">
        <f t="shared" si="898"/>
        <v>1.88501348591591-1.24393145341219i</v>
      </c>
      <c r="G3100" t="str">
        <f t="shared" si="899"/>
        <v>0.920732659787308-0.270155564422238i</v>
      </c>
      <c r="H3100" t="str">
        <f t="shared" si="900"/>
        <v>2.58799892112063-103.676316935147i</v>
      </c>
      <c r="I3100" t="str">
        <f t="shared" si="901"/>
        <v>-0.700113813992301-1.12080295083665i</v>
      </c>
      <c r="K3100" t="str">
        <f t="shared" si="902"/>
        <v>0.00288745805458244-0.00169269998104054i</v>
      </c>
      <c r="L3100" t="str">
        <f t="shared" si="903"/>
        <v>0.0006-0.0111878719971501i</v>
      </c>
      <c r="M3100" t="str">
        <f t="shared" si="904"/>
        <v>0.004-0.00106136386593494i</v>
      </c>
      <c r="N3100">
        <f t="shared" si="905"/>
        <v>94.609875063185584</v>
      </c>
      <c r="O3100">
        <f t="shared" si="906"/>
        <v>0.582295521459267</v>
      </c>
      <c r="P3100" s="3">
        <f t="shared" si="907"/>
        <v>0.582295521459267</v>
      </c>
      <c r="Q3100" s="3">
        <f t="shared" si="908"/>
        <v>-85.390124936814416</v>
      </c>
      <c r="R3100">
        <f t="shared" si="909"/>
        <v>94.609875063185584</v>
      </c>
      <c r="S3100">
        <f t="shared" si="910"/>
        <v>108.09777465776365</v>
      </c>
      <c r="T3100">
        <f t="shared" si="893"/>
        <v>0.582295521459267</v>
      </c>
    </row>
    <row r="3101" spans="1:20" x14ac:dyDescent="0.3">
      <c r="A3101">
        <f t="shared" si="894"/>
        <v>681779.3031964507</v>
      </c>
      <c r="B3101">
        <f t="shared" si="911"/>
        <v>108508.54620146316</v>
      </c>
      <c r="C3101" t="str">
        <f t="shared" si="895"/>
        <v>0.0806248581970483-1.06456904493557i</v>
      </c>
      <c r="D3101" t="str">
        <f t="shared" si="896"/>
        <v>4.76296213208396-1.11256116719159i</v>
      </c>
      <c r="E3101" t="str">
        <f t="shared" si="897"/>
        <v>96.7868992285824-87.5585344004445i</v>
      </c>
      <c r="F3101" t="str">
        <f t="shared" si="898"/>
        <v>1.88387642255541-1.24308302869898i</v>
      </c>
      <c r="G3101" t="str">
        <f t="shared" si="899"/>
        <v>0.920177262502315-0.271018575149492i</v>
      </c>
      <c r="H3101" t="str">
        <f t="shared" si="900"/>
        <v>2.56624262237133-103.278026512987i</v>
      </c>
      <c r="I3101" t="str">
        <f t="shared" si="901"/>
        <v>-0.69707193714008-1.11573942317521i</v>
      </c>
      <c r="K3101" t="str">
        <f t="shared" si="902"/>
        <v>0.00288532700140628-0.00169193695362402i</v>
      </c>
      <c r="L3101" t="str">
        <f t="shared" si="903"/>
        <v>0.0006-0.0111455190248557i</v>
      </c>
      <c r="M3101" t="str">
        <f t="shared" si="904"/>
        <v>0.004-0.00105734595131993i</v>
      </c>
      <c r="N3101">
        <f t="shared" si="905"/>
        <v>94.331012967310855</v>
      </c>
      <c r="O3101">
        <f t="shared" si="906"/>
        <v>0.56831555746245188</v>
      </c>
      <c r="P3101" s="3">
        <f t="shared" si="907"/>
        <v>0.56831555746245188</v>
      </c>
      <c r="Q3101" s="3">
        <f t="shared" si="908"/>
        <v>-85.668987032689145</v>
      </c>
      <c r="R3101">
        <f t="shared" si="909"/>
        <v>94.331012967310855</v>
      </c>
      <c r="S3101">
        <f t="shared" si="910"/>
        <v>108.50854620146316</v>
      </c>
      <c r="T3101">
        <f t="shared" si="893"/>
        <v>0.56831555746245188</v>
      </c>
    </row>
    <row r="3102" spans="1:20" x14ac:dyDescent="0.3">
      <c r="A3102">
        <f t="shared" si="894"/>
        <v>684370.06454859721</v>
      </c>
      <c r="B3102">
        <f t="shared" si="911"/>
        <v>108920.87867702873</v>
      </c>
      <c r="C3102" t="str">
        <f t="shared" si="895"/>
        <v>0.0753002965171464-1.06322143288054i</v>
      </c>
      <c r="D3102" t="str">
        <f t="shared" si="896"/>
        <v>4.76138786047211-1.11571047017215i</v>
      </c>
      <c r="E3102" t="str">
        <f t="shared" si="897"/>
        <v>96.3547540394289-87.8805849992634i</v>
      </c>
      <c r="F3102" t="str">
        <f t="shared" si="898"/>
        <v>1.88273208774042-1.24224779595719i</v>
      </c>
      <c r="G3102" t="str">
        <f t="shared" si="899"/>
        <v>0.919618313483771-0.271883193649471i</v>
      </c>
      <c r="H3102" t="str">
        <f t="shared" si="900"/>
        <v>2.54465997309949-102.881301292935i</v>
      </c>
      <c r="I3102" t="str">
        <f t="shared" si="901"/>
        <v>-0.694050481720322-1.1106950263144i</v>
      </c>
      <c r="K3102" t="str">
        <f t="shared" si="902"/>
        <v>0.00288318494019557-0.00169118850677228i</v>
      </c>
      <c r="L3102" t="str">
        <f t="shared" si="903"/>
        <v>0.0006-0.0111033263845942i</v>
      </c>
      <c r="M3102" t="str">
        <f t="shared" si="904"/>
        <v>0.004-0.0010533432469814i</v>
      </c>
      <c r="N3102">
        <f t="shared" si="905"/>
        <v>94.051082134792196</v>
      </c>
      <c r="O3102">
        <f t="shared" si="906"/>
        <v>0.55420363385730864</v>
      </c>
      <c r="P3102" s="3">
        <f t="shared" si="907"/>
        <v>0.55420363385730864</v>
      </c>
      <c r="Q3102" s="3">
        <f t="shared" si="908"/>
        <v>-85.948917865207804</v>
      </c>
      <c r="R3102">
        <f t="shared" si="909"/>
        <v>94.051082134792196</v>
      </c>
      <c r="S3102">
        <f t="shared" si="910"/>
        <v>108.92087867702872</v>
      </c>
      <c r="T3102">
        <f t="shared" si="893"/>
        <v>0.55420363385730864</v>
      </c>
    </row>
    <row r="3103" spans="1:20" x14ac:dyDescent="0.3">
      <c r="A3103">
        <f t="shared" si="894"/>
        <v>686970.67079388187</v>
      </c>
      <c r="B3103">
        <f t="shared" si="911"/>
        <v>109334.77801600144</v>
      </c>
      <c r="C3103" t="str">
        <f t="shared" si="895"/>
        <v>0.0699701471556035-1.06183511113439i</v>
      </c>
      <c r="D3103" t="str">
        <f t="shared" si="896"/>
        <v>4.75980265389739-1.11887092157821i</v>
      </c>
      <c r="E3103" t="str">
        <f t="shared" si="897"/>
        <v>95.9195111282879-88.2004467337268i</v>
      </c>
      <c r="F3103" t="str">
        <f t="shared" si="898"/>
        <v>1.88158044473633-1.24142569813973i</v>
      </c>
      <c r="G3103" t="str">
        <f t="shared" si="899"/>
        <v>0.919055794788706-0.272749410364177i</v>
      </c>
      <c r="H3103" t="str">
        <f t="shared" si="900"/>
        <v>2.52324958327488-102.486134683665i</v>
      </c>
      <c r="I3103" t="str">
        <f t="shared" si="901"/>
        <v>-0.691049273853087-1.10566966972832i</v>
      </c>
      <c r="K3103" t="str">
        <f t="shared" si="902"/>
        <v>0.00288103181828824-0.00169045454416062i</v>
      </c>
      <c r="L3103" t="str">
        <f t="shared" si="903"/>
        <v>0.0006-0.0110612934694104i</v>
      </c>
      <c r="M3103" t="str">
        <f t="shared" si="904"/>
        <v>0.004-0.00104935569533911i</v>
      </c>
      <c r="N3103">
        <f t="shared" si="905"/>
        <v>93.770083051212893</v>
      </c>
      <c r="O3103">
        <f t="shared" si="906"/>
        <v>0.5399588158425066</v>
      </c>
      <c r="P3103" s="3">
        <f t="shared" si="907"/>
        <v>0.5399588158425066</v>
      </c>
      <c r="Q3103" s="3">
        <f t="shared" si="908"/>
        <v>-86.229916948787107</v>
      </c>
      <c r="R3103">
        <f t="shared" si="909"/>
        <v>93.770083051212893</v>
      </c>
      <c r="S3103">
        <f t="shared" si="910"/>
        <v>109.33477801600144</v>
      </c>
      <c r="T3103">
        <f t="shared" si="893"/>
        <v>0.5399588158425066</v>
      </c>
    </row>
    <row r="3104" spans="1:20" x14ac:dyDescent="0.3">
      <c r="A3104">
        <f t="shared" si="894"/>
        <v>689581.15934289864</v>
      </c>
      <c r="B3104">
        <f t="shared" si="911"/>
        <v>109750.25017246224</v>
      </c>
      <c r="C3104" t="str">
        <f t="shared" si="895"/>
        <v>0.0646348265816438-1.0604098453837i</v>
      </c>
      <c r="D3104" t="str">
        <f t="shared" si="896"/>
        <v>4.75820644411486-1.12204251573481i</v>
      </c>
      <c r="E3104" t="str">
        <f t="shared" si="897"/>
        <v>95.481180841731-88.5180844055589i</v>
      </c>
      <c r="F3104" t="str">
        <f t="shared" si="898"/>
        <v>1.88042145676107-1.24061667801708i</v>
      </c>
      <c r="G3104" t="str">
        <f t="shared" si="899"/>
        <v>0.918489688450952-0.27361721557721i</v>
      </c>
      <c r="H3104" t="str">
        <f t="shared" si="900"/>
        <v>2.50201007483046-102.092520126593i</v>
      </c>
      <c r="I3104" t="str">
        <f t="shared" si="901"/>
        <v>-0.688068140971134-1.10066326353594i</v>
      </c>
      <c r="K3104" t="str">
        <f t="shared" si="902"/>
        <v>0.00287886758321698-0.00168973496908294i</v>
      </c>
      <c r="L3104" t="str">
        <f t="shared" si="903"/>
        <v>0.0006-0.0110194196746468i</v>
      </c>
      <c r="M3104" t="str">
        <f t="shared" si="904"/>
        <v>0.004-0.00104538323903079i</v>
      </c>
      <c r="N3104">
        <f t="shared" si="905"/>
        <v>93.488016240299359</v>
      </c>
      <c r="O3104">
        <f t="shared" si="906"/>
        <v>0.52558016485450143</v>
      </c>
      <c r="P3104" s="3">
        <f t="shared" si="907"/>
        <v>0.52558016485450143</v>
      </c>
      <c r="Q3104" s="3">
        <f t="shared" si="908"/>
        <v>-86.511983759700641</v>
      </c>
      <c r="R3104">
        <f t="shared" si="909"/>
        <v>93.488016240299359</v>
      </c>
      <c r="S3104">
        <f t="shared" si="910"/>
        <v>109.75025017246224</v>
      </c>
      <c r="T3104">
        <f t="shared" si="893"/>
        <v>0.52558016485450143</v>
      </c>
    </row>
    <row r="3105" spans="1:20" x14ac:dyDescent="0.3">
      <c r="A3105">
        <f t="shared" si="894"/>
        <v>692201.56774840166</v>
      </c>
      <c r="B3105">
        <f t="shared" si="911"/>
        <v>110167.30112311761</v>
      </c>
      <c r="C3105" t="str">
        <f t="shared" si="895"/>
        <v>0.0592947565113746-1.05894540537329i</v>
      </c>
      <c r="D3105" t="str">
        <f t="shared" si="896"/>
        <v>4.75659916256642-1.12522524663013i</v>
      </c>
      <c r="E3105" t="str">
        <f t="shared" si="897"/>
        <v>95.039773967794-88.8334627382031i</v>
      </c>
      <c r="F3105" t="str">
        <f t="shared" si="898"/>
        <v>1.8792550869872-1.2398206781745i</v>
      </c>
      <c r="G3105" t="str">
        <f t="shared" si="899"/>
        <v>0.917919976482193-0.274486599412654i</v>
      </c>
      <c r="H3105" t="str">
        <f t="shared" si="900"/>
        <v>2.48094008154916-101.700451095672i</v>
      </c>
      <c r="I3105" t="str">
        <f t="shared" si="901"/>
        <v>-0.685106911809611-1.09567571849657i</v>
      </c>
      <c r="K3105" t="str">
        <f t="shared" si="902"/>
        <v>0.00287669218271434-0.00168902968444945i</v>
      </c>
      <c r="L3105" t="str">
        <f t="shared" si="903"/>
        <v>0.0006-0.0109777043979346i</v>
      </c>
      <c r="M3105" t="str">
        <f t="shared" si="904"/>
        <v>0.004-0.00104142582091133i</v>
      </c>
      <c r="N3105">
        <f t="shared" si="905"/>
        <v>93.204882264511156</v>
      </c>
      <c r="O3105">
        <f t="shared" si="906"/>
        <v>0.51106673860048313</v>
      </c>
      <c r="P3105" s="3">
        <f t="shared" si="907"/>
        <v>0.51106673860048313</v>
      </c>
      <c r="Q3105" s="3">
        <f t="shared" si="908"/>
        <v>-86.795117735488844</v>
      </c>
      <c r="R3105">
        <f t="shared" si="909"/>
        <v>93.204882264511156</v>
      </c>
      <c r="S3105">
        <f t="shared" si="910"/>
        <v>110.16730112311761</v>
      </c>
      <c r="T3105">
        <f t="shared" si="893"/>
        <v>0.51106673860048313</v>
      </c>
    </row>
    <row r="3106" spans="1:20" x14ac:dyDescent="0.3">
      <c r="A3106">
        <f t="shared" si="894"/>
        <v>694831.93370584561</v>
      </c>
      <c r="B3106">
        <f t="shared" si="911"/>
        <v>110585.93686738546</v>
      </c>
      <c r="C3106" t="str">
        <f t="shared" si="895"/>
        <v>0.0539503638872901-1.05744156501718i</v>
      </c>
      <c r="D3106" t="str">
        <f t="shared" si="896"/>
        <v>4.75498074038108-1.1284191079112i</v>
      </c>
      <c r="E3106" t="str">
        <f t="shared" si="897"/>
        <v>94.5953017406226-89.1465463821307i</v>
      </c>
      <c r="F3106" t="str">
        <f t="shared" si="898"/>
        <v>1.87808129854413-1.23903764100917i</v>
      </c>
      <c r="G3106" t="str">
        <f t="shared" si="899"/>
        <v>0.917346640873041-0.275357551833955i</v>
      </c>
      <c r="H3106" t="str">
        <f t="shared" si="900"/>
        <v>2.46003824895137-101.309921097177i</v>
      </c>
      <c r="I3106" t="str">
        <f t="shared" si="901"/>
        <v>-0.682165416395711-1.09070694600516i</v>
      </c>
      <c r="K3106" t="str">
        <f t="shared" si="902"/>
        <v>0.00287450556471786-0.00168833859278416i</v>
      </c>
      <c r="L3106" t="str">
        <f t="shared" si="903"/>
        <v>0.0006-0.0109361470391857i</v>
      </c>
      <c r="M3106" t="str">
        <f t="shared" si="904"/>
        <v>0.004-0.00103748338405193i</v>
      </c>
      <c r="N3106">
        <f t="shared" si="905"/>
        <v>92.920681725630232</v>
      </c>
      <c r="O3106">
        <f t="shared" si="906"/>
        <v>0.4964175910938069</v>
      </c>
      <c r="P3106" s="3">
        <f t="shared" si="907"/>
        <v>0.4964175910938069</v>
      </c>
      <c r="Q3106" s="3">
        <f t="shared" si="908"/>
        <v>-87.079318274369768</v>
      </c>
      <c r="R3106">
        <f t="shared" si="909"/>
        <v>92.920681725630232</v>
      </c>
      <c r="S3106">
        <f t="shared" si="910"/>
        <v>110.58593686738546</v>
      </c>
      <c r="T3106">
        <f t="shared" si="893"/>
        <v>0.4964175910938069</v>
      </c>
    </row>
    <row r="3107" spans="1:20" x14ac:dyDescent="0.3">
      <c r="A3107">
        <f t="shared" si="894"/>
        <v>697472.29505392793</v>
      </c>
      <c r="B3107">
        <f t="shared" si="911"/>
        <v>111006.16342748153</v>
      </c>
      <c r="C3107" t="str">
        <f t="shared" si="895"/>
        <v>0.0486020808555991-1.05589810251011i</v>
      </c>
      <c r="D3107" t="str">
        <f t="shared" si="896"/>
        <v>4.7533511083753-1.13162409287959i</v>
      </c>
      <c r="E3107" t="str">
        <f t="shared" si="897"/>
        <v>94.1477758450656-89.4572999202648i</v>
      </c>
      <c r="F3107" t="str">
        <f t="shared" si="898"/>
        <v>1.87690005452038-1.23826750872743i</v>
      </c>
      <c r="G3107" t="str">
        <f t="shared" si="899"/>
        <v>0.916769663594111-0.276230062642811i</v>
      </c>
      <c r="H3107" t="str">
        <f t="shared" si="900"/>
        <v>2.43930323418366-100.920923669496i</v>
      </c>
      <c r="I3107" t="str">
        <f t="shared" si="901"/>
        <v>-0.679243486038525-1.08575685808784i</v>
      </c>
      <c r="K3107" t="str">
        <f t="shared" si="902"/>
        <v>0.0028723076773753-0.00168766159622256i</v>
      </c>
      <c r="L3107" t="str">
        <f t="shared" si="903"/>
        <v>0.0006-0.0108947470005835i</v>
      </c>
      <c r="M3107" t="str">
        <f t="shared" si="904"/>
        <v>0.004-0.00103355587173932i</v>
      </c>
      <c r="N3107">
        <f t="shared" si="905"/>
        <v>92.635415265352663</v>
      </c>
      <c r="O3107">
        <f t="shared" si="906"/>
        <v>0.48163177268974944</v>
      </c>
      <c r="P3107" s="3">
        <f t="shared" si="907"/>
        <v>0.48163177268974944</v>
      </c>
      <c r="Q3107" s="3">
        <f t="shared" si="908"/>
        <v>-87.364584734647337</v>
      </c>
      <c r="R3107">
        <f t="shared" si="909"/>
        <v>92.635415265352663</v>
      </c>
      <c r="S3107">
        <f t="shared" si="910"/>
        <v>111.00616342748152</v>
      </c>
      <c r="T3107">
        <f t="shared" si="893"/>
        <v>0.48163177268974944</v>
      </c>
    </row>
    <row r="3108" spans="1:20" x14ac:dyDescent="0.3">
      <c r="A3108">
        <f t="shared" si="894"/>
        <v>700122.68977513281</v>
      </c>
      <c r="B3108">
        <f t="shared" si="911"/>
        <v>111427.98684850596</v>
      </c>
      <c r="C3108" t="str">
        <f t="shared" si="895"/>
        <v>0.0432503447412496-1.05431480043984i</v>
      </c>
      <c r="D3108" t="str">
        <f t="shared" si="896"/>
        <v>4.75171019705335-1.13484019448717i</v>
      </c>
      <c r="E3108" t="str">
        <f t="shared" si="897"/>
        <v>93.6972084212347-89.7656878735623i</v>
      </c>
      <c r="F3108" t="str">
        <f t="shared" si="898"/>
        <v>1.87571131796577-1.2375102233419i</v>
      </c>
      <c r="G3108" t="str">
        <f t="shared" si="899"/>
        <v>0.91618902659714-0.277104121478056i</v>
      </c>
      <c r="H3108" t="str">
        <f t="shared" si="900"/>
        <v>2.41873370590894-100.533452382919i</v>
      </c>
      <c r="I3108" t="str">
        <f t="shared" si="901"/>
        <v>-0.676340953318873-1.08082536739733i</v>
      </c>
      <c r="K3108" t="str">
        <f t="shared" si="902"/>
        <v>0.00287009846904988-0.00168699859650928i</v>
      </c>
      <c r="L3108" t="str">
        <f t="shared" si="903"/>
        <v>0.0006-0.0108535036865745i</v>
      </c>
      <c r="M3108" t="str">
        <f t="shared" si="904"/>
        <v>0.004-0.00102964322747492i</v>
      </c>
      <c r="N3108">
        <f t="shared" si="905"/>
        <v>92.349083565877038</v>
      </c>
      <c r="O3108">
        <f t="shared" si="906"/>
        <v>0.46670833012368751</v>
      </c>
      <c r="P3108" s="3">
        <f t="shared" si="907"/>
        <v>0.46670833012368751</v>
      </c>
      <c r="Q3108" s="3">
        <f t="shared" si="908"/>
        <v>-87.650916434122962</v>
      </c>
      <c r="R3108">
        <f t="shared" si="909"/>
        <v>92.349083565877038</v>
      </c>
      <c r="S3108">
        <f t="shared" si="910"/>
        <v>111.42798684850595</v>
      </c>
      <c r="T3108">
        <f t="shared" si="893"/>
        <v>0.46670833012368751</v>
      </c>
    </row>
    <row r="3109" spans="1:20" x14ac:dyDescent="0.3">
      <c r="A3109">
        <f t="shared" si="894"/>
        <v>702783.15599627828</v>
      </c>
      <c r="B3109">
        <f t="shared" si="911"/>
        <v>111851.41319853028</v>
      </c>
      <c r="C3109" t="str">
        <f t="shared" si="895"/>
        <v>0.0378955980209005-1.05269144590017i</v>
      </c>
      <c r="D3109" t="str">
        <f t="shared" si="896"/>
        <v>4.75005793660766-1.13806740533167i</v>
      </c>
      <c r="E3109" t="str">
        <f t="shared" si="897"/>
        <v>93.2436120690278-90.0716747067129i</v>
      </c>
      <c r="F3109" t="str">
        <f t="shared" si="898"/>
        <v>1.87451505189375-1.23676572666874i</v>
      </c>
      <c r="G3109" t="str">
        <f t="shared" si="899"/>
        <v>0.915604711816095-0.277979717814557i</v>
      </c>
      <c r="H3109" t="str">
        <f t="shared" si="900"/>
        <v>2.39832834419771-100.147500839443i</v>
      </c>
      <c r="I3109" t="str">
        <f t="shared" si="901"/>
        <v>-0.673457652079429-1.07591238720864i</v>
      </c>
      <c r="K3109" t="str">
        <f t="shared" si="902"/>
        <v>0.00286787788832563-0.00168634949499581i</v>
      </c>
      <c r="L3109" t="str">
        <f t="shared" si="903"/>
        <v>0.0006-0.0108124165038599i</v>
      </c>
      <c r="M3109" t="str">
        <f t="shared" si="904"/>
        <v>0.004-0.00102574539497402i</v>
      </c>
      <c r="N3109">
        <f t="shared" si="905"/>
        <v>92.061687350505437</v>
      </c>
      <c r="O3109">
        <f t="shared" si="906"/>
        <v>0.4516463065516686</v>
      </c>
      <c r="P3109" s="3">
        <f t="shared" si="907"/>
        <v>0.4516463065516686</v>
      </c>
      <c r="Q3109" s="3">
        <f t="shared" si="908"/>
        <v>-87.938312649494563</v>
      </c>
      <c r="R3109">
        <f t="shared" si="909"/>
        <v>92.061687350505437</v>
      </c>
      <c r="S3109">
        <f t="shared" si="910"/>
        <v>111.85141319853028</v>
      </c>
      <c r="T3109">
        <f t="shared" si="893"/>
        <v>0.4516463065516686</v>
      </c>
    </row>
    <row r="3110" spans="1:20" x14ac:dyDescent="0.3">
      <c r="A3110">
        <f t="shared" si="894"/>
        <v>705453.73198906425</v>
      </c>
      <c r="B3110">
        <f t="shared" si="911"/>
        <v>112276.4485686847</v>
      </c>
      <c r="C3110" t="str">
        <f t="shared" si="895"/>
        <v>0.0325382882932599-1.0510278306044i</v>
      </c>
      <c r="D3110" t="str">
        <f t="shared" si="896"/>
        <v>4.74839425691927-1.14130571765238i</v>
      </c>
      <c r="E3110" t="str">
        <f t="shared" si="897"/>
        <v>92.7869998525749-90.3752248339944i</v>
      </c>
      <c r="F3110" t="str">
        <f t="shared" si="898"/>
        <v>1.8733112192838-1.23603396032484i</v>
      </c>
      <c r="G3110" t="str">
        <f t="shared" si="899"/>
        <v>0.915016701168327-0.278856840962096i</v>
      </c>
      <c r="H3110" t="str">
        <f t="shared" si="900"/>
        <v>2.37808584042007-99.7630626725545i</v>
      </c>
      <c r="I3110" t="str">
        <f t="shared" si="901"/>
        <v>-0.670593417414713-1.07101783141455i</v>
      </c>
      <c r="K3110" t="str">
        <f t="shared" si="902"/>
        <v>0.00286564588401273-0.00168571419263834i</v>
      </c>
      <c r="L3110" t="str">
        <f t="shared" si="903"/>
        <v>0.0006-0.0107714848613866i</v>
      </c>
      <c r="M3110" t="str">
        <f t="shared" si="904"/>
        <v>0.004-0.00102186231816499i</v>
      </c>
      <c r="N3110">
        <f t="shared" si="905"/>
        <v>91.773227384227766</v>
      </c>
      <c r="O3110">
        <f t="shared" si="906"/>
        <v>0.43644474159120472</v>
      </c>
      <c r="P3110" s="3">
        <f t="shared" si="907"/>
        <v>0.43644474159120472</v>
      </c>
      <c r="Q3110" s="3">
        <f t="shared" si="908"/>
        <v>-88.226772615772234</v>
      </c>
      <c r="R3110">
        <f t="shared" si="909"/>
        <v>91.773227384227766</v>
      </c>
      <c r="S3110">
        <f t="shared" si="910"/>
        <v>112.2764485686847</v>
      </c>
      <c r="T3110">
        <f t="shared" si="893"/>
        <v>0.43644474159120472</v>
      </c>
    </row>
    <row r="3111" spans="1:20" x14ac:dyDescent="0.3">
      <c r="A3111">
        <f t="shared" si="894"/>
        <v>708134.45617062273</v>
      </c>
      <c r="B3111">
        <f t="shared" si="911"/>
        <v>112703.09907324571</v>
      </c>
      <c r="C3111" t="str">
        <f t="shared" si="895"/>
        <v>0.0271788682473503-1.04932375099944i</v>
      </c>
      <c r="D3111" t="str">
        <f t="shared" si="896"/>
        <v>4.74671908755825-1.14455512332573i</v>
      </c>
      <c r="E3111" t="str">
        <f t="shared" si="897"/>
        <v>92.3273853046517-90.6763026252495i</v>
      </c>
      <c r="F3111" t="str">
        <f t="shared" si="898"/>
        <v>1.87209978308367-1.23531486572499i</v>
      </c>
      <c r="G3111" t="str">
        <f t="shared" si="899"/>
        <v>0.91442497655572-0.279735480064276i</v>
      </c>
      <c r="H3111" t="str">
        <f t="shared" si="900"/>
        <v>2.35800489713948-99.3801315470388i</v>
      </c>
      <c r="I3111" t="str">
        <f t="shared" si="901"/>
        <v>-0.667748085661347-1.06614161452138i</v>
      </c>
      <c r="K3111" t="str">
        <f t="shared" si="902"/>
        <v>0.00286340240515298-0.00168509258999556i</v>
      </c>
      <c r="L3111" t="str">
        <f t="shared" si="903"/>
        <v>0.0006-0.0107307081703393i</v>
      </c>
      <c r="M3111" t="str">
        <f t="shared" si="904"/>
        <v>0.004-0.00101799394118847i</v>
      </c>
      <c r="N3111">
        <f t="shared" si="905"/>
        <v>91.483704474321272</v>
      </c>
      <c r="O3111">
        <f t="shared" si="906"/>
        <v>0.42110267136458157</v>
      </c>
      <c r="P3111" s="3">
        <f t="shared" si="907"/>
        <v>0.42110267136458157</v>
      </c>
      <c r="Q3111" s="3">
        <f t="shared" si="908"/>
        <v>-88.516295525678728</v>
      </c>
      <c r="R3111">
        <f t="shared" si="909"/>
        <v>91.483704474321272</v>
      </c>
      <c r="S3111">
        <f t="shared" si="910"/>
        <v>112.70309907324571</v>
      </c>
      <c r="T3111">
        <f t="shared" si="893"/>
        <v>0.42110267136458157</v>
      </c>
    </row>
    <row r="3112" spans="1:20" x14ac:dyDescent="0.3">
      <c r="A3112">
        <f t="shared" si="894"/>
        <v>710825.36710407108</v>
      </c>
      <c r="B3112">
        <f t="shared" si="911"/>
        <v>113131.37084972404</v>
      </c>
      <c r="C3112" t="str">
        <f t="shared" si="895"/>
        <v>0.0218177956282644-1.04757900838048i</v>
      </c>
      <c r="D3112" t="str">
        <f t="shared" si="896"/>
        <v>4.74503235778424-1.14781561386085i</v>
      </c>
      <c r="E3112" t="str">
        <f t="shared" si="897"/>
        <v>91.8647824310307-90.9748724120172i</v>
      </c>
      <c r="F3112" t="str">
        <f t="shared" si="898"/>
        <v>1.87088070621189-1.23460838407918i</v>
      </c>
      <c r="G3112" t="str">
        <f t="shared" si="899"/>
        <v>0.913829519865873-0.280615624097413i</v>
      </c>
      <c r="H3112" t="str">
        <f t="shared" si="900"/>
        <v>2.33808422800711-98.9987011587734i</v>
      </c>
      <c r="I3112" t="str">
        <f t="shared" si="901"/>
        <v>-0.664921494388349-1.06128365164463i</v>
      </c>
      <c r="K3112" t="str">
        <f t="shared" si="902"/>
        <v>0.00286114740102526-0.0016844845872265i</v>
      </c>
      <c r="L3112" t="str">
        <f t="shared" si="903"/>
        <v>0.0006-0.0106900858441316i</v>
      </c>
      <c r="M3112" t="str">
        <f t="shared" si="904"/>
        <v>0.004-0.00101414020839657i</v>
      </c>
      <c r="N3112">
        <f t="shared" si="905"/>
        <v>91.193119470943813</v>
      </c>
      <c r="O3112">
        <f t="shared" si="906"/>
        <v>0.40561912854421284</v>
      </c>
      <c r="P3112" s="3">
        <f t="shared" si="907"/>
        <v>0.40561912854421284</v>
      </c>
      <c r="Q3112" s="3">
        <f t="shared" si="908"/>
        <v>-88.806880529056187</v>
      </c>
      <c r="R3112">
        <f t="shared" si="909"/>
        <v>91.193119470943813</v>
      </c>
      <c r="S3112">
        <f t="shared" si="910"/>
        <v>113.13137084972405</v>
      </c>
      <c r="T3112">
        <f t="shared" si="893"/>
        <v>0.40561912854421284</v>
      </c>
    </row>
    <row r="3113" spans="1:20" x14ac:dyDescent="0.3">
      <c r="A3113">
        <f t="shared" si="894"/>
        <v>713526.50349906657</v>
      </c>
      <c r="B3113">
        <f t="shared" si="911"/>
        <v>113561.270058953</v>
      </c>
      <c r="C3113" t="str">
        <f t="shared" si="895"/>
        <v>0.0164555332004484-1.04579340900604i</v>
      </c>
      <c r="D3113" t="str">
        <f t="shared" si="896"/>
        <v>4.74333399654689-1.15108718039513i</v>
      </c>
      <c r="E3113" t="str">
        <f t="shared" si="897"/>
        <v>91.3992057147623-91.2708984937948i</v>
      </c>
      <c r="F3113" t="str">
        <f t="shared" si="898"/>
        <v>1.86965395156019-1.23391445638977i</v>
      </c>
      <c r="G3113" t="str">
        <f t="shared" si="899"/>
        <v>0.913230312973293-0.281497261869443i</v>
      </c>
      <c r="H3113" t="str">
        <f t="shared" si="900"/>
        <v>2.31832255765746-98.6187652345286i</v>
      </c>
      <c r="I3113" t="str">
        <f t="shared" si="901"/>
        <v>-0.66211348238748-1.05644385850475i</v>
      </c>
      <c r="K3113" t="str">
        <f t="shared" si="902"/>
        <v>0.00285888082115108-0.00168389008408856i</v>
      </c>
      <c r="L3113" t="str">
        <f t="shared" si="903"/>
        <v>0.0006-0.0106496172983977i</v>
      </c>
      <c r="M3113" t="str">
        <f t="shared" si="904"/>
        <v>0.004-0.00101030106435203i</v>
      </c>
      <c r="N3113">
        <f t="shared" si="905"/>
        <v>90.901473267724739</v>
      </c>
      <c r="O3113">
        <f t="shared" si="906"/>
        <v>0.38999314239893956</v>
      </c>
      <c r="P3113" s="3">
        <f t="shared" si="907"/>
        <v>0.38999314239893956</v>
      </c>
      <c r="Q3113" s="3">
        <f t="shared" si="908"/>
        <v>-89.098526732275261</v>
      </c>
      <c r="R3113">
        <f t="shared" si="909"/>
        <v>90.901473267724739</v>
      </c>
      <c r="S3113">
        <f t="shared" si="910"/>
        <v>113.561270058953</v>
      </c>
      <c r="T3113">
        <f t="shared" si="893"/>
        <v>0.38999314239893956</v>
      </c>
    </row>
    <row r="3114" spans="1:20" x14ac:dyDescent="0.3">
      <c r="A3114">
        <f t="shared" si="894"/>
        <v>716237.90421236306</v>
      </c>
      <c r="B3114">
        <f t="shared" si="911"/>
        <v>113992.80288517702</v>
      </c>
      <c r="C3114" t="str">
        <f t="shared" si="895"/>
        <v>0.0110925487086849-1.04396676421354i</v>
      </c>
      <c r="D3114" t="str">
        <f t="shared" si="896"/>
        <v>4.7416239324865-1.15436981368975i</v>
      </c>
      <c r="E3114" t="str">
        <f t="shared" si="897"/>
        <v>90.9306701204089-91.5643451444395i</v>
      </c>
      <c r="F3114" t="str">
        <f t="shared" si="898"/>
        <v>1.86841948199598-1.23323302344877i</v>
      </c>
      <c r="G3114" t="str">
        <f t="shared" si="899"/>
        <v>0.912627337740609-0.282380382018825i</v>
      </c>
      <c r="H3114" t="str">
        <f t="shared" si="900"/>
        <v>2.29871862160535-98.240317531777i</v>
      </c>
      <c r="I3114" t="str">
        <f t="shared" si="901"/>
        <v>-0.659323889663793-1.05162215142301i</v>
      </c>
      <c r="K3114" t="str">
        <f t="shared" si="902"/>
        <v>0.00285660261530019-0.00168330897993542i</v>
      </c>
      <c r="L3114" t="str">
        <f t="shared" si="903"/>
        <v>0.0006-0.0106093019509839i</v>
      </c>
      <c r="M3114" t="str">
        <f t="shared" si="904"/>
        <v>0.004-0.00100647645382748i</v>
      </c>
      <c r="N3114">
        <f t="shared" si="905"/>
        <v>90.608766802364386</v>
      </c>
      <c r="O3114">
        <f t="shared" si="906"/>
        <v>0.37422373884287152</v>
      </c>
      <c r="P3114" s="3">
        <f t="shared" si="907"/>
        <v>0.37422373884287152</v>
      </c>
      <c r="Q3114" s="3">
        <f t="shared" si="908"/>
        <v>-89.391233197635614</v>
      </c>
      <c r="R3114">
        <f t="shared" si="909"/>
        <v>90.608766802364386</v>
      </c>
      <c r="S3114">
        <f t="shared" si="910"/>
        <v>113.99280288517703</v>
      </c>
      <c r="T3114">
        <f t="shared" si="893"/>
        <v>0.37422373884287152</v>
      </c>
    </row>
    <row r="3115" spans="1:20" x14ac:dyDescent="0.3">
      <c r="A3115">
        <f t="shared" si="894"/>
        <v>718959.60824837</v>
      </c>
      <c r="B3115">
        <f t="shared" si="911"/>
        <v>114425.9755361407</v>
      </c>
      <c r="C3115" t="str">
        <f t="shared" si="895"/>
        <v>0.00572931483638983-1.04209889053522i</v>
      </c>
      <c r="D3115" t="str">
        <f t="shared" si="896"/>
        <v>4.73990209393461-1.15766350412513i</v>
      </c>
      <c r="E3115" t="str">
        <f t="shared" si="897"/>
        <v>90.4591910981908-91.8551766187157i</v>
      </c>
      <c r="F3115" t="str">
        <f t="shared" si="898"/>
        <v>1.86717726036486-1.23256402583505i</v>
      </c>
      <c r="G3115" t="str">
        <f t="shared" si="899"/>
        <v>0.912020576019803-0.283264973013449i</v>
      </c>
      <c r="H3115" t="str">
        <f t="shared" si="900"/>
        <v>2.27927116614351-97.8633518384923i</v>
      </c>
      <c r="I3115" t="str">
        <f t="shared" si="901"/>
        <v>-0.656552557426145-1.04681844731727i</v>
      </c>
      <c r="K3115" t="str">
        <f t="shared" si="902"/>
        <v>0.00285431273349626-0.00168274117371518i</v>
      </c>
      <c r="L3115" t="str">
        <f t="shared" si="903"/>
        <v>0.0006-0.0105691392219406i</v>
      </c>
      <c r="M3115" t="str">
        <f t="shared" si="904"/>
        <v>0.004-0.00100266632180463i</v>
      </c>
      <c r="N3115">
        <f t="shared" si="905"/>
        <v>90.315001057223327</v>
      </c>
      <c r="O3115">
        <f t="shared" si="906"/>
        <v>0.35830994048571535</v>
      </c>
      <c r="P3115" s="3">
        <f t="shared" si="907"/>
        <v>0.35830994048571535</v>
      </c>
      <c r="Q3115" s="3">
        <f t="shared" si="908"/>
        <v>-89.684998942776673</v>
      </c>
      <c r="R3115">
        <f t="shared" si="909"/>
        <v>90.315001057223327</v>
      </c>
      <c r="S3115">
        <f t="shared" si="910"/>
        <v>114.4259755361407</v>
      </c>
      <c r="T3115">
        <f t="shared" si="893"/>
        <v>0.35830994048571535</v>
      </c>
    </row>
    <row r="3116" spans="1:20" x14ac:dyDescent="0.3">
      <c r="A3116">
        <f t="shared" si="894"/>
        <v>721691.65475971391</v>
      </c>
      <c r="B3116">
        <f t="shared" si="911"/>
        <v>114860.79424317804</v>
      </c>
      <c r="C3116" t="str">
        <f t="shared" si="895"/>
        <v>0.00036630916147018-1.04018960981429i</v>
      </c>
      <c r="D3116" t="str">
        <f t="shared" si="896"/>
        <v>4.73816840891457-1.16096824169645i</v>
      </c>
      <c r="E3116" t="str">
        <f t="shared" si="897"/>
        <v>89.9847845880683-92.1433571589777i</v>
      </c>
      <c r="F3116" t="str">
        <f t="shared" si="898"/>
        <v>1.86592724949324-1.23190740391163i</v>
      </c>
      <c r="G3116" t="str">
        <f t="shared" si="899"/>
        <v>0.911410009653462-0.284151023149553i</v>
      </c>
      <c r="H3116" t="str">
        <f t="shared" si="900"/>
        <v>2.25997894824142-97.4878619729561i</v>
      </c>
      <c r="I3116" t="str">
        <f t="shared" si="901"/>
        <v>-0.65379932807788-1.04203266369795i</v>
      </c>
      <c r="K3116" t="str">
        <f t="shared" si="902"/>
        <v>0.00285201112602252-0.00168218656396834i</v>
      </c>
      <c r="L3116" t="str">
        <f t="shared" si="903"/>
        <v>0.0006-0.0105291285335132i</v>
      </c>
      <c r="M3116" t="str">
        <f t="shared" si="904"/>
        <v>0.004-0.000998870613473423i</v>
      </c>
      <c r="N3116">
        <f t="shared" si="905"/>
        <v>90.020177059916364</v>
      </c>
      <c r="O3116">
        <f t="shared" si="906"/>
        <v>0.34225076668409571</v>
      </c>
      <c r="P3116" s="3">
        <f t="shared" si="907"/>
        <v>0.34225076668409571</v>
      </c>
      <c r="Q3116" s="3">
        <f t="shared" si="908"/>
        <v>-89.979822940083636</v>
      </c>
      <c r="R3116">
        <f t="shared" si="909"/>
        <v>90.020177059916364</v>
      </c>
      <c r="S3116">
        <f t="shared" si="910"/>
        <v>114.86079424317803</v>
      </c>
      <c r="T3116">
        <f t="shared" ref="T3116:T3179" si="912">P3116</f>
        <v>0.34225076668409571</v>
      </c>
    </row>
    <row r="3117" spans="1:20" x14ac:dyDescent="0.3">
      <c r="A3117">
        <f t="shared" ref="A3117:A3180" si="913">2*PI()*B3117</f>
        <v>724434.08304780081</v>
      </c>
      <c r="B3117">
        <f t="shared" si="911"/>
        <v>115297.26526130212</v>
      </c>
      <c r="C3117" t="str">
        <f t="shared" ref="C3117:C3180" si="914">IMPRODUCT(D3117,E3117,$C$40,,K3117,$C$41)</f>
        <v>-0.00499598589037609-1.03823874932159i</v>
      </c>
      <c r="D3117" t="str">
        <f t="shared" ref="D3117:D3180" si="915">IMDIV(IMPRODUCT($C$37,$C$38,COMPLEX(1,A3117/$C$38)),IMSUM(-1*A3117*A3117/$C$39,COMPLEX(0,1*A3117)))</f>
        <v>4.73642280514228-1.16428401600902i</v>
      </c>
      <c r="E3117" t="str">
        <f t="shared" ref="E3117:E3180" si="916">IMDIV(IMPRODUCT(IMSUM(F3117,G3117),$C$29,H3117),IMSUM(1,I3117))</f>
        <v>89.5074670237551-92.4288510019966i</v>
      </c>
      <c r="F3117" t="str">
        <f t="shared" ref="F3117:F3180" si="917">IMDIV(IMPRODUCT($C$14,$C$15,COMPLEX(1,A3117/$C$15)),IMSUM(-1*A3117*A3117/$C$16,COMPLEX(0,A3117)))</f>
        <v>1.86466941219083-1.23126309782295i</v>
      </c>
      <c r="G3117" t="str">
        <f t="shared" ref="G3117:G3180" si="918">IMDIV(1,COMPLEX(1,A3117*$C$9*$C$10))</f>
        <v>0.910795620476049-0.28503852055064i</v>
      </c>
      <c r="H3117" t="str">
        <f t="shared" ref="H3117:H3180" si="919">IMDIV($C$3,IMSUM(K3117,COMPLEX(0,$C$28*A3117)))</f>
        <v>2.24084073544554-97.1138417835711i</v>
      </c>
      <c r="I3117" t="str">
        <f t="shared" ref="I3117:I3180" si="920">IMPRODUCT(F3117,$C$29,H3117,$C$31)</f>
        <v>-0.651064045207624-1.03726471866396i</v>
      </c>
      <c r="K3117" t="str">
        <f t="shared" ref="K3117:K3180" si="921">IF($C$26&lt;=0,IMDIV(1,IMSUM(IMDIV(1,L3117),1/$C$18)),IMDIV(1,IMSUM(IMDIV(1,L3117),1/$C$18,IMDIV(1,M3117))))</f>
        <v>0.00284969774342762-0.00168164504882608i</v>
      </c>
      <c r="L3117" t="str">
        <f t="shared" ref="L3117:L3180" si="922">IMSUM($C$21/$C$22,IMDIV(1,COMPLEX(0,$C$20*$C$22*A3117)))</f>
        <v>0.0006-0.0104892693101347i</v>
      </c>
      <c r="M3117" t="str">
        <f t="shared" ref="M3117:M3180" si="923">IMSUM($C$25/$C$26,IMDIV(1,COMPLEX(0,$C$24*$C$26*A3117)))</f>
        <v>0.004-0.000995089274231349i</v>
      </c>
      <c r="N3117">
        <f t="shared" ref="N3117:N3180" si="924">ABS(R3117)</f>
        <v>89.724295883906592</v>
      </c>
      <c r="O3117">
        <f t="shared" ref="O3117:O3180" si="925">ABS(P3117)</f>
        <v>0.32604523359654292</v>
      </c>
      <c r="P3117" s="3">
        <f t="shared" ref="P3117:P3180" si="926">20*LOG10(IMABS(C3117))</f>
        <v>0.32604523359654292</v>
      </c>
      <c r="Q3117" s="3">
        <f t="shared" ref="Q3117:Q3180" si="927">IMARGUMENT(C3117)*180/PI()</f>
        <v>-90.275704116093408</v>
      </c>
      <c r="R3117">
        <f t="shared" ref="R3117:R3180" si="928">IF(Q3117&lt;0,Q3117+180,Q3117-180)</f>
        <v>89.724295883906592</v>
      </c>
      <c r="S3117">
        <f t="shared" ref="S3117:S3180" si="929">B3117/1000</f>
        <v>115.29726526130212</v>
      </c>
      <c r="T3117">
        <f t="shared" si="912"/>
        <v>0.32604523359654292</v>
      </c>
    </row>
    <row r="3118" spans="1:20" x14ac:dyDescent="0.3">
      <c r="A3118">
        <f t="shared" si="913"/>
        <v>727186.93256338243</v>
      </c>
      <c r="B3118">
        <f t="shared" ref="B3118:B3181" si="930">B3117*(1+B$42)</f>
        <v>115735.39486929507</v>
      </c>
      <c r="C3118" t="str">
        <f t="shared" si="914"/>
        <v>-0.0103570830950818-1.03624614187224i</v>
      </c>
      <c r="D3118" t="str">
        <f t="shared" si="915"/>
        <v>4.73466521002689-1.16761081627377i</v>
      </c>
      <c r="E3118" t="str">
        <f t="shared" si="916"/>
        <v>89.0272553366329-92.7116223859264i</v>
      </c>
      <c r="F3118" t="str">
        <f t="shared" si="917"/>
        <v>1.86340371125339-1.23063104749215i</v>
      </c>
      <c r="G3118" t="str">
        <f t="shared" si="918"/>
        <v>0.910177390315188-0.285927453166397i</v>
      </c>
      <c r="H3118" t="str">
        <f t="shared" si="919"/>
        <v>2.22185530577983-96.7412851486624i</v>
      </c>
      <c r="I3118" t="str">
        <f t="shared" si="920"/>
        <v>-0.64834655358007-1.03251453089865i</v>
      </c>
      <c r="K3118" t="str">
        <f t="shared" si="921"/>
        <v>0.0028473725365314-0.00168111652600843i</v>
      </c>
      <c r="L3118" t="str">
        <f t="shared" si="922"/>
        <v>0.0006-0.0104495609784167i</v>
      </c>
      <c r="M3118" t="str">
        <f t="shared" si="923"/>
        <v>0.004-0.00099132224968256i</v>
      </c>
      <c r="N3118">
        <f t="shared" si="924"/>
        <v>89.427358649092113</v>
      </c>
      <c r="O3118">
        <f t="shared" si="925"/>
        <v>0.3096923542383313</v>
      </c>
      <c r="P3118" s="3">
        <f t="shared" si="926"/>
        <v>0.3096923542383313</v>
      </c>
      <c r="Q3118" s="3">
        <f t="shared" si="927"/>
        <v>-90.572641350907887</v>
      </c>
      <c r="R3118">
        <f t="shared" si="928"/>
        <v>89.427358649092113</v>
      </c>
      <c r="S3118">
        <f t="shared" si="929"/>
        <v>115.73539486929506</v>
      </c>
      <c r="T3118">
        <f t="shared" si="912"/>
        <v>0.3096923542383313</v>
      </c>
    </row>
    <row r="3119" spans="1:20" x14ac:dyDescent="0.3">
      <c r="A3119">
        <f t="shared" si="913"/>
        <v>729950.24290712329</v>
      </c>
      <c r="B3119">
        <f t="shared" si="930"/>
        <v>116175.18936979839</v>
      </c>
      <c r="C3119" t="str">
        <f t="shared" si="914"/>
        <v>-0.0157164904820966-1.03421162594262i</v>
      </c>
      <c r="D3119" t="str">
        <f t="shared" si="915"/>
        <v>4.73289555067154-1.17094863130258i</v>
      </c>
      <c r="E3119" t="str">
        <f t="shared" si="916"/>
        <v>88.5441669596055-92.9916355574084i</v>
      </c>
      <c r="F3119" t="str">
        <f t="shared" si="917"/>
        <v>1.86213010946534-1.23001119261833i</v>
      </c>
      <c r="G3119" t="str">
        <f t="shared" si="918"/>
        <v>0.909555300992971-0.286817808771625i</v>
      </c>
      <c r="H3119" t="str">
        <f t="shared" si="919"/>
        <v>2.20302144764819-96.3701859762991i</v>
      </c>
      <c r="I3119" t="str">
        <f t="shared" si="920"/>
        <v>-0.645646699126972-1.02778201966593i</v>
      </c>
      <c r="K3119" t="str">
        <f t="shared" si="921"/>
        <v>0.00284503545643074-0.00168060089282251i</v>
      </c>
      <c r="L3119" t="str">
        <f t="shared" si="922"/>
        <v>0.0006-0.0104100029671416i</v>
      </c>
      <c r="M3119" t="str">
        <f t="shared" si="923"/>
        <v>0.004-0.000987569485637136i</v>
      </c>
      <c r="N3119">
        <f t="shared" si="924"/>
        <v>89.129366522401611</v>
      </c>
      <c r="O3119">
        <f t="shared" si="925"/>
        <v>0.29319113853946421</v>
      </c>
      <c r="P3119" s="3">
        <f t="shared" si="926"/>
        <v>0.29319113853946421</v>
      </c>
      <c r="Q3119" s="3">
        <f t="shared" si="927"/>
        <v>-90.870633477598389</v>
      </c>
      <c r="R3119">
        <f t="shared" si="928"/>
        <v>89.129366522401611</v>
      </c>
      <c r="S3119">
        <f t="shared" si="929"/>
        <v>116.17518936979839</v>
      </c>
      <c r="T3119">
        <f t="shared" si="912"/>
        <v>0.29319113853946421</v>
      </c>
    </row>
    <row r="3120" spans="1:20" x14ac:dyDescent="0.3">
      <c r="A3120">
        <f t="shared" si="913"/>
        <v>732724.05383017042</v>
      </c>
      <c r="B3120">
        <f t="shared" si="930"/>
        <v>116616.65508940363</v>
      </c>
      <c r="C3120" t="str">
        <f t="shared" si="914"/>
        <v>-0.0210737113891583-1.03213504578741i</v>
      </c>
      <c r="D3120" t="str">
        <f t="shared" si="915"/>
        <v>4.73111375387415-1.17429744950362i</v>
      </c>
      <c r="E3120" t="str">
        <f t="shared" si="916"/>
        <v>88.0582198308406-93.2688547788233i</v>
      </c>
      <c r="F3120" t="str">
        <f t="shared" si="917"/>
        <v>1.86084856960249-1.22940347267392i</v>
      </c>
      <c r="G3120" t="str">
        <f t="shared" si="918"/>
        <v>0.90892933432729-0.287709574965171i</v>
      </c>
      <c r="H3120" t="str">
        <f t="shared" si="919"/>
        <v>2.184337959737-96.0005382040958i</v>
      </c>
      <c r="I3120" t="str">
        <f t="shared" si="920"/>
        <v>-0.642964328938126-1.02306710480626i</v>
      </c>
      <c r="K3120" t="str">
        <f t="shared" si="921"/>
        <v>0.00284268645450556-0.00168009804616096i</v>
      </c>
      <c r="L3120" t="str">
        <f t="shared" si="922"/>
        <v>0.0006-0.010370594707254i</v>
      </c>
      <c r="M3120" t="str">
        <f t="shared" si="923"/>
        <v>0.004-0.000983830928110318i</v>
      </c>
      <c r="N3120">
        <f t="shared" si="924"/>
        <v>88.830320718376669</v>
      </c>
      <c r="O3120">
        <f t="shared" si="925"/>
        <v>0.27654059340396614</v>
      </c>
      <c r="P3120" s="3">
        <f t="shared" si="926"/>
        <v>0.27654059340396614</v>
      </c>
      <c r="Q3120" s="3">
        <f t="shared" si="927"/>
        <v>-91.169679281623331</v>
      </c>
      <c r="R3120">
        <f t="shared" si="928"/>
        <v>88.830320718376669</v>
      </c>
      <c r="S3120">
        <f t="shared" si="929"/>
        <v>116.61665508940364</v>
      </c>
      <c r="T3120">
        <f t="shared" si="912"/>
        <v>0.27654059340396614</v>
      </c>
    </row>
    <row r="3121" spans="1:20" x14ac:dyDescent="0.3">
      <c r="A3121">
        <f t="shared" si="913"/>
        <v>735508.4052347251</v>
      </c>
      <c r="B3121">
        <f t="shared" si="930"/>
        <v>117059.79837874338</v>
      </c>
      <c r="C3121" t="str">
        <f t="shared" si="914"/>
        <v>-0.0264282445196014-1.03001625155668i</v>
      </c>
      <c r="D3121" t="str">
        <f t="shared" si="915"/>
        <v>4.72931974612827-1.17765725887676i</v>
      </c>
      <c r="E3121" t="str">
        <f t="shared" si="916"/>
        <v>87.5694323974366-93.5432443356729i</v>
      </c>
      <c r="F3121" t="str">
        <f t="shared" si="917"/>
        <v>1.85955905443481-1.22880782690194i</v>
      </c>
      <c r="G3121" t="str">
        <f t="shared" si="918"/>
        <v>0.908299472133176-0.288602739168861i</v>
      </c>
      <c r="H3121" t="str">
        <f t="shared" si="919"/>
        <v>2.16580365091947-95.6323357990358i</v>
      </c>
      <c r="I3121" t="str">
        <f t="shared" si="920"/>
        <v>-0.64029929125251-1.01836970673283i</v>
      </c>
      <c r="K3121" t="str">
        <f t="shared" si="921"/>
        <v>0.00284032548242478-0.00167960788250026i</v>
      </c>
      <c r="L3121" t="str">
        <f t="shared" si="922"/>
        <v>0.0006-0.010331335631853i</v>
      </c>
      <c r="M3121" t="str">
        <f t="shared" si="923"/>
        <v>0.004-0.000980106523321693i</v>
      </c>
      <c r="N3121">
        <f t="shared" si="924"/>
        <v>88.530222499761962</v>
      </c>
      <c r="O3121">
        <f t="shared" si="925"/>
        <v>0.25973972277095975</v>
      </c>
      <c r="P3121" s="3">
        <f t="shared" si="926"/>
        <v>0.25973972277095975</v>
      </c>
      <c r="Q3121" s="3">
        <f t="shared" si="927"/>
        <v>-91.469777500238038</v>
      </c>
      <c r="R3121">
        <f t="shared" si="928"/>
        <v>88.530222499761962</v>
      </c>
      <c r="S3121">
        <f t="shared" si="929"/>
        <v>117.05979837874338</v>
      </c>
      <c r="T3121">
        <f t="shared" si="912"/>
        <v>0.25973972277095975</v>
      </c>
    </row>
    <row r="3122" spans="1:20" x14ac:dyDescent="0.3">
      <c r="A3122">
        <f t="shared" si="913"/>
        <v>738303.3371746171</v>
      </c>
      <c r="B3122">
        <f t="shared" si="930"/>
        <v>117504.6256125826</v>
      </c>
      <c r="C3122" t="str">
        <f t="shared" si="914"/>
        <v>-0.0317795840024488-1.02785509941302i</v>
      </c>
      <c r="D3122" t="str">
        <f t="shared" si="915"/>
        <v>4.72751345362394-1.18102804700878i</v>
      </c>
      <c r="E3122" t="str">
        <f t="shared" si="916"/>
        <v>87.0778236189915-93.8147685441067i</v>
      </c>
      <c r="F3122" t="str">
        <f t="shared" si="917"/>
        <v>1.85826152672921-1.22822419431338i</v>
      </c>
      <c r="G3122" t="str">
        <f t="shared" si="918"/>
        <v>0.907665696224166-0.289497288626449i</v>
      </c>
      <c r="H3122" t="str">
        <f t="shared" si="919"/>
        <v>2.14741734016058-95.2655727572864i</v>
      </c>
      <c r="I3122" t="str">
        <f t="shared" si="920"/>
        <v>-0.637651435449511-1.01368974642777i</v>
      </c>
      <c r="K3122" t="str">
        <f t="shared" si="921"/>
        <v>0.00283795249215231-0.00167913029789924i</v>
      </c>
      <c r="L3122" t="str">
        <f t="shared" si="922"/>
        <v>0.0006-0.0102922251761835i</v>
      </c>
      <c r="M3122" t="str">
        <f t="shared" si="923"/>
        <v>0.004-0.000976396217694453i</v>
      </c>
      <c r="N3122">
        <f t="shared" si="924"/>
        <v>88.229073178090943</v>
      </c>
      <c r="O3122">
        <f t="shared" si="925"/>
        <v>0.24278752767790174</v>
      </c>
      <c r="P3122" s="3">
        <f t="shared" si="926"/>
        <v>0.24278752767790174</v>
      </c>
      <c r="Q3122" s="3">
        <f t="shared" si="927"/>
        <v>-91.770926821909057</v>
      </c>
      <c r="R3122">
        <f t="shared" si="928"/>
        <v>88.229073178090943</v>
      </c>
      <c r="S3122">
        <f t="shared" si="929"/>
        <v>117.5046256125826</v>
      </c>
      <c r="T3122">
        <f t="shared" si="912"/>
        <v>0.24278752767790174</v>
      </c>
    </row>
    <row r="3123" spans="1:20" x14ac:dyDescent="0.3">
      <c r="A3123">
        <f t="shared" si="913"/>
        <v>741108.88985588064</v>
      </c>
      <c r="B3123">
        <f t="shared" si="930"/>
        <v>117951.14318991042</v>
      </c>
      <c r="C3123" t="str">
        <f t="shared" si="914"/>
        <v>-0.0371272194553878-1.02565145164862i</v>
      </c>
      <c r="D3123" t="str">
        <f t="shared" si="915"/>
        <v>4.72569480224862-1.1844098010687i</v>
      </c>
      <c r="E3123" t="str">
        <f t="shared" si="916"/>
        <v>86.5834129710575-94.0833917585946i</v>
      </c>
      <c r="F3123" t="str">
        <f t="shared" si="917"/>
        <v>1.85695594925235-1.22765251368448i</v>
      </c>
      <c r="G3123" t="str">
        <f t="shared" si="918"/>
        <v>0.907027988413689-0.29039321040256i</v>
      </c>
      <c r="H3123" t="str">
        <f t="shared" si="919"/>
        <v>2.12917785642282-94.9002431040115i</v>
      </c>
      <c r="I3123" t="str">
        <f t="shared" si="920"/>
        <v>-0.635020612040142-1.00902714543823i</v>
      </c>
      <c r="K3123" t="str">
        <f t="shared" si="921"/>
        <v>0.00283556743595322-0.0016786651879976i</v>
      </c>
      <c r="L3123" t="str">
        <f t="shared" si="922"/>
        <v>0.0006-0.0102532627776285i</v>
      </c>
      <c r="M3123" t="str">
        <f t="shared" si="923"/>
        <v>0.004-0.000972699957854604i</v>
      </c>
      <c r="N3123">
        <f t="shared" si="924"/>
        <v>87.926874114263228</v>
      </c>
      <c r="O3123">
        <f t="shared" si="925"/>
        <v>0.2256830063257578</v>
      </c>
      <c r="P3123" s="3">
        <f t="shared" si="926"/>
        <v>0.2256830063257578</v>
      </c>
      <c r="Q3123" s="3">
        <f t="shared" si="927"/>
        <v>-92.073125885736772</v>
      </c>
      <c r="R3123">
        <f t="shared" si="928"/>
        <v>87.926874114263228</v>
      </c>
      <c r="S3123">
        <f t="shared" si="929"/>
        <v>117.95114318991043</v>
      </c>
      <c r="T3123">
        <f t="shared" si="912"/>
        <v>0.2256830063257578</v>
      </c>
    </row>
    <row r="3124" spans="1:20" x14ac:dyDescent="0.3">
      <c r="A3124">
        <f t="shared" si="913"/>
        <v>743925.10363733303</v>
      </c>
      <c r="B3124">
        <f t="shared" si="930"/>
        <v>118399.35753403208</v>
      </c>
      <c r="C3124" t="str">
        <f t="shared" si="914"/>
        <v>-0.0424706360503903-1.02340517680215i</v>
      </c>
      <c r="D3124" t="str">
        <f t="shared" si="915"/>
        <v>4.72386371758811-1.18780250780304i</v>
      </c>
      <c r="E3124" t="str">
        <f t="shared" si="916"/>
        <v>86.0862204485047-94.3490783797237i</v>
      </c>
      <c r="F3124" t="str">
        <f t="shared" si="917"/>
        <v>1.85564228477358-1.22709272355416i</v>
      </c>
      <c r="G3124" t="str">
        <f t="shared" si="918"/>
        <v>0.906386330516466-0.291290491381647i</v>
      </c>
      <c r="H3124" t="str">
        <f t="shared" si="919"/>
        <v>2.11108403857319-94.5363408931924i</v>
      </c>
      <c r="I3124" t="str">
        <f t="shared" si="920"/>
        <v>-0.632406672658467-1.00438182587275i</v>
      </c>
      <c r="K3124" t="str">
        <f t="shared" si="921"/>
        <v>0.00283317026639982-0.00167821244801447i</v>
      </c>
      <c r="L3124" t="str">
        <f t="shared" si="922"/>
        <v>0.0006-0.0102144478757008i</v>
      </c>
      <c r="M3124" t="str">
        <f t="shared" si="923"/>
        <v>0.004-0.00096901769063021i</v>
      </c>
      <c r="N3124">
        <f t="shared" si="924"/>
        <v>87.623626719127827</v>
      </c>
      <c r="O3124">
        <f t="shared" si="925"/>
        <v>0.20842515414535498</v>
      </c>
      <c r="P3124" s="3">
        <f t="shared" si="926"/>
        <v>0.20842515414535498</v>
      </c>
      <c r="Q3124" s="3">
        <f t="shared" si="927"/>
        <v>-92.376373280872173</v>
      </c>
      <c r="R3124">
        <f t="shared" si="928"/>
        <v>87.623626719127827</v>
      </c>
      <c r="S3124">
        <f t="shared" si="929"/>
        <v>118.39935753403208</v>
      </c>
      <c r="T3124">
        <f t="shared" si="912"/>
        <v>0.20842515414535498</v>
      </c>
    </row>
    <row r="3125" spans="1:20" x14ac:dyDescent="0.3">
      <c r="A3125">
        <f t="shared" si="913"/>
        <v>746752.01903115492</v>
      </c>
      <c r="B3125">
        <f t="shared" si="930"/>
        <v>118849.27509266141</v>
      </c>
      <c r="C3125" t="str">
        <f t="shared" si="914"/>
        <v>-0.0478093145822205-1.0211161497756i</v>
      </c>
      <c r="D3125" t="str">
        <f t="shared" si="915"/>
        <v>4.72202012492761-1.191206153531i</v>
      </c>
      <c r="E3125" t="str">
        <f t="shared" si="916"/>
        <v>85.5862665687804-94.6117928621482i</v>
      </c>
      <c r="F3125" t="str">
        <f t="shared" si="917"/>
        <v>1.85432049606778-1.22654476222137i</v>
      </c>
      <c r="G3125" t="str">
        <f t="shared" si="918"/>
        <v>0.905740704349936-0.292189118266951i</v>
      </c>
      <c r="H3125" t="str">
        <f t="shared" si="919"/>
        <v>2.0931347352913-94.1738602074536i</v>
      </c>
      <c r="I3125" t="str">
        <f t="shared" si="920"/>
        <v>-0.62980947005308-0.999753710397482i</v>
      </c>
      <c r="K3125" t="str">
        <f t="shared" si="921"/>
        <v>0.00283076093637789-0.00167777197274713i</v>
      </c>
      <c r="L3125" t="str">
        <f t="shared" si="922"/>
        <v>0.0006-0.0101757799120351i</v>
      </c>
      <c r="M3125" t="str">
        <f t="shared" si="923"/>
        <v>0.004-0.000965349363050617i</v>
      </c>
      <c r="N3125">
        <f t="shared" si="924"/>
        <v>87.319332454060557</v>
      </c>
      <c r="O3125">
        <f t="shared" si="925"/>
        <v>0.19101296386682198</v>
      </c>
      <c r="P3125" s="3">
        <f t="shared" si="926"/>
        <v>0.19101296386682198</v>
      </c>
      <c r="Q3125" s="3">
        <f t="shared" si="927"/>
        <v>-92.680667545939443</v>
      </c>
      <c r="R3125">
        <f t="shared" si="928"/>
        <v>87.319332454060557</v>
      </c>
      <c r="S3125">
        <f t="shared" si="929"/>
        <v>118.84927509266141</v>
      </c>
      <c r="T3125">
        <f t="shared" si="912"/>
        <v>0.19101296386682198</v>
      </c>
    </row>
    <row r="3126" spans="1:20" x14ac:dyDescent="0.3">
      <c r="A3126">
        <f t="shared" si="913"/>
        <v>749589.67670347344</v>
      </c>
      <c r="B3126">
        <f t="shared" si="930"/>
        <v>119300.90233801353</v>
      </c>
      <c r="C3126" t="str">
        <f t="shared" si="914"/>
        <v>-0.0531427315398186-1.01878425195075i</v>
      </c>
      <c r="D3126" t="str">
        <f t="shared" si="915"/>
        <v>4.72016394925277-1.19462072413971i</v>
      </c>
      <c r="E3126" t="str">
        <f t="shared" si="916"/>
        <v>85.0835723750337-94.8714997226609i</v>
      </c>
      <c r="F3126" t="str">
        <f t="shared" si="917"/>
        <v>1.85299054591836-1.22600856774244i</v>
      </c>
      <c r="G3126" t="str">
        <f t="shared" si="918"/>
        <v>0.905091091735696-0.293089077579465i</v>
      </c>
      <c r="H3126" t="str">
        <f t="shared" si="919"/>
        <v>2.07532880497793-93.8127951578794i</v>
      </c>
      <c r="I3126" t="str">
        <f t="shared" si="920"/>
        <v>-0.627228858078591-0.995142722232583i</v>
      </c>
      <c r="K3126" t="str">
        <f t="shared" si="921"/>
        <v>0.00282833939909295-0.00167734365656967i</v>
      </c>
      <c r="L3126" t="str">
        <f t="shared" si="922"/>
        <v>0.0006-0.0101372583303797i</v>
      </c>
      <c r="M3126" t="str">
        <f t="shared" si="923"/>
        <v>0.004-0.000961694922345704i</v>
      </c>
      <c r="N3126">
        <f t="shared" si="924"/>
        <v>87.013992831537166</v>
      </c>
      <c r="O3126">
        <f t="shared" si="925"/>
        <v>0.17344542558988102</v>
      </c>
      <c r="P3126" s="3">
        <f t="shared" si="926"/>
        <v>0.17344542558988102</v>
      </c>
      <c r="Q3126" s="3">
        <f t="shared" si="927"/>
        <v>-92.986007168462834</v>
      </c>
      <c r="R3126">
        <f t="shared" si="928"/>
        <v>87.013992831537166</v>
      </c>
      <c r="S3126">
        <f t="shared" si="929"/>
        <v>119.30090233801353</v>
      </c>
      <c r="T3126">
        <f t="shared" si="912"/>
        <v>0.17344542558988102</v>
      </c>
    </row>
    <row r="3127" spans="1:20" x14ac:dyDescent="0.3">
      <c r="A3127">
        <f t="shared" si="913"/>
        <v>752438.11747494666</v>
      </c>
      <c r="B3127">
        <f t="shared" si="930"/>
        <v>119754.24576689799</v>
      </c>
      <c r="C3127" t="str">
        <f t="shared" si="914"/>
        <v>-0.0584703591805985-1.01640937130534i</v>
      </c>
      <c r="D3127" t="str">
        <f t="shared" si="915"/>
        <v>4.71829511525064-1.19804620507936i</v>
      </c>
      <c r="E3127" t="str">
        <f t="shared" si="916"/>
        <v>84.5781594391407-95.1281635484193i</v>
      </c>
      <c r="F3127" t="str">
        <f t="shared" si="917"/>
        <v>1.85165239712022-1.22548407792854i</v>
      </c>
      <c r="G3127" t="str">
        <f t="shared" si="918"/>
        <v>0.904437474500967-0.293990355656915i</v>
      </c>
      <c r="H3127" t="str">
        <f t="shared" si="919"/>
        <v>2.05766511566471-93.4531398838363i</v>
      </c>
      <c r="I3127" t="str">
        <f t="shared" si="920"/>
        <v>-0.624664691687282-0.990548785148481i</v>
      </c>
      <c r="K3127" t="str">
        <f t="shared" si="921"/>
        <v>0.00282590560807647-0.00167692739343182i</v>
      </c>
      <c r="L3127" t="str">
        <f t="shared" si="922"/>
        <v>0.0006-0.0100988825765886i</v>
      </c>
      <c r="M3127" t="str">
        <f t="shared" si="923"/>
        <v>0.004-0.00095805431594511i</v>
      </c>
      <c r="N3127">
        <f t="shared" si="924"/>
        <v>86.707609415701143</v>
      </c>
      <c r="O3127">
        <f t="shared" si="925"/>
        <v>0.15572152685618404</v>
      </c>
      <c r="P3127" s="3">
        <f t="shared" si="926"/>
        <v>0.15572152685618404</v>
      </c>
      <c r="Q3127" s="3">
        <f t="shared" si="927"/>
        <v>-93.292390584298857</v>
      </c>
      <c r="R3127">
        <f t="shared" si="928"/>
        <v>86.707609415701143</v>
      </c>
      <c r="S3127">
        <f t="shared" si="929"/>
        <v>119.75424576689799</v>
      </c>
      <c r="T3127">
        <f t="shared" si="912"/>
        <v>0.15572152685618404</v>
      </c>
    </row>
    <row r="3128" spans="1:20" x14ac:dyDescent="0.3">
      <c r="A3128">
        <f t="shared" si="913"/>
        <v>755297.38232135144</v>
      </c>
      <c r="B3128">
        <f t="shared" si="930"/>
        <v>120209.3119008122</v>
      </c>
      <c r="C3128" t="str">
        <f t="shared" si="914"/>
        <v>-0.063791665607479-1.01399140252899i</v>
      </c>
      <c r="D3128" t="str">
        <f t="shared" si="915"/>
        <v>4.71641354731104-1.2014825813584i</v>
      </c>
      <c r="E3128" t="str">
        <f t="shared" si="916"/>
        <v>84.0700498646097-95.381749005284i</v>
      </c>
      <c r="F3128" t="str">
        <f t="shared" si="917"/>
        <v>1.85030601248285-1.22497123034309i</v>
      </c>
      <c r="G3128" t="str">
        <f t="shared" si="918"/>
        <v>0.903779834480073-0.294892938652733i</v>
      </c>
      <c r="H3128" t="str">
        <f t="shared" si="919"/>
        <v>2.04014254492509-93.0948885528049i</v>
      </c>
      <c r="I3128" t="str">
        <f t="shared" si="920"/>
        <v>-0.622116826920847-0.985971823462421i</v>
      </c>
      <c r="K3128" t="str">
        <f t="shared" si="921"/>
        <v>0.00282345951719233-0.00167652307685783i</v>
      </c>
      <c r="L3128" t="str">
        <f t="shared" si="922"/>
        <v>0.0006-0.0100606520986139i</v>
      </c>
      <c r="M3128" t="str">
        <f t="shared" si="923"/>
        <v>0.004-0.000954427491477498i</v>
      </c>
      <c r="N3128">
        <f t="shared" si="924"/>
        <v>86.400183822937834</v>
      </c>
      <c r="O3128">
        <f t="shared" si="925"/>
        <v>0.1378402527245548</v>
      </c>
      <c r="P3128" s="3">
        <f t="shared" si="926"/>
        <v>0.1378402527245548</v>
      </c>
      <c r="Q3128" s="3">
        <f t="shared" si="927"/>
        <v>-93.599816177062166</v>
      </c>
      <c r="R3128">
        <f t="shared" si="928"/>
        <v>86.400183822937834</v>
      </c>
      <c r="S3128">
        <f t="shared" si="929"/>
        <v>120.2093119008122</v>
      </c>
      <c r="T3128">
        <f t="shared" si="912"/>
        <v>0.1378402527245548</v>
      </c>
    </row>
    <row r="3129" spans="1:20" x14ac:dyDescent="0.3">
      <c r="A3129">
        <f t="shared" si="913"/>
        <v>758167.51237417257</v>
      </c>
      <c r="B3129">
        <f t="shared" si="930"/>
        <v>120666.10728603529</v>
      </c>
      <c r="C3129" t="str">
        <f t="shared" si="914"/>
        <v>-0.0691061148490702-1.01153024713846i</v>
      </c>
      <c r="D3129" t="str">
        <f t="shared" si="915"/>
        <v>4.71451916952749-1.20492983753858i</v>
      </c>
      <c r="E3129" t="str">
        <f t="shared" si="916"/>
        <v>83.5592662893435-95.6322208463154i</v>
      </c>
      <c r="F3129" t="str">
        <f t="shared" si="917"/>
        <v>1.84895135483332-1.22446996229916i</v>
      </c>
      <c r="G3129" t="str">
        <f t="shared" si="918"/>
        <v>0.903118153515943-0.295796812535052i</v>
      </c>
      <c r="H3129" t="str">
        <f t="shared" si="919"/>
        <v>2.02275997978566-92.7380353602006i</v>
      </c>
      <c r="I3129" t="str">
        <f t="shared" si="920"/>
        <v>-0.619585120902134-0.981411762034799i</v>
      </c>
      <c r="K3129" t="str">
        <f t="shared" si="921"/>
        <v>0.00282100108064316-0.00167613059994534i</v>
      </c>
      <c r="L3129" t="str">
        <f t="shared" si="922"/>
        <v>0.0006-0.0100225663464972i</v>
      </c>
      <c r="M3129" t="str">
        <f t="shared" si="923"/>
        <v>0.004-0.000950814396769776i</v>
      </c>
      <c r="N3129">
        <f t="shared" si="924"/>
        <v>86.091717722431568</v>
      </c>
      <c r="O3129">
        <f t="shared" si="925"/>
        <v>0.11980058584648065</v>
      </c>
      <c r="P3129" s="3">
        <f t="shared" si="926"/>
        <v>0.11980058584648065</v>
      </c>
      <c r="Q3129" s="3">
        <f t="shared" si="927"/>
        <v>-93.908282277568432</v>
      </c>
      <c r="R3129">
        <f t="shared" si="928"/>
        <v>86.091717722431568</v>
      </c>
      <c r="S3129">
        <f t="shared" si="929"/>
        <v>120.66610728603528</v>
      </c>
      <c r="T3129">
        <f t="shared" si="912"/>
        <v>0.11980058584648065</v>
      </c>
    </row>
    <row r="3130" spans="1:20" x14ac:dyDescent="0.3">
      <c r="A3130">
        <f t="shared" si="913"/>
        <v>761048.54892119439</v>
      </c>
      <c r="B3130">
        <f t="shared" si="930"/>
        <v>121124.63849372222</v>
      </c>
      <c r="C3130" t="str">
        <f t="shared" si="914"/>
        <v>-0.0744131669426628-1.00902581359263i</v>
      </c>
      <c r="D3130" t="str">
        <f t="shared" si="915"/>
        <v>4.71261190569863-1.20838795773016i</v>
      </c>
      <c r="E3130" t="str">
        <f t="shared" si="916"/>
        <v>83.045831888289-95.8795439203859i</v>
      </c>
      <c r="F3130" t="str">
        <f t="shared" si="917"/>
        <v>1.84758838701943-1.22398021085697i</v>
      </c>
      <c r="G3130" t="str">
        <f t="shared" si="918"/>
        <v>0.902452413461635-0.296701963085696i</v>
      </c>
      <c r="H3130" t="str">
        <f t="shared" si="919"/>
        <v>2.00551631663865-92.3825745292036i</v>
      </c>
      <c r="I3130" t="str">
        <f t="shared" si="920"/>
        <v>-0.617069431827053-0.976868526265684i</v>
      </c>
      <c r="K3130" t="str">
        <f t="shared" si="921"/>
        <v>0.00281853025297677-0.00167574985536445i</v>
      </c>
      <c r="L3130" t="str">
        <f t="shared" si="922"/>
        <v>0.0006-0.00998462477236223i</v>
      </c>
      <c r="M3130" t="str">
        <f t="shared" si="923"/>
        <v>0.004-0.000947214979846359i</v>
      </c>
      <c r="N3130">
        <f t="shared" si="924"/>
        <v>85.78221283672724</v>
      </c>
      <c r="O3130">
        <f t="shared" si="925"/>
        <v>0.10160150654546833</v>
      </c>
      <c r="P3130" s="3">
        <f t="shared" si="926"/>
        <v>0.10160150654546833</v>
      </c>
      <c r="Q3130" s="3">
        <f t="shared" si="927"/>
        <v>-94.21778716327276</v>
      </c>
      <c r="R3130">
        <f t="shared" si="928"/>
        <v>85.78221283672724</v>
      </c>
      <c r="S3130">
        <f t="shared" si="929"/>
        <v>121.12463849372222</v>
      </c>
      <c r="T3130">
        <f t="shared" si="912"/>
        <v>0.10160150654546833</v>
      </c>
    </row>
    <row r="3131" spans="1:20" x14ac:dyDescent="0.3">
      <c r="A3131">
        <f t="shared" si="913"/>
        <v>763940.53340709489</v>
      </c>
      <c r="B3131">
        <f t="shared" si="930"/>
        <v>121584.91211999836</v>
      </c>
      <c r="C3131" t="str">
        <f t="shared" si="914"/>
        <v>-0.0797122780201909-1.00647801740667i</v>
      </c>
      <c r="D3131" t="str">
        <f t="shared" si="915"/>
        <v>4.71069167932939-1.21185692558687i</v>
      </c>
      <c r="E3131" t="str">
        <f t="shared" si="916"/>
        <v>82.5297703759404-96.1236831809268i</v>
      </c>
      <c r="F3131" t="str">
        <f t="shared" si="917"/>
        <v>1.84621707191289-1.22350191282135i</v>
      </c>
      <c r="G3131" t="str">
        <f t="shared" si="918"/>
        <v>0.901782596181875-0.297608375899188i</v>
      </c>
      <c r="H3131" t="str">
        <f t="shared" si="919"/>
        <v>1.98841046115536-92.0285003105879i</v>
      </c>
      <c r="I3131" t="str">
        <f t="shared" si="920"/>
        <v>-0.614569618956525-0.97234204209135i</v>
      </c>
      <c r="K3131" t="str">
        <f t="shared" si="921"/>
        <v>0.00281604698909273-0.00167538073535676i</v>
      </c>
      <c r="L3131" t="str">
        <f t="shared" si="922"/>
        <v>0.0006-0.00994682683040664i</v>
      </c>
      <c r="M3131" t="str">
        <f t="shared" si="923"/>
        <v>0.004-0.000943629188928432i</v>
      </c>
      <c r="N3131">
        <f t="shared" si="924"/>
        <v>85.471670942286835</v>
      </c>
      <c r="O3131">
        <f t="shared" si="925"/>
        <v>8.3241992896475797E-2</v>
      </c>
      <c r="P3131" s="3">
        <f t="shared" si="926"/>
        <v>8.3241992896475797E-2</v>
      </c>
      <c r="Q3131" s="3">
        <f t="shared" si="927"/>
        <v>-94.528329057713165</v>
      </c>
      <c r="R3131">
        <f t="shared" si="928"/>
        <v>85.471670942286835</v>
      </c>
      <c r="S3131">
        <f t="shared" si="929"/>
        <v>121.58491211999836</v>
      </c>
      <c r="T3131">
        <f t="shared" si="912"/>
        <v>8.3241992896475797E-2</v>
      </c>
    </row>
    <row r="3132" spans="1:20" x14ac:dyDescent="0.3">
      <c r="A3132">
        <f t="shared" si="913"/>
        <v>766843.50743404194</v>
      </c>
      <c r="B3132">
        <f t="shared" si="930"/>
        <v>122046.93478605436</v>
      </c>
      <c r="C3132" t="str">
        <f t="shared" si="914"/>
        <v>-0.0850029003972323-1.00388678126572i</v>
      </c>
      <c r="D3132" t="str">
        <f t="shared" si="915"/>
        <v>4.70875841363237-1.21533672430106i</v>
      </c>
      <c r="E3132" t="str">
        <f t="shared" si="916"/>
        <v>82.0111060087104-96.3646036948095i</v>
      </c>
      <c r="F3132" t="str">
        <f t="shared" si="917"/>
        <v>1.84483737241251-1.22303500473922i</v>
      </c>
      <c r="G3132" t="str">
        <f t="shared" si="918"/>
        <v>0.901108683554623-0.298516036381761i</v>
      </c>
      <c r="H3132" t="str">
        <f t="shared" si="919"/>
        <v>1.97144132820031-91.6758069825528i</v>
      </c>
      <c r="I3132" t="str">
        <f t="shared" si="920"/>
        <v>-0.612085542608514-0.967832235980834i</v>
      </c>
      <c r="K3132" t="str">
        <f t="shared" si="921"/>
        <v>0.00281355124424884-0.0016750231317345i</v>
      </c>
      <c r="L3132" t="str">
        <f t="shared" si="922"/>
        <v>0.0006-0.00990917197689446i</v>
      </c>
      <c r="M3132" t="str">
        <f t="shared" si="923"/>
        <v>0.004-0.000940056972433186i</v>
      </c>
      <c r="N3132">
        <f t="shared" si="924"/>
        <v>85.160093870038679</v>
      </c>
      <c r="O3132">
        <f t="shared" si="925"/>
        <v>6.4721020808766211E-2</v>
      </c>
      <c r="P3132" s="3">
        <f t="shared" si="926"/>
        <v>6.4721020808766211E-2</v>
      </c>
      <c r="Q3132" s="3">
        <f t="shared" si="927"/>
        <v>-94.839906129961321</v>
      </c>
      <c r="R3132">
        <f t="shared" si="928"/>
        <v>85.160093870038679</v>
      </c>
      <c r="S3132">
        <f t="shared" si="929"/>
        <v>122.04693478605436</v>
      </c>
      <c r="T3132">
        <f t="shared" si="912"/>
        <v>6.4721020808766211E-2</v>
      </c>
    </row>
    <row r="3133" spans="1:20" x14ac:dyDescent="0.3">
      <c r="A3133">
        <f t="shared" si="913"/>
        <v>769757.51276229136</v>
      </c>
      <c r="B3133">
        <f t="shared" si="930"/>
        <v>122510.71313824138</v>
      </c>
      <c r="C3133" t="str">
        <f t="shared" si="914"/>
        <v>-0.09028448266503-1.00125203513768i</v>
      </c>
      <c r="D3133" t="str">
        <f t="shared" si="915"/>
        <v>4.70681203152911-1.21882733659865i</v>
      </c>
      <c r="E3133" t="str">
        <f t="shared" si="916"/>
        <v>81.4898635871493-96.6022706513521i</v>
      </c>
      <c r="F3133" t="str">
        <f t="shared" si="917"/>
        <v>1.8434492514474-1.22257942289711i</v>
      </c>
      <c r="G3133" t="str">
        <f t="shared" si="918"/>
        <v>0.900430657472652-0.299424929750379i</v>
      </c>
      <c r="H3133" t="str">
        <f t="shared" si="919"/>
        <v>1.95460784174631-91.3244888505528i</v>
      </c>
      <c r="I3133" t="str">
        <f t="shared" si="920"/>
        <v>-0.609617064150138-0.963339034932484i</v>
      </c>
      <c r="K3133" t="str">
        <f t="shared" si="921"/>
        <v>0.00281104297406777-0.00167467693587986i</v>
      </c>
      <c r="L3133" t="str">
        <f t="shared" si="922"/>
        <v>0.0006-0.00987165967014786i</v>
      </c>
      <c r="M3133" t="str">
        <f t="shared" si="923"/>
        <v>0.004-0.000936498278973086i</v>
      </c>
      <c r="N3133">
        <f t="shared" si="924"/>
        <v>84.847483505920238</v>
      </c>
      <c r="O3133">
        <f t="shared" si="925"/>
        <v>4.6037564109432133E-2</v>
      </c>
      <c r="P3133" s="3">
        <f t="shared" si="926"/>
        <v>4.6037564109432133E-2</v>
      </c>
      <c r="Q3133" s="3">
        <f t="shared" si="927"/>
        <v>-95.152516494079762</v>
      </c>
      <c r="R3133">
        <f t="shared" si="928"/>
        <v>84.847483505920238</v>
      </c>
      <c r="S3133">
        <f t="shared" si="929"/>
        <v>122.51071313824139</v>
      </c>
      <c r="T3133">
        <f t="shared" si="912"/>
        <v>4.6037564109432133E-2</v>
      </c>
    </row>
    <row r="3134" spans="1:20" x14ac:dyDescent="0.3">
      <c r="A3134">
        <f t="shared" si="913"/>
        <v>772682.59131078806</v>
      </c>
      <c r="B3134">
        <f t="shared" si="930"/>
        <v>122976.2538481667</v>
      </c>
      <c r="C3134" t="str">
        <f t="shared" si="914"/>
        <v>-0.0955564697853703-0.998573716385365i</v>
      </c>
      <c r="D3134" t="str">
        <f t="shared" si="915"/>
        <v>4.70485245565161-1.22232874473415i</v>
      </c>
      <c r="E3134" t="str">
        <f t="shared" si="916"/>
        <v>80.9660684580316-96.8366493714493i</v>
      </c>
      <c r="F3134" t="str">
        <f t="shared" si="917"/>
        <v>1.84205267198027-1.22213510331871i</v>
      </c>
      <c r="G3134" t="str">
        <f t="shared" si="918"/>
        <v>0.89974849984515-0.300335041031765i</v>
      </c>
      <c r="H3134" t="str">
        <f t="shared" si="919"/>
        <v>1.93790893479057-90.9745402471362i</v>
      </c>
      <c r="I3134" t="str">
        <f t="shared" si="920"/>
        <v>-0.607164045989899-0.958862366470653i</v>
      </c>
      <c r="K3134" t="str">
        <f t="shared" si="921"/>
        <v>0.00280852213454369-0.00167434203874412i</v>
      </c>
      <c r="L3134" t="str">
        <f t="shared" si="922"/>
        <v>0.0006-0.00983428937053983i</v>
      </c>
      <c r="M3134" t="str">
        <f t="shared" si="923"/>
        <v>0.004-0.000932953057355132i</v>
      </c>
      <c r="N3134">
        <f t="shared" si="924"/>
        <v>84.533841791425516</v>
      </c>
      <c r="O3134">
        <f t="shared" si="925"/>
        <v>2.7190594630249851E-2</v>
      </c>
      <c r="P3134" s="3">
        <f t="shared" si="926"/>
        <v>2.7190594630249851E-2</v>
      </c>
      <c r="Q3134" s="3">
        <f t="shared" si="927"/>
        <v>-95.466158208574484</v>
      </c>
      <c r="R3134">
        <f t="shared" si="928"/>
        <v>84.533841791425516</v>
      </c>
      <c r="S3134">
        <f t="shared" si="929"/>
        <v>122.97625384816671</v>
      </c>
      <c r="T3134">
        <f t="shared" si="912"/>
        <v>2.7190594630249851E-2</v>
      </c>
    </row>
    <row r="3135" spans="1:20" x14ac:dyDescent="0.3">
      <c r="A3135">
        <f t="shared" si="913"/>
        <v>775618.78515776899</v>
      </c>
      <c r="B3135">
        <f t="shared" si="930"/>
        <v>123443.56361278973</v>
      </c>
      <c r="C3135" t="str">
        <f t="shared" si="914"/>
        <v>-0.100818303188728-0.995851769877583i</v>
      </c>
      <c r="D3135" t="str">
        <f t="shared" si="915"/>
        <v>4.70287960834377-1.22584093048567i</v>
      </c>
      <c r="E3135" t="str">
        <f t="shared" si="916"/>
        <v>80.4397465162678-97.0677053168277i</v>
      </c>
      <c r="F3135" t="str">
        <f t="shared" si="917"/>
        <v>1.84064759701082-1.2217019817624i</v>
      </c>
      <c r="G3135" t="str">
        <f t="shared" si="918"/>
        <v>0.899062192599345-0.301246355061439i</v>
      </c>
      <c r="H3135" t="str">
        <f t="shared" si="919"/>
        <v>1.92134354927129-90.6259555317746i</v>
      </c>
      <c r="I3135" t="str">
        <f t="shared" si="920"/>
        <v>-0.604726351569916-0.954402158642335i</v>
      </c>
      <c r="K3135" t="str">
        <f t="shared" si="921"/>
        <v>0.00280598868204894-0.00167401833084721i</v>
      </c>
      <c r="L3135" t="str">
        <f t="shared" si="922"/>
        <v>0.0006-0.00979706054048605i</v>
      </c>
      <c r="M3135" t="str">
        <f t="shared" si="923"/>
        <v>0.004-0.000929421256580129i</v>
      </c>
      <c r="N3135">
        <f t="shared" si="924"/>
        <v>84.219170724132582</v>
      </c>
      <c r="O3135">
        <f t="shared" si="925"/>
        <v>8.1790822950584541E-3</v>
      </c>
      <c r="P3135" s="3">
        <f t="shared" si="926"/>
        <v>8.1790822950584541E-3</v>
      </c>
      <c r="Q3135" s="3">
        <f t="shared" si="927"/>
        <v>-95.780829275867418</v>
      </c>
      <c r="R3135">
        <f t="shared" si="928"/>
        <v>84.219170724132582</v>
      </c>
      <c r="S3135">
        <f t="shared" si="929"/>
        <v>123.44356361278973</v>
      </c>
      <c r="T3135">
        <f t="shared" si="912"/>
        <v>8.1790822950584541E-3</v>
      </c>
    </row>
    <row r="3136" spans="1:20" x14ac:dyDescent="0.3">
      <c r="A3136">
        <f t="shared" si="913"/>
        <v>778566.13654136856</v>
      </c>
      <c r="B3136">
        <f t="shared" si="930"/>
        <v>123912.64915451834</v>
      </c>
      <c r="C3136" t="str">
        <f t="shared" si="914"/>
        <v>-0.106069420875251-0.993086148099381i</v>
      </c>
      <c r="D3136" t="str">
        <f t="shared" si="915"/>
        <v>4.70089341166284-1.22936387514983i</v>
      </c>
      <c r="E3136" t="str">
        <f t="shared" si="916"/>
        <v>79.9109242066806-97.2954040994285i</v>
      </c>
      <c r="F3136" t="str">
        <f t="shared" si="917"/>
        <v>1.83923398957899-1.22127999371882i</v>
      </c>
      <c r="G3136" t="str">
        <f t="shared" si="918"/>
        <v>0.898371717682147-0.302158856482771i</v>
      </c>
      <c r="H3136" t="str">
        <f t="shared" si="919"/>
        <v>1.90491063598534-90.2787290907009i</v>
      </c>
      <c r="I3136" t="str">
        <f t="shared" si="920"/>
        <v>-0.602303845358288-0.949958340013825i</v>
      </c>
      <c r="K3136" t="str">
        <f t="shared" si="921"/>
        <v>0.0028034425733408-0.00167370570227702i</v>
      </c>
      <c r="L3136" t="str">
        <f t="shared" si="922"/>
        <v>0.0006-0.00975997264443716i</v>
      </c>
      <c r="M3136" t="str">
        <f t="shared" si="923"/>
        <v>0.004-0.000925902825841929i</v>
      </c>
      <c r="N3136">
        <f t="shared" si="924"/>
        <v>83.903472358237281</v>
      </c>
      <c r="O3136">
        <f t="shared" si="925"/>
        <v>1.0998004789901934E-2</v>
      </c>
      <c r="P3136" s="3">
        <f t="shared" si="926"/>
        <v>-1.0998004789901934E-2</v>
      </c>
      <c r="Q3136" s="3">
        <f t="shared" si="927"/>
        <v>-96.096527641762719</v>
      </c>
      <c r="R3136">
        <f t="shared" si="928"/>
        <v>83.903472358237281</v>
      </c>
      <c r="S3136">
        <f t="shared" si="929"/>
        <v>123.91264915451833</v>
      </c>
      <c r="T3136">
        <f t="shared" si="912"/>
        <v>-1.0998004789901934E-2</v>
      </c>
    </row>
    <row r="3137" spans="1:20" x14ac:dyDescent="0.3">
      <c r="A3137">
        <f t="shared" si="913"/>
        <v>781524.68786022579</v>
      </c>
      <c r="B3137">
        <f t="shared" si="930"/>
        <v>124383.5172213055</v>
      </c>
      <c r="C3137" t="str">
        <f t="shared" si="914"/>
        <v>-0.111309257518872-0.990276811261203i</v>
      </c>
      <c r="D3137" t="str">
        <f t="shared" si="915"/>
        <v>4.69889378738107-1.23289755953673i</v>
      </c>
      <c r="E3137" t="str">
        <f t="shared" si="916"/>
        <v>79.3796285256092-97.5197114909017i</v>
      </c>
      <c r="F3137" t="str">
        <f t="shared" si="917"/>
        <v>1.83781181276844-1.22086907440849i</v>
      </c>
      <c r="G3137" t="str">
        <f t="shared" si="918"/>
        <v>0.897677057061809-0.303072529746031i</v>
      </c>
      <c r="H3137" t="str">
        <f t="shared" si="919"/>
        <v>1.88860915450687-89.9328553367501i</v>
      </c>
      <c r="I3137" t="str">
        <f t="shared" si="920"/>
        <v>-0.59989639284155-0.945530839667517i</v>
      </c>
      <c r="K3137" t="str">
        <f t="shared" si="921"/>
        <v>0.00280088376556828-0.00167340404268898i</v>
      </c>
      <c r="L3137" t="str">
        <f t="shared" si="922"/>
        <v>0.0006-0.00972302514887141i</v>
      </c>
      <c r="M3137" t="str">
        <f t="shared" si="923"/>
        <v>0.004-0.000922397714526727i</v>
      </c>
      <c r="N3137">
        <f t="shared" si="924"/>
        <v>83.58674880507651</v>
      </c>
      <c r="O3137">
        <f t="shared" si="925"/>
        <v>3.0341700244009603E-2</v>
      </c>
      <c r="P3137" s="3">
        <f t="shared" si="926"/>
        <v>-3.0341700244009603E-2</v>
      </c>
      <c r="Q3137" s="3">
        <f t="shared" si="927"/>
        <v>-96.41325119492349</v>
      </c>
      <c r="R3137">
        <f t="shared" si="928"/>
        <v>83.58674880507651</v>
      </c>
      <c r="S3137">
        <f t="shared" si="929"/>
        <v>124.38351722130551</v>
      </c>
      <c r="T3137">
        <f t="shared" si="912"/>
        <v>-3.0341700244009603E-2</v>
      </c>
    </row>
    <row r="3138" spans="1:20" x14ac:dyDescent="0.3">
      <c r="A3138">
        <f t="shared" si="913"/>
        <v>784494.48167409457</v>
      </c>
      <c r="B3138">
        <f t="shared" si="930"/>
        <v>124856.17458674646</v>
      </c>
      <c r="C3138" t="str">
        <f t="shared" si="914"/>
        <v>-0.116537244574553-0.987423727406852i</v>
      </c>
      <c r="D3138" t="str">
        <f t="shared" si="915"/>
        <v>4.69688065698729-1.2364419639648i</v>
      </c>
      <c r="E3138" t="str">
        <f t="shared" si="916"/>
        <v>78.8458870223397-97.7405934322227i</v>
      </c>
      <c r="F3138" t="str">
        <f t="shared" si="917"/>
        <v>1.83638102970995-1.22046915877938i</v>
      </c>
      <c r="G3138" t="str">
        <f t="shared" si="918"/>
        <v>0.896978192729614-0.303987359107462i</v>
      </c>
      <c r="H3138" t="str">
        <f t="shared" si="919"/>
        <v>1.87243807310631-89.5883287091922i</v>
      </c>
      <c r="I3138" t="str">
        <f t="shared" si="920"/>
        <v>-0.597503860517119-0.941119587198584i</v>
      </c>
      <c r="K3138" t="str">
        <f t="shared" si="921"/>
        <v>0.00279831221627892-0.00167311324130576i</v>
      </c>
      <c r="L3138" t="str">
        <f t="shared" si="922"/>
        <v>0.0006-0.00968621752228673i</v>
      </c>
      <c r="M3138" t="str">
        <f t="shared" si="923"/>
        <v>0.004-0.000918905872212328i</v>
      </c>
      <c r="N3138">
        <f t="shared" si="924"/>
        <v>83.269002233640023</v>
      </c>
      <c r="O3138">
        <f t="shared" si="925"/>
        <v>4.9853039318841975E-2</v>
      </c>
      <c r="P3138" s="3">
        <f t="shared" si="926"/>
        <v>-4.9853039318841975E-2</v>
      </c>
      <c r="Q3138" s="3">
        <f t="shared" si="927"/>
        <v>-96.730997766359977</v>
      </c>
      <c r="R3138">
        <f t="shared" si="928"/>
        <v>83.269002233640023</v>
      </c>
      <c r="S3138">
        <f t="shared" si="929"/>
        <v>124.85617458674646</v>
      </c>
      <c r="T3138">
        <f t="shared" si="912"/>
        <v>-4.9853039318841975E-2</v>
      </c>
    </row>
    <row r="3139" spans="1:20" x14ac:dyDescent="0.3">
      <c r="A3139">
        <f t="shared" si="913"/>
        <v>787475.56070445618</v>
      </c>
      <c r="B3139">
        <f t="shared" si="930"/>
        <v>125330.62805017611</v>
      </c>
      <c r="C3139" t="str">
        <f t="shared" si="914"/>
        <v>-0.121752810388382-0.984526872520377i</v>
      </c>
      <c r="D3139" t="str">
        <f t="shared" si="915"/>
        <v>4.69485394168857-1.23999706825574i</v>
      </c>
      <c r="E3139" t="str">
        <f t="shared" si="916"/>
        <v>78.309727800392-97.9580160434215i</v>
      </c>
      <c r="F3139" t="str">
        <f t="shared" si="917"/>
        <v>1.83494160358499-1.22008018150462i</v>
      </c>
      <c r="G3139" t="str">
        <f t="shared" si="918"/>
        <v>0.896275106701579-0.304903328628358i</v>
      </c>
      <c r="H3139" t="str">
        <f t="shared" si="919"/>
        <v>1.85639636867068-89.2451436735784i</v>
      </c>
      <c r="I3139" t="str">
        <f t="shared" si="920"/>
        <v>-0.595126115885952-0.936724512711874i</v>
      </c>
      <c r="K3139" t="str">
        <f t="shared" si="921"/>
        <v>0.00279572788342565-0.00167283318691682i</v>
      </c>
      <c r="L3139" t="str">
        <f t="shared" si="922"/>
        <v>0.0006-0.00964954923519305i</v>
      </c>
      <c r="M3139" t="str">
        <f t="shared" si="923"/>
        <v>0.004-0.000915427248667389i</v>
      </c>
      <c r="N3139">
        <f t="shared" si="924"/>
        <v>82.950234871088639</v>
      </c>
      <c r="O3139">
        <f t="shared" si="925"/>
        <v>6.9533058801850192E-2</v>
      </c>
      <c r="P3139" s="3">
        <f t="shared" si="926"/>
        <v>-6.9533058801850192E-2</v>
      </c>
      <c r="Q3139" s="3">
        <f t="shared" si="927"/>
        <v>-97.049765128911361</v>
      </c>
      <c r="R3139">
        <f t="shared" si="928"/>
        <v>82.950234871088639</v>
      </c>
      <c r="S3139">
        <f t="shared" si="929"/>
        <v>125.3306280501761</v>
      </c>
      <c r="T3139">
        <f t="shared" si="912"/>
        <v>-6.9533058801850192E-2</v>
      </c>
    </row>
    <row r="3140" spans="1:20" x14ac:dyDescent="0.3">
      <c r="A3140">
        <f t="shared" si="913"/>
        <v>790467.9678351332</v>
      </c>
      <c r="B3140">
        <f t="shared" si="930"/>
        <v>125806.88443676678</v>
      </c>
      <c r="C3140" t="str">
        <f t="shared" si="914"/>
        <v>-0.126955380310988-0.981586230631527i</v>
      </c>
      <c r="D3140" t="str">
        <f t="shared" si="915"/>
        <v>4.69281356241195-1.24356285172936i</v>
      </c>
      <c r="E3140" t="str">
        <f t="shared" si="916"/>
        <v>77.7711795185981-98.1719456334259i</v>
      </c>
      <c r="F3140" t="str">
        <f t="shared" si="917"/>
        <v>1.83349349762915-1.21970207698011i</v>
      </c>
      <c r="G3140" t="str">
        <f t="shared" si="918"/>
        <v>0.895567781020176-0.305820422174148i</v>
      </c>
      <c r="H3140" t="str">
        <f t="shared" si="919"/>
        <v>1.8404830266243-88.9032947215781i</v>
      </c>
      <c r="I3140" t="str">
        <f t="shared" si="920"/>
        <v>-0.592763027445142-0.932345546818635i</v>
      </c>
      <c r="K3140" t="str">
        <f t="shared" si="921"/>
        <v>0.00279313072537375-0.00167256376787832i</v>
      </c>
      <c r="L3140" t="str">
        <f t="shared" si="922"/>
        <v>0.0006-0.00961301976010457i</v>
      </c>
      <c r="M3140" t="str">
        <f t="shared" si="923"/>
        <v>0.004-0.000911961793850752i</v>
      </c>
      <c r="N3140">
        <f t="shared" si="924"/>
        <v>82.630449003249737</v>
      </c>
      <c r="O3140">
        <f t="shared" si="925"/>
        <v>8.9382796919078827E-2</v>
      </c>
      <c r="P3140" s="3">
        <f t="shared" si="926"/>
        <v>-8.9382796919078827E-2</v>
      </c>
      <c r="Q3140" s="3">
        <f t="shared" si="927"/>
        <v>-97.369550996750263</v>
      </c>
      <c r="R3140">
        <f t="shared" si="928"/>
        <v>82.630449003249737</v>
      </c>
      <c r="S3140">
        <f t="shared" si="929"/>
        <v>125.80688443676678</v>
      </c>
      <c r="T3140">
        <f t="shared" si="912"/>
        <v>-8.9382796919078827E-2</v>
      </c>
    </row>
    <row r="3141" spans="1:20" x14ac:dyDescent="0.3">
      <c r="A3141">
        <f t="shared" si="913"/>
        <v>793471.74611290672</v>
      </c>
      <c r="B3141">
        <f t="shared" si="930"/>
        <v>126284.95059762649</v>
      </c>
      <c r="C3141" t="str">
        <f t="shared" si="914"/>
        <v>-0.13214437681379-0.978601793919935i</v>
      </c>
      <c r="D3141" t="str">
        <f t="shared" si="915"/>
        <v>4.6907594398062-1.2471392931984i</v>
      </c>
      <c r="E3141" t="str">
        <f t="shared" si="916"/>
        <v>77.2302713920308-98.3823487100129i</v>
      </c>
      <c r="F3141" t="str">
        <f t="shared" si="917"/>
        <v>1.83203667513576-1.21933477932221i</v>
      </c>
      <c r="G3141" t="str">
        <f t="shared" si="918"/>
        <v>0.894856197756082-0.306738623413501i</v>
      </c>
      <c r="H3141" t="str">
        <f t="shared" si="919"/>
        <v>1.82469704085061-88.562776370826i</v>
      </c>
      <c r="I3141" t="str">
        <f t="shared" si="920"/>
        <v>-0.590414464680679-0.927982620633449i</v>
      </c>
      <c r="K3141" t="str">
        <f t="shared" si="921"/>
        <v>0.00279052070090777-0.00167230487211286i</v>
      </c>
      <c r="L3141" t="str">
        <f t="shared" si="922"/>
        <v>0.0006-0.00957662857153275i</v>
      </c>
      <c r="M3141" t="str">
        <f t="shared" si="923"/>
        <v>0.004-0.000908509457910698i</v>
      </c>
      <c r="N3141">
        <f t="shared" si="924"/>
        <v>82.309646975119747</v>
      </c>
      <c r="O3141">
        <f t="shared" si="925"/>
        <v>0.10940329323525555</v>
      </c>
      <c r="P3141" s="3">
        <f t="shared" si="926"/>
        <v>-0.10940329323525555</v>
      </c>
      <c r="Q3141" s="3">
        <f t="shared" si="927"/>
        <v>-97.690353024880253</v>
      </c>
      <c r="R3141">
        <f t="shared" si="928"/>
        <v>82.309646975119747</v>
      </c>
      <c r="S3141">
        <f t="shared" si="929"/>
        <v>126.28495059762649</v>
      </c>
      <c r="T3141">
        <f t="shared" si="912"/>
        <v>-0.10940329323525555</v>
      </c>
    </row>
    <row r="3142" spans="1:20" x14ac:dyDescent="0.3">
      <c r="A3142">
        <f t="shared" si="913"/>
        <v>796486.9387481357</v>
      </c>
      <c r="B3142">
        <f t="shared" si="930"/>
        <v>126764.83340989747</v>
      </c>
      <c r="C3142" t="str">
        <f t="shared" si="914"/>
        <v>-0.137319219608501-0.975573562817779i</v>
      </c>
      <c r="D3142" t="str">
        <f t="shared" si="915"/>
        <v>4.68869149424369-1.2507263709634i</v>
      </c>
      <c r="E3142" t="str">
        <f t="shared" si="916"/>
        <v>76.6870331927284-98.5891919898658i</v>
      </c>
      <c r="F3142" t="str">
        <f t="shared" si="917"/>
        <v>1.83057109945954-1.2189782223655i</v>
      </c>
      <c r="G3142" t="str">
        <f t="shared" si="918"/>
        <v>0.894140339009941-0.307657915817436i</v>
      </c>
      <c r="H3142" t="str">
        <f t="shared" si="919"/>
        <v>1.80903741361443-88.223583164761i</v>
      </c>
      <c r="I3142" t="str">
        <f t="shared" si="920"/>
        <v>-0.588080298060248-0.923635665771078i</v>
      </c>
      <c r="K3142" t="str">
        <f t="shared" si="921"/>
        <v>0.00278789776923856-0.00167205638710956i</v>
      </c>
      <c r="L3142" t="str">
        <f t="shared" si="922"/>
        <v>0.0006-0.00954037514597804i</v>
      </c>
      <c r="M3142" t="str">
        <f t="shared" si="923"/>
        <v>0.004-0.000905070191184198i</v>
      </c>
      <c r="N3142">
        <f t="shared" si="924"/>
        <v>81.987831191347468</v>
      </c>
      <c r="O3142">
        <f t="shared" si="925"/>
        <v>0.12959558855229955</v>
      </c>
      <c r="P3142" s="3">
        <f t="shared" si="926"/>
        <v>-0.12959558855229955</v>
      </c>
      <c r="Q3142" s="3">
        <f t="shared" si="927"/>
        <v>-98.012168808652532</v>
      </c>
      <c r="R3142">
        <f t="shared" si="928"/>
        <v>81.987831191347468</v>
      </c>
      <c r="S3142">
        <f t="shared" si="929"/>
        <v>126.76483340989748</v>
      </c>
      <c r="T3142">
        <f t="shared" si="912"/>
        <v>-0.12959558855229955</v>
      </c>
    </row>
    <row r="3143" spans="1:20" x14ac:dyDescent="0.3">
      <c r="A3143">
        <f t="shared" si="913"/>
        <v>799513.58911537868</v>
      </c>
      <c r="B3143">
        <f t="shared" si="930"/>
        <v>127246.53977685509</v>
      </c>
      <c r="C3143" t="str">
        <f t="shared" si="914"/>
        <v>-0.14247932576953-0.97250154611088i</v>
      </c>
      <c r="D3143" t="str">
        <f t="shared" si="915"/>
        <v>4.6866096458222-1.25432406280741i</v>
      </c>
      <c r="E3143" t="str">
        <f t="shared" si="916"/>
        <v>76.1414952502429-98.7924424087341i</v>
      </c>
      <c r="F3143" t="str">
        <f t="shared" si="917"/>
        <v>1.82909673402019-1.21863233966044i</v>
      </c>
      <c r="G3143" t="str">
        <f t="shared" si="918"/>
        <v>0.893420186914154-0.308578282658439i</v>
      </c>
      <c r="H3143" t="str">
        <f t="shared" si="919"/>
        <v>1.79350315548532-87.8857096724768i</v>
      </c>
      <c r="I3143" t="str">
        <f t="shared" si="920"/>
        <v>-0.585760399026098-0.919304614343405i</v>
      </c>
      <c r="K3143" t="str">
        <f t="shared" si="921"/>
        <v>0.00278526189001027-0.00167181819992396i</v>
      </c>
      <c r="L3143" t="str">
        <f t="shared" si="922"/>
        <v>0.0006-0.00950425896192275i</v>
      </c>
      <c r="M3143" t="str">
        <f t="shared" si="923"/>
        <v>0.004-0.000901643944196251i</v>
      </c>
      <c r="N3143">
        <f t="shared" si="924"/>
        <v>81.665004116718663</v>
      </c>
      <c r="O3143">
        <f t="shared" si="925"/>
        <v>0.1499607248062268</v>
      </c>
      <c r="P3143" s="3">
        <f t="shared" si="926"/>
        <v>-0.1499607248062268</v>
      </c>
      <c r="Q3143" s="3">
        <f t="shared" si="927"/>
        <v>-98.334995883281337</v>
      </c>
      <c r="R3143">
        <f t="shared" si="928"/>
        <v>81.665004116718663</v>
      </c>
      <c r="S3143">
        <f t="shared" si="929"/>
        <v>127.24653977685509</v>
      </c>
      <c r="T3143">
        <f t="shared" si="912"/>
        <v>-0.1499607248062268</v>
      </c>
    </row>
    <row r="3144" spans="1:20" x14ac:dyDescent="0.3">
      <c r="A3144">
        <f t="shared" si="913"/>
        <v>802551.74075401714</v>
      </c>
      <c r="B3144">
        <f t="shared" si="930"/>
        <v>127730.07662800714</v>
      </c>
      <c r="C3144" t="str">
        <f t="shared" si="914"/>
        <v>-0.147624109859573-0.969385761038278i</v>
      </c>
      <c r="D3144" t="str">
        <f t="shared" si="915"/>
        <v>4.68451381436696-1.25793234599088i</v>
      </c>
      <c r="E3144" t="str">
        <f t="shared" si="916"/>
        <v>75.593688451995-98.9920671316982i</v>
      </c>
      <c r="F3144" t="str">
        <f t="shared" si="917"/>
        <v>1.82761354230614-1.21829706447123i</v>
      </c>
      <c r="G3144" t="str">
        <f t="shared" si="918"/>
        <v>0.892695723634684-0.309499707009606i</v>
      </c>
      <c r="H3144" t="str">
        <f t="shared" si="919"/>
        <v>1.77809328526142-87.5491504885644i</v>
      </c>
      <c r="I3144" t="str">
        <f t="shared" si="920"/>
        <v>-0.58345463998802-0.914989398956366i</v>
      </c>
      <c r="K3144" t="str">
        <f t="shared" si="921"/>
        <v>0.00278261302330747-0.00167159019717826i</v>
      </c>
      <c r="L3144" t="str">
        <f t="shared" si="922"/>
        <v>0.0006-0.00946827949982341i</v>
      </c>
      <c r="M3144" t="str">
        <f t="shared" si="923"/>
        <v>0.004-0.000898230667659146i</v>
      </c>
      <c r="N3144">
        <f t="shared" si="924"/>
        <v>81.34116827662568</v>
      </c>
      <c r="O3144">
        <f t="shared" si="925"/>
        <v>0.17049974496101447</v>
      </c>
      <c r="P3144" s="3">
        <f t="shared" si="926"/>
        <v>-0.17049974496101447</v>
      </c>
      <c r="Q3144" s="3">
        <f t="shared" si="927"/>
        <v>-98.65883172337432</v>
      </c>
      <c r="R3144">
        <f t="shared" si="928"/>
        <v>81.34116827662568</v>
      </c>
      <c r="S3144">
        <f t="shared" si="929"/>
        <v>127.73007662800714</v>
      </c>
      <c r="T3144">
        <f t="shared" si="912"/>
        <v>-0.17049974496101447</v>
      </c>
    </row>
    <row r="3145" spans="1:20" x14ac:dyDescent="0.3">
      <c r="A3145">
        <f t="shared" si="913"/>
        <v>805601.43736888235</v>
      </c>
      <c r="B3145">
        <f t="shared" si="930"/>
        <v>128215.45091919356</v>
      </c>
      <c r="C3145" t="str">
        <f t="shared" si="914"/>
        <v>-0.152752984058127-0.966226233389912i</v>
      </c>
      <c r="D3145" t="str">
        <f t="shared" si="915"/>
        <v>4.68240391943248-1.26155119724629i</v>
      </c>
      <c r="E3145" t="str">
        <f t="shared" si="916"/>
        <v>75.0436442434276-99.1880335635211i</v>
      </c>
      <c r="F3145" t="str">
        <f t="shared" si="917"/>
        <v>1.82612148787827-1.21797232977351i</v>
      </c>
      <c r="G3145" t="str">
        <f t="shared" si="918"/>
        <v>0.89196693137288-0.310422171743785i</v>
      </c>
      <c r="H3145" t="str">
        <f t="shared" si="919"/>
        <v>1.76280682989435-87.2139002329628i</v>
      </c>
      <c r="I3145" t="str">
        <f t="shared" si="920"/>
        <v>-0.581162894316341-0.910689952706949i</v>
      </c>
      <c r="K3145" t="str">
        <f t="shared" si="921"/>
        <v>0.00277995112966228-0.00167137226506143i</v>
      </c>
      <c r="L3145" t="str">
        <f t="shared" si="922"/>
        <v>0.0006-0.00943243624210344i</v>
      </c>
      <c r="M3145" t="str">
        <f t="shared" si="923"/>
        <v>0.004-0.000894830312471754i</v>
      </c>
      <c r="N3145">
        <f t="shared" si="924"/>
        <v>81.016326257534161</v>
      </c>
      <c r="O3145">
        <f t="shared" si="925"/>
        <v>0.19121369290225343</v>
      </c>
      <c r="P3145" s="3">
        <f t="shared" si="926"/>
        <v>-0.19121369290225343</v>
      </c>
      <c r="Q3145" s="3">
        <f t="shared" si="927"/>
        <v>-98.983673742465839</v>
      </c>
      <c r="R3145">
        <f t="shared" si="928"/>
        <v>81.016326257534161</v>
      </c>
      <c r="S3145">
        <f t="shared" si="929"/>
        <v>128.21545091919356</v>
      </c>
      <c r="T3145">
        <f t="shared" si="912"/>
        <v>-0.19121369290225343</v>
      </c>
    </row>
    <row r="3146" spans="1:20" x14ac:dyDescent="0.3">
      <c r="A3146">
        <f t="shared" si="913"/>
        <v>808662.72283088416</v>
      </c>
      <c r="B3146">
        <f t="shared" si="930"/>
        <v>128702.66963268651</v>
      </c>
      <c r="C3146" t="str">
        <f t="shared" si="914"/>
        <v>-0.157865358293154-0.963022997602662i</v>
      </c>
      <c r="D3146" t="str">
        <f t="shared" si="915"/>
        <v>4.68027988030481-1.26518059277299i</v>
      </c>
      <c r="E3146" t="str">
        <f t="shared" si="916"/>
        <v>74.4913946279666-99.3803093591047i</v>
      </c>
      <c r="F3146" t="str">
        <f t="shared" si="917"/>
        <v>1.82462053437367-1.21765806825224i</v>
      </c>
      <c r="G3146" t="str">
        <f t="shared" si="918"/>
        <v>0.891233792367334-0.311345659532735i</v>
      </c>
      <c r="H3146" t="str">
        <f t="shared" si="919"/>
        <v>1.74764282441451-86.8799535508074i</v>
      </c>
      <c r="I3146" t="str">
        <f t="shared" si="920"/>
        <v>-0.578885036335046-0.906406209180176i</v>
      </c>
      <c r="K3146" t="str">
        <f t="shared" si="921"/>
        <v>0.00277727617006144-0.0016711642893296i</v>
      </c>
      <c r="L3146" t="str">
        <f t="shared" si="922"/>
        <v>0.0006-0.00939672867314552i</v>
      </c>
      <c r="M3146" t="str">
        <f t="shared" si="923"/>
        <v>0.004-0.000891442829718822i</v>
      </c>
      <c r="N3146">
        <f t="shared" si="924"/>
        <v>80.690480707435725</v>
      </c>
      <c r="O3146">
        <f t="shared" si="925"/>
        <v>0.212103613327248</v>
      </c>
      <c r="P3146" s="3">
        <f t="shared" si="926"/>
        <v>-0.212103613327248</v>
      </c>
      <c r="Q3146" s="3">
        <f t="shared" si="927"/>
        <v>-99.309519292564275</v>
      </c>
      <c r="R3146">
        <f t="shared" si="928"/>
        <v>80.690480707435725</v>
      </c>
      <c r="S3146">
        <f t="shared" si="929"/>
        <v>128.70266963268651</v>
      </c>
      <c r="T3146">
        <f t="shared" si="912"/>
        <v>-0.212103613327248</v>
      </c>
    </row>
    <row r="3147" spans="1:20" x14ac:dyDescent="0.3">
      <c r="A3147">
        <f t="shared" si="913"/>
        <v>811735.64117764158</v>
      </c>
      <c r="B3147">
        <f t="shared" si="930"/>
        <v>129191.73977729071</v>
      </c>
      <c r="C3147" t="str">
        <f t="shared" si="914"/>
        <v>-0.162960640375667-0.959776096854339i</v>
      </c>
      <c r="D3147" t="str">
        <f t="shared" si="915"/>
        <v>4.67814161600347-1.26882050823183i</v>
      </c>
      <c r="E3147" t="str">
        <f t="shared" si="916"/>
        <v>73.9369721667668-99.568862434024i</v>
      </c>
      <c r="F3147" t="str">
        <f t="shared" si="917"/>
        <v>1.82311064550953-1.21735421229953i</v>
      </c>
      <c r="G3147" t="str">
        <f t="shared" si="918"/>
        <v>0.890496288895746-0.312270152846298i</v>
      </c>
      <c r="H3147" t="str">
        <f t="shared" si="919"/>
        <v>1.73260031185729-86.5473051122771i</v>
      </c>
      <c r="I3147" t="str">
        <f t="shared" si="920"/>
        <v>-0.576620941314915-0.902138102446142i</v>
      </c>
      <c r="K3147" t="str">
        <f t="shared" si="921"/>
        <v>0.00277458810595362-0.00167096615530634i</v>
      </c>
      <c r="L3147" t="str">
        <f t="shared" si="922"/>
        <v>0.0006-0.00936115627928418i</v>
      </c>
      <c r="M3147" t="str">
        <f t="shared" si="923"/>
        <v>0.004-0.000888068170670276i</v>
      </c>
      <c r="N3147">
        <f t="shared" si="924"/>
        <v>80.363634336295959</v>
      </c>
      <c r="O3147">
        <f t="shared" si="925"/>
        <v>0.2331705516347411</v>
      </c>
      <c r="P3147" s="3">
        <f t="shared" si="926"/>
        <v>-0.2331705516347411</v>
      </c>
      <c r="Q3147" s="3">
        <f t="shared" si="927"/>
        <v>-99.636365663704041</v>
      </c>
      <c r="R3147">
        <f t="shared" si="928"/>
        <v>80.363634336295959</v>
      </c>
      <c r="S3147">
        <f t="shared" si="929"/>
        <v>129.19173977729071</v>
      </c>
      <c r="T3147">
        <f t="shared" si="912"/>
        <v>-0.2331705516347411</v>
      </c>
    </row>
    <row r="3148" spans="1:20" x14ac:dyDescent="0.3">
      <c r="A3148">
        <f t="shared" si="913"/>
        <v>814820.23661411658</v>
      </c>
      <c r="B3148">
        <f t="shared" si="930"/>
        <v>129682.66838844442</v>
      </c>
      <c r="C3148" t="str">
        <f t="shared" si="914"/>
        <v>-0.168038236137369-0.956485583155831i</v>
      </c>
      <c r="D3148" t="str">
        <f t="shared" si="915"/>
        <v>4.67598904528368-1.27247091873992i</v>
      </c>
      <c r="E3148" t="str">
        <f t="shared" si="916"/>
        <v>73.3804099782627-99.7536609751544i</v>
      </c>
      <c r="F3148" t="str">
        <f t="shared" si="917"/>
        <v>1.82159178508698-1.21706069401253i</v>
      </c>
      <c r="G3148" t="str">
        <f t="shared" si="918"/>
        <v>0.889754403276808-0.313195633951591i</v>
      </c>
      <c r="H3148" t="str">
        <f t="shared" si="919"/>
        <v>1.71767834319015-86.2159496124507i</v>
      </c>
      <c r="I3148" t="str">
        <f t="shared" si="920"/>
        <v>-0.574370485466799-0.897885567057108i</v>
      </c>
      <c r="K3148" t="str">
        <f t="shared" si="921"/>
        <v>0.00277188689925662-0.00167077774788323i</v>
      </c>
      <c r="L3148" t="str">
        <f t="shared" si="922"/>
        <v>0.0006-0.00932571854879875i</v>
      </c>
      <c r="M3148" t="str">
        <f t="shared" si="923"/>
        <v>0.004-0.000884706286780509i</v>
      </c>
      <c r="N3148">
        <f t="shared" si="924"/>
        <v>80.03578991649151</v>
      </c>
      <c r="O3148">
        <f t="shared" si="925"/>
        <v>0.25441555381142927</v>
      </c>
      <c r="P3148" s="3">
        <f t="shared" si="926"/>
        <v>-0.25441555381142927</v>
      </c>
      <c r="Q3148" s="3">
        <f t="shared" si="927"/>
        <v>-99.96421008350849</v>
      </c>
      <c r="R3148">
        <f t="shared" si="928"/>
        <v>80.03578991649151</v>
      </c>
      <c r="S3148">
        <f t="shared" si="929"/>
        <v>129.68266838844443</v>
      </c>
      <c r="T3148">
        <f t="shared" si="912"/>
        <v>-0.25441555381142927</v>
      </c>
    </row>
    <row r="3149" spans="1:20" x14ac:dyDescent="0.3">
      <c r="A3149">
        <f t="shared" si="913"/>
        <v>817916.5535132502</v>
      </c>
      <c r="B3149">
        <f t="shared" si="930"/>
        <v>130175.46252832051</v>
      </c>
      <c r="C3149" t="str">
        <f t="shared" si="914"/>
        <v>-0.173097549571297-0.95315151744103i</v>
      </c>
      <c r="D3149" t="str">
        <f t="shared" si="915"/>
        <v>4.67382208663859-1.27613179886525i</v>
      </c>
      <c r="E3149" t="str">
        <f t="shared" si="916"/>
        <v>72.8217417374915-99.934673451378i</v>
      </c>
      <c r="F3149" t="str">
        <f t="shared" si="917"/>
        <v>1.82006391699496-1.21677744519128i</v>
      </c>
      <c r="G3149" t="str">
        <f t="shared" si="918"/>
        <v>0.889008117872127-0.314122084912197i</v>
      </c>
      <c r="H3149" t="str">
        <f t="shared" si="919"/>
        <v>1.70287597724009-85.8858817711555i</v>
      </c>
      <c r="I3149" t="str">
        <f t="shared" si="920"/>
        <v>-0.572133545934877-0.893648538044534i</v>
      </c>
      <c r="K3149" t="str">
        <f t="shared" si="921"/>
        <v>0.00276917251236459-0.00167059895152037i</v>
      </c>
      <c r="L3149" t="str">
        <f t="shared" si="922"/>
        <v>0.0006-0.00929041497190551i</v>
      </c>
      <c r="M3149" t="str">
        <f t="shared" si="923"/>
        <v>0.004-0.000881357129687694i</v>
      </c>
      <c r="N3149">
        <f t="shared" si="924"/>
        <v>79.706950283235031</v>
      </c>
      <c r="O3149">
        <f t="shared" si="925"/>
        <v>0.27583966631785983</v>
      </c>
      <c r="P3149" s="3">
        <f t="shared" si="926"/>
        <v>-0.27583966631785983</v>
      </c>
      <c r="Q3149" s="3">
        <f t="shared" si="927"/>
        <v>-100.29304971676497</v>
      </c>
      <c r="R3149">
        <f t="shared" si="928"/>
        <v>79.706950283235031</v>
      </c>
      <c r="S3149">
        <f t="shared" si="929"/>
        <v>130.17546252832051</v>
      </c>
      <c r="T3149">
        <f t="shared" si="912"/>
        <v>-0.27583966631785983</v>
      </c>
    </row>
    <row r="3150" spans="1:20" x14ac:dyDescent="0.3">
      <c r="A3150">
        <f t="shared" si="913"/>
        <v>821024.63641660055</v>
      </c>
      <c r="B3150">
        <f t="shared" si="930"/>
        <v>130670.12928592812</v>
      </c>
      <c r="C3150" t="str">
        <f t="shared" si="914"/>
        <v>-0.178137982975364-0.949773969654726i</v>
      </c>
      <c r="D3150" t="str">
        <f t="shared" si="915"/>
        <v>4.67164065830155-1.27980312262139i</v>
      </c>
      <c r="E3150" t="str">
        <f t="shared" si="916"/>
        <v>72.261001675217-100.111868624365i</v>
      </c>
      <c r="F3150" t="str">
        <f t="shared" si="917"/>
        <v>1.81852700521424-1.21650439733674i</v>
      </c>
      <c r="G3150" t="str">
        <f t="shared" si="918"/>
        <v>0.888257415088143-0.315049487587384i</v>
      </c>
      <c r="H3150" t="str">
        <f t="shared" si="919"/>
        <v>1.68819228062217-85.5570963328248i</v>
      </c>
      <c r="I3150" t="str">
        <f t="shared" si="920"/>
        <v>-0.569910000790096-0.88942695091626i</v>
      </c>
      <c r="K3150" t="str">
        <f t="shared" si="921"/>
        <v>0.00276644490815536-0.00167042965024711i</v>
      </c>
      <c r="L3150" t="str">
        <f t="shared" si="922"/>
        <v>0.0006-0.00925524504075065i</v>
      </c>
      <c r="M3150" t="str">
        <f t="shared" si="923"/>
        <v>0.004-0.000878020651213083i</v>
      </c>
      <c r="N3150">
        <f t="shared" si="924"/>
        <v>79.377118334995558</v>
      </c>
      <c r="O3150">
        <f t="shared" si="925"/>
        <v>0.2974439359713788</v>
      </c>
      <c r="P3150" s="3">
        <f t="shared" si="926"/>
        <v>-0.2974439359713788</v>
      </c>
      <c r="Q3150" s="3">
        <f t="shared" si="927"/>
        <v>-100.62288166500444</v>
      </c>
      <c r="R3150">
        <f t="shared" si="928"/>
        <v>79.377118334995558</v>
      </c>
      <c r="S3150">
        <f t="shared" si="929"/>
        <v>130.67012928592811</v>
      </c>
      <c r="T3150">
        <f t="shared" si="912"/>
        <v>-0.2974439359713788</v>
      </c>
    </row>
    <row r="3151" spans="1:20" x14ac:dyDescent="0.3">
      <c r="A3151">
        <f t="shared" si="913"/>
        <v>824144.53003498376</v>
      </c>
      <c r="B3151">
        <f t="shared" si="930"/>
        <v>131166.67577721467</v>
      </c>
      <c r="C3151" t="str">
        <f t="shared" si="914"/>
        <v>-0.183158937098919-0.946353018838104i</v>
      </c>
      <c r="D3151" t="str">
        <f t="shared" si="915"/>
        <v>4.66944467824845-1.28348486346208i</v>
      </c>
      <c r="E3151" t="str">
        <f t="shared" si="916"/>
        <v>71.6982245768104-100.28521555943i</v>
      </c>
      <c r="F3151" t="str">
        <f t="shared" si="917"/>
        <v>1.81698101382136-1.21624148164867i</v>
      </c>
      <c r="G3151" t="str">
        <f t="shared" si="918"/>
        <v>0.887502277378092-0.31597782363133i</v>
      </c>
      <c r="H3151" t="str">
        <f t="shared" si="919"/>
        <v>1.67362632766845-85.2295880663492i</v>
      </c>
      <c r="I3151" t="str">
        <f t="shared" si="920"/>
        <v>-0.567699729023555-0.885220741653585i</v>
      </c>
      <c r="K3151" t="str">
        <f t="shared" si="921"/>
        <v>0.00276370404999783-0.00167026972766273i</v>
      </c>
      <c r="L3151" t="str">
        <f t="shared" si="922"/>
        <v>0.0006-0.00922020824940294i</v>
      </c>
      <c r="M3151" t="str">
        <f t="shared" si="923"/>
        <v>0.004-0.000874696803360314i</v>
      </c>
      <c r="N3151">
        <f t="shared" si="924"/>
        <v>79.046297033902377</v>
      </c>
      <c r="O3151">
        <f t="shared" si="925"/>
        <v>0.3192294098283871</v>
      </c>
      <c r="P3151" s="3">
        <f t="shared" si="926"/>
        <v>-0.3192294098283871</v>
      </c>
      <c r="Q3151" s="3">
        <f t="shared" si="927"/>
        <v>-100.95370296609762</v>
      </c>
      <c r="R3151">
        <f t="shared" si="928"/>
        <v>79.046297033902377</v>
      </c>
      <c r="S3151">
        <f t="shared" si="929"/>
        <v>131.16667577721466</v>
      </c>
      <c r="T3151">
        <f t="shared" si="912"/>
        <v>-0.3192294098283871</v>
      </c>
    </row>
    <row r="3152" spans="1:20" x14ac:dyDescent="0.3">
      <c r="A3152">
        <f t="shared" si="913"/>
        <v>827276.27924911678</v>
      </c>
      <c r="B3152">
        <f t="shared" si="930"/>
        <v>131665.1091451681</v>
      </c>
      <c r="C3152" t="str">
        <f t="shared" si="914"/>
        <v>-0.188159811292182-0.942888753211986i</v>
      </c>
      <c r="D3152" t="str">
        <f t="shared" si="915"/>
        <v>4.66723406420012-1.28717699427591i</v>
      </c>
      <c r="E3152" t="str">
        <f t="shared" si="916"/>
        <v>71.1334457809279-100.454683636456i</v>
      </c>
      <c r="F3152" t="str">
        <f t="shared" si="917"/>
        <v>1.81542590699273-1.21598862902369i</v>
      </c>
      <c r="G3152" t="str">
        <f t="shared" si="918"/>
        <v>0.886742687243971-0.316907074492369i</v>
      </c>
      <c r="H3152" t="str">
        <f t="shared" si="919"/>
        <v>1.65917720035771-84.9033517649328i</v>
      </c>
      <c r="I3152" t="str">
        <f t="shared" si="920"/>
        <v>-0.565502610540043-0.881029846708466i</v>
      </c>
      <c r="K3152" t="str">
        <f t="shared" si="921"/>
        <v>0.00276094990175924-0.00167011906693736i</v>
      </c>
      <c r="L3152" t="str">
        <f t="shared" si="922"/>
        <v>0.0006-0.00918530409384631i</v>
      </c>
      <c r="M3152" t="str">
        <f t="shared" si="923"/>
        <v>0.004-0.000871385538314722i</v>
      </c>
      <c r="N3152">
        <f t="shared" si="924"/>
        <v>78.714489406141794</v>
      </c>
      <c r="O3152">
        <f t="shared" si="925"/>
        <v>0.34119713506398708</v>
      </c>
      <c r="P3152" s="3">
        <f t="shared" si="926"/>
        <v>-0.34119713506398708</v>
      </c>
      <c r="Q3152" s="3">
        <f t="shared" si="927"/>
        <v>-101.28551059385821</v>
      </c>
      <c r="R3152">
        <f t="shared" si="928"/>
        <v>78.714489406141794</v>
      </c>
      <c r="S3152">
        <f t="shared" si="929"/>
        <v>131.66510914516809</v>
      </c>
      <c r="T3152">
        <f t="shared" si="912"/>
        <v>-0.34119713506398708</v>
      </c>
    </row>
    <row r="3153" spans="1:20" x14ac:dyDescent="0.3">
      <c r="A3153">
        <f t="shared" si="913"/>
        <v>830419.92911026336</v>
      </c>
      <c r="B3153">
        <f t="shared" si="930"/>
        <v>132165.43655991973</v>
      </c>
      <c r="C3153" t="str">
        <f t="shared" si="914"/>
        <v>-0.193140003658555-0.939381270257616i</v>
      </c>
      <c r="D3153" t="str">
        <f t="shared" si="915"/>
        <v>4.66500873362479-1.29087948738085i</v>
      </c>
      <c r="E3153" t="str">
        <f t="shared" si="916"/>
        <v>70.5667011779472-100.620242560884i</v>
      </c>
      <c r="F3153" t="str">
        <f t="shared" si="917"/>
        <v>1.81386164900862-1.21574577005327i</v>
      </c>
      <c r="G3153" t="str">
        <f t="shared" si="918"/>
        <v>0.885978627238537-0.317837221412242i</v>
      </c>
      <c r="H3153" t="str">
        <f t="shared" si="919"/>
        <v>1.64484398824609-84.5783822459544i</v>
      </c>
      <c r="I3153" t="str">
        <f t="shared" si="920"/>
        <v>-0.563318526151631-0.876854203000703i</v>
      </c>
      <c r="K3153" t="str">
        <f t="shared" si="921"/>
        <v>0.00275818242781269-0.00166997755081288i</v>
      </c>
      <c r="L3153" t="str">
        <f t="shared" si="922"/>
        <v>0.0006-0.00915053207197281i</v>
      </c>
      <c r="M3153" t="str">
        <f t="shared" si="923"/>
        <v>0.004-0.000868086808442635i</v>
      </c>
      <c r="N3153">
        <f t="shared" si="924"/>
        <v>78.381698542343401</v>
      </c>
      <c r="O3153">
        <f t="shared" si="925"/>
        <v>0.36334815885001592</v>
      </c>
      <c r="P3153" s="3">
        <f t="shared" si="926"/>
        <v>-0.36334815885001592</v>
      </c>
      <c r="Q3153" s="3">
        <f t="shared" si="927"/>
        <v>-101.6183014576566</v>
      </c>
      <c r="R3153">
        <f t="shared" si="928"/>
        <v>78.381698542343401</v>
      </c>
      <c r="S3153">
        <f t="shared" si="929"/>
        <v>132.16543655991973</v>
      </c>
      <c r="T3153">
        <f t="shared" si="912"/>
        <v>-0.36334815885001592</v>
      </c>
    </row>
    <row r="3154" spans="1:20" x14ac:dyDescent="0.3">
      <c r="A3154">
        <f t="shared" si="913"/>
        <v>833575.5248408824</v>
      </c>
      <c r="B3154">
        <f t="shared" si="930"/>
        <v>132667.66521884743</v>
      </c>
      <c r="C3154" t="str">
        <f t="shared" si="914"/>
        <v>-0.198098911209786-0.93583067679487i</v>
      </c>
      <c r="D3154" t="str">
        <f t="shared" si="915"/>
        <v>4.6627686037406-1.2945923145189i</v>
      </c>
      <c r="E3154" t="str">
        <f t="shared" si="916"/>
        <v>69.9980272081816-100.781862374755i</v>
      </c>
      <c r="F3154" t="str">
        <f t="shared" si="917"/>
        <v>1.81228820425741-1.21551283502183i</v>
      </c>
      <c r="G3154" t="str">
        <f t="shared" si="918"/>
        <v>0.885210079967315-0.31876824542538i</v>
      </c>
      <c r="H3154" t="str">
        <f t="shared" si="919"/>
        <v>1.63062578839806-84.2546743508228i</v>
      </c>
      <c r="I3154" t="str">
        <f t="shared" si="920"/>
        <v>-0.561147357571312-0.87269374791519i</v>
      </c>
      <c r="K3154" t="str">
        <f t="shared" si="921"/>
        <v>0.00275540159304446-0.00166984506160399i</v>
      </c>
      <c r="L3154" t="str">
        <f t="shared" si="922"/>
        <v>0.0006-0.00911589168357526i</v>
      </c>
      <c r="M3154" t="str">
        <f t="shared" si="923"/>
        <v>0.004-0.000864800566290733i</v>
      </c>
      <c r="N3154">
        <f t="shared" si="924"/>
        <v>78.047927597954583</v>
      </c>
      <c r="O3154">
        <f t="shared" si="925"/>
        <v>0.38568352823168289</v>
      </c>
      <c r="P3154" s="3">
        <f t="shared" si="926"/>
        <v>-0.38568352823168289</v>
      </c>
      <c r="Q3154" s="3">
        <f t="shared" si="927"/>
        <v>-101.95207240204542</v>
      </c>
      <c r="R3154">
        <f t="shared" si="928"/>
        <v>78.047927597954583</v>
      </c>
      <c r="S3154">
        <f t="shared" si="929"/>
        <v>132.66766521884742</v>
      </c>
      <c r="T3154">
        <f t="shared" si="912"/>
        <v>-0.38568352823168289</v>
      </c>
    </row>
    <row r="3155" spans="1:20" x14ac:dyDescent="0.3">
      <c r="A3155">
        <f t="shared" si="913"/>
        <v>836743.11183527787</v>
      </c>
      <c r="B3155">
        <f t="shared" si="930"/>
        <v>133171.80234667906</v>
      </c>
      <c r="C3155" t="str">
        <f t="shared" si="914"/>
        <v>-0.203035930024031-0.932237089057841i</v>
      </c>
      <c r="D3155" t="str">
        <f t="shared" si="915"/>
        <v>4.66051359151826-1.2983154468506i</v>
      </c>
      <c r="E3155" t="str">
        <f t="shared" si="916"/>
        <v>69.427460859841-100.939513467813i</v>
      </c>
      <c r="F3155" t="str">
        <f t="shared" si="917"/>
        <v>1.81070553723961-1.21528975390482i</v>
      </c>
      <c r="G3155" t="str">
        <f t="shared" si="918"/>
        <v>0.884437028090638-0.319700127358183i</v>
      </c>
      <c r="H3155" t="str">
        <f t="shared" si="919"/>
        <v>1.61652170531816-83.9322229448341i</v>
      </c>
      <c r="I3155" t="str">
        <f t="shared" si="920"/>
        <v>-0.558988987406696-0.868548419299059i</v>
      </c>
      <c r="K3155" t="str">
        <f t="shared" si="921"/>
        <v>0.00275260736286155-0.00166972148119939i</v>
      </c>
      <c r="L3155" t="str">
        <f t="shared" si="922"/>
        <v>0.0006-0.00908138243033992i</v>
      </c>
      <c r="M3155" t="str">
        <f t="shared" si="923"/>
        <v>0.004-0.000861526764585306i</v>
      </c>
      <c r="N3155">
        <f t="shared" si="924"/>
        <v>77.713179793598712</v>
      </c>
      <c r="O3155">
        <f t="shared" si="925"/>
        <v>0.40820429000229969</v>
      </c>
      <c r="P3155" s="3">
        <f t="shared" si="926"/>
        <v>-0.40820429000229969</v>
      </c>
      <c r="Q3155" s="3">
        <f t="shared" si="927"/>
        <v>-102.28682020640129</v>
      </c>
      <c r="R3155">
        <f t="shared" si="928"/>
        <v>77.713179793598712</v>
      </c>
      <c r="S3155">
        <f t="shared" si="929"/>
        <v>133.17180234667907</v>
      </c>
      <c r="T3155">
        <f t="shared" si="912"/>
        <v>-0.40820429000229969</v>
      </c>
    </row>
    <row r="3156" spans="1:20" x14ac:dyDescent="0.3">
      <c r="A3156">
        <f t="shared" si="913"/>
        <v>839922.73566025181</v>
      </c>
      <c r="B3156">
        <f t="shared" si="930"/>
        <v>133677.85519559644</v>
      </c>
      <c r="C3156" t="str">
        <f t="shared" si="914"/>
        <v>-0.207950455406543-0.9286006327678i</v>
      </c>
      <c r="D3156" t="str">
        <f t="shared" si="915"/>
        <v>4.65824361368357-1.30204885494961i</v>
      </c>
      <c r="E3156" t="str">
        <f t="shared" si="916"/>
        <v>68.8550396667825-101.093166588655i</v>
      </c>
      <c r="F3156" t="str">
        <f t="shared" si="917"/>
        <v>1.80911361257221-1.21507645636688i</v>
      </c>
      <c r="G3156" t="str">
        <f t="shared" si="918"/>
        <v>0.8836594543257-0.320632847828332i</v>
      </c>
      <c r="H3156" t="str">
        <f t="shared" si="919"/>
        <v>1.60253085088367-83.6110229170381i</v>
      </c>
      <c r="I3156" t="str">
        <f t="shared" si="920"/>
        <v>-0.556843299153834-0.864418155459078i</v>
      </c>
      <c r="K3156" t="str">
        <f t="shared" si="921"/>
        <v>0.00274979970319917-0.00166960669106297i</v>
      </c>
      <c r="L3156" t="str">
        <f t="shared" si="922"/>
        <v>0.0006-0.00904700381583978i</v>
      </c>
      <c r="M3156" t="str">
        <f t="shared" si="923"/>
        <v>0.004-0.000858265356231628i</v>
      </c>
      <c r="N3156">
        <f t="shared" si="924"/>
        <v>77.377458415431818</v>
      </c>
      <c r="O3156">
        <f t="shared" si="925"/>
        <v>0.43091149057577022</v>
      </c>
      <c r="P3156" s="3">
        <f t="shared" si="926"/>
        <v>-0.43091149057577022</v>
      </c>
      <c r="Q3156" s="3">
        <f t="shared" si="927"/>
        <v>-102.62254158456818</v>
      </c>
      <c r="R3156">
        <f t="shared" si="928"/>
        <v>77.377458415431818</v>
      </c>
      <c r="S3156">
        <f t="shared" si="929"/>
        <v>133.67785519559644</v>
      </c>
      <c r="T3156">
        <f t="shared" si="912"/>
        <v>-0.43091149057577022</v>
      </c>
    </row>
    <row r="3157" spans="1:20" x14ac:dyDescent="0.3">
      <c r="A3157">
        <f t="shared" si="913"/>
        <v>843114.44205576077</v>
      </c>
      <c r="B3157">
        <f t="shared" si="930"/>
        <v>134185.8310453397</v>
      </c>
      <c r="C3157" t="str">
        <f t="shared" si="914"/>
        <v>-0.212841882053267-0.924921443203148i</v>
      </c>
      <c r="D3157" t="str">
        <f t="shared" si="915"/>
        <v>4.65595858672025-1.30579250879727i</v>
      </c>
      <c r="E3157" t="str">
        <f t="shared" si="916"/>
        <v>68.2808017059866-101.242792855918i</v>
      </c>
      <c r="F3157" t="str">
        <f t="shared" si="917"/>
        <v>1.80751239499281-1.21487287175995i</v>
      </c>
      <c r="G3157" t="str">
        <f t="shared" si="918"/>
        <v>0.882877341448632-0.321566387244108i</v>
      </c>
      <c r="H3157" t="str">
        <f t="shared" si="919"/>
        <v>1.58865234427752-83.2910691800951i</v>
      </c>
      <c r="I3157" t="str">
        <f t="shared" si="920"/>
        <v>-0.554710177191011-0.860302895158826i</v>
      </c>
      <c r="K3157" t="str">
        <f t="shared" si="921"/>
        <v>0.00274697858052816-0.00166950057223521i</v>
      </c>
      <c r="L3157" t="str">
        <f t="shared" si="922"/>
        <v>0.0006-0.00901275534552678i</v>
      </c>
      <c r="M3157" t="str">
        <f t="shared" si="923"/>
        <v>0.004-0.000855016294313238i</v>
      </c>
      <c r="N3157">
        <f t="shared" si="924"/>
        <v>77.040766815474697</v>
      </c>
      <c r="O3157">
        <f t="shared" si="925"/>
        <v>0.45380617585884542</v>
      </c>
      <c r="P3157" s="3">
        <f t="shared" si="926"/>
        <v>-0.45380617585884542</v>
      </c>
      <c r="Q3157" s="3">
        <f t="shared" si="927"/>
        <v>-102.9592331845253</v>
      </c>
      <c r="R3157">
        <f t="shared" si="928"/>
        <v>77.040766815474697</v>
      </c>
      <c r="S3157">
        <f t="shared" si="929"/>
        <v>134.18583104533971</v>
      </c>
      <c r="T3157">
        <f t="shared" si="912"/>
        <v>-0.45380617585884542</v>
      </c>
    </row>
    <row r="3158" spans="1:20" x14ac:dyDescent="0.3">
      <c r="A3158">
        <f t="shared" si="913"/>
        <v>846318.27693557262</v>
      </c>
      <c r="B3158">
        <f t="shared" si="930"/>
        <v>134695.73720331199</v>
      </c>
      <c r="C3158" t="str">
        <f t="shared" si="914"/>
        <v>-0.217709604217017-0.921199665266717i</v>
      </c>
      <c r="D3158" t="str">
        <f t="shared" si="915"/>
        <v>4.65365842687267-1.30954637777705i</v>
      </c>
      <c r="E3158" t="str">
        <f t="shared" si="916"/>
        <v>67.7047855948122-101.388363769518i</v>
      </c>
      <c r="F3158" t="str">
        <f t="shared" si="917"/>
        <v>1.80590184936399-1.21467892912156i</v>
      </c>
      <c r="G3158" t="str">
        <f t="shared" si="918"/>
        <v>0.882090672296601-0.322500725803728i</v>
      </c>
      <c r="H3158" t="str">
        <f t="shared" si="919"/>
        <v>1.57488531192211-82.9723566701392i</v>
      </c>
      <c r="I3158" t="str">
        <f t="shared" si="920"/>
        <v>-0.552589506772697-0.856202577616046i</v>
      </c>
      <c r="K3158" t="str">
        <f t="shared" si="921"/>
        <v>0.00274414396186269-0.00166940300533458i</v>
      </c>
      <c r="L3158" t="str">
        <f t="shared" si="922"/>
        <v>0.0006-0.00897863652672524i</v>
      </c>
      <c r="M3158" t="str">
        <f t="shared" si="923"/>
        <v>0.004-0.000851779532091288i</v>
      </c>
      <c r="N3158">
        <f t="shared" si="924"/>
        <v>76.703108411942438</v>
      </c>
      <c r="O3158">
        <f t="shared" si="925"/>
        <v>0.47688939111969064</v>
      </c>
      <c r="P3158" s="3">
        <f t="shared" si="926"/>
        <v>-0.47688939111969064</v>
      </c>
      <c r="Q3158" s="3">
        <f t="shared" si="927"/>
        <v>-103.29689158805756</v>
      </c>
      <c r="R3158">
        <f t="shared" si="928"/>
        <v>76.703108411942438</v>
      </c>
      <c r="S3158">
        <f t="shared" si="929"/>
        <v>134.69573720331198</v>
      </c>
      <c r="T3158">
        <f t="shared" si="912"/>
        <v>-0.47688939111969064</v>
      </c>
    </row>
    <row r="3159" spans="1:20" x14ac:dyDescent="0.3">
      <c r="A3159">
        <f t="shared" si="913"/>
        <v>849534.28638792795</v>
      </c>
      <c r="B3159">
        <f t="shared" si="930"/>
        <v>135207.58100468459</v>
      </c>
      <c r="C3159" t="str">
        <f t="shared" si="914"/>
        <v>-0.222553015876326-0.917435453549828i</v>
      </c>
      <c r="D3159" t="str">
        <f t="shared" si="915"/>
        <v>4.65134305014865-1.31331043066911i</v>
      </c>
      <c r="E3159" t="str">
        <f t="shared" si="916"/>
        <v>67.1270304879899-101.529851221902i</v>
      </c>
      <c r="F3159" t="str">
        <f t="shared" si="917"/>
        <v>1.80428194067761-1.214494557173i</v>
      </c>
      <c r="G3159" t="str">
        <f t="shared" si="918"/>
        <v>0.88129942976992-0.323435843494709i</v>
      </c>
      <c r="H3159" t="str">
        <f t="shared" si="919"/>
        <v>1.56122888741377-82.6548803466437i</v>
      </c>
      <c r="I3159" t="str">
        <f t="shared" si="920"/>
        <v>-0.550481174023495-0.852117142499984i</v>
      </c>
      <c r="K3159" t="str">
        <f t="shared" si="921"/>
        <v>0.00274129581476771-0.00166931387055912i</v>
      </c>
      <c r="L3159" t="str">
        <f t="shared" si="922"/>
        <v>0.0006-0.00894464686862446i</v>
      </c>
      <c r="M3159" t="str">
        <f t="shared" si="923"/>
        <v>0.004-0.000848555023003878i</v>
      </c>
      <c r="N3159">
        <f t="shared" si="924"/>
        <v>76.3644866895566</v>
      </c>
      <c r="O3159">
        <f t="shared" si="925"/>
        <v>0.50016218085703745</v>
      </c>
      <c r="P3159" s="3">
        <f t="shared" si="926"/>
        <v>-0.50016218085703745</v>
      </c>
      <c r="Q3159" s="3">
        <f t="shared" si="927"/>
        <v>-103.6355133104434</v>
      </c>
      <c r="R3159">
        <f t="shared" si="928"/>
        <v>76.3644866895566</v>
      </c>
      <c r="S3159">
        <f t="shared" si="929"/>
        <v>135.20758100468458</v>
      </c>
      <c r="T3159">
        <f t="shared" si="912"/>
        <v>-0.50016218085703745</v>
      </c>
    </row>
    <row r="3160" spans="1:20" x14ac:dyDescent="0.3">
      <c r="A3160">
        <f t="shared" si="913"/>
        <v>852762.51667620195</v>
      </c>
      <c r="B3160">
        <f t="shared" si="930"/>
        <v>135721.36981250238</v>
      </c>
      <c r="C3160" t="str">
        <f t="shared" si="914"/>
        <v>-0.22737151090697-0.913628972393483i</v>
      </c>
      <c r="D3160" t="str">
        <f t="shared" si="915"/>
        <v>4.6490123723225-1.3170846356448i</v>
      </c>
      <c r="E3160" t="str">
        <f t="shared" si="916"/>
        <v>66.5475760743681-101.667227509349i</v>
      </c>
      <c r="F3160" t="str">
        <f t="shared" si="917"/>
        <v>1.80265263405919-1.21431968431764i</v>
      </c>
      <c r="G3160" t="str">
        <f t="shared" si="918"/>
        <v>0.880503596834194-0.324371720093231i</v>
      </c>
      <c r="H3160" t="str">
        <f t="shared" si="919"/>
        <v>1.54768221145777-82.3386351922856i</v>
      </c>
      <c r="I3160" t="str">
        <f t="shared" si="920"/>
        <v>-0.5483850659322-0.848046529928734i</v>
      </c>
      <c r="K3160" t="str">
        <f t="shared" si="921"/>
        <v>0.00273843410736659-0.00166923304768811i</v>
      </c>
      <c r="L3160" t="str">
        <f t="shared" si="922"/>
        <v>0.0006-0.00891078588227182i</v>
      </c>
      <c r="M3160" t="str">
        <f t="shared" si="923"/>
        <v>0.004-0.000845342720665345i</v>
      </c>
      <c r="N3160">
        <f t="shared" si="924"/>
        <v>76.024905199842607</v>
      </c>
      <c r="O3160">
        <f t="shared" si="925"/>
        <v>0.52362558866560049</v>
      </c>
      <c r="P3160" s="3">
        <f t="shared" si="926"/>
        <v>-0.52362558866560049</v>
      </c>
      <c r="Q3160" s="3">
        <f t="shared" si="927"/>
        <v>-103.97509480015739</v>
      </c>
      <c r="R3160">
        <f t="shared" si="928"/>
        <v>76.024905199842607</v>
      </c>
      <c r="S3160">
        <f t="shared" si="929"/>
        <v>135.72136981250239</v>
      </c>
      <c r="T3160">
        <f t="shared" si="912"/>
        <v>-0.52362558866560049</v>
      </c>
    </row>
    <row r="3161" spans="1:20" x14ac:dyDescent="0.3">
      <c r="A3161">
        <f t="shared" si="913"/>
        <v>856003.01423957164</v>
      </c>
      <c r="B3161">
        <f t="shared" si="930"/>
        <v>136237.1110177899</v>
      </c>
      <c r="C3161" t="str">
        <f t="shared" si="914"/>
        <v>-0.232164483255898-0.909780395946199i</v>
      </c>
      <c r="D3161" t="str">
        <f t="shared" si="915"/>
        <v>4.64666630893782-1.32086896026107i</v>
      </c>
      <c r="E3161" t="str">
        <f t="shared" si="916"/>
        <v>65.9664625734057-101.800465343271i</v>
      </c>
      <c r="F3161" t="str">
        <f t="shared" si="917"/>
        <v>1.80101389477235-1.21415423863925i</v>
      </c>
      <c r="G3161" t="str">
        <f t="shared" si="918"/>
        <v>0.87970315652247-0.325308335163538i</v>
      </c>
      <c r="H3161" t="str">
        <f t="shared" si="919"/>
        <v>1.53424443180397-82.023616212811i</v>
      </c>
      <c r="I3161" t="str">
        <f t="shared" si="920"/>
        <v>-0.546301070345892-0.843990680466622i</v>
      </c>
      <c r="K3161" t="str">
        <f t="shared" si="921"/>
        <v>0.00273555880834871-0.00166916041608382i</v>
      </c>
      <c r="L3161" t="str">
        <f t="shared" si="922"/>
        <v>0.0006-0.00887705308056562i</v>
      </c>
      <c r="M3161" t="str">
        <f t="shared" si="923"/>
        <v>0.004-0.00084214257886566i</v>
      </c>
      <c r="N3161">
        <f t="shared" si="924"/>
        <v>75.684367561419791</v>
      </c>
      <c r="O3161">
        <f t="shared" si="925"/>
        <v>0.54728065710187979</v>
      </c>
      <c r="P3161" s="3">
        <f t="shared" si="926"/>
        <v>-0.54728065710187979</v>
      </c>
      <c r="Q3161" s="3">
        <f t="shared" si="927"/>
        <v>-104.31563243858021</v>
      </c>
      <c r="R3161">
        <f t="shared" si="928"/>
        <v>75.684367561419791</v>
      </c>
      <c r="S3161">
        <f t="shared" si="929"/>
        <v>136.23711101778989</v>
      </c>
      <c r="T3161">
        <f t="shared" si="912"/>
        <v>-0.54728065710187979</v>
      </c>
    </row>
    <row r="3162" spans="1:20" x14ac:dyDescent="0.3">
      <c r="A3162">
        <f t="shared" si="913"/>
        <v>859255.82569368195</v>
      </c>
      <c r="B3162">
        <f t="shared" si="930"/>
        <v>136754.8120396575</v>
      </c>
      <c r="C3162" t="str">
        <f t="shared" si="914"/>
        <v>-0.2369313271178-0.90588990821874i</v>
      </c>
      <c r="D3162" t="str">
        <f t="shared" si="915"/>
        <v>4.6443047753107-1.32466337145501i</v>
      </c>
      <c r="E3162" t="str">
        <f t="shared" si="916"/>
        <v>65.3837307314012-101.929537861548i</v>
      </c>
      <c r="F3162" t="str">
        <f t="shared" si="917"/>
        <v>1.79936568822323-1.21399814790037i</v>
      </c>
      <c r="G3162" t="str">
        <f t="shared" si="918"/>
        <v>0.878898091937421-0.326245668057342i</v>
      </c>
      <c r="H3162" t="str">
        <f t="shared" si="919"/>
        <v>1.52091470318311-81.7098184369003i</v>
      </c>
      <c r="I3162" t="str">
        <f t="shared" si="920"/>
        <v>-0.5442290759641-0.839949535121566i</v>
      </c>
      <c r="K3162" t="str">
        <f t="shared" si="921"/>
        <v>0.00273266988697719-0.00166909585469333i</v>
      </c>
      <c r="L3162" t="str">
        <f t="shared" si="922"/>
        <v>0.0006-0.00884344797824828i</v>
      </c>
      <c r="M3162" t="str">
        <f t="shared" si="923"/>
        <v>0.004-0.00083895455156969i</v>
      </c>
      <c r="N3162">
        <f t="shared" si="924"/>
        <v>75.342877460271112</v>
      </c>
      <c r="O3162">
        <f t="shared" si="925"/>
        <v>0.57112842754665349</v>
      </c>
      <c r="P3162" s="3">
        <f t="shared" si="926"/>
        <v>-0.57112842754665349</v>
      </c>
      <c r="Q3162" s="3">
        <f t="shared" si="927"/>
        <v>-104.65712253972889</v>
      </c>
      <c r="R3162">
        <f t="shared" si="928"/>
        <v>75.342877460271112</v>
      </c>
      <c r="S3162">
        <f t="shared" si="929"/>
        <v>136.75481203965751</v>
      </c>
      <c r="T3162">
        <f t="shared" si="912"/>
        <v>-0.57112842754665349</v>
      </c>
    </row>
    <row r="3163" spans="1:20" x14ac:dyDescent="0.3">
      <c r="A3163">
        <f t="shared" si="913"/>
        <v>862520.99783131795</v>
      </c>
      <c r="B3163">
        <f t="shared" si="930"/>
        <v>137274.48032540819</v>
      </c>
      <c r="C3163" t="str">
        <f t="shared" si="914"/>
        <v>-0.241671437114004-0.901957703135301i</v>
      </c>
      <c r="D3163" t="str">
        <f t="shared" si="915"/>
        <v>4.64192768653273-1.32846783553825i</v>
      </c>
      <c r="E3163" t="str">
        <f t="shared" si="916"/>
        <v>64.7994218174662-102.054418639852i</v>
      </c>
      <c r="F3163" t="str">
        <f t="shared" si="917"/>
        <v>1.79770797996503-1.21385133954065i</v>
      </c>
      <c r="G3163" t="str">
        <f t="shared" si="918"/>
        <v>0.878088386253543-0.327183697913255i</v>
      </c>
      <c r="H3163" t="str">
        <f t="shared" si="919"/>
        <v>1.50769218724375-81.3972369160398i</v>
      </c>
      <c r="I3163" t="str">
        <f t="shared" si="920"/>
        <v>-0.542168972333021-0.835923035342546i</v>
      </c>
      <c r="K3163" t="str">
        <f t="shared" si="921"/>
        <v>0.0027297673130964-0.00166903924205059i</v>
      </c>
      <c r="L3163" t="str">
        <f t="shared" si="922"/>
        <v>0.0006-0.00880997009189913i</v>
      </c>
      <c r="M3163" t="str">
        <f t="shared" si="923"/>
        <v>0.004-0.000835778592916613i</v>
      </c>
      <c r="N3163">
        <f t="shared" si="924"/>
        <v>75.000438650002366</v>
      </c>
      <c r="O3163">
        <f t="shared" si="925"/>
        <v>0.59516994006792268</v>
      </c>
      <c r="P3163" s="3">
        <f t="shared" si="926"/>
        <v>-0.59516994006792268</v>
      </c>
      <c r="Q3163" s="3">
        <f t="shared" si="927"/>
        <v>-104.99956134999763</v>
      </c>
      <c r="R3163">
        <f t="shared" si="928"/>
        <v>75.000438650002366</v>
      </c>
      <c r="S3163">
        <f t="shared" si="929"/>
        <v>137.27448032540821</v>
      </c>
      <c r="T3163">
        <f t="shared" si="912"/>
        <v>-0.59516994006792268</v>
      </c>
    </row>
    <row r="3164" spans="1:20" x14ac:dyDescent="0.3">
      <c r="A3164">
        <f t="shared" si="913"/>
        <v>865798.57762307697</v>
      </c>
      <c r="B3164">
        <f t="shared" si="930"/>
        <v>137796.12335064475</v>
      </c>
      <c r="C3164" t="str">
        <f t="shared" si="914"/>
        <v>-0.24638420847383-0.897983984581453i</v>
      </c>
      <c r="D3164" t="str">
        <f t="shared" si="915"/>
        <v>4.63953495747422-1.33228231819142i</v>
      </c>
      <c r="E3164" t="str">
        <f t="shared" si="916"/>
        <v>64.2135776192351-102.175081702996i</v>
      </c>
      <c r="F3164" t="str">
        <f t="shared" si="917"/>
        <v>1.79604073570249-1.21371374067536i</v>
      </c>
      <c r="G3164" t="str">
        <f t="shared" si="918"/>
        <v>0.877274022719367-0.328122403656236i</v>
      </c>
      <c r="H3164" t="str">
        <f t="shared" si="919"/>
        <v>1.4945760524897-81.0858667243867i</v>
      </c>
      <c r="I3164" t="str">
        <f t="shared" si="920"/>
        <v>-0.540120649839816-0.831911123016972i</v>
      </c>
      <c r="K3164" t="str">
        <f t="shared" si="921"/>
        <v>0.00272685105713973-0.00166899045627846i</v>
      </c>
      <c r="L3164" t="str">
        <f t="shared" si="922"/>
        <v>0.0006-0.00877661893992737i</v>
      </c>
      <c r="M3164" t="str">
        <f t="shared" si="923"/>
        <v>0.004-0.000832614657219178i</v>
      </c>
      <c r="N3164">
        <f t="shared" si="924"/>
        <v>74.657054952084664</v>
      </c>
      <c r="O3164">
        <f t="shared" si="925"/>
        <v>0.61940623328036004</v>
      </c>
      <c r="P3164" s="3">
        <f t="shared" si="926"/>
        <v>-0.61940623328036004</v>
      </c>
      <c r="Q3164" s="3">
        <f t="shared" si="927"/>
        <v>-105.34294504791534</v>
      </c>
      <c r="R3164">
        <f t="shared" si="928"/>
        <v>74.657054952084664</v>
      </c>
      <c r="S3164">
        <f t="shared" si="929"/>
        <v>137.79612335064473</v>
      </c>
      <c r="T3164">
        <f t="shared" si="912"/>
        <v>-0.61940623328036004</v>
      </c>
    </row>
    <row r="3165" spans="1:20" x14ac:dyDescent="0.3">
      <c r="A3165">
        <f t="shared" si="913"/>
        <v>869088.6122180447</v>
      </c>
      <c r="B3165">
        <f t="shared" si="930"/>
        <v>138319.74861937721</v>
      </c>
      <c r="C3165" t="str">
        <f t="shared" si="914"/>
        <v>-0.251069037218115-0.893968966448439i</v>
      </c>
      <c r="D3165" t="str">
        <f t="shared" si="915"/>
        <v>4.63712650278744-1.33610678445856i</v>
      </c>
      <c r="E3165" t="str">
        <f t="shared" si="916"/>
        <v>63.626240438316-102.291501536259i</v>
      </c>
      <c r="F3165" t="str">
        <f t="shared" si="917"/>
        <v>1.79436392129657-1.21358527809385i</v>
      </c>
      <c r="G3165" t="str">
        <f t="shared" si="918"/>
        <v>0.87645498465971-0.329061763997061i</v>
      </c>
      <c r="H3165" t="str">
        <f t="shared" si="919"/>
        <v>1.48156547421828-80.7757029586437i</v>
      </c>
      <c r="I3165" t="str">
        <f t="shared" si="920"/>
        <v>-0.538083999706976-0.827913740468234i</v>
      </c>
      <c r="K3165" t="str">
        <f t="shared" si="921"/>
        <v>0.00272392109013728-0.00166894937509087i</v>
      </c>
      <c r="L3165" t="str">
        <f t="shared" si="922"/>
        <v>0.0006-0.0087433940425656i</v>
      </c>
      <c r="M3165" t="str">
        <f t="shared" si="923"/>
        <v>0.004-0.000829462698963118i</v>
      </c>
      <c r="N3165">
        <f t="shared" si="924"/>
        <v>74.312730256088884</v>
      </c>
      <c r="O3165">
        <f t="shared" si="925"/>
        <v>0.64383834420471853</v>
      </c>
      <c r="P3165" s="3">
        <f t="shared" si="926"/>
        <v>-0.64383834420471853</v>
      </c>
      <c r="Q3165" s="3">
        <f t="shared" si="927"/>
        <v>-105.68726974391112</v>
      </c>
      <c r="R3165">
        <f t="shared" si="928"/>
        <v>74.312730256088884</v>
      </c>
      <c r="S3165">
        <f t="shared" si="929"/>
        <v>138.31974861937721</v>
      </c>
      <c r="T3165">
        <f t="shared" si="912"/>
        <v>-0.64383834420471853</v>
      </c>
    </row>
    <row r="3166" spans="1:20" x14ac:dyDescent="0.3">
      <c r="A3166">
        <f t="shared" si="913"/>
        <v>872391.14894447336</v>
      </c>
      <c r="B3166">
        <f t="shared" si="930"/>
        <v>138845.36366413085</v>
      </c>
      <c r="C3166" t="str">
        <f t="shared" si="914"/>
        <v>-0.255725320345155-0.88991287267383i</v>
      </c>
      <c r="D3166" t="str">
        <f t="shared" si="915"/>
        <v>4.63470223690994-1.33994119874158i</v>
      </c>
      <c r="E3166" t="str">
        <f t="shared" si="916"/>
        <v>63.0374530854556-102.403653096713i</v>
      </c>
      <c r="F3166" t="str">
        <f t="shared" si="917"/>
        <v>1.79267750276899-1.21346587825806i</v>
      </c>
      <c r="G3166" t="str">
        <f t="shared" si="918"/>
        <v>0.875631255477919-0.330001757431808i</v>
      </c>
      <c r="H3166" t="str">
        <f t="shared" si="919"/>
        <v>1.46865963445884-80.4667407379232i</v>
      </c>
      <c r="I3166" t="str">
        <f t="shared" si="920"/>
        <v>-0.536058913986685-0.823930830453062i</v>
      </c>
      <c r="K3166" t="str">
        <f t="shared" si="921"/>
        <v>0.00272097738372357-0.00166891587579515i</v>
      </c>
      <c r="L3166" t="str">
        <f t="shared" si="922"/>
        <v>0.0006-0.00871029492186252i</v>
      </c>
      <c r="M3166" t="str">
        <f t="shared" si="923"/>
        <v>0.004-0.000826322672806455i</v>
      </c>
      <c r="N3166">
        <f t="shared" si="924"/>
        <v>73.967468519893828</v>
      </c>
      <c r="O3166">
        <f t="shared" si="925"/>
        <v>0.66846730812561694</v>
      </c>
      <c r="P3166" s="3">
        <f t="shared" si="926"/>
        <v>-0.66846730812561694</v>
      </c>
      <c r="Q3166" s="3">
        <f t="shared" si="927"/>
        <v>-106.03253148010617</v>
      </c>
      <c r="R3166">
        <f t="shared" si="928"/>
        <v>73.967468519893828</v>
      </c>
      <c r="S3166">
        <f t="shared" si="929"/>
        <v>138.84536366413084</v>
      </c>
      <c r="T3166">
        <f t="shared" si="912"/>
        <v>-0.66846730812561694</v>
      </c>
    </row>
    <row r="3167" spans="1:20" x14ac:dyDescent="0.3">
      <c r="A3167">
        <f t="shared" si="913"/>
        <v>875706.23531046242</v>
      </c>
      <c r="B3167">
        <f t="shared" si="930"/>
        <v>139372.97604605457</v>
      </c>
      <c r="C3167" t="str">
        <f t="shared" si="914"/>
        <v>-0.260352456018666-0.885815937278583i</v>
      </c>
      <c r="D3167" t="str">
        <f t="shared" si="915"/>
        <v>4.63226207406795-1.34378552479458i</v>
      </c>
      <c r="E3167" t="str">
        <f t="shared" si="916"/>
        <v>62.4472588754596-102.511511824531i</v>
      </c>
      <c r="F3167" t="str">
        <f t="shared" si="917"/>
        <v>1.79098144630692-1.2133554673011i</v>
      </c>
      <c r="G3167" t="str">
        <f t="shared" si="918"/>
        <v>0.874802818658165-0.330942362241365i</v>
      </c>
      <c r="H3167" t="str">
        <f t="shared" si="919"/>
        <v>1.45585772191219-80.1589752036261i</v>
      </c>
      <c r="I3167" t="str">
        <f t="shared" si="920"/>
        <v>-0.534045285555338-0.819962336159105i</v>
      </c>
      <c r="K3167" t="str">
        <f t="shared" si="921"/>
        <v>0.00271801991014522-0.00166888983529446i</v>
      </c>
      <c r="L3167" t="str">
        <f t="shared" si="922"/>
        <v>0.0006-0.00867732110167616i</v>
      </c>
      <c r="M3167" t="str">
        <f t="shared" si="923"/>
        <v>0.004-0.000823194533578855i</v>
      </c>
      <c r="N3167">
        <f t="shared" si="924"/>
        <v>73.621273769889726</v>
      </c>
      <c r="O3167">
        <f t="shared" si="925"/>
        <v>0.69329415844737863</v>
      </c>
      <c r="P3167" s="3">
        <f t="shared" si="926"/>
        <v>-0.69329415844737863</v>
      </c>
      <c r="Q3167" s="3">
        <f t="shared" si="927"/>
        <v>-106.37872623011027</v>
      </c>
      <c r="R3167">
        <f t="shared" si="928"/>
        <v>73.621273769889726</v>
      </c>
      <c r="S3167">
        <f t="shared" si="929"/>
        <v>139.37297604605456</v>
      </c>
      <c r="T3167">
        <f t="shared" si="912"/>
        <v>-0.69329415844737863</v>
      </c>
    </row>
    <row r="3168" spans="1:20" x14ac:dyDescent="0.3">
      <c r="A3168">
        <f t="shared" si="913"/>
        <v>879033.91900464229</v>
      </c>
      <c r="B3168">
        <f t="shared" si="930"/>
        <v>139902.59335502959</v>
      </c>
      <c r="C3168" t="str">
        <f t="shared" si="914"/>
        <v>-0.264949843757925-0.881678404400233i</v>
      </c>
      <c r="D3168" t="str">
        <f t="shared" si="915"/>
        <v>4.62980592827982-1.34763972571837i</v>
      </c>
      <c r="E3168" t="str">
        <f t="shared" si="916"/>
        <v>61.8557016218248-102.61505365427i</v>
      </c>
      <c r="F3168" t="str">
        <f t="shared" si="917"/>
        <v>1.7892757182677-1.21325397102588i</v>
      </c>
      <c r="G3168" t="str">
        <f t="shared" si="918"/>
        <v>0.873969657767726-0.331883556490962i</v>
      </c>
      <c r="H3168" t="str">
        <f t="shared" si="919"/>
        <v>1.44315893189046-79.852401519311i</v>
      </c>
      <c r="I3168" t="str">
        <f t="shared" si="920"/>
        <v>-0.532043008108053-0.816008201202412i</v>
      </c>
      <c r="K3168" t="str">
        <f t="shared" si="921"/>
        <v>0.00271504864226874-0.0016688711300903i</v>
      </c>
      <c r="L3168" t="str">
        <f t="shared" si="922"/>
        <v>0.0006-0.00864447210766703i</v>
      </c>
      <c r="M3168" t="str">
        <f t="shared" si="923"/>
        <v>0.004-0.000820078236280985i</v>
      </c>
      <c r="N3168">
        <f t="shared" si="924"/>
        <v>73.274150101159947</v>
      </c>
      <c r="O3168">
        <f t="shared" si="925"/>
        <v>0.71831992654903754</v>
      </c>
      <c r="P3168" s="3">
        <f t="shared" si="926"/>
        <v>-0.71831992654903754</v>
      </c>
      <c r="Q3168" s="3">
        <f t="shared" si="927"/>
        <v>-106.72584989884005</v>
      </c>
      <c r="R3168">
        <f t="shared" si="928"/>
        <v>73.274150101159947</v>
      </c>
      <c r="S3168">
        <f t="shared" si="929"/>
        <v>139.90259335502958</v>
      </c>
      <c r="T3168">
        <f t="shared" si="912"/>
        <v>-0.71831992654903754</v>
      </c>
    </row>
    <row r="3169" spans="1:20" x14ac:dyDescent="0.3">
      <c r="A3169">
        <f t="shared" si="913"/>
        <v>882374.24789685989</v>
      </c>
      <c r="B3169">
        <f t="shared" si="930"/>
        <v>140434.22320977869</v>
      </c>
      <c r="C3169" t="str">
        <f t="shared" si="914"/>
        <v>-0.269516884629836-0.877500528322178i</v>
      </c>
      <c r="D3169" t="str">
        <f t="shared" si="915"/>
        <v>4.62733371335958-1.35150376395474i</v>
      </c>
      <c r="E3169" t="str">
        <f t="shared" si="916"/>
        <v>61.2628256311014-102.714255026118i</v>
      </c>
      <c r="F3169" t="str">
        <f t="shared" si="917"/>
        <v>1.7875602851836-1.21316131490372i</v>
      </c>
      <c r="G3169" t="str">
        <f t="shared" si="918"/>
        <v>0.873131756459316-0.332825318029723i</v>
      </c>
      <c r="H3169" t="str">
        <f t="shared" si="919"/>
        <v>1.43056246625745-79.547014870568i</v>
      </c>
      <c r="I3169" t="str">
        <f t="shared" si="920"/>
        <v>-0.530051976153237-0.812068369624961i</v>
      </c>
      <c r="K3169" t="str">
        <f t="shared" si="921"/>
        <v>0.00271206355358824-0.00166885963628509i</v>
      </c>
      <c r="L3169" t="str">
        <f t="shared" si="922"/>
        <v>0.0006-0.00861174746729131i</v>
      </c>
      <c r="M3169" t="str">
        <f t="shared" si="923"/>
        <v>0.004-0.000816973736083869i</v>
      </c>
      <c r="N3169">
        <f t="shared" si="924"/>
        <v>72.926101677651189</v>
      </c>
      <c r="O3169">
        <f t="shared" si="925"/>
        <v>0.74354564163866699</v>
      </c>
      <c r="P3169" s="3">
        <f t="shared" si="926"/>
        <v>-0.74354564163866699</v>
      </c>
      <c r="Q3169" s="3">
        <f t="shared" si="927"/>
        <v>-107.07389832234881</v>
      </c>
      <c r="R3169">
        <f t="shared" si="928"/>
        <v>72.926101677651189</v>
      </c>
      <c r="S3169">
        <f t="shared" si="929"/>
        <v>140.43422320977868</v>
      </c>
      <c r="T3169">
        <f t="shared" si="912"/>
        <v>-0.74354564163866699</v>
      </c>
    </row>
    <row r="3170" spans="1:20" x14ac:dyDescent="0.3">
      <c r="A3170">
        <f t="shared" si="913"/>
        <v>885727.27003886795</v>
      </c>
      <c r="B3170">
        <f t="shared" si="930"/>
        <v>140967.87325797585</v>
      </c>
      <c r="C3170" t="str">
        <f t="shared" si="914"/>
        <v>-0.274052981443062-0.87328257349915i</v>
      </c>
      <c r="D3170" t="str">
        <f t="shared" si="915"/>
        <v>4.62484534292051-1.35537760128089i</v>
      </c>
      <c r="E3170" t="str">
        <f t="shared" si="916"/>
        <v>60.6686756969855-102.80909289712i</v>
      </c>
      <c r="F3170" t="str">
        <f t="shared" si="917"/>
        <v>1.78583511376652-1.21307742407313i</v>
      </c>
      <c r="G3170" t="str">
        <f t="shared" si="918"/>
        <v>0.872289098473418-0.333767624490227i</v>
      </c>
      <c r="H3170" t="str">
        <f t="shared" si="919"/>
        <v>1.41806753336979-79.2428104648942i</v>
      </c>
      <c r="I3170" t="str">
        <f t="shared" si="920"/>
        <v>-0.528072085007275-0.808142785892178i</v>
      </c>
      <c r="K3170" t="str">
        <f t="shared" si="921"/>
        <v>0.00270906461823326-0.00166885522958499i</v>
      </c>
      <c r="L3170" t="str">
        <f t="shared" si="922"/>
        <v>0.0006-0.00857914670979412i</v>
      </c>
      <c r="M3170" t="str">
        <f t="shared" si="923"/>
        <v>0.004-0.000813880988328217i</v>
      </c>
      <c r="N3170">
        <f t="shared" si="924"/>
        <v>72.577132732322582</v>
      </c>
      <c r="O3170">
        <f t="shared" si="925"/>
        <v>0.76897233060483838</v>
      </c>
      <c r="P3170" s="3">
        <f t="shared" si="926"/>
        <v>-0.76897233060483838</v>
      </c>
      <c r="Q3170" s="3">
        <f t="shared" si="927"/>
        <v>-107.42286726767742</v>
      </c>
      <c r="R3170">
        <f t="shared" si="928"/>
        <v>72.577132732322582</v>
      </c>
      <c r="S3170">
        <f t="shared" si="929"/>
        <v>140.96787325797584</v>
      </c>
      <c r="T3170">
        <f t="shared" si="912"/>
        <v>-0.76897233060483838</v>
      </c>
    </row>
    <row r="3171" spans="1:20" x14ac:dyDescent="0.3">
      <c r="A3171">
        <f t="shared" si="913"/>
        <v>889093.0336650156</v>
      </c>
      <c r="B3171">
        <f t="shared" si="930"/>
        <v>141503.55117635615</v>
      </c>
      <c r="C3171" t="str">
        <f t="shared" si="914"/>
        <v>-0.278557538943893-0.869024814578511i</v>
      </c>
      <c r="D3171" t="str">
        <f t="shared" si="915"/>
        <v>4.62234073037886-1.35926119880383i</v>
      </c>
      <c r="E3171" t="str">
        <f t="shared" si="916"/>
        <v>60.0732970941332-102.899544752341i</v>
      </c>
      <c r="F3171" t="str">
        <f t="shared" si="917"/>
        <v>1.78410017091293-1.21300222333848i</v>
      </c>
      <c r="G3171" t="str">
        <f t="shared" si="918"/>
        <v>0.871441667640643-0.334710453288119i</v>
      </c>
      <c r="H3171" t="str">
        <f t="shared" si="919"/>
        <v>1.4056733480184-78.9397835315696i</v>
      </c>
      <c r="I3171" t="str">
        <f t="shared" si="920"/>
        <v>-0.526103230789195-0.804231394890547i</v>
      </c>
      <c r="K3171" t="str">
        <f t="shared" si="921"/>
        <v>0.00270605181097644-0.00166885778530277i</v>
      </c>
      <c r="L3171" t="str">
        <f t="shared" si="922"/>
        <v>0.0006-0.00854666936620255i</v>
      </c>
      <c r="M3171" t="str">
        <f t="shared" si="923"/>
        <v>0.004-0.000810799948523828i</v>
      </c>
      <c r="N3171">
        <f t="shared" si="924"/>
        <v>72.227247567282632</v>
      </c>
      <c r="O3171">
        <f t="shared" si="925"/>
        <v>0.79460101786851933</v>
      </c>
      <c r="P3171" s="3">
        <f t="shared" si="926"/>
        <v>-0.79460101786851933</v>
      </c>
      <c r="Q3171" s="3">
        <f t="shared" si="927"/>
        <v>-107.77275243271737</v>
      </c>
      <c r="R3171">
        <f t="shared" si="928"/>
        <v>72.227247567282632</v>
      </c>
      <c r="S3171">
        <f t="shared" si="929"/>
        <v>141.50355117635615</v>
      </c>
      <c r="T3171">
        <f t="shared" si="912"/>
        <v>-0.79460101786851933</v>
      </c>
    </row>
    <row r="3172" spans="1:20" x14ac:dyDescent="0.3">
      <c r="A3172">
        <f t="shared" si="913"/>
        <v>892471.58719294274</v>
      </c>
      <c r="B3172">
        <f t="shared" si="930"/>
        <v>142041.26467082632</v>
      </c>
      <c r="C3172" t="str">
        <f t="shared" si="914"/>
        <v>-0.28302996401389-0.864727536417513i</v>
      </c>
      <c r="D3172" t="str">
        <f t="shared" si="915"/>
        <v>4.61981978895757-1.36315451695468i</v>
      </c>
      <c r="E3172" t="str">
        <f t="shared" si="916"/>
        <v>59.4767355716983-102.985588615988i</v>
      </c>
      <c r="F3172" t="str">
        <f t="shared" si="917"/>
        <v>1.78235542370867-1.21293563716885i</v>
      </c>
      <c r="G3172" t="str">
        <f t="shared" si="918"/>
        <v>0.870589447884104-0.335653781621711i</v>
      </c>
      <c r="H3172" t="str">
        <f t="shared" si="919"/>
        <v>1.39337913137074-78.637929321534i</v>
      </c>
      <c r="I3172" t="str">
        <f t="shared" si="920"/>
        <v>-0.524145310415456-0.800334141925166i</v>
      </c>
      <c r="K3172" t="str">
        <f t="shared" si="921"/>
        <v>0.00270302510724137-0.00166886717836068i</v>
      </c>
      <c r="L3172" t="str">
        <f t="shared" si="922"/>
        <v>0.0006-0.00851431496931915i</v>
      </c>
      <c r="M3172" t="str">
        <f t="shared" si="923"/>
        <v>0.004-0.000807730572348903i</v>
      </c>
      <c r="N3172">
        <f t="shared" si="924"/>
        <v>71.876450553910132</v>
      </c>
      <c r="O3172">
        <f t="shared" si="925"/>
        <v>0.8204327252331246</v>
      </c>
      <c r="P3172" s="3">
        <f t="shared" si="926"/>
        <v>-0.8204327252331246</v>
      </c>
      <c r="Q3172" s="3">
        <f t="shared" si="927"/>
        <v>-108.12354944608987</v>
      </c>
      <c r="R3172">
        <f t="shared" si="928"/>
        <v>71.876450553910132</v>
      </c>
      <c r="S3172">
        <f t="shared" si="929"/>
        <v>142.04126467082631</v>
      </c>
      <c r="T3172">
        <f t="shared" si="912"/>
        <v>-0.8204327252331246</v>
      </c>
    </row>
    <row r="3173" spans="1:20" x14ac:dyDescent="0.3">
      <c r="A3173">
        <f t="shared" si="913"/>
        <v>895862.97922427603</v>
      </c>
      <c r="B3173">
        <f t="shared" si="930"/>
        <v>142581.02147657546</v>
      </c>
      <c r="C3173" t="str">
        <f t="shared" si="914"/>
        <v>-0.287469665869313-0.860391034096353i</v>
      </c>
      <c r="D3173" t="str">
        <f t="shared" si="915"/>
        <v>4.61728243169012-1.36705751548308i</v>
      </c>
      <c r="E3173" t="str">
        <f t="shared" si="916"/>
        <v>58.8790373465882-103.067203062474i</v>
      </c>
      <c r="F3173" t="str">
        <f t="shared" si="917"/>
        <v>1.78060083943384-1.21287758969684i</v>
      </c>
      <c r="G3173" t="str">
        <f t="shared" si="918"/>
        <v>0.869732423221812-0.336597586471631i</v>
      </c>
      <c r="H3173" t="str">
        <f t="shared" si="919"/>
        <v>1.38118411091341-78.3372431072637i</v>
      </c>
      <c r="I3173" t="str">
        <f t="shared" si="920"/>
        <v>-0.522198221594747-0.79645097271732i</v>
      </c>
      <c r="K3173" t="str">
        <f t="shared" si="921"/>
        <v>0.00269998448311034-0.00166888328329367i</v>
      </c>
      <c r="L3173" t="str">
        <f t="shared" si="922"/>
        <v>0.0006-0.00848208305371499i</v>
      </c>
      <c r="M3173" t="str">
        <f t="shared" si="923"/>
        <v>0.004-0.000804672815649432i</v>
      </c>
      <c r="N3173">
        <f t="shared" si="924"/>
        <v>71.524746132951549</v>
      </c>
      <c r="O3173">
        <f t="shared" si="925"/>
        <v>0.84646847173330586</v>
      </c>
      <c r="P3173" s="3">
        <f t="shared" si="926"/>
        <v>-0.84646847173330586</v>
      </c>
      <c r="Q3173" s="3">
        <f t="shared" si="927"/>
        <v>-108.47525386704845</v>
      </c>
      <c r="R3173">
        <f t="shared" si="928"/>
        <v>71.524746132951549</v>
      </c>
      <c r="S3173">
        <f t="shared" si="929"/>
        <v>142.58102147657547</v>
      </c>
      <c r="T3173">
        <f t="shared" si="912"/>
        <v>-0.84646847173330586</v>
      </c>
    </row>
    <row r="3174" spans="1:20" x14ac:dyDescent="0.3">
      <c r="A3174">
        <f t="shared" si="913"/>
        <v>899267.25854532828</v>
      </c>
      <c r="B3174">
        <f t="shared" si="930"/>
        <v>143122.82935818646</v>
      </c>
      <c r="C3174" t="str">
        <f t="shared" si="914"/>
        <v>-0.29187605626195-0.856015612926961i</v>
      </c>
      <c r="D3174" t="str">
        <f t="shared" si="915"/>
        <v>4.61472857142443-1.37097015345152i</v>
      </c>
      <c r="E3174" t="str">
        <f t="shared" si="916"/>
        <v>58.2802490964499-103.144367227405i</v>
      </c>
      <c r="F3174" t="str">
        <f t="shared" si="917"/>
        <v>1.77883638556781-1.21282800471753i</v>
      </c>
      <c r="G3174" t="str">
        <f t="shared" si="918"/>
        <v>0.868870577769095-0.337541844600479i</v>
      </c>
      <c r="H3174" t="str">
        <f t="shared" si="919"/>
        <v>1.36908752039542-78.03772018265i</v>
      </c>
      <c r="I3174" t="str">
        <f t="shared" si="920"/>
        <v>-0.52026186282289-0.792581833402127i</v>
      </c>
      <c r="K3174" t="str">
        <f t="shared" si="921"/>
        <v>0.00269692991533217-0.00166890597425251i</v>
      </c>
      <c r="L3174" t="str">
        <f t="shared" si="922"/>
        <v>0.0006-0.00844997315572328i</v>
      </c>
      <c r="M3174" t="str">
        <f t="shared" si="923"/>
        <v>0.004-0.000801626634438568i</v>
      </c>
      <c r="N3174">
        <f t="shared" si="924"/>
        <v>71.172138814611813</v>
      </c>
      <c r="O3174">
        <f t="shared" si="925"/>
        <v>0.87270927348326932</v>
      </c>
      <c r="P3174" s="3">
        <f t="shared" si="926"/>
        <v>-0.87270927348326932</v>
      </c>
      <c r="Q3174" s="3">
        <f t="shared" si="927"/>
        <v>-108.82786118538819</v>
      </c>
      <c r="R3174">
        <f t="shared" si="928"/>
        <v>71.172138814611813</v>
      </c>
      <c r="S3174">
        <f t="shared" si="929"/>
        <v>143.12282935818646</v>
      </c>
      <c r="T3174">
        <f t="shared" si="912"/>
        <v>-0.87270927348326932</v>
      </c>
    </row>
    <row r="3175" spans="1:20" x14ac:dyDescent="0.3">
      <c r="A3175">
        <f t="shared" si="913"/>
        <v>902684.47412780055</v>
      </c>
      <c r="B3175">
        <f t="shared" si="930"/>
        <v>143666.69610974757</v>
      </c>
      <c r="C3175" t="str">
        <f t="shared" si="914"/>
        <v>-0.296248549681624-0.851601588457442i</v>
      </c>
      <c r="D3175" t="str">
        <f t="shared" si="915"/>
        <v>4.61215812082684-1.37489238922969i</v>
      </c>
      <c r="E3175" t="str">
        <f t="shared" si="916"/>
        <v>57.6804179523663-103.217060818508i</v>
      </c>
      <c r="F3175" t="str">
        <f t="shared" si="917"/>
        <v>1.77706202979413-1.21278680568733i</v>
      </c>
      <c r="G3175" t="str">
        <f t="shared" si="918"/>
        <v>0.868003895741026-0.33848653255252i</v>
      </c>
      <c r="H3175" t="str">
        <f t="shared" si="919"/>
        <v>1.35708859977194-77.7393558628791i</v>
      </c>
      <c r="I3175" t="str">
        <f t="shared" si="920"/>
        <v>-0.518336133377729-0.788726670526127i</v>
      </c>
      <c r="K3175" t="str">
        <f t="shared" si="921"/>
        <v>0.00269386138132991-0.00166893512500717i</v>
      </c>
      <c r="L3175" t="str">
        <f t="shared" si="922"/>
        <v>0.0006-0.00841798481343219i</v>
      </c>
      <c r="M3175" t="str">
        <f t="shared" si="923"/>
        <v>0.004-0.000798591984895966i</v>
      </c>
      <c r="N3175">
        <f t="shared" si="924"/>
        <v>70.818633178616324</v>
      </c>
      <c r="O3175">
        <f t="shared" si="925"/>
        <v>0.89915614352364859</v>
      </c>
      <c r="P3175" s="3">
        <f t="shared" si="926"/>
        <v>-0.89915614352364859</v>
      </c>
      <c r="Q3175" s="3">
        <f t="shared" si="927"/>
        <v>-109.18136682138368</v>
      </c>
      <c r="R3175">
        <f t="shared" si="928"/>
        <v>70.818633178616324</v>
      </c>
      <c r="S3175">
        <f t="shared" si="929"/>
        <v>143.66669610974756</v>
      </c>
      <c r="T3175">
        <f t="shared" si="912"/>
        <v>-0.89915614352364859</v>
      </c>
    </row>
    <row r="3176" spans="1:20" x14ac:dyDescent="0.3">
      <c r="A3176">
        <f t="shared" si="913"/>
        <v>906114.67512948636</v>
      </c>
      <c r="B3176">
        <f t="shared" si="930"/>
        <v>144212.62955496463</v>
      </c>
      <c r="C3176" t="str">
        <f t="shared" si="914"/>
        <v>-0.300586563559926-0.847149286472162i</v>
      </c>
      <c r="D3176" t="str">
        <f t="shared" si="915"/>
        <v>4.60957099238615-1.37882418048883i</v>
      </c>
      <c r="E3176" t="str">
        <f t="shared" si="916"/>
        <v>57.0795914912833-103.285264126467i</v>
      </c>
      <c r="F3176" t="str">
        <f t="shared" si="917"/>
        <v>1.77527774000559-1.21275391572306i</v>
      </c>
      <c r="G3176" t="str">
        <f t="shared" si="918"/>
        <v>0.867132361454879-0.339431626653387i</v>
      </c>
      <c r="H3176" t="str">
        <f t="shared" si="919"/>
        <v>1.34518659514871-77.442145484313i</v>
      </c>
      <c r="I3176" t="str">
        <f t="shared" si="920"/>
        <v>-0.516420933314163-0.784885431044953i</v>
      </c>
      <c r="K3176" t="str">
        <f t="shared" si="921"/>
        <v>0.00269077885920876-0.0016689706089502i</v>
      </c>
      <c r="L3176" t="str">
        <f t="shared" si="922"/>
        <v>0.0006-0.00838611756667887i</v>
      </c>
      <c r="M3176" t="str">
        <f t="shared" si="923"/>
        <v>0.004-0.00079556882336717i</v>
      </c>
      <c r="N3176">
        <f t="shared" si="924"/>
        <v>70.464233874265844</v>
      </c>
      <c r="O3176">
        <f t="shared" si="925"/>
        <v>0.92581009166743411</v>
      </c>
      <c r="P3176" s="3">
        <f t="shared" si="926"/>
        <v>-0.92581009166743411</v>
      </c>
      <c r="Q3176" s="3">
        <f t="shared" si="927"/>
        <v>-109.53576612573416</v>
      </c>
      <c r="R3176">
        <f t="shared" si="928"/>
        <v>70.464233874265844</v>
      </c>
      <c r="S3176">
        <f t="shared" si="929"/>
        <v>144.21262955496462</v>
      </c>
      <c r="T3176">
        <f t="shared" si="912"/>
        <v>-0.92581009166743411</v>
      </c>
    </row>
    <row r="3177" spans="1:20" x14ac:dyDescent="0.3">
      <c r="A3177">
        <f t="shared" si="913"/>
        <v>909557.91089497844</v>
      </c>
      <c r="B3177">
        <f t="shared" si="930"/>
        <v>144760.63754727351</v>
      </c>
      <c r="C3177" t="str">
        <f t="shared" si="914"/>
        <v>-0.304889518475357-0.8426590429873i</v>
      </c>
      <c r="D3177" t="str">
        <f t="shared" si="915"/>
        <v>4.60696709841779-1.38276548419607i</v>
      </c>
      <c r="E3177" t="str">
        <f t="shared" si="916"/>
        <v>56.4778177281514-103.348958035674i</v>
      </c>
      <c r="F3177" t="str">
        <f t="shared" si="917"/>
        <v>1.7734834843093-1.21272925760097i</v>
      </c>
      <c r="G3177" t="str">
        <f t="shared" si="918"/>
        <v>0.866255959332597-0.340377103009822i</v>
      </c>
      <c r="H3177" t="str">
        <f t="shared" si="919"/>
        <v>1.33338075872669-77.1460844043689i</v>
      </c>
      <c r="I3177" t="str">
        <f t="shared" si="920"/>
        <v>-0.51451616345916-0.781058062320968i</v>
      </c>
      <c r="K3177" t="str">
        <f t="shared" si="921"/>
        <v>0.00268768232776373-0.00166901229910042i</v>
      </c>
      <c r="L3177" t="str">
        <f t="shared" si="922"/>
        <v>0.0006-0.00835437095704209i</v>
      </c>
      <c r="M3177" t="str">
        <f t="shared" si="923"/>
        <v>0.004-0.000792557106362991i</v>
      </c>
      <c r="N3177">
        <f t="shared" si="924"/>
        <v>70.108945620465136</v>
      </c>
      <c r="O3177">
        <f t="shared" si="925"/>
        <v>0.95267212434519633</v>
      </c>
      <c r="P3177" s="3">
        <f t="shared" si="926"/>
        <v>-0.95267212434519633</v>
      </c>
      <c r="Q3177" s="3">
        <f t="shared" si="927"/>
        <v>-109.89105437953486</v>
      </c>
      <c r="R3177">
        <f t="shared" si="928"/>
        <v>70.108945620465136</v>
      </c>
      <c r="S3177">
        <f t="shared" si="929"/>
        <v>144.76063754727352</v>
      </c>
      <c r="T3177">
        <f t="shared" si="912"/>
        <v>-0.95267212434519633</v>
      </c>
    </row>
    <row r="3178" spans="1:20" x14ac:dyDescent="0.3">
      <c r="A3178">
        <f t="shared" si="913"/>
        <v>913014.23095637932</v>
      </c>
      <c r="B3178">
        <f t="shared" si="930"/>
        <v>145310.72796995315</v>
      </c>
      <c r="C3178" t="str">
        <f t="shared" si="914"/>
        <v>-0.309156838359558-0.838131204241875i</v>
      </c>
      <c r="D3178" t="str">
        <f t="shared" si="915"/>
        <v>4.60434635106802-1.38671625660876i</v>
      </c>
      <c r="E3178" t="str">
        <f t="shared" si="916"/>
        <v>55.875145107786-103.408124034883i</v>
      </c>
      <c r="F3178" t="str">
        <f t="shared" si="917"/>
        <v>1.77167923103173-1.21271275375582i</v>
      </c>
      <c r="G3178" t="str">
        <f t="shared" si="918"/>
        <v>0.865374673903288-0.341322937509429i</v>
      </c>
      <c r="H3178" t="str">
        <f t="shared" si="919"/>
        <v>1.32167034874761-76.8511680014031i</v>
      </c>
      <c r="I3178" t="str">
        <f t="shared" si="920"/>
        <v>-0.512621725406854-0.77724451212093i</v>
      </c>
      <c r="K3178" t="str">
        <f t="shared" si="921"/>
        <v>0.00268457176648752-0.00166906006810642i</v>
      </c>
      <c r="L3178" t="str">
        <f t="shared" si="922"/>
        <v>0.0006-0.00832274452783627i</v>
      </c>
      <c r="M3178" t="str">
        <f t="shared" si="923"/>
        <v>0.004-0.000789556790558864i</v>
      </c>
      <c r="N3178">
        <f t="shared" si="924"/>
        <v>69.752773205739445</v>
      </c>
      <c r="O3178">
        <f t="shared" si="925"/>
        <v>0.97974324444962391</v>
      </c>
      <c r="P3178" s="3">
        <f t="shared" si="926"/>
        <v>-0.97974324444962391</v>
      </c>
      <c r="Q3178" s="3">
        <f t="shared" si="927"/>
        <v>-110.24722679426056</v>
      </c>
      <c r="R3178">
        <f t="shared" si="928"/>
        <v>69.752773205739445</v>
      </c>
      <c r="S3178">
        <f t="shared" si="929"/>
        <v>145.31072796995315</v>
      </c>
      <c r="T3178">
        <f t="shared" si="912"/>
        <v>-0.97974324444962391</v>
      </c>
    </row>
    <row r="3179" spans="1:20" x14ac:dyDescent="0.3">
      <c r="A3179">
        <f t="shared" si="913"/>
        <v>916483.6850340137</v>
      </c>
      <c r="B3179">
        <f t="shared" si="930"/>
        <v>145862.90873623898</v>
      </c>
      <c r="C3179" t="str">
        <f t="shared" si="914"/>
        <v>-0.313387950704677-0.833566126684183i</v>
      </c>
      <c r="D3179" t="str">
        <f t="shared" si="915"/>
        <v>4.60170866231818-1.39067645326879i</v>
      </c>
      <c r="E3179" t="str">
        <f t="shared" si="916"/>
        <v>55.2716224964544-103.462744227759i</v>
      </c>
      <c r="F3179" t="str">
        <f t="shared" si="917"/>
        <v>1.76986494872388-1.21270432628005i</v>
      </c>
      <c r="G3179" t="str">
        <f t="shared" si="918"/>
        <v>0.864488489805724-0.342269105820468i</v>
      </c>
      <c r="H3179" t="str">
        <f t="shared" si="919"/>
        <v>1.3100546294397-76.5573916745928i</v>
      </c>
      <c r="I3179" t="str">
        <f t="shared" si="920"/>
        <v>-0.5107375215137-0.773444728613676i</v>
      </c>
      <c r="K3179" t="str">
        <f t="shared" si="921"/>
        <v>0.00268144715557827-0.00166911378825051i</v>
      </c>
      <c r="L3179" t="str">
        <f t="shared" si="922"/>
        <v>0.0006-0.00829123782410472i</v>
      </c>
      <c r="M3179" t="str">
        <f t="shared" si="923"/>
        <v>0.004-0.000786567832794249i</v>
      </c>
      <c r="N3179">
        <f t="shared" si="924"/>
        <v>69.39572148822927</v>
      </c>
      <c r="O3179">
        <f t="shared" si="925"/>
        <v>1.0070244511789508</v>
      </c>
      <c r="P3179" s="3">
        <f t="shared" si="926"/>
        <v>-1.0070244511789508</v>
      </c>
      <c r="Q3179" s="3">
        <f t="shared" si="927"/>
        <v>-110.60427851177073</v>
      </c>
      <c r="R3179">
        <f t="shared" si="928"/>
        <v>69.39572148822927</v>
      </c>
      <c r="S3179">
        <f t="shared" si="929"/>
        <v>145.86290873623898</v>
      </c>
      <c r="T3179">
        <f t="shared" si="912"/>
        <v>-1.0070244511789508</v>
      </c>
    </row>
    <row r="3180" spans="1:20" x14ac:dyDescent="0.3">
      <c r="A3180">
        <f t="shared" si="913"/>
        <v>919966.32303714298</v>
      </c>
      <c r="B3180">
        <f t="shared" si="930"/>
        <v>146417.18778943669</v>
      </c>
      <c r="C3180" t="str">
        <f t="shared" si="914"/>
        <v>-0.317582286771692-0.828964176953579i</v>
      </c>
      <c r="D3180" t="str">
        <f t="shared" si="915"/>
        <v>4.59905394398915-1.39464602899697i</v>
      </c>
      <c r="E3180" t="str">
        <f t="shared" si="916"/>
        <v>54.6672991731812-103.512801343318i</v>
      </c>
      <c r="F3180" t="str">
        <f t="shared" si="917"/>
        <v>1.76804060616645-1.21270389692301i</v>
      </c>
      <c r="G3180" t="str">
        <f t="shared" si="918"/>
        <v>0.863597391790872-0.343215583391656i</v>
      </c>
      <c r="H3180" t="str">
        <f t="shared" si="919"/>
        <v>1.29853287096417-76.2647508438204i</v>
      </c>
      <c r="I3180" t="str">
        <f t="shared" si="920"/>
        <v>-0.508863454893685-0.769658660367818i</v>
      </c>
      <c r="K3180" t="str">
        <f t="shared" si="921"/>
        <v>0.00267830847594732-0.0016691733314526i</v>
      </c>
      <c r="L3180" t="str">
        <f t="shared" si="922"/>
        <v>0.0006-0.00825985039261277i</v>
      </c>
      <c r="M3180" t="str">
        <f t="shared" si="923"/>
        <v>0.004-0.000783590190071976i</v>
      </c>
      <c r="N3180">
        <f t="shared" si="924"/>
        <v>69.03779539566753</v>
      </c>
      <c r="O3180">
        <f t="shared" si="925"/>
        <v>1.0345167398795734</v>
      </c>
      <c r="P3180" s="3">
        <f t="shared" si="926"/>
        <v>-1.0345167398795734</v>
      </c>
      <c r="Q3180" s="3">
        <f t="shared" si="927"/>
        <v>-110.96220460433247</v>
      </c>
      <c r="R3180">
        <f t="shared" si="928"/>
        <v>69.03779539566753</v>
      </c>
      <c r="S3180">
        <f t="shared" si="929"/>
        <v>146.4171877894367</v>
      </c>
      <c r="T3180">
        <f t="shared" ref="T3180:T3243" si="931">P3180</f>
        <v>-1.0345167398795734</v>
      </c>
    </row>
    <row r="3181" spans="1:20" x14ac:dyDescent="0.3">
      <c r="A3181">
        <f t="shared" ref="A3181:A3244" si="932">2*PI()*B3181</f>
        <v>923462.19506468414</v>
      </c>
      <c r="B3181">
        <f t="shared" si="930"/>
        <v>146973.57310303656</v>
      </c>
      <c r="C3181" t="str">
        <f t="shared" ref="C3181:C3244" si="933">IMPRODUCT(D3181,E3181,$C$40,,K3181,$C$41)</f>
        <v>-0.321739281799577-0.824325731857501i</v>
      </c>
      <c r="D3181" t="str">
        <f t="shared" ref="D3181:D3244" si="934">IMDIV(IMPRODUCT($C$37,$C$38,COMPLEX(1,A3181/$C$38)),IMSUM(-1*A3181*A3181/$C$39,COMPLEX(0,1*A3181)))</f>
        <v>4.59638210774573-1.39862493788735i</v>
      </c>
      <c r="E3181" t="str">
        <f t="shared" ref="E3181:E3244" si="935">IMDIV(IMPRODUCT(IMSUM(F3181,G3181),$C$29,H3181),IMSUM(1,I3181))</f>
        <v>54.062224820772-103.558278746243i</v>
      </c>
      <c r="F3181" t="str">
        <f t="shared" ref="F3181:F3244" si="936">IMDIV(IMPRODUCT($C$14,$C$15,COMPLEX(1,A3181/$C$15)),IMSUM(-1*A3181*A3181/$C$16,COMPLEX(0,A3181)))</f>
        <v>1.76620617237503-1.21271138709018i</v>
      </c>
      <c r="G3181" t="str">
        <f t="shared" ref="G3181:G3244" si="937">IMDIV(1,COMPLEX(1,A3181*$C$9*$C$10))</f>
        <v>0.862701364724439-0.344162345452011i</v>
      </c>
      <c r="H3181" t="str">
        <f t="shared" ref="H3181:H3244" si="938">IMDIV($C$3,IMSUM(K3181,COMPLEX(0,$C$28*A3181)))</f>
        <v>1.28710434936203-75.973240949557i</v>
      </c>
      <c r="I3181" t="str">
        <f t="shared" ref="I3181:I3244" si="939">IMPRODUCT(F3181,$C$29,H3181,$C$31)</f>
        <v>-0.506999429413561-0.765886256349431i</v>
      </c>
      <c r="K3181" t="str">
        <f t="shared" ref="K3181:K3244" si="940">IF($C$26&lt;=0,IMDIV(1,IMSUM(IMDIV(1,L3181),1/$C$18)),IMDIV(1,IMSUM(IMDIV(1,L3181),1/$C$18,IMDIV(1,M3181))))</f>
        <v>0.00267515570922706-0.00166923856927422i</v>
      </c>
      <c r="L3181" t="str">
        <f t="shared" ref="L3181:L3244" si="941">IMSUM($C$21/$C$22,IMDIV(1,COMPLEX(0,$C$20*$C$22*A3181)))</f>
        <v>0.0006-0.0082285817818418i</v>
      </c>
      <c r="M3181" t="str">
        <f t="shared" ref="M3181:M3244" si="942">IMSUM($C$25/$C$26,IMDIV(1,COMPLEX(0,$C$24*$C$26*A3181)))</f>
        <v>0.004-0.000780623819557654i</v>
      </c>
      <c r="N3181">
        <f t="shared" ref="N3181:N3244" si="943">ABS(R3181)</f>
        <v>68.678999925337735</v>
      </c>
      <c r="O3181">
        <f t="shared" ref="O3181:O3244" si="944">ABS(P3181)</f>
        <v>1.0622211018883623</v>
      </c>
      <c r="P3181" s="3">
        <f t="shared" ref="P3181:P3244" si="945">20*LOG10(IMABS(C3181))</f>
        <v>-1.0622211018883623</v>
      </c>
      <c r="Q3181" s="3">
        <f t="shared" ref="Q3181:Q3244" si="946">IMARGUMENT(C3181)*180/PI()</f>
        <v>-111.32100007466227</v>
      </c>
      <c r="R3181">
        <f t="shared" ref="R3181:R3244" si="947">IF(Q3181&lt;0,Q3181+180,Q3181-180)</f>
        <v>68.678999925337735</v>
      </c>
      <c r="S3181">
        <f t="shared" ref="S3181:S3244" si="948">B3181/1000</f>
        <v>146.97357310303656</v>
      </c>
      <c r="T3181">
        <f t="shared" si="931"/>
        <v>-1.0622211018883623</v>
      </c>
    </row>
    <row r="3182" spans="1:20" x14ac:dyDescent="0.3">
      <c r="A3182">
        <f t="shared" si="932"/>
        <v>926971.35140593001</v>
      </c>
      <c r="B3182">
        <f t="shared" ref="B3182:B3245" si="949">B3181*(1+B$42)</f>
        <v>147532.0726808281</v>
      </c>
      <c r="C3182" t="str">
        <f t="shared" si="933"/>
        <v>-0.325858375215174-0.819651178343744i</v>
      </c>
      <c r="D3182" t="str">
        <f t="shared" si="934"/>
        <v>4.59369306510118-1.40261313330152i</v>
      </c>
      <c r="E3182" t="str">
        <f t="shared" si="935"/>
        <v>53.4564495165712-103.599160447075i</v>
      </c>
      <c r="F3182" t="str">
        <f t="shared" si="936"/>
        <v>1.76436161660539-1.21272671784253i</v>
      </c>
      <c r="G3182" t="str">
        <f t="shared" si="937"/>
        <v>0.86180039358943-0.345109367010711i</v>
      </c>
      <c r="H3182" t="str">
        <f t="shared" si="938"/>
        <v>1.27576834650154-75.6828574527505i</v>
      </c>
      <c r="I3182" t="str">
        <f t="shared" si="939"/>
        <v>-0.505145349688189-0.762127465919818i</v>
      </c>
      <c r="K3182" t="str">
        <f t="shared" si="940"/>
        <v>0.00267198883777858-0.0016693093729227i</v>
      </c>
      <c r="L3182" t="str">
        <f t="shared" si="941"/>
        <v>0.0006-0.00819743154198227i</v>
      </c>
      <c r="M3182" t="str">
        <f t="shared" si="942"/>
        <v>0.004-0.000777668678579051i</v>
      </c>
      <c r="N3182">
        <f t="shared" si="943"/>
        <v>68.319340144015925</v>
      </c>
      <c r="O3182">
        <f t="shared" si="944"/>
        <v>1.090138524374185</v>
      </c>
      <c r="P3182" s="3">
        <f t="shared" si="945"/>
        <v>-1.090138524374185</v>
      </c>
      <c r="Q3182" s="3">
        <f t="shared" si="946"/>
        <v>-111.68065985598408</v>
      </c>
      <c r="R3182">
        <f t="shared" si="947"/>
        <v>68.319340144015925</v>
      </c>
      <c r="S3182">
        <f t="shared" si="948"/>
        <v>147.53207268082809</v>
      </c>
      <c r="T3182">
        <f t="shared" si="931"/>
        <v>-1.090138524374185</v>
      </c>
    </row>
    <row r="3183" spans="1:20" x14ac:dyDescent="0.3">
      <c r="A3183">
        <f t="shared" si="932"/>
        <v>930493.84254127252</v>
      </c>
      <c r="B3183">
        <f t="shared" si="949"/>
        <v>148092.69455701526</v>
      </c>
      <c r="C3183" t="str">
        <f t="shared" si="933"/>
        <v>-0.329939010843751-0.814940913467859i</v>
      </c>
      <c r="D3183" t="str">
        <f t="shared" si="934"/>
        <v>4.59098672742189-1.40661056786298i</v>
      </c>
      <c r="E3183" t="str">
        <f t="shared" si="935"/>
        <v>52.8500237229287-103.635431112263i</v>
      </c>
      <c r="F3183" t="str">
        <f t="shared" si="936"/>
        <v>1.76250690835868-1.21274980989586i</v>
      </c>
      <c r="G3183" t="str">
        <f t="shared" si="937"/>
        <v>0.860894463488729-0.346056622856986i</v>
      </c>
      <c r="H3183" t="str">
        <f t="shared" si="938"/>
        <v>1.26452415002609-75.3935958347094i</v>
      </c>
      <c r="I3183" t="str">
        <f t="shared" si="939"/>
        <v>-0.503301121075861-0.758382238833178i</v>
      </c>
      <c r="K3183" t="str">
        <f t="shared" si="940"/>
        <v>0.00266880784469951-0.0016693856132555i</v>
      </c>
      <c r="L3183" t="str">
        <f t="shared" si="941"/>
        <v>0.0006-0.00816639922492755i</v>
      </c>
      <c r="M3183" t="str">
        <f t="shared" si="942"/>
        <v>0.004-0.000774724724625479i</v>
      </c>
      <c r="N3183">
        <f t="shared" si="943"/>
        <v>67.958821187888532</v>
      </c>
      <c r="O3183">
        <f t="shared" si="944"/>
        <v>1.1182699901790543</v>
      </c>
      <c r="P3183" s="3">
        <f t="shared" si="945"/>
        <v>-1.1182699901790543</v>
      </c>
      <c r="Q3183" s="3">
        <f t="shared" si="946"/>
        <v>-112.04117881211147</v>
      </c>
      <c r="R3183">
        <f t="shared" si="947"/>
        <v>67.958821187888532</v>
      </c>
      <c r="S3183">
        <f t="shared" si="948"/>
        <v>148.09269455701525</v>
      </c>
      <c r="T3183">
        <f t="shared" si="931"/>
        <v>-1.1182699901790543</v>
      </c>
    </row>
    <row r="3184" spans="1:20" x14ac:dyDescent="0.3">
      <c r="A3184">
        <f t="shared" si="932"/>
        <v>934029.71914292953</v>
      </c>
      <c r="B3184">
        <f t="shared" si="949"/>
        <v>148655.44679633193</v>
      </c>
      <c r="C3184" t="str">
        <f t="shared" si="933"/>
        <v>-0.333980637120025-0.810195344355753i</v>
      </c>
      <c r="D3184" t="str">
        <f t="shared" si="934"/>
        <v>4.58826300593198-1.41061719345147i</v>
      </c>
      <c r="E3184" t="str">
        <f t="shared" si="935"/>
        <v>52.2429982774074-103.667076074082i</v>
      </c>
      <c r="F3184" t="str">
        <f t="shared" si="936"/>
        <v>1.76064201738683-1.21278058362028i</v>
      </c>
      <c r="G3184" t="str">
        <f t="shared" si="937"/>
        <v>0.859983559647694-0.347004087560038i</v>
      </c>
      <c r="H3184" t="str">
        <f t="shared" si="938"/>
        <v>1.25337105330252-75.1054515969907i</v>
      </c>
      <c r="I3184" t="str">
        <f t="shared" si="939"/>
        <v>-0.501466649673747-0.754650525234392i</v>
      </c>
      <c r="K3184" t="str">
        <f t="shared" si="940"/>
        <v>0.00266561271383173-0.00166946716078458i</v>
      </c>
      <c r="L3184" t="str">
        <f t="shared" si="941"/>
        <v>0.0006-0.00813548438426727i</v>
      </c>
      <c r="M3184" t="str">
        <f t="shared" si="942"/>
        <v>0.004-0.000771791915347159i</v>
      </c>
      <c r="N3184">
        <f t="shared" si="943"/>
        <v>67.597448262454876</v>
      </c>
      <c r="O3184">
        <f t="shared" si="944"/>
        <v>1.1466164776581205</v>
      </c>
      <c r="P3184" s="3">
        <f t="shared" si="945"/>
        <v>-1.1466164776581205</v>
      </c>
      <c r="Q3184" s="3">
        <f t="shared" si="946"/>
        <v>-112.40255173754512</v>
      </c>
      <c r="R3184">
        <f t="shared" si="947"/>
        <v>67.597448262454876</v>
      </c>
      <c r="S3184">
        <f t="shared" si="948"/>
        <v>148.65544679633194</v>
      </c>
      <c r="T3184">
        <f t="shared" si="931"/>
        <v>-1.1466164776581205</v>
      </c>
    </row>
    <row r="3185" spans="1:20" x14ac:dyDescent="0.3">
      <c r="A3185">
        <f t="shared" si="932"/>
        <v>937579.03207567276</v>
      </c>
      <c r="B3185">
        <f t="shared" si="949"/>
        <v>149220.33749415801</v>
      </c>
      <c r="C3185" t="str">
        <f t="shared" si="933"/>
        <v>-0.337982707299531-0.805414888161264i</v>
      </c>
      <c r="D3185" t="str">
        <f t="shared" si="934"/>
        <v>4.58552181171821-1.41463296119734i</v>
      </c>
      <c r="E3185" t="str">
        <f t="shared" si="935"/>
        <v>51.6354243827072-103.694081340383i</v>
      </c>
      <c r="F3185" t="str">
        <f t="shared" si="936"/>
        <v>1.75876691369786-1.21281895903964i</v>
      </c>
      <c r="G3185" t="str">
        <f t="shared" si="937"/>
        <v>0.859067667416774-0.347951735468982i</v>
      </c>
      <c r="H3185" t="str">
        <f t="shared" si="938"/>
        <v>1.24230835537005-74.8184202612879i</v>
      </c>
      <c r="I3185" t="str">
        <f t="shared" si="939"/>
        <v>-0.499641842313323-0.750932275656759i</v>
      </c>
      <c r="K3185" t="str">
        <f t="shared" si="940"/>
        <v>0.00266240342976911-0.00166955388568091i</v>
      </c>
      <c r="L3185" t="str">
        <f t="shared" si="941"/>
        <v>0.0006-0.0081046865752812i</v>
      </c>
      <c r="M3185" t="str">
        <f t="shared" si="942"/>
        <v>0.004-0.000768870208554652i</v>
      </c>
      <c r="N3185">
        <f t="shared" si="943"/>
        <v>67.235226642410069</v>
      </c>
      <c r="O3185">
        <f t="shared" si="944"/>
        <v>1.1751789605202647</v>
      </c>
      <c r="P3185" s="3">
        <f t="shared" si="945"/>
        <v>-1.1751789605202647</v>
      </c>
      <c r="Q3185" s="3">
        <f t="shared" si="946"/>
        <v>-112.76477335758993</v>
      </c>
      <c r="R3185">
        <f t="shared" si="947"/>
        <v>67.235226642410069</v>
      </c>
      <c r="S3185">
        <f t="shared" si="948"/>
        <v>149.220337494158</v>
      </c>
      <c r="T3185">
        <f t="shared" si="931"/>
        <v>-1.1751789605202647</v>
      </c>
    </row>
    <row r="3186" spans="1:20" x14ac:dyDescent="0.3">
      <c r="A3186">
        <f t="shared" si="932"/>
        <v>941141.83239756036</v>
      </c>
      <c r="B3186">
        <f t="shared" si="949"/>
        <v>149787.37477663581</v>
      </c>
      <c r="C3186" t="str">
        <f t="shared" si="933"/>
        <v>-0.341944679670331-0.800599972018837i</v>
      </c>
      <c r="D3186" t="str">
        <f t="shared" si="934"/>
        <v>4.58276305573472-1.41865782147582i</v>
      </c>
      <c r="E3186" t="str">
        <f t="shared" si="935"/>
        <v>51.0273535963241-103.7164336042i</v>
      </c>
      <c r="F3186" t="str">
        <f t="shared" si="936"/>
        <v>1.75688156756123-1.21286485583113i</v>
      </c>
      <c r="G3186" t="str">
        <f t="shared" si="937"/>
        <v>0.858146772274134-0.348899540712824i</v>
      </c>
      <c r="H3186" t="str">
        <f t="shared" si="938"/>
        <v>1.23133536088962-74.5324973693207i</v>
      </c>
      <c r="I3186" t="str">
        <f t="shared" si="939"/>
        <v>-0.497826606555914-0.747227441019753i</v>
      </c>
      <c r="K3186" t="str">
        <f t="shared" si="940"/>
        <v>0.00265917997786521-0.00166964565777923i</v>
      </c>
      <c r="L3186" t="str">
        <f t="shared" si="941"/>
        <v>0.0006-0.00807400535493248i</v>
      </c>
      <c r="M3186" t="str">
        <f t="shared" si="942"/>
        <v>0.004-0.000765959562218218i</v>
      </c>
      <c r="N3186">
        <f t="shared" si="943"/>
        <v>66.872161671504571</v>
      </c>
      <c r="O3186">
        <f t="shared" si="944"/>
        <v>1.2039584076673</v>
      </c>
      <c r="P3186" s="3">
        <f t="shared" si="945"/>
        <v>-1.2039584076673</v>
      </c>
      <c r="Q3186" s="3">
        <f t="shared" si="946"/>
        <v>-113.12783832849543</v>
      </c>
      <c r="R3186">
        <f t="shared" si="947"/>
        <v>66.872161671504571</v>
      </c>
      <c r="S3186">
        <f t="shared" si="948"/>
        <v>149.7873747766358</v>
      </c>
      <c r="T3186">
        <f t="shared" si="931"/>
        <v>-1.2039584076673</v>
      </c>
    </row>
    <row r="3187" spans="1:20" x14ac:dyDescent="0.3">
      <c r="A3187">
        <f t="shared" si="932"/>
        <v>944718.17136067105</v>
      </c>
      <c r="B3187">
        <f t="shared" si="949"/>
        <v>150356.56680078703</v>
      </c>
      <c r="C3187" t="str">
        <f t="shared" si="933"/>
        <v>-0.345866017764731-0.795751032991144i</v>
      </c>
      <c r="D3187" t="str">
        <f t="shared" si="934"/>
        <v>4.57998664880807-1.42269172390148i</v>
      </c>
      <c r="E3187" t="str">
        <f t="shared" si="935"/>
        <v>50.4188378199431-103.734120253174i</v>
      </c>
      <c r="F3187" t="str">
        <f t="shared" si="936"/>
        <v>1.75498594951335-1.2129181933249i</v>
      </c>
      <c r="G3187" t="str">
        <f t="shared" si="937"/>
        <v>0.857220859828303-0.349847477200462i</v>
      </c>
      <c r="H3187" t="str">
        <f t="shared" si="938"/>
        <v>1.22045138009365-74.2476784827233i</v>
      </c>
      <c r="I3187" t="str">
        <f t="shared" si="939"/>
        <v>-0.496020850688257-0.743535972626821i</v>
      </c>
      <c r="K3187" t="str">
        <f t="shared" si="940"/>
        <v>0.00265594234424093-0.00166974234658273i</v>
      </c>
      <c r="L3187" t="str">
        <f t="shared" si="941"/>
        <v>0.0006-0.00804344028186143i</v>
      </c>
      <c r="M3187" t="str">
        <f t="shared" si="942"/>
        <v>0.004-0.000763059934467246i</v>
      </c>
      <c r="N3187">
        <f t="shared" si="943"/>
        <v>66.508258762389914</v>
      </c>
      <c r="O3187">
        <f t="shared" si="944"/>
        <v>1.2329557830337381</v>
      </c>
      <c r="P3187" s="3">
        <f t="shared" si="945"/>
        <v>-1.2329557830337381</v>
      </c>
      <c r="Q3187" s="3">
        <f t="shared" si="946"/>
        <v>-113.49174123761009</v>
      </c>
      <c r="R3187">
        <f t="shared" si="947"/>
        <v>66.508258762389914</v>
      </c>
      <c r="S3187">
        <f t="shared" si="948"/>
        <v>150.35656680078702</v>
      </c>
      <c r="T3187">
        <f t="shared" si="931"/>
        <v>-1.2329557830337381</v>
      </c>
    </row>
    <row r="3188" spans="1:20" x14ac:dyDescent="0.3">
      <c r="A3188">
        <f t="shared" si="932"/>
        <v>948308.10041184153</v>
      </c>
      <c r="B3188">
        <f t="shared" si="949"/>
        <v>150927.92175463002</v>
      </c>
      <c r="C3188" t="str">
        <f t="shared" si="933"/>
        <v>-0.349746190571119-0.790868518011673i</v>
      </c>
      <c r="D3188" t="str">
        <f t="shared" si="934"/>
        <v>4.57719250164221-1.42673461732251i</v>
      </c>
      <c r="E3188" t="str">
        <f t="shared" si="935"/>
        <v>49.8099292885548-103.747129378813i</v>
      </c>
      <c r="F3188" t="str">
        <f t="shared" si="936"/>
        <v>1.75308003036294-1.21297889050366i</v>
      </c>
      <c r="G3188" t="str">
        <f t="shared" si="937"/>
        <v>0.856289915820842-0.350795518620716i</v>
      </c>
      <c r="H3188" t="str">
        <f t="shared" si="938"/>
        <v>1.2096557287364-73.9639591829351i</v>
      </c>
      <c r="I3188" t="str">
        <f t="shared" si="939"/>
        <v>-0.494224483718075-0.73985782216313i</v>
      </c>
      <c r="K3188" t="str">
        <f t="shared" si="940"/>
        <v>0.00265269051579228-0.00166984382126805i</v>
      </c>
      <c r="L3188" t="str">
        <f t="shared" si="941"/>
        <v>0.0006-0.0080129909163792i</v>
      </c>
      <c r="M3188" t="str">
        <f t="shared" si="942"/>
        <v>0.004-0.000760171283589602i</v>
      </c>
      <c r="N3188">
        <f t="shared" si="943"/>
        <v>66.143523396437715</v>
      </c>
      <c r="O3188">
        <f t="shared" si="944"/>
        <v>1.2621720454256635</v>
      </c>
      <c r="P3188" s="3">
        <f t="shared" si="945"/>
        <v>-1.2621720454256635</v>
      </c>
      <c r="Q3188" s="3">
        <f t="shared" si="946"/>
        <v>-113.85647660356229</v>
      </c>
      <c r="R3188">
        <f t="shared" si="947"/>
        <v>66.143523396437715</v>
      </c>
      <c r="S3188">
        <f t="shared" si="948"/>
        <v>150.92792175463003</v>
      </c>
      <c r="T3188">
        <f t="shared" si="931"/>
        <v>-1.2621720454256635</v>
      </c>
    </row>
    <row r="3189" spans="1:20" x14ac:dyDescent="0.3">
      <c r="A3189">
        <f t="shared" si="932"/>
        <v>951911.67119340657</v>
      </c>
      <c r="B3189">
        <f t="shared" si="949"/>
        <v>151501.44785729761</v>
      </c>
      <c r="C3189" t="str">
        <f t="shared" si="933"/>
        <v>-0.35358467274557-0.785952883822253i</v>
      </c>
      <c r="D3189" t="str">
        <f t="shared" si="934"/>
        <v>4.57438052482363-1.43078644981509i</v>
      </c>
      <c r="E3189" t="str">
        <f t="shared" si="935"/>
        <v>49.2006805593237-103.755449785564i</v>
      </c>
      <c r="F3189" t="str">
        <f t="shared" si="936"/>
        <v>1.75116378119657-1.21304686600252i</v>
      </c>
      <c r="G3189" t="str">
        <f t="shared" si="937"/>
        <v>0.855353926129018-0.351743638442392i</v>
      </c>
      <c r="H3189" t="str">
        <f t="shared" si="938"/>
        <v>1.19894772804465-73.6813350710919i</v>
      </c>
      <c r="I3189" t="str">
        <f t="shared" si="939"/>
        <v>-0.492437415369794-0.736192941693386i</v>
      </c>
      <c r="K3189" t="str">
        <f t="shared" si="940"/>
        <v>0.00264942448019791-0.00166994995069028i</v>
      </c>
      <c r="L3189" t="str">
        <f t="shared" si="941"/>
        <v>0.0006-0.00798265682046144i</v>
      </c>
      <c r="M3189" t="str">
        <f t="shared" si="942"/>
        <v>0.004-0.000757293568031088i</v>
      </c>
      <c r="N3189">
        <f t="shared" si="943"/>
        <v>65.777961123544415</v>
      </c>
      <c r="O3189">
        <f t="shared" si="944"/>
        <v>1.2916081483596589</v>
      </c>
      <c r="P3189" s="3">
        <f t="shared" si="945"/>
        <v>-1.2916081483596589</v>
      </c>
      <c r="Q3189" s="3">
        <f t="shared" si="946"/>
        <v>-114.22203887645558</v>
      </c>
      <c r="R3189">
        <f t="shared" si="947"/>
        <v>65.777961123544415</v>
      </c>
      <c r="S3189">
        <f t="shared" si="948"/>
        <v>151.50144785729762</v>
      </c>
      <c r="T3189">
        <f t="shared" si="931"/>
        <v>-1.2916081483596589</v>
      </c>
    </row>
    <row r="3190" spans="1:20" x14ac:dyDescent="0.3">
      <c r="A3190">
        <f t="shared" si="932"/>
        <v>955528.93554394157</v>
      </c>
      <c r="B3190">
        <f t="shared" si="949"/>
        <v>152077.15335915535</v>
      </c>
      <c r="C3190" t="str">
        <f t="shared" si="933"/>
        <v>-0.357380944823219-0.781004596905453i</v>
      </c>
      <c r="D3190" t="str">
        <f t="shared" si="934"/>
        <v>4.57155062882658-1.43484716867781i</v>
      </c>
      <c r="E3190" t="str">
        <f t="shared" si="935"/>
        <v>48.5911445001853-103.759070999691i</v>
      </c>
      <c r="F3190" t="str">
        <f t="shared" si="936"/>
        <v>1.74923717338416-1.21312203810869i</v>
      </c>
      <c r="G3190" t="str">
        <f t="shared" si="937"/>
        <v>0.8544128767685-0.352691809914373i</v>
      </c>
      <c r="H3190" t="str">
        <f t="shared" si="938"/>
        <v>1.18832670466904-73.3998017679195i</v>
      </c>
      <c r="I3190" t="str">
        <f t="shared" si="939"/>
        <v>-0.490659556080219-0.732541283659639i</v>
      </c>
      <c r="K3190" t="str">
        <f t="shared" si="940"/>
        <v>0.00264614422592686-0.0016700606033881i</v>
      </c>
      <c r="L3190" t="str">
        <f t="shared" si="941"/>
        <v>0.0006-0.00795243755774198i</v>
      </c>
      <c r="M3190" t="str">
        <f t="shared" si="942"/>
        <v>0.004-0.000754426746394784i</v>
      </c>
      <c r="N3190">
        <f t="shared" si="943"/>
        <v>65.411577561913873</v>
      </c>
      <c r="O3190">
        <f t="shared" si="944"/>
        <v>1.3212650399016088</v>
      </c>
      <c r="P3190" s="3">
        <f t="shared" si="945"/>
        <v>-1.3212650399016088</v>
      </c>
      <c r="Q3190" s="3">
        <f t="shared" si="946"/>
        <v>-114.58842243808613</v>
      </c>
      <c r="R3190">
        <f t="shared" si="947"/>
        <v>65.411577561913873</v>
      </c>
      <c r="S3190">
        <f t="shared" si="948"/>
        <v>152.07715335915535</v>
      </c>
      <c r="T3190">
        <f t="shared" si="931"/>
        <v>-1.3212650399016088</v>
      </c>
    </row>
    <row r="3191" spans="1:20" x14ac:dyDescent="0.3">
      <c r="A3191">
        <f t="shared" si="932"/>
        <v>959159.94549900852</v>
      </c>
      <c r="B3191">
        <f t="shared" si="949"/>
        <v>152655.04654192014</v>
      </c>
      <c r="C3191" t="str">
        <f t="shared" si="933"/>
        <v>-0.361134493429252-0.7760241334118i</v>
      </c>
      <c r="D3191" t="str">
        <f t="shared" si="934"/>
        <v>4.56870272401831-1.438916720426i</v>
      </c>
      <c r="E3191" t="str">
        <f t="shared" si="935"/>
        <v>47.9813742781869-103.757983277956i</v>
      </c>
      <c r="F3191" t="str">
        <f t="shared" si="936"/>
        <v>1.74730017858452-1.2132043247614i</v>
      </c>
      <c r="G3191" t="str">
        <f t="shared" si="937"/>
        <v>0.85346675389607-0.353640006065738i</v>
      </c>
      <c r="H3191" t="str">
        <f t="shared" si="938"/>
        <v>1.17779199063556-73.1193549136227i</v>
      </c>
      <c r="I3191" t="str">
        <f t="shared" si="939"/>
        <v>-0.48889081699429-0.728902800879058i</v>
      </c>
      <c r="K3191" t="str">
        <f t="shared" si="940"/>
        <v>0.00264284974224608-0.00167017564758913i</v>
      </c>
      <c r="L3191" t="str">
        <f t="shared" si="941"/>
        <v>0.0006-0.00792233269350665i</v>
      </c>
      <c r="M3191" t="str">
        <f t="shared" si="942"/>
        <v>0.004-0.000751570777440515i</v>
      </c>
      <c r="N3191">
        <f t="shared" si="943"/>
        <v>65.044378397816772</v>
      </c>
      <c r="O3191">
        <f t="shared" si="944"/>
        <v>1.3511436625058053</v>
      </c>
      <c r="P3191" s="3">
        <f t="shared" si="945"/>
        <v>-1.3511436625058053</v>
      </c>
      <c r="Q3191" s="3">
        <f t="shared" si="946"/>
        <v>-114.95562160218323</v>
      </c>
      <c r="R3191">
        <f t="shared" si="947"/>
        <v>65.044378397816772</v>
      </c>
      <c r="S3191">
        <f t="shared" si="948"/>
        <v>152.65504654192014</v>
      </c>
      <c r="T3191">
        <f t="shared" si="931"/>
        <v>-1.3511436625058053</v>
      </c>
    </row>
    <row r="3192" spans="1:20" x14ac:dyDescent="0.3">
      <c r="A3192">
        <f t="shared" si="932"/>
        <v>962804.75329190469</v>
      </c>
      <c r="B3192">
        <f t="shared" si="949"/>
        <v>153235.13571877943</v>
      </c>
      <c r="C3192" t="str">
        <f t="shared" si="933"/>
        <v>-0.364844811489306-0.771011979081956i</v>
      </c>
      <c r="D3192" t="str">
        <f t="shared" si="934"/>
        <v>4.5658367206645-1.44299505078617i</v>
      </c>
      <c r="E3192" t="str">
        <f t="shared" si="935"/>
        <v>47.3714233475864-103.752177616094i</v>
      </c>
      <c r="F3192" t="str">
        <f t="shared" si="936"/>
        <v>1.74535276875096-1.21329364355182i</v>
      </c>
      <c r="G3192" t="str">
        <f t="shared" si="937"/>
        <v>0.852515543812352-0.354588199705915i</v>
      </c>
      <c r="H3192" t="str">
        <f t="shared" si="938"/>
        <v>1.16734292329788-72.8399901677829i</v>
      </c>
      <c r="I3192" t="str">
        <f t="shared" si="939"/>
        <v>-0.487131109960918-0.7252774465418i</v>
      </c>
      <c r="K3192" t="str">
        <f t="shared" si="940"/>
        <v>0.00263954101922803-0.0016702949512153i</v>
      </c>
      <c r="L3192" t="str">
        <f t="shared" si="941"/>
        <v>0.0006-0.00789234179468684i</v>
      </c>
      <c r="M3192" t="str">
        <f t="shared" si="942"/>
        <v>0.004-0.000748725620084192i</v>
      </c>
      <c r="N3192">
        <f t="shared" si="943"/>
        <v>64.676369385335704</v>
      </c>
      <c r="O3192">
        <f t="shared" si="944"/>
        <v>1.3812449528531856</v>
      </c>
      <c r="P3192" s="3">
        <f t="shared" si="945"/>
        <v>-1.3812449528531856</v>
      </c>
      <c r="Q3192" s="3">
        <f t="shared" si="946"/>
        <v>-115.3236306146643</v>
      </c>
      <c r="R3192">
        <f t="shared" si="947"/>
        <v>64.676369385335704</v>
      </c>
      <c r="S3192">
        <f t="shared" si="948"/>
        <v>153.23513571877945</v>
      </c>
      <c r="T3192">
        <f t="shared" si="931"/>
        <v>-1.3812449528531856</v>
      </c>
    </row>
    <row r="3193" spans="1:20" x14ac:dyDescent="0.3">
      <c r="A3193">
        <f t="shared" si="932"/>
        <v>966463.41135441407</v>
      </c>
      <c r="B3193">
        <f t="shared" si="949"/>
        <v>153817.42923451081</v>
      </c>
      <c r="C3193" t="str">
        <f t="shared" si="933"/>
        <v>-0.368511398439247-0.765968629163569i</v>
      </c>
      <c r="D3193" t="str">
        <f t="shared" si="934"/>
        <v>4.5629525289347-1.44708210469036i</v>
      </c>
      <c r="E3193" t="str">
        <f t="shared" si="935"/>
        <v>46.7613454376832-103.741645757068i</v>
      </c>
      <c r="F3193" t="str">
        <f t="shared" si="936"/>
        <v>1.74339491613688-1.21338991172301i</v>
      </c>
      <c r="G3193" t="str">
        <f t="shared" si="937"/>
        <v>0.851559232964548-0.355536363424867i</v>
      </c>
      <c r="H3193" t="str">
        <f t="shared" si="938"/>
        <v>1.15697884528972-72.561703209249i</v>
      </c>
      <c r="I3193" t="str">
        <f t="shared" si="939"/>
        <v>-0.485380347528795-0.721665174208793i</v>
      </c>
      <c r="K3193" t="str">
        <f t="shared" si="940"/>
        <v>0.00263621804775821-0.00167041838188844i</v>
      </c>
      <c r="L3193" t="str">
        <f t="shared" si="941"/>
        <v>0.0006-0.00786246442985341i</v>
      </c>
      <c r="M3193" t="str">
        <f t="shared" si="942"/>
        <v>0.004-0.000745891233397284i</v>
      </c>
      <c r="N3193">
        <f t="shared" si="943"/>
        <v>64.307556346082535</v>
      </c>
      <c r="O3193">
        <f t="shared" si="944"/>
        <v>1.4115698416908247</v>
      </c>
      <c r="P3193" s="3">
        <f t="shared" si="945"/>
        <v>-1.4115698416908247</v>
      </c>
      <c r="Q3193" s="3">
        <f t="shared" si="946"/>
        <v>-115.69244365391746</v>
      </c>
      <c r="R3193">
        <f t="shared" si="947"/>
        <v>64.307556346082535</v>
      </c>
      <c r="S3193">
        <f t="shared" si="948"/>
        <v>153.81742923451083</v>
      </c>
      <c r="T3193">
        <f t="shared" si="931"/>
        <v>-1.4115698416908247</v>
      </c>
    </row>
    <row r="3194" spans="1:20" x14ac:dyDescent="0.3">
      <c r="A3194">
        <f t="shared" si="932"/>
        <v>970135.97231756081</v>
      </c>
      <c r="B3194">
        <f t="shared" si="949"/>
        <v>154401.93546560194</v>
      </c>
      <c r="C3194" t="str">
        <f t="shared" si="933"/>
        <v>-0.372133760434092-0.760894588323088i</v>
      </c>
      <c r="D3194" t="str">
        <f t="shared" si="934"/>
        <v>4.56005005890791-1.45117782627059i</v>
      </c>
      <c r="E3194" t="str">
        <f t="shared" si="935"/>
        <v>46.1511945404215-103.726380199109i</v>
      </c>
      <c r="F3194" t="str">
        <f t="shared" si="936"/>
        <v>1.74142659330139-1.21349304617004i</v>
      </c>
      <c r="G3194" t="str">
        <f t="shared" si="937"/>
        <v>0.850597807949196-0.356484469593303i</v>
      </c>
      <c r="H3194" t="str">
        <f t="shared" si="938"/>
        <v>1.14669910447803-72.2844897360357i</v>
      </c>
      <c r="I3194" t="str">
        <f t="shared" si="939"/>
        <v>-0.483638442942344-0.718065937809598i</v>
      </c>
      <c r="K3194" t="str">
        <f t="shared" si="940"/>
        <v>0.00263288081954267-0.00167054580693593i</v>
      </c>
      <c r="L3194" t="str">
        <f t="shared" si="941"/>
        <v>0.0006-0.00783270016921042i</v>
      </c>
      <c r="M3194" t="str">
        <f t="shared" si="942"/>
        <v>0.004-0.000743067576606179i</v>
      </c>
      <c r="N3194">
        <f t="shared" si="943"/>
        <v>63.937945168901535</v>
      </c>
      <c r="O3194">
        <f t="shared" si="944"/>
        <v>1.442119253670326</v>
      </c>
      <c r="P3194" s="3">
        <f t="shared" si="945"/>
        <v>-1.442119253670326</v>
      </c>
      <c r="Q3194" s="3">
        <f t="shared" si="946"/>
        <v>-116.06205483109846</v>
      </c>
      <c r="R3194">
        <f t="shared" si="947"/>
        <v>63.937945168901535</v>
      </c>
      <c r="S3194">
        <f t="shared" si="948"/>
        <v>154.40193546560195</v>
      </c>
      <c r="T3194">
        <f t="shared" si="931"/>
        <v>-1.442119253670326</v>
      </c>
    </row>
    <row r="3195" spans="1:20" x14ac:dyDescent="0.3">
      <c r="A3195">
        <f t="shared" si="932"/>
        <v>973822.48901236767</v>
      </c>
      <c r="B3195">
        <f t="shared" si="949"/>
        <v>154988.66282037125</v>
      </c>
      <c r="C3195" t="str">
        <f t="shared" si="933"/>
        <v>-0.375711410555972-0.755790370552236i</v>
      </c>
      <c r="D3195" t="str">
        <f t="shared" si="934"/>
        <v>4.55712922057818-1.45528215885331i</v>
      </c>
      <c r="E3195" t="str">
        <f t="shared" si="935"/>
        <v>45.5410248977389-103.706374203513i</v>
      </c>
      <c r="F3195" t="str">
        <f t="shared" si="936"/>
        <v>1.73944777311505-1.21360296344006i</v>
      </c>
      <c r="G3195" t="str">
        <f t="shared" si="937"/>
        <v>0.849631255514941-0.35743249036293i</v>
      </c>
      <c r="H3195" t="str">
        <f t="shared" si="938"/>
        <v>1.13650305391636-72.0083454652161i</v>
      </c>
      <c r="I3195" t="str">
        <f t="shared" si="939"/>
        <v>-0.48190531013762-0.714479691640244i</v>
      </c>
      <c r="K3195" t="str">
        <f t="shared" si="940"/>
        <v>0.00262952932711552-0.00167067709339651i</v>
      </c>
      <c r="L3195" t="str">
        <f t="shared" si="941"/>
        <v>0.0006-0.00780304858458896i</v>
      </c>
      <c r="M3195" t="str">
        <f t="shared" si="942"/>
        <v>0.004-0.000740254609091629i</v>
      </c>
      <c r="N3195">
        <f t="shared" si="943"/>
        <v>63.567541809547578</v>
      </c>
      <c r="O3195">
        <f t="shared" si="944"/>
        <v>1.4728941071877522</v>
      </c>
      <c r="P3195" s="3">
        <f t="shared" si="945"/>
        <v>-1.4728941071877522</v>
      </c>
      <c r="Q3195" s="3">
        <f t="shared" si="946"/>
        <v>-116.43245819045242</v>
      </c>
      <c r="R3195">
        <f t="shared" si="947"/>
        <v>63.567541809547578</v>
      </c>
      <c r="S3195">
        <f t="shared" si="948"/>
        <v>154.98866282037125</v>
      </c>
      <c r="T3195">
        <f t="shared" si="931"/>
        <v>-1.4728941071877522</v>
      </c>
    </row>
    <row r="3196" spans="1:20" x14ac:dyDescent="0.3">
      <c r="A3196">
        <f t="shared" si="932"/>
        <v>977523.01447061473</v>
      </c>
      <c r="B3196">
        <f t="shared" si="949"/>
        <v>155577.61973908867</v>
      </c>
      <c r="C3196" t="str">
        <f t="shared" si="933"/>
        <v>-0.379243869021011-0.750656499069395i</v>
      </c>
      <c r="D3196" t="str">
        <f t="shared" si="934"/>
        <v>4.55418992386041-1.45939504495376i</v>
      </c>
      <c r="E3196" t="str">
        <f t="shared" si="935"/>
        <v>44.9308909886835-103.681621802211i</v>
      </c>
      <c r="F3196" t="str">
        <f t="shared" si="936"/>
        <v>1.73745842876548-1.2137195797325i</v>
      </c>
      <c r="G3196" t="str">
        <f t="shared" si="937"/>
        <v>0.848659562565318-0.358380397666727i</v>
      </c>
      <c r="H3196" t="str">
        <f t="shared" si="938"/>
        <v>1.12639005179873-71.733266132819i</v>
      </c>
      <c r="I3196" t="str">
        <f t="shared" si="939"/>
        <v>-0.480180863738312-0.710906390361052i</v>
      </c>
      <c r="K3196" t="str">
        <f t="shared" si="940"/>
        <v>0.0026261635638464-0.00167081210802623i</v>
      </c>
      <c r="L3196" t="str">
        <f t="shared" si="941"/>
        <v>0.0006-0.0077735092494411i</v>
      </c>
      <c r="M3196" t="str">
        <f t="shared" si="942"/>
        <v>0.004-0.000737452290388154i</v>
      </c>
      <c r="N3196">
        <f t="shared" si="943"/>
        <v>63.196352290346113</v>
      </c>
      <c r="O3196">
        <f t="shared" si="944"/>
        <v>1.5038953142227032</v>
      </c>
      <c r="P3196" s="3">
        <f t="shared" si="945"/>
        <v>-1.5038953142227032</v>
      </c>
      <c r="Q3196" s="3">
        <f t="shared" si="946"/>
        <v>-116.80364770965389</v>
      </c>
      <c r="R3196">
        <f t="shared" si="947"/>
        <v>63.196352290346113</v>
      </c>
      <c r="S3196">
        <f t="shared" si="948"/>
        <v>155.57761973908868</v>
      </c>
      <c r="T3196">
        <f t="shared" si="931"/>
        <v>-1.5038953142227032</v>
      </c>
    </row>
    <row r="3197" spans="1:20" x14ac:dyDescent="0.3">
      <c r="A3197">
        <f t="shared" si="932"/>
        <v>981237.601925603</v>
      </c>
      <c r="B3197">
        <f t="shared" si="949"/>
        <v>156168.81469409721</v>
      </c>
      <c r="C3197" t="str">
        <f t="shared" si="933"/>
        <v>-0.382730663384922-0.74549350621572i</v>
      </c>
      <c r="D3197" t="str">
        <f t="shared" si="934"/>
        <v>4.55123207859611-1.46351642627053i</v>
      </c>
      <c r="E3197" t="str">
        <f t="shared" si="935"/>
        <v>44.3208475163052-103.652117805088i</v>
      </c>
      <c r="F3197" t="str">
        <f t="shared" si="936"/>
        <v>1.73545853376317-1.21384281089939i</v>
      </c>
      <c r="G3197" t="str">
        <f t="shared" si="937"/>
        <v>0.847682716161549-0.359328163219261i</v>
      </c>
      <c r="H3197" t="str">
        <f t="shared" si="938"/>
        <v>1.116359461414-71.4592474937285i</v>
      </c>
      <c r="I3197" t="str">
        <f t="shared" si="939"/>
        <v>-0.47846501905182-0.707345988994544i</v>
      </c>
      <c r="K3197" t="str">
        <f t="shared" si="940"/>
        <v>0.00262278352394776-0.00167095071730446i</v>
      </c>
      <c r="L3197" t="str">
        <f t="shared" si="941"/>
        <v>0.0006-0.00774408173883356i</v>
      </c>
      <c r="M3197" t="str">
        <f t="shared" si="942"/>
        <v>0.004-0.000734660580183457i</v>
      </c>
      <c r="N3197">
        <f t="shared" si="943"/>
        <v>62.82438269983237</v>
      </c>
      <c r="O3197">
        <f t="shared" si="944"/>
        <v>1.5351237801785309</v>
      </c>
      <c r="P3197" s="3">
        <f t="shared" si="945"/>
        <v>-1.5351237801785309</v>
      </c>
      <c r="Q3197" s="3">
        <f t="shared" si="946"/>
        <v>-117.17561730016763</v>
      </c>
      <c r="R3197">
        <f t="shared" si="947"/>
        <v>62.82438269983237</v>
      </c>
      <c r="S3197">
        <f t="shared" si="948"/>
        <v>156.16881469409719</v>
      </c>
      <c r="T3197">
        <f t="shared" si="931"/>
        <v>-1.5351237801785309</v>
      </c>
    </row>
    <row r="3198" spans="1:20" x14ac:dyDescent="0.3">
      <c r="A3198">
        <f t="shared" si="932"/>
        <v>984966.3048129204</v>
      </c>
      <c r="B3198">
        <f t="shared" si="949"/>
        <v>156762.25618993479</v>
      </c>
      <c r="C3198" t="str">
        <f t="shared" si="933"/>
        <v>-0.386171328747281-0.740301933346059i</v>
      </c>
      <c r="D3198" t="str">
        <f t="shared" si="934"/>
        <v>4.54825559455937-1.46764624367996i</v>
      </c>
      <c r="E3198" t="str">
        <f t="shared" si="935"/>
        <v>43.7109493943049-103.617857807049i</v>
      </c>
      <c r="F3198" t="str">
        <f t="shared" si="936"/>
        <v>1.73344806194718-1.21397257244559i</v>
      </c>
      <c r="G3198" t="str">
        <f t="shared" si="937"/>
        <v>0.846700703525356-0.360275758517032i</v>
      </c>
      <c r="H3198" t="str">
        <f t="shared" si="938"/>
        <v>1.10641065110059-71.186285321579i</v>
      </c>
      <c r="I3198" t="str">
        <f t="shared" si="939"/>
        <v>-0.476757692065271-0.703798442923253i</v>
      </c>
      <c r="K3198" t="str">
        <f t="shared" si="940"/>
        <v>0.00261938920248234-0.00167109278744014i</v>
      </c>
      <c r="L3198" t="str">
        <f t="shared" si="941"/>
        <v>0.0006-0.00771476562944168i</v>
      </c>
      <c r="M3198" t="str">
        <f t="shared" si="942"/>
        <v>0.004-0.000731879438317852i</v>
      </c>
      <c r="N3198">
        <f t="shared" si="943"/>
        <v>62.451639192366073</v>
      </c>
      <c r="O3198">
        <f t="shared" si="944"/>
        <v>1.5665804037225821</v>
      </c>
      <c r="P3198" s="3">
        <f t="shared" si="945"/>
        <v>-1.5665804037225821</v>
      </c>
      <c r="Q3198" s="3">
        <f t="shared" si="946"/>
        <v>-117.54836080763393</v>
      </c>
      <c r="R3198">
        <f t="shared" si="947"/>
        <v>62.451639192366073</v>
      </c>
      <c r="S3198">
        <f t="shared" si="948"/>
        <v>156.76225618993479</v>
      </c>
      <c r="T3198">
        <f t="shared" si="931"/>
        <v>-1.5665804037225821</v>
      </c>
    </row>
    <row r="3199" spans="1:20" x14ac:dyDescent="0.3">
      <c r="A3199">
        <f t="shared" si="932"/>
        <v>988709.17677120958</v>
      </c>
      <c r="B3199">
        <f t="shared" si="949"/>
        <v>157357.95276345656</v>
      </c>
      <c r="C3199" t="str">
        <f t="shared" si="933"/>
        <v>-0.389565407954181-0.735082330714703i</v>
      </c>
      <c r="D3199" t="str">
        <f t="shared" si="934"/>
        <v>4.54526038146281-1.47178443723065i</v>
      </c>
      <c r="E3199" t="str">
        <f t="shared" si="935"/>
        <v>43.101251733477-103.578838194823i</v>
      </c>
      <c r="F3199" t="str">
        <f t="shared" si="936"/>
        <v>1.73142698749095-1.21410877952928i</v>
      </c>
      <c r="G3199" t="str">
        <f t="shared" si="937"/>
        <v>0.845713512041786-0.361223154838853i</v>
      </c>
      <c r="H3199" t="str">
        <f t="shared" si="938"/>
        <v>1.09654299420163-70.9143754086553i</v>
      </c>
      <c r="I3199" t="str">
        <f t="shared" si="939"/>
        <v>-0.475058799441698-0.700263707887619i</v>
      </c>
      <c r="K3199" t="str">
        <f t="shared" si="940"/>
        <v>0.00261598059537049-0.0016712381843781i</v>
      </c>
      <c r="L3199" t="str">
        <f t="shared" si="941"/>
        <v>0.0006-0.0076855604995434i</v>
      </c>
      <c r="M3199" t="str">
        <f t="shared" si="942"/>
        <v>0.004-0.000729108824783674i</v>
      </c>
      <c r="N3199">
        <f t="shared" si="943"/>
        <v>62.078127987730895</v>
      </c>
      <c r="O3199">
        <f t="shared" si="944"/>
        <v>1.5982660766271342</v>
      </c>
      <c r="P3199" s="3">
        <f t="shared" si="945"/>
        <v>-1.5982660766271342</v>
      </c>
      <c r="Q3199" s="3">
        <f t="shared" si="946"/>
        <v>-117.92187201226911</v>
      </c>
      <c r="R3199">
        <f t="shared" si="947"/>
        <v>62.078127987730895</v>
      </c>
      <c r="S3199">
        <f t="shared" si="948"/>
        <v>157.35795276345655</v>
      </c>
      <c r="T3199">
        <f t="shared" si="931"/>
        <v>-1.5982660766271342</v>
      </c>
    </row>
    <row r="3200" spans="1:20" x14ac:dyDescent="0.3">
      <c r="A3200">
        <f t="shared" si="932"/>
        <v>992466.27164294035</v>
      </c>
      <c r="B3200">
        <f t="shared" si="949"/>
        <v>157955.91298395771</v>
      </c>
      <c r="C3200" t="str">
        <f t="shared" si="933"/>
        <v>-0.392912451799247-0.729835257355914i</v>
      </c>
      <c r="D3200" t="str">
        <f t="shared" si="934"/>
        <v>4.54224634896375-1.47593094613798i</v>
      </c>
      <c r="E3200" t="str">
        <f t="shared" si="935"/>
        <v>42.4918098279255-103.5350561535i</v>
      </c>
      <c r="F3200" t="str">
        <f t="shared" si="936"/>
        <v>1.72939528490811-1.21425134696238i</v>
      </c>
      <c r="G3200" t="str">
        <f t="shared" si="937"/>
        <v>0.844721129262044-0.362170323246261i</v>
      </c>
      <c r="H3200" t="str">
        <f t="shared" si="938"/>
        <v>1.08675586902053-70.6435135657911i</v>
      </c>
      <c r="I3200" t="str">
        <f t="shared" si="939"/>
        <v>-0.473368258516176-0.696741739983851i</v>
      </c>
      <c r="K3200" t="str">
        <f t="shared" si="940"/>
        <v>0.00261255769939739-0.00167138677380543i</v>
      </c>
      <c r="L3200" t="str">
        <f t="shared" si="941"/>
        <v>0.0006-0.00765646592901314i</v>
      </c>
      <c r="M3200" t="str">
        <f t="shared" si="942"/>
        <v>0.004-0.000726348699724717i</v>
      </c>
      <c r="N3200">
        <f t="shared" si="943"/>
        <v>61.703855370709434</v>
      </c>
      <c r="O3200">
        <f t="shared" si="944"/>
        <v>1.630181683611029</v>
      </c>
      <c r="P3200" s="3">
        <f t="shared" si="945"/>
        <v>-1.630181683611029</v>
      </c>
      <c r="Q3200" s="3">
        <f t="shared" si="946"/>
        <v>-118.29614462929057</v>
      </c>
      <c r="R3200">
        <f t="shared" si="947"/>
        <v>61.703855370709434</v>
      </c>
      <c r="S3200">
        <f t="shared" si="948"/>
        <v>157.95591298395772</v>
      </c>
      <c r="T3200">
        <f t="shared" si="931"/>
        <v>-1.630181683611029</v>
      </c>
    </row>
    <row r="3201" spans="1:20" x14ac:dyDescent="0.3">
      <c r="A3201">
        <f t="shared" si="932"/>
        <v>996237.64347518352</v>
      </c>
      <c r="B3201">
        <f t="shared" si="949"/>
        <v>158556.14545329675</v>
      </c>
      <c r="C3201" t="str">
        <f t="shared" si="933"/>
        <v>-0.396212019222841-0.724561280959321i</v>
      </c>
      <c r="D3201" t="str">
        <f t="shared" si="934"/>
        <v>4.53921340667033-1.48008570877864i</v>
      </c>
      <c r="E3201" t="str">
        <f t="shared" si="935"/>
        <v>41.8826791410761-103.486509672794i</v>
      </c>
      <c r="F3201" t="str">
        <f t="shared" si="936"/>
        <v>1.72735292905826-1.21440018921111i</v>
      </c>
      <c r="G3201" t="str">
        <f t="shared" si="937"/>
        <v>0.843723542906349-0.363117234583967i</v>
      </c>
      <c r="H3201" t="str">
        <f t="shared" si="938"/>
        <v>1.07704865877701-70.3736956222703i</v>
      </c>
      <c r="I3201" t="str">
        <f t="shared" si="939"/>
        <v>-0.471685987292055-0.693232495661797i</v>
      </c>
      <c r="K3201" t="str">
        <f t="shared" si="940"/>
        <v>0.00260912051222034-0.00167153842115818i</v>
      </c>
      <c r="L3201" t="str">
        <f t="shared" si="941"/>
        <v>0.0006-0.00762748149931575i</v>
      </c>
      <c r="M3201" t="str">
        <f t="shared" si="942"/>
        <v>0.004-0.000723599023435665i</v>
      </c>
      <c r="N3201">
        <f t="shared" si="943"/>
        <v>61.328827690636913</v>
      </c>
      <c r="O3201">
        <f t="shared" si="944"/>
        <v>1.6623281021815735</v>
      </c>
      <c r="P3201" s="3">
        <f t="shared" si="945"/>
        <v>-1.6623281021815735</v>
      </c>
      <c r="Q3201" s="3">
        <f t="shared" si="946"/>
        <v>-118.67117230936309</v>
      </c>
      <c r="R3201">
        <f t="shared" si="947"/>
        <v>61.328827690636913</v>
      </c>
      <c r="S3201">
        <f t="shared" si="948"/>
        <v>158.55614545329675</v>
      </c>
      <c r="T3201">
        <f t="shared" si="931"/>
        <v>-1.6623281021815735</v>
      </c>
    </row>
    <row r="3202" spans="1:20" x14ac:dyDescent="0.3">
      <c r="A3202">
        <f t="shared" si="932"/>
        <v>1000023.3465203893</v>
      </c>
      <c r="B3202">
        <f t="shared" si="949"/>
        <v>159158.65880601929</v>
      </c>
      <c r="C3202" t="str">
        <f t="shared" si="933"/>
        <v>-0.399463677509213-0.719260977740171i</v>
      </c>
      <c r="D3202" t="str">
        <f t="shared" si="934"/>
        <v>4.53616146414786-1.48424866268518i</v>
      </c>
      <c r="E3202" t="str">
        <f t="shared" si="935"/>
        <v>41.2739152914832-103.433197553021i</v>
      </c>
      <c r="F3202" t="str">
        <f t="shared" si="936"/>
        <v>1.72529989515295-1.21455522039662i</v>
      </c>
      <c r="G3202" t="str">
        <f t="shared" si="937"/>
        <v>0.842720740866788-0.364063859480339i</v>
      </c>
      <c r="H3202" t="str">
        <f t="shared" si="938"/>
        <v>1.06742075156348-70.1049174257271i</v>
      </c>
      <c r="I3202" t="str">
        <f t="shared" si="939"/>
        <v>-0.470011904437209-0.68973593172287i</v>
      </c>
      <c r="K3202" t="str">
        <f t="shared" si="940"/>
        <v>0.00260566903237593-0.00167169299162796i</v>
      </c>
      <c r="L3202" t="str">
        <f t="shared" si="941"/>
        <v>0.0006-0.00759860679350045i</v>
      </c>
      <c r="M3202" t="str">
        <f t="shared" si="942"/>
        <v>0.004-0.000720859756361491i</v>
      </c>
      <c r="N3202">
        <f t="shared" si="943"/>
        <v>60.953051360939071</v>
      </c>
      <c r="O3202">
        <f t="shared" si="944"/>
        <v>1.6947062024775112</v>
      </c>
      <c r="P3202" s="3">
        <f t="shared" si="945"/>
        <v>-1.6947062024775112</v>
      </c>
      <c r="Q3202" s="3">
        <f t="shared" si="946"/>
        <v>-119.04694863906093</v>
      </c>
      <c r="R3202">
        <f t="shared" si="947"/>
        <v>60.953051360939071</v>
      </c>
      <c r="S3202">
        <f t="shared" si="948"/>
        <v>159.15865880601928</v>
      </c>
      <c r="T3202">
        <f t="shared" si="931"/>
        <v>-1.6947062024775112</v>
      </c>
    </row>
    <row r="3203" spans="1:20" x14ac:dyDescent="0.3">
      <c r="A3203">
        <f t="shared" si="932"/>
        <v>1003823.4352371667</v>
      </c>
      <c r="B3203">
        <f t="shared" si="949"/>
        <v>159763.46170948216</v>
      </c>
      <c r="C3203" t="str">
        <f t="shared" si="933"/>
        <v>-0.402667002481625-0.713934932304381i</v>
      </c>
      <c r="D3203" t="str">
        <f t="shared" si="934"/>
        <v>4.53309043092514-1.48841974454053i</v>
      </c>
      <c r="E3203" t="str">
        <f t="shared" si="935"/>
        <v>40.6655740384302-103.375119410789i</v>
      </c>
      <c r="F3203" t="str">
        <f t="shared" si="936"/>
        <v>1.72323615876141-1.21471635429564i</v>
      </c>
      <c r="G3203" t="str">
        <f t="shared" si="937"/>
        <v>0.841712711210198-0.365010168347918i</v>
      </c>
      <c r="H3203" t="str">
        <f t="shared" si="938"/>
        <v>1.0578715403018-69.8371748420464i</v>
      </c>
      <c r="I3203" t="str">
        <f t="shared" si="939"/>
        <v>-0.468345929280318-0.686252005317863i</v>
      </c>
      <c r="K3203" t="str">
        <f t="shared" si="940"/>
        <v>0.00260220325928715-0.00167185035016884i</v>
      </c>
      <c r="L3203" t="str">
        <f t="shared" si="941"/>
        <v>0.0006-0.00756984139619491i</v>
      </c>
      <c r="M3203" t="str">
        <f t="shared" si="942"/>
        <v>0.004-0.00071813085909692i</v>
      </c>
      <c r="N3203">
        <f t="shared" si="943"/>
        <v>60.576532858640533</v>
      </c>
      <c r="O3203">
        <f t="shared" si="944"/>
        <v>1.7273168471130451</v>
      </c>
      <c r="P3203" s="3">
        <f t="shared" si="945"/>
        <v>-1.7273168471130451</v>
      </c>
      <c r="Q3203" s="3">
        <f t="shared" si="946"/>
        <v>-119.42346714135947</v>
      </c>
      <c r="R3203">
        <f t="shared" si="947"/>
        <v>60.576532858640533</v>
      </c>
      <c r="S3203">
        <f t="shared" si="948"/>
        <v>159.76346170948216</v>
      </c>
      <c r="T3203">
        <f t="shared" si="931"/>
        <v>-1.7273168471130451</v>
      </c>
    </row>
    <row r="3204" spans="1:20" x14ac:dyDescent="0.3">
      <c r="A3204">
        <f t="shared" si="932"/>
        <v>1007637.964291068</v>
      </c>
      <c r="B3204">
        <f t="shared" si="949"/>
        <v>160370.56286397821</v>
      </c>
      <c r="C3204" t="str">
        <f t="shared" si="933"/>
        <v>-0.405821578695131-0.708583737508634i</v>
      </c>
      <c r="D3204" t="str">
        <f t="shared" si="934"/>
        <v>4.53000021650101-1.49259889017271i</v>
      </c>
      <c r="E3204" t="str">
        <f t="shared" si="935"/>
        <v>40.0577112673537-103.312275684394i</v>
      </c>
      <c r="F3204" t="str">
        <f t="shared" si="936"/>
        <v>1.72116169581659-1.21488350434132i</v>
      </c>
      <c r="G3204" t="str">
        <f t="shared" si="937"/>
        <v>0.840699442181044-0.365956131383975i</v>
      </c>
      <c r="H3204" t="str">
        <f t="shared" si="938"/>
        <v>1.04840042270055-69.5704637552672i</v>
      </c>
      <c r="I3204" t="str">
        <f t="shared" si="939"/>
        <v>-0.466687981807238-0.682780673944909i</v>
      </c>
      <c r="K3204" t="str">
        <f t="shared" si="940"/>
        <v>0.00259872319327049-0.0016720103615043i</v>
      </c>
      <c r="L3204" t="str">
        <f t="shared" si="941"/>
        <v>0.0006-0.0075411848935992i</v>
      </c>
      <c r="M3204" t="str">
        <f t="shared" si="942"/>
        <v>0.004-0.000715412292385854i</v>
      </c>
      <c r="N3204">
        <f t="shared" si="943"/>
        <v>60.199278723861212</v>
      </c>
      <c r="O3204">
        <f t="shared" si="944"/>
        <v>1.760160891021858</v>
      </c>
      <c r="P3204" s="3">
        <f t="shared" si="945"/>
        <v>-1.760160891021858</v>
      </c>
      <c r="Q3204" s="3">
        <f t="shared" si="946"/>
        <v>-119.80072127613879</v>
      </c>
      <c r="R3204">
        <f t="shared" si="947"/>
        <v>60.199278723861212</v>
      </c>
      <c r="S3204">
        <f t="shared" si="948"/>
        <v>160.37056286397822</v>
      </c>
      <c r="T3204">
        <f t="shared" si="931"/>
        <v>-1.760160891021858</v>
      </c>
    </row>
    <row r="3205" spans="1:20" x14ac:dyDescent="0.3">
      <c r="A3205">
        <f t="shared" si="932"/>
        <v>1011466.9885553742</v>
      </c>
      <c r="B3205">
        <f t="shared" si="949"/>
        <v>160979.97100286133</v>
      </c>
      <c r="C3205" t="str">
        <f t="shared" si="933"/>
        <v>-0.408926999626939-0.703207994315323i</v>
      </c>
      <c r="D3205" t="str">
        <f t="shared" si="934"/>
        <v>4.52689073035084-1.49678603454934i</v>
      </c>
      <c r="E3205" t="str">
        <f t="shared" si="935"/>
        <v>39.4503829750726-103.244667638909i</v>
      </c>
      <c r="F3205" t="str">
        <f t="shared" si="936"/>
        <v>1.719076482621-1.21505658362397i</v>
      </c>
      <c r="G3205" t="str">
        <f t="shared" si="937"/>
        <v>0.839680922204314-0.3669017185711i</v>
      </c>
      <c r="H3205" t="str">
        <f t="shared" si="938"/>
        <v>1.03900680121266-69.304780067487i</v>
      </c>
      <c r="I3205" t="str">
        <f t="shared" si="939"/>
        <v>-0.465037982657359-0.679321895447356i</v>
      </c>
      <c r="K3205" t="str">
        <f t="shared" si="940"/>
        <v>0.00259522883554302-0.00167217289013433i</v>
      </c>
      <c r="L3205" t="str">
        <f t="shared" si="941"/>
        <v>0.0006-0.00751263687348001i</v>
      </c>
      <c r="M3205" t="str">
        <f t="shared" si="942"/>
        <v>0.004-0.000712704017120798i</v>
      </c>
      <c r="N3205">
        <f t="shared" si="943"/>
        <v>59.821295559288757</v>
      </c>
      <c r="O3205">
        <f t="shared" si="944"/>
        <v>1.7932391813029389</v>
      </c>
      <c r="P3205" s="3">
        <f t="shared" si="945"/>
        <v>-1.7932391813029389</v>
      </c>
      <c r="Q3205" s="3">
        <f t="shared" si="946"/>
        <v>-120.17870444071124</v>
      </c>
      <c r="R3205">
        <f t="shared" si="947"/>
        <v>59.821295559288757</v>
      </c>
      <c r="S3205">
        <f t="shared" si="948"/>
        <v>160.97997100286133</v>
      </c>
      <c r="T3205">
        <f t="shared" si="931"/>
        <v>-1.7932391813029389</v>
      </c>
    </row>
    <row r="3206" spans="1:20" x14ac:dyDescent="0.3">
      <c r="A3206">
        <f t="shared" si="932"/>
        <v>1015310.5631118846</v>
      </c>
      <c r="B3206">
        <f t="shared" si="949"/>
        <v>161591.69489267221</v>
      </c>
      <c r="C3206" t="str">
        <f t="shared" si="933"/>
        <v>-0.411982867864263-0.697808311642458i</v>
      </c>
      <c r="D3206" t="str">
        <f t="shared" si="934"/>
        <v>4.5237618819332-1.50098111177231i</v>
      </c>
      <c r="E3206" t="str">
        <f t="shared" si="935"/>
        <v>38.843645254837-103.17229737097i</v>
      </c>
      <c r="F3206" t="str">
        <f t="shared" si="936"/>
        <v>1.71698049585267-1.21523550489205i</v>
      </c>
      <c r="G3206" t="str">
        <f t="shared" si="937"/>
        <v>0.838657139888432-0.367846899677824i</v>
      </c>
      <c r="H3206" t="str">
        <f t="shared" si="938"/>
        <v>1.02969008299328-69.0401196987615i</v>
      </c>
      <c r="I3206" t="str">
        <f t="shared" si="939"/>
        <v>-0.463395853120026-0.675875628011636i</v>
      </c>
      <c r="K3206" t="str">
        <f t="shared" si="940"/>
        <v>0.00259172018822926-0.00167233780034266i</v>
      </c>
      <c r="L3206" t="str">
        <f t="shared" si="941"/>
        <v>0.0006-0.00748419692516437i</v>
      </c>
      <c r="M3206" t="str">
        <f t="shared" si="942"/>
        <v>0.004-0.000710005994342293i</v>
      </c>
      <c r="N3206">
        <f t="shared" si="943"/>
        <v>59.442590029625975</v>
      </c>
      <c r="O3206">
        <f t="shared" si="944"/>
        <v>1.8265525570673493</v>
      </c>
      <c r="P3206" s="3">
        <f t="shared" si="945"/>
        <v>-1.8265525570673493</v>
      </c>
      <c r="Q3206" s="3">
        <f t="shared" si="946"/>
        <v>-120.55740997037402</v>
      </c>
      <c r="R3206">
        <f t="shared" si="947"/>
        <v>59.442590029625975</v>
      </c>
      <c r="S3206">
        <f t="shared" si="948"/>
        <v>161.59169489267222</v>
      </c>
      <c r="T3206">
        <f t="shared" si="931"/>
        <v>-1.8265525570673493</v>
      </c>
    </row>
    <row r="3207" spans="1:20" x14ac:dyDescent="0.3">
      <c r="A3207">
        <f t="shared" si="932"/>
        <v>1019168.7432517098</v>
      </c>
      <c r="B3207">
        <f t="shared" si="949"/>
        <v>162205.74333326437</v>
      </c>
      <c r="C3207" t="str">
        <f t="shared" si="933"/>
        <v>-0.414988795289381-0.692385306208687i</v>
      </c>
      <c r="D3207" t="str">
        <f t="shared" si="934"/>
        <v>4.52061358069665-1.50518405507248i</v>
      </c>
      <c r="E3207" t="str">
        <f t="shared" si="935"/>
        <v>38.2375542812158-103.09516781324i</v>
      </c>
      <c r="F3207" t="str">
        <f t="shared" si="936"/>
        <v>1.71487371257117-1.21542018055313i</v>
      </c>
      <c r="G3207" t="str">
        <f t="shared" si="937"/>
        <v>0.837628084028163-0.368791644259291i</v>
      </c>
      <c r="H3207" t="str">
        <f t="shared" si="938"/>
        <v>1.02044967985828-68.7764785870111i</v>
      </c>
      <c r="I3207" t="str">
        <f t="shared" si="939"/>
        <v>-0.461761515131005-0.672441830165208i</v>
      </c>
      <c r="K3207" t="str">
        <f t="shared" si="940"/>
        <v>0.00258819725436819-0.00167250495620409i</v>
      </c>
      <c r="L3207" t="str">
        <f t="shared" si="941"/>
        <v>0.0006-0.00745586463953414i</v>
      </c>
      <c r="M3207" t="str">
        <f t="shared" si="942"/>
        <v>0.004-0.00070731818523839i</v>
      </c>
      <c r="N3207">
        <f t="shared" si="943"/>
        <v>59.063168861025574</v>
      </c>
      <c r="O3207">
        <f t="shared" si="944"/>
        <v>1.860101849285688</v>
      </c>
      <c r="P3207" s="3">
        <f t="shared" si="945"/>
        <v>-1.860101849285688</v>
      </c>
      <c r="Q3207" s="3">
        <f t="shared" si="946"/>
        <v>-120.93683113897443</v>
      </c>
      <c r="R3207">
        <f t="shared" si="947"/>
        <v>59.063168861025574</v>
      </c>
      <c r="S3207">
        <f t="shared" si="948"/>
        <v>162.20574333326437</v>
      </c>
      <c r="T3207">
        <f t="shared" si="931"/>
        <v>-1.860101849285688</v>
      </c>
    </row>
    <row r="3208" spans="1:20" x14ac:dyDescent="0.3">
      <c r="A3208">
        <f t="shared" si="932"/>
        <v>1023041.5844760663</v>
      </c>
      <c r="B3208">
        <f t="shared" si="949"/>
        <v>162822.12515793077</v>
      </c>
      <c r="C3208" t="str">
        <f t="shared" si="933"/>
        <v>-0.417944403261898-0.686939602373356i</v>
      </c>
      <c r="D3208" t="str">
        <f t="shared" si="934"/>
        <v>4.51744573608664-1.5093947968044i</v>
      </c>
      <c r="E3208" t="str">
        <f t="shared" si="935"/>
        <v>37.6321662948179-103.013282738559i</v>
      </c>
      <c r="F3208" t="str">
        <f t="shared" si="936"/>
        <v>1.71275611022356-1.21561052267501i</v>
      </c>
      <c r="G3208" t="str">
        <f t="shared" si="937"/>
        <v>0.836593743607551-0.369735921657951i</v>
      </c>
      <c r="H3208" t="str">
        <f t="shared" si="938"/>
        <v>1.01128500824297-68.5138526879254i</v>
      </c>
      <c r="I3208" t="str">
        <f t="shared" si="939"/>
        <v>-0.460134891269001-0.669020460774447i</v>
      </c>
      <c r="K3208" t="str">
        <f t="shared" si="940"/>
        <v>0.00258466003792006-0.00167267422159202i</v>
      </c>
      <c r="L3208" t="str">
        <f t="shared" si="941"/>
        <v>0.0006-0.00742763960901989i</v>
      </c>
      <c r="M3208" t="str">
        <f t="shared" si="942"/>
        <v>0.004-0.000704640551144041i</v>
      </c>
      <c r="N3208">
        <f t="shared" si="943"/>
        <v>58.683038840499037</v>
      </c>
      <c r="O3208">
        <f t="shared" si="944"/>
        <v>1.8938878806367332</v>
      </c>
      <c r="P3208" s="3">
        <f t="shared" si="945"/>
        <v>-1.8938878806367332</v>
      </c>
      <c r="Q3208" s="3">
        <f t="shared" si="946"/>
        <v>-121.31696115950096</v>
      </c>
      <c r="R3208">
        <f t="shared" si="947"/>
        <v>58.683038840499037</v>
      </c>
      <c r="S3208">
        <f t="shared" si="948"/>
        <v>162.82212515793077</v>
      </c>
      <c r="T3208">
        <f t="shared" si="931"/>
        <v>-1.8938878806367332</v>
      </c>
    </row>
    <row r="3209" spans="1:20" x14ac:dyDescent="0.3">
      <c r="A3209">
        <f t="shared" si="932"/>
        <v>1026929.1424970755</v>
      </c>
      <c r="B3209">
        <f t="shared" si="949"/>
        <v>163440.84923353093</v>
      </c>
      <c r="C3209" t="str">
        <f t="shared" si="933"/>
        <v>-0.420849322797949-0.681471831971648i</v>
      </c>
      <c r="D3209" t="str">
        <f t="shared" si="934"/>
        <v>4.51425825755239-1.51361326844099i</v>
      </c>
      <c r="E3209" t="str">
        <f t="shared" si="935"/>
        <v>37.0275375868543-102.92664676376i</v>
      </c>
      <c r="F3209" t="str">
        <f t="shared" si="936"/>
        <v>1.71062766665041-1.21580644298679i</v>
      </c>
      <c r="G3209" t="str">
        <f t="shared" si="937"/>
        <v>0.835554107802843-0.370679701004301i</v>
      </c>
      <c r="H3209" t="str">
        <f t="shared" si="938"/>
        <v>1.00219548916125-68.2522379748685i</v>
      </c>
      <c r="I3209" t="str">
        <f t="shared" si="939"/>
        <v>-0.458515904752168-0.665611479042558i</v>
      </c>
      <c r="K3209" t="str">
        <f t="shared" si="940"/>
        <v>0.00258110854377315-0.00167284546018603i</v>
      </c>
      <c r="L3209" t="str">
        <f t="shared" si="941"/>
        <v>0.0006-0.00739952142759501i</v>
      </c>
      <c r="M3209" t="str">
        <f t="shared" si="942"/>
        <v>0.004-0.000701973053540589i</v>
      </c>
      <c r="N3209">
        <f t="shared" si="943"/>
        <v>58.302206815306576</v>
      </c>
      <c r="O3209">
        <f t="shared" si="944"/>
        <v>1.9279114653580862</v>
      </c>
      <c r="P3209" s="3">
        <f t="shared" si="945"/>
        <v>-1.9279114653580862</v>
      </c>
      <c r="Q3209" s="3">
        <f t="shared" si="946"/>
        <v>-121.69779318469342</v>
      </c>
      <c r="R3209">
        <f t="shared" si="947"/>
        <v>58.302206815306576</v>
      </c>
      <c r="S3209">
        <f t="shared" si="948"/>
        <v>163.44084923353094</v>
      </c>
      <c r="T3209">
        <f t="shared" si="931"/>
        <v>-1.9279114653580862</v>
      </c>
    </row>
    <row r="3210" spans="1:20" x14ac:dyDescent="0.3">
      <c r="A3210">
        <f t="shared" si="932"/>
        <v>1030831.4732385643</v>
      </c>
      <c r="B3210">
        <f t="shared" si="949"/>
        <v>164061.92446061835</v>
      </c>
      <c r="C3210" t="str">
        <f t="shared" si="933"/>
        <v>-0.423703194746311-0.675982634145025i</v>
      </c>
      <c r="D3210" t="str">
        <f t="shared" si="934"/>
        <v>4.51105105455395-1.51783940056835i</v>
      </c>
      <c r="E3210" t="str">
        <f t="shared" si="935"/>
        <v>36.4237244835594-102.835265353163i</v>
      </c>
      <c r="F3210" t="str">
        <f t="shared" si="936"/>
        <v>1.70848836009181-1.2160078528802i</v>
      </c>
      <c r="G3210" t="str">
        <f t="shared" si="937"/>
        <v>0.834509165985437-0.371622951217665i</v>
      </c>
      <c r="H3210" t="str">
        <f t="shared" si="938"/>
        <v>0.993180548165231-67.9916304387859i</v>
      </c>
      <c r="I3210" t="str">
        <f t="shared" si="939"/>
        <v>-0.456904479434731-0.662214844507484i</v>
      </c>
      <c r="K3210" t="str">
        <f t="shared" si="940"/>
        <v>0.00257754277775059-0.00167301853547966i</v>
      </c>
      <c r="L3210" t="str">
        <f t="shared" si="941"/>
        <v>0.0006-0.00737150969077008i</v>
      </c>
      <c r="M3210" t="str">
        <f t="shared" si="942"/>
        <v>0.004-0.000699315654055176i</v>
      </c>
      <c r="N3210">
        <f t="shared" si="943"/>
        <v>57.920679692327056</v>
      </c>
      <c r="O3210">
        <f t="shared" si="944"/>
        <v>1.96217340909673</v>
      </c>
      <c r="P3210" s="3">
        <f t="shared" si="945"/>
        <v>-1.96217340909673</v>
      </c>
      <c r="Q3210" s="3">
        <f t="shared" si="946"/>
        <v>-122.07932030767294</v>
      </c>
      <c r="R3210">
        <f t="shared" si="947"/>
        <v>57.920679692327056</v>
      </c>
      <c r="S3210">
        <f t="shared" si="948"/>
        <v>164.06192446061834</v>
      </c>
      <c r="T3210">
        <f t="shared" si="931"/>
        <v>-1.96217340909673</v>
      </c>
    </row>
    <row r="3211" spans="1:20" x14ac:dyDescent="0.3">
      <c r="A3211">
        <f t="shared" si="932"/>
        <v>1034748.6328368708</v>
      </c>
      <c r="B3211">
        <f t="shared" si="949"/>
        <v>164685.35977356869</v>
      </c>
      <c r="C3211" t="str">
        <f t="shared" si="933"/>
        <v>-0.426505669961101-0.670472655166712i</v>
      </c>
      <c r="D3211" t="str">
        <f t="shared" si="934"/>
        <v>4.50782403656929-1.52207312288043i</v>
      </c>
      <c r="E3211" t="str">
        <f t="shared" si="935"/>
        <v>35.8207833304632-102.739144821712i</v>
      </c>
      <c r="F3211" t="str">
        <f t="shared" si="936"/>
        <v>1.70633816919342-1.21621466341075i</v>
      </c>
      <c r="G3211" t="str">
        <f t="shared" si="937"/>
        <v>0.833458907724837-0.372565641007002i</v>
      </c>
      <c r="H3211" t="str">
        <f t="shared" si="938"/>
        <v>0.984239615304952-67.7320260881092i</v>
      </c>
      <c r="I3211" t="str">
        <f t="shared" si="939"/>
        <v>-0.455300539803533-0.658830517039804i</v>
      </c>
      <c r="K3211" t="str">
        <f t="shared" si="940"/>
        <v>0.00257396274661685-0.00167319331078819i</v>
      </c>
      <c r="L3211" t="str">
        <f t="shared" si="941"/>
        <v>0.0006-0.00734360399558686i</v>
      </c>
      <c r="M3211" t="str">
        <f t="shared" si="942"/>
        <v>0.004-0.000696668314460228i</v>
      </c>
      <c r="N3211">
        <f t="shared" si="943"/>
        <v>57.538464437407427</v>
      </c>
      <c r="O3211">
        <f t="shared" si="944"/>
        <v>1.9966745087635993</v>
      </c>
      <c r="P3211" s="3">
        <f t="shared" si="945"/>
        <v>-1.9966745087635993</v>
      </c>
      <c r="Q3211" s="3">
        <f t="shared" si="946"/>
        <v>-122.46153556259257</v>
      </c>
      <c r="R3211">
        <f t="shared" si="947"/>
        <v>57.538464437407427</v>
      </c>
      <c r="S3211">
        <f t="shared" si="948"/>
        <v>164.68535977356871</v>
      </c>
      <c r="T3211">
        <f t="shared" si="931"/>
        <v>-1.9966745087635993</v>
      </c>
    </row>
    <row r="3212" spans="1:20" x14ac:dyDescent="0.3">
      <c r="A3212">
        <f t="shared" si="932"/>
        <v>1038680.677641651</v>
      </c>
      <c r="B3212">
        <f t="shared" si="949"/>
        <v>165311.16414070825</v>
      </c>
      <c r="C3212" t="str">
        <f t="shared" si="933"/>
        <v>-0.42925640947121-0.664942548262816i</v>
      </c>
      <c r="D3212" t="str">
        <f t="shared" si="934"/>
        <v>4.50457711310172-1.52631436417405i</v>
      </c>
      <c r="E3212" t="str">
        <f t="shared" si="935"/>
        <v>35.2187704765481-102.638292337792i</v>
      </c>
      <c r="F3212" t="str">
        <f t="shared" si="936"/>
        <v>1.70417707301255-1.21642678529932i</v>
      </c>
      <c r="G3212" t="str">
        <f t="shared" si="937"/>
        <v>0.832403322791606-0.373507738871766i</v>
      </c>
      <c r="H3212" t="str">
        <f t="shared" si="938"/>
        <v>0.975372125088866-67.4734209486659i</v>
      </c>
      <c r="I3212" t="str">
        <f t="shared" si="939"/>
        <v>-0.453704010974781-0.65545845684068i</v>
      </c>
      <c r="K3212" t="str">
        <f t="shared" si="940"/>
        <v>0.00257036845808453-0.0016733696492568i</v>
      </c>
      <c r="L3212" t="str">
        <f t="shared" si="941"/>
        <v>0.0006-0.00731580394061254i</v>
      </c>
      <c r="M3212" t="str">
        <f t="shared" si="942"/>
        <v>0.004-0.000694030996672871i</v>
      </c>
      <c r="N3212">
        <f t="shared" si="943"/>
        <v>57.15556807469315</v>
      </c>
      <c r="O3212">
        <f t="shared" si="944"/>
        <v>2.0314155523856985</v>
      </c>
      <c r="P3212" s="3">
        <f t="shared" si="945"/>
        <v>-2.0314155523856985</v>
      </c>
      <c r="Q3212" s="3">
        <f t="shared" si="946"/>
        <v>-122.84443192530685</v>
      </c>
      <c r="R3212">
        <f t="shared" si="947"/>
        <v>57.15556807469315</v>
      </c>
      <c r="S3212">
        <f t="shared" si="948"/>
        <v>165.31116414070826</v>
      </c>
      <c r="T3212">
        <f t="shared" si="931"/>
        <v>-2.0314155523856985</v>
      </c>
    </row>
    <row r="3213" spans="1:20" x14ac:dyDescent="0.3">
      <c r="A3213">
        <f t="shared" si="932"/>
        <v>1042627.6642166892</v>
      </c>
      <c r="B3213">
        <f t="shared" si="949"/>
        <v>165939.34656444294</v>
      </c>
      <c r="C3213" t="str">
        <f t="shared" si="933"/>
        <v>-0.431955084645978-0.659392973428501i</v>
      </c>
      <c r="D3213" t="str">
        <f t="shared" si="934"/>
        <v>4.50131019368706-1.53056305234362i</v>
      </c>
      <c r="E3213" t="str">
        <f t="shared" si="935"/>
        <v>34.6177422582671-102.532715925679i</v>
      </c>
      <c r="F3213" t="str">
        <f t="shared" si="936"/>
        <v>1.7020050510242-1.21664412893347i</v>
      </c>
      <c r="G3213" t="str">
        <f t="shared" si="937"/>
        <v>0.831342401160338-0.374449213102794i</v>
      </c>
      <c r="H3213" t="str">
        <f t="shared" si="938"/>
        <v>0.966577516444323-67.2158110635852i</v>
      </c>
      <c r="I3213" t="str">
        <f t="shared" si="939"/>
        <v>-0.452114818690666-0.652098624439738i</v>
      </c>
      <c r="K3213" t="str">
        <f t="shared" si="940"/>
        <v>0.00256675992082067-0.00167354741386852i</v>
      </c>
      <c r="L3213" t="str">
        <f t="shared" si="941"/>
        <v>0.0006-0.00728810912593399i</v>
      </c>
      <c r="M3213" t="str">
        <f t="shared" si="942"/>
        <v>0.004-0.000691403662754406i</v>
      </c>
      <c r="N3213">
        <f t="shared" si="943"/>
        <v>56.771997685937095</v>
      </c>
      <c r="O3213">
        <f t="shared" si="944"/>
        <v>2.0663973189638849</v>
      </c>
      <c r="P3213" s="3">
        <f t="shared" si="945"/>
        <v>-2.0663973189638849</v>
      </c>
      <c r="Q3213" s="3">
        <f t="shared" si="946"/>
        <v>-123.22800231406291</v>
      </c>
      <c r="R3213">
        <f t="shared" si="947"/>
        <v>56.771997685937095</v>
      </c>
      <c r="S3213">
        <f t="shared" si="948"/>
        <v>165.93934656444293</v>
      </c>
      <c r="T3213">
        <f t="shared" si="931"/>
        <v>-2.0663973189638849</v>
      </c>
    </row>
    <row r="3214" spans="1:20" x14ac:dyDescent="0.3">
      <c r="A3214">
        <f t="shared" si="932"/>
        <v>1046589.6493407126</v>
      </c>
      <c r="B3214">
        <f t="shared" si="949"/>
        <v>166569.91608138781</v>
      </c>
      <c r="C3214" t="str">
        <f t="shared" si="933"/>
        <v>-0.434601377357274-0.653824597239913i</v>
      </c>
      <c r="D3214" t="str">
        <f t="shared" si="934"/>
        <v>4.49802318790117-1.53481911437612i</v>
      </c>
      <c r="E3214" t="str">
        <f t="shared" si="935"/>
        <v>34.017754983464-102.422424467649i</v>
      </c>
      <c r="F3214" t="str">
        <f t="shared" si="936"/>
        <v>1.69982208312722-1.21686660436911i</v>
      </c>
      <c r="G3214" t="str">
        <f t="shared" si="937"/>
        <v>0.83027613301263-0.375390031783242i</v>
      </c>
      <c r="H3214" t="str">
        <f t="shared" si="938"/>
        <v>0.95785523267869-66.9591924932088i</v>
      </c>
      <c r="I3214" t="str">
        <f t="shared" si="939"/>
        <v>-0.450532889316149-0.648750980693035i</v>
      </c>
      <c r="K3214" t="str">
        <f t="shared" si="940"/>
        <v>0.00256313714445335-0.00167372646745263i</v>
      </c>
      <c r="L3214" t="str">
        <f t="shared" si="941"/>
        <v>0.0006-0.00726051915315198i</v>
      </c>
      <c r="M3214" t="str">
        <f t="shared" si="942"/>
        <v>0.004-0.000688786274909747i</v>
      </c>
      <c r="N3214">
        <f t="shared" si="943"/>
        <v>56.387760409791696</v>
      </c>
      <c r="O3214">
        <f t="shared" si="944"/>
        <v>2.1016205783289585</v>
      </c>
      <c r="P3214" s="3">
        <f t="shared" si="945"/>
        <v>-2.1016205783289585</v>
      </c>
      <c r="Q3214" s="3">
        <f t="shared" si="946"/>
        <v>-123.6122395902083</v>
      </c>
      <c r="R3214">
        <f t="shared" si="947"/>
        <v>56.387760409791696</v>
      </c>
      <c r="S3214">
        <f t="shared" si="948"/>
        <v>166.56991608138782</v>
      </c>
      <c r="T3214">
        <f t="shared" si="931"/>
        <v>-2.1016205783289585</v>
      </c>
    </row>
    <row r="3215" spans="1:20" x14ac:dyDescent="0.3">
      <c r="A3215">
        <f t="shared" si="932"/>
        <v>1050566.6900082075</v>
      </c>
      <c r="B3215">
        <f t="shared" si="949"/>
        <v>167202.8817624971</v>
      </c>
      <c r="C3215" t="str">
        <f t="shared" si="933"/>
        <v>-0.437194980137652-0.648238092661418i</v>
      </c>
      <c r="D3215" t="str">
        <f t="shared" si="934"/>
        <v>4.49471600536738-1.53908247634591i</v>
      </c>
      <c r="E3215" t="str">
        <f t="shared" si="935"/>
        <v>33.4188649151699-102.307427705722i</v>
      </c>
      <c r="F3215" t="str">
        <f t="shared" si="936"/>
        <v>1.69762814965027-1.21709412133202i</v>
      </c>
      <c r="G3215" t="str">
        <f t="shared" si="937"/>
        <v>0.829204508740065-0.376330162789555i</v>
      </c>
      <c r="H3215" t="str">
        <f t="shared" si="938"/>
        <v>0.949204721440657-66.703561314998i</v>
      </c>
      <c r="I3215" t="str">
        <f t="shared" si="939"/>
        <v>-0.448958149835676-0.6454154867809i</v>
      </c>
      <c r="K3215" t="str">
        <f t="shared" si="940"/>
        <v>0.00255950013957796-0.00167390667269295i</v>
      </c>
      <c r="L3215" t="str">
        <f t="shared" si="941"/>
        <v>0.0006-0.00723303362537557i</v>
      </c>
      <c r="M3215" t="str">
        <f t="shared" si="942"/>
        <v>0.004-0.000686178795486896i</v>
      </c>
      <c r="N3215">
        <f t="shared" si="943"/>
        <v>56.00286344107667</v>
      </c>
      <c r="O3215">
        <f t="shared" si="944"/>
        <v>2.1370860910020104</v>
      </c>
      <c r="P3215" s="3">
        <f t="shared" si="945"/>
        <v>-2.1370860910020104</v>
      </c>
      <c r="Q3215" s="3">
        <f t="shared" si="946"/>
        <v>-123.99713655892333</v>
      </c>
      <c r="R3215">
        <f t="shared" si="947"/>
        <v>56.00286344107667</v>
      </c>
      <c r="S3215">
        <f t="shared" si="948"/>
        <v>167.2028817624971</v>
      </c>
      <c r="T3215">
        <f t="shared" si="931"/>
        <v>-2.1370860910020104</v>
      </c>
    </row>
    <row r="3216" spans="1:20" x14ac:dyDescent="0.3">
      <c r="A3216">
        <f t="shared" si="932"/>
        <v>1054558.8434302385</v>
      </c>
      <c r="B3216">
        <f t="shared" si="949"/>
        <v>167838.25271319458</v>
      </c>
      <c r="C3216" t="str">
        <f t="shared" si="933"/>
        <v>-0.439735596334518-0.642634138848676i</v>
      </c>
      <c r="D3216" t="str">
        <f t="shared" si="934"/>
        <v>4.49138855576435-1.5433530634099i</v>
      </c>
      <c r="E3216" t="str">
        <f t="shared" si="935"/>
        <v>32.821128255328-102.187736243045i</v>
      </c>
      <c r="F3216" t="str">
        <f t="shared" si="936"/>
        <v>1.6954232313581-1.21732658921969i</v>
      </c>
      <c r="G3216" t="str">
        <f t="shared" si="937"/>
        <v>0.828127518947193-0.37726957379248i</v>
      </c>
      <c r="H3216" t="str">
        <f t="shared" si="938"/>
        <v>0.940625434681982-66.4489136234451i</v>
      </c>
      <c r="I3216" t="str">
        <f t="shared" si="939"/>
        <v>-0.447390527850028-0.642092104205935i</v>
      </c>
      <c r="K3216" t="str">
        <f t="shared" si="940"/>
        <v>0.00255584891776349-0.00167408789213641i</v>
      </c>
      <c r="L3216" t="str">
        <f t="shared" si="941"/>
        <v>0.0006-0.00720565214721617i</v>
      </c>
      <c r="M3216" t="str">
        <f t="shared" si="942"/>
        <v>0.004-0.000683581186976386i</v>
      </c>
      <c r="N3216">
        <f t="shared" si="943"/>
        <v>55.617314030034507</v>
      </c>
      <c r="O3216">
        <f t="shared" si="944"/>
        <v>2.1727946080546752</v>
      </c>
      <c r="P3216" s="3">
        <f t="shared" si="945"/>
        <v>-2.1727946080546752</v>
      </c>
      <c r="Q3216" s="3">
        <f t="shared" si="946"/>
        <v>-124.38268596996549</v>
      </c>
      <c r="R3216">
        <f t="shared" si="947"/>
        <v>55.617314030034507</v>
      </c>
      <c r="S3216">
        <f t="shared" si="948"/>
        <v>167.83825271319458</v>
      </c>
      <c r="T3216">
        <f t="shared" si="931"/>
        <v>-2.1727946080546752</v>
      </c>
    </row>
    <row r="3217" spans="1:20" x14ac:dyDescent="0.3">
      <c r="A3217">
        <f t="shared" si="932"/>
        <v>1058566.1670352735</v>
      </c>
      <c r="B3217">
        <f t="shared" si="949"/>
        <v>168476.03807350472</v>
      </c>
      <c r="C3217" t="str">
        <f t="shared" si="933"/>
        <v>-0.442222940260199-0.637013420947324i</v>
      </c>
      <c r="D3217" t="str">
        <f t="shared" si="934"/>
        <v>4.48804074883359-1.54763079980241i</v>
      </c>
      <c r="E3217" t="str">
        <f t="shared" si="935"/>
        <v>32.2246011284119-102.063361544917i</v>
      </c>
      <c r="F3217" t="str">
        <f t="shared" si="936"/>
        <v>1.69320730945758-1.21756391710302i</v>
      </c>
      <c r="G3217" t="str">
        <f t="shared" si="937"/>
        <v>0.827045154454528-0.378208232258123i</v>
      </c>
      <c r="H3217" t="str">
        <f t="shared" si="938"/>
        <v>0.932116828619592-66.1952455299839i</v>
      </c>
      <c r="I3217" t="str">
        <f t="shared" si="939"/>
        <v>-0.445829951573128-0.638780794790894i</v>
      </c>
      <c r="K3217" t="str">
        <f t="shared" si="940"/>
        <v>0.00255218349155874-0.00167426998820164i</v>
      </c>
      <c r="L3217" t="str">
        <f t="shared" si="941"/>
        <v>0.0006-0.00717837432478198i</v>
      </c>
      <c r="M3217" t="str">
        <f t="shared" si="942"/>
        <v>0.004-0.000680993412010747i</v>
      </c>
      <c r="N3217">
        <f t="shared" si="943"/>
        <v>55.231119481560611</v>
      </c>
      <c r="O3217">
        <f t="shared" si="944"/>
        <v>2.2087468709721283</v>
      </c>
      <c r="P3217" s="3">
        <f t="shared" si="945"/>
        <v>-2.2087468709721283</v>
      </c>
      <c r="Q3217" s="3">
        <f t="shared" si="946"/>
        <v>-124.76888051843939</v>
      </c>
      <c r="R3217">
        <f t="shared" si="947"/>
        <v>55.231119481560611</v>
      </c>
      <c r="S3217">
        <f t="shared" si="948"/>
        <v>168.47603807350472</v>
      </c>
      <c r="T3217">
        <f t="shared" si="931"/>
        <v>-2.2087468709721283</v>
      </c>
    </row>
    <row r="3218" spans="1:20" x14ac:dyDescent="0.3">
      <c r="A3218">
        <f t="shared" si="932"/>
        <v>1062588.7184700074</v>
      </c>
      <c r="B3218">
        <f t="shared" si="949"/>
        <v>169116.24701818405</v>
      </c>
      <c r="C3218" t="str">
        <f t="shared" si="933"/>
        <v>-0.444656737337696-0.631376629887477i</v>
      </c>
      <c r="D3218" t="str">
        <f t="shared" si="934"/>
        <v>4.48467249438733-1.55191560883022i</v>
      </c>
      <c r="E3218" t="str">
        <f t="shared" si="935"/>
        <v>31.6293395649733-101.934315939432i</v>
      </c>
      <c r="F3218" t="str">
        <f t="shared" si="936"/>
        <v>1.69098036560383-1.21780601372828i</v>
      </c>
      <c r="G3218" t="str">
        <f t="shared" si="937"/>
        <v>0.825957406301543-0.379146105449035i</v>
      </c>
      <c r="H3218" t="str">
        <f t="shared" si="938"/>
        <v>0.923678363697967-65.9425531628984i</v>
      </c>
      <c r="I3218" t="str">
        <f t="shared" si="939"/>
        <v>-0.444276349828923-0.635481520676583i</v>
      </c>
      <c r="K3218" t="str">
        <f t="shared" si="940"/>
        <v>0.00254850387449846-0.00167445282318772i</v>
      </c>
      <c r="L3218" t="str">
        <f t="shared" si="941"/>
        <v>0.0006-0.00715119976567242i</v>
      </c>
      <c r="M3218" t="str">
        <f t="shared" si="942"/>
        <v>0.004-0.000678415433363966i</v>
      </c>
      <c r="N3218">
        <f t="shared" si="943"/>
        <v>54.844287154417287</v>
      </c>
      <c r="O3218">
        <f t="shared" si="944"/>
        <v>2.244943611518385</v>
      </c>
      <c r="P3218" s="3">
        <f t="shared" si="945"/>
        <v>-2.244943611518385</v>
      </c>
      <c r="Q3218" s="3">
        <f t="shared" si="946"/>
        <v>-125.15571284558271</v>
      </c>
      <c r="R3218">
        <f t="shared" si="947"/>
        <v>54.844287154417287</v>
      </c>
      <c r="S3218">
        <f t="shared" si="948"/>
        <v>169.11624701818405</v>
      </c>
      <c r="T3218">
        <f t="shared" si="931"/>
        <v>-2.244943611518385</v>
      </c>
    </row>
    <row r="3219" spans="1:20" x14ac:dyDescent="0.3">
      <c r="A3219">
        <f t="shared" si="932"/>
        <v>1066626.5556001936</v>
      </c>
      <c r="B3219">
        <f t="shared" si="949"/>
        <v>169758.88875685315</v>
      </c>
      <c r="C3219" t="str">
        <f t="shared" si="933"/>
        <v>-0.447036724242119-0.625724462174289i</v>
      </c>
      <c r="D3219" t="str">
        <f t="shared" si="934"/>
        <v>4.48128370231667-1.55620741286785i</v>
      </c>
      <c r="E3219" t="str">
        <f t="shared" si="935"/>
        <v>31.0353994851335-101.800612617759i</v>
      </c>
      <c r="F3219" t="str">
        <f t="shared" si="936"/>
        <v>1.68874238190643-1.21805278751909i</v>
      </c>
      <c r="G3219" t="str">
        <f t="shared" si="937"/>
        <v>0.82486426574967-0.380083160425358i</v>
      </c>
      <c r="H3219" t="str">
        <f t="shared" si="938"/>
        <v>0.915309504551984-65.6908326672376i</v>
      </c>
      <c r="I3219" t="str">
        <f t="shared" si="939"/>
        <v>-0.442729652048312-0.632194244319832i</v>
      </c>
      <c r="K3219" t="str">
        <f t="shared" si="940"/>
        <v>0.00254481008110936-0.00167463625928318i</v>
      </c>
      <c r="L3219" t="str">
        <f t="shared" si="941"/>
        <v>0.0006-0.00712412807897235i</v>
      </c>
      <c r="M3219" t="str">
        <f t="shared" si="942"/>
        <v>0.004-0.00067584721395095i</v>
      </c>
      <c r="N3219">
        <f t="shared" si="943"/>
        <v>54.45682446043061</v>
      </c>
      <c r="O3219">
        <f t="shared" si="944"/>
        <v>2.2813855516018764</v>
      </c>
      <c r="P3219" s="3">
        <f t="shared" si="945"/>
        <v>-2.2813855516018764</v>
      </c>
      <c r="Q3219" s="3">
        <f t="shared" si="946"/>
        <v>-125.54317553956939</v>
      </c>
      <c r="R3219">
        <f t="shared" si="947"/>
        <v>54.45682446043061</v>
      </c>
      <c r="S3219">
        <f t="shared" si="948"/>
        <v>169.75888875685314</v>
      </c>
      <c r="T3219">
        <f t="shared" si="931"/>
        <v>-2.2813855516018764</v>
      </c>
    </row>
    <row r="3220" spans="1:20" x14ac:dyDescent="0.3">
      <c r="A3220">
        <f t="shared" si="932"/>
        <v>1070679.7365114742</v>
      </c>
      <c r="B3220">
        <f t="shared" si="949"/>
        <v>170403.97253412919</v>
      </c>
      <c r="C3220" t="str">
        <f t="shared" si="933"/>
        <v>-0.449362649037516-0.620057619674323i</v>
      </c>
      <c r="D3220" t="str">
        <f t="shared" si="934"/>
        <v>4.47787428259928-1.56050613335245i</v>
      </c>
      <c r="E3220" t="str">
        <f t="shared" si="935"/>
        <v>30.4428366819977-101.662265634044i</v>
      </c>
      <c r="F3220" t="str">
        <f t="shared" si="936"/>
        <v>1.68649334093547-1.21830414657841i</v>
      </c>
      <c r="G3220" t="str">
        <f t="shared" si="937"/>
        <v>0.823765724285307-0.38101936404599i</v>
      </c>
      <c r="H3220" t="str">
        <f t="shared" si="938"/>
        <v>0.907009719969971-65.4400802047261i</v>
      </c>
      <c r="I3220" t="str">
        <f t="shared" si="939"/>
        <v>-0.441189788266056-0.62891892849136i</v>
      </c>
      <c r="K3220" t="str">
        <f t="shared" si="940"/>
        <v>0.00254110212691596-0.00167482015857485i</v>
      </c>
      <c r="L3220" t="str">
        <f t="shared" si="941"/>
        <v>0.0006-0.00709715887524639i</v>
      </c>
      <c r="M3220" t="str">
        <f t="shared" si="942"/>
        <v>0.004-0.000673288716827006i</v>
      </c>
      <c r="N3220">
        <f t="shared" si="943"/>
        <v>54.068738863664805</v>
      </c>
      <c r="O3220">
        <f t="shared" si="944"/>
        <v>2.318073403145628</v>
      </c>
      <c r="P3220" s="3">
        <f t="shared" si="945"/>
        <v>-2.318073403145628</v>
      </c>
      <c r="Q3220" s="3">
        <f t="shared" si="946"/>
        <v>-125.93126113633519</v>
      </c>
      <c r="R3220">
        <f t="shared" si="947"/>
        <v>54.068738863664805</v>
      </c>
      <c r="S3220">
        <f t="shared" si="948"/>
        <v>170.4039725341292</v>
      </c>
      <c r="T3220">
        <f t="shared" si="931"/>
        <v>-2.318073403145628</v>
      </c>
    </row>
    <row r="3221" spans="1:20" x14ac:dyDescent="0.3">
      <c r="A3221">
        <f t="shared" si="932"/>
        <v>1074748.319510218</v>
      </c>
      <c r="B3221">
        <f t="shared" si="949"/>
        <v>171051.50762975888</v>
      </c>
      <c r="C3221" t="str">
        <f t="shared" si="933"/>
        <v>-0.451634271309136-0.614376809398292i</v>
      </c>
      <c r="D3221" t="str">
        <f t="shared" si="934"/>
        <v>4.47444414530784-1.5648116907792i</v>
      </c>
      <c r="E3221" t="str">
        <f t="shared" si="935"/>
        <v>29.8517068050388-101.519289904928i</v>
      </c>
      <c r="F3221" t="str">
        <f t="shared" si="936"/>
        <v>1.68423322572781-1.21855999869074i</v>
      </c>
      <c r="G3221" t="str">
        <f t="shared" si="937"/>
        <v>0.822661773622825-0.381954682969816i</v>
      </c>
      <c r="H3221" t="str">
        <f t="shared" si="938"/>
        <v>0.898778482857252-65.1902919536768i</v>
      </c>
      <c r="I3221" t="str">
        <f t="shared" si="939"/>
        <v>-0.439656689117767-0.625655536273728i</v>
      </c>
      <c r="K3221" t="str">
        <f t="shared" si="940"/>
        <v>0.00253738002844663-0.00167500438305712i</v>
      </c>
      <c r="L3221" t="str">
        <f t="shared" si="941"/>
        <v>0.0006-0.00707029176653355i</v>
      </c>
      <c r="M3221" t="str">
        <f t="shared" si="942"/>
        <v>0.004-0.000670739905187298i</v>
      </c>
      <c r="N3221">
        <f t="shared" si="943"/>
        <v>53.68003787958375</v>
      </c>
      <c r="O3221">
        <f t="shared" si="944"/>
        <v>2.3550078679569628</v>
      </c>
      <c r="P3221" s="3">
        <f t="shared" si="945"/>
        <v>-2.3550078679569628</v>
      </c>
      <c r="Q3221" s="3">
        <f t="shared" si="946"/>
        <v>-126.31996212041625</v>
      </c>
      <c r="R3221">
        <f t="shared" si="947"/>
        <v>53.68003787958375</v>
      </c>
      <c r="S3221">
        <f t="shared" si="948"/>
        <v>171.05150762975887</v>
      </c>
      <c r="T3221">
        <f t="shared" si="931"/>
        <v>-2.3550078679569628</v>
      </c>
    </row>
    <row r="3222" spans="1:20" x14ac:dyDescent="0.3">
      <c r="A3222">
        <f t="shared" si="932"/>
        <v>1078832.3631243568</v>
      </c>
      <c r="B3222">
        <f t="shared" si="949"/>
        <v>171701.50335875197</v>
      </c>
      <c r="C3222" t="str">
        <f t="shared" si="933"/>
        <v>-0.453851362290847-0.608682743279889i</v>
      </c>
      <c r="D3222" t="str">
        <f t="shared" si="934"/>
        <v>4.47099320061816-1.56912400469648i</v>
      </c>
      <c r="E3222" t="str">
        <f t="shared" si="935"/>
        <v>29.2620653434376-101.371701208688i</v>
      </c>
      <c r="F3222" t="str">
        <f t="shared" si="936"/>
        <v>1.68196201979321-1.21882025132441i</v>
      </c>
      <c r="G3222" t="str">
        <f t="shared" si="937"/>
        <v>0.821552405707578-0.382889083656963i</v>
      </c>
      <c r="H3222" t="str">
        <f t="shared" si="938"/>
        <v>0.890615270199892-64.9414641089051i</v>
      </c>
      <c r="I3222" t="str">
        <f t="shared" si="939"/>
        <v>-0.438130285836943-0.622404031059255i</v>
      </c>
      <c r="K3222" t="str">
        <f t="shared" si="940"/>
        <v>0.00253364380323918-0.00167518879464109i</v>
      </c>
      <c r="L3222" t="str">
        <f t="shared" si="941"/>
        <v>0.0006-0.00704352636634148i</v>
      </c>
      <c r="M3222" t="str">
        <f t="shared" si="942"/>
        <v>0.004-0.000668200742366303i</v>
      </c>
      <c r="N3222">
        <f t="shared" si="943"/>
        <v>53.290729074192853</v>
      </c>
      <c r="O3222">
        <f t="shared" si="944"/>
        <v>2.3921896376013767</v>
      </c>
      <c r="P3222" s="3">
        <f t="shared" si="945"/>
        <v>-2.3921896376013767</v>
      </c>
      <c r="Q3222" s="3">
        <f t="shared" si="946"/>
        <v>-126.70927092580715</v>
      </c>
      <c r="R3222">
        <f t="shared" si="947"/>
        <v>53.290729074192853</v>
      </c>
      <c r="S3222">
        <f t="shared" si="948"/>
        <v>171.70150335875198</v>
      </c>
      <c r="T3222">
        <f t="shared" si="931"/>
        <v>-2.3921896376013767</v>
      </c>
    </row>
    <row r="3223" spans="1:20" x14ac:dyDescent="0.3">
      <c r="A3223">
        <f t="shared" si="932"/>
        <v>1082931.9261042292</v>
      </c>
      <c r="B3223">
        <f t="shared" si="949"/>
        <v>172353.96907151522</v>
      </c>
      <c r="C3223" t="str">
        <f t="shared" si="933"/>
        <v>-0.456013704987772-0.602976137951032i</v>
      </c>
      <c r="D3223" t="str">
        <f t="shared" si="934"/>
        <v>4.46752135881751-1.57344299370112i</v>
      </c>
      <c r="E3223" t="str">
        <f t="shared" si="935"/>
        <v>28.6739676093916-101.219516183995i</v>
      </c>
      <c r="F3223" t="str">
        <f t="shared" si="936"/>
        <v>1.67967970712049-1.21908481163381i</v>
      </c>
      <c r="G3223" t="str">
        <f t="shared" si="937"/>
        <v>0.82043761271892-0.383822532370104i</v>
      </c>
      <c r="H3223" t="str">
        <f t="shared" si="938"/>
        <v>0.882519563028832-64.6935928816418i</v>
      </c>
      <c r="I3223" t="str">
        <f t="shared" si="939"/>
        <v>-0.436610510251971-0.61916437654792i</v>
      </c>
      <c r="K3223" t="str">
        <f t="shared" si="940"/>
        <v>0.00252989346984655-0.00167537325516407i</v>
      </c>
      <c r="L3223" t="str">
        <f t="shared" si="941"/>
        <v>0.0006-0.00701686228964081i</v>
      </c>
      <c r="M3223" t="str">
        <f t="shared" si="942"/>
        <v>0.004-0.000665671191837321i</v>
      </c>
      <c r="N3223">
        <f t="shared" si="943"/>
        <v>52.900820063159003</v>
      </c>
      <c r="O3223">
        <f t="shared" si="944"/>
        <v>2.42961939327758</v>
      </c>
      <c r="P3223" s="3">
        <f t="shared" si="945"/>
        <v>-2.42961939327758</v>
      </c>
      <c r="Q3223" s="3">
        <f t="shared" si="946"/>
        <v>-127.099179936841</v>
      </c>
      <c r="R3223">
        <f t="shared" si="947"/>
        <v>52.900820063159003</v>
      </c>
      <c r="S3223">
        <f t="shared" si="948"/>
        <v>172.35396907151522</v>
      </c>
      <c r="T3223">
        <f t="shared" si="931"/>
        <v>-2.42961939327758</v>
      </c>
    </row>
    <row r="3224" spans="1:20" x14ac:dyDescent="0.3">
      <c r="A3224">
        <f t="shared" si="932"/>
        <v>1087047.0674234254</v>
      </c>
      <c r="B3224">
        <f t="shared" si="949"/>
        <v>173008.91415398699</v>
      </c>
      <c r="C3224" t="str">
        <f t="shared" si="933"/>
        <v>-0.458121094293825-0.597257714513609i</v>
      </c>
      <c r="D3224" t="str">
        <f t="shared" si="934"/>
        <v>4.46402853031307-1.57776857543379i</v>
      </c>
      <c r="E3224" t="str">
        <f t="shared" si="935"/>
        <v>28.0874687214101-101.062752328279i</v>
      </c>
      <c r="F3224" t="str">
        <f t="shared" si="936"/>
        <v>1.67738627218367-1.21935358646182i</v>
      </c>
      <c r="G3224" t="str">
        <f t="shared" si="937"/>
        <v>0.819317387073214-0.384754995175807i</v>
      </c>
      <c r="H3224" t="str">
        <f t="shared" si="938"/>
        <v>0.874490846384422-64.4466744994485i</v>
      </c>
      <c r="I3224" t="str">
        <f t="shared" si="939"/>
        <v>-0.435097294783204-0.615936536745266i</v>
      </c>
      <c r="K3224" t="str">
        <f t="shared" si="940"/>
        <v>0.00252612904784247-0.00167555762639901i</v>
      </c>
      <c r="L3224" t="str">
        <f t="shared" si="941"/>
        <v>0.0006-0.00699029915285995i</v>
      </c>
      <c r="M3224" t="str">
        <f t="shared" si="942"/>
        <v>0.004-0.000663151217211915i</v>
      </c>
      <c r="N3224">
        <f t="shared" si="943"/>
        <v>52.510318510920058</v>
      </c>
      <c r="O3224">
        <f t="shared" si="944"/>
        <v>2.4672978056954649</v>
      </c>
      <c r="P3224" s="3">
        <f t="shared" si="945"/>
        <v>-2.4672978056954649</v>
      </c>
      <c r="Q3224" s="3">
        <f t="shared" si="946"/>
        <v>-127.48968148907994</v>
      </c>
      <c r="R3224">
        <f t="shared" si="947"/>
        <v>52.510318510920058</v>
      </c>
      <c r="S3224">
        <f t="shared" si="948"/>
        <v>173.00891415398698</v>
      </c>
      <c r="T3224">
        <f t="shared" si="931"/>
        <v>-2.4672978056954649</v>
      </c>
    </row>
    <row r="3225" spans="1:20" x14ac:dyDescent="0.3">
      <c r="A3225">
        <f t="shared" si="932"/>
        <v>1091177.8462796344</v>
      </c>
      <c r="B3225">
        <f t="shared" si="949"/>
        <v>173666.34802777215</v>
      </c>
      <c r="C3225" t="str">
        <f t="shared" si="933"/>
        <v>-0.460173337104191-0.59152819830788i</v>
      </c>
      <c r="D3225" t="str">
        <f t="shared" si="934"/>
        <v>4.46051462564057-1.58210066657441i</v>
      </c>
      <c r="E3225" t="str">
        <f t="shared" si="935"/>
        <v>27.5026235876094-100.901427995718i</v>
      </c>
      <c r="F3225" t="str">
        <f t="shared" si="936"/>
        <v>1.67508169994823-1.21962648234243i</v>
      </c>
      <c r="G3225" t="str">
        <f t="shared" si="937"/>
        <v>0.818191721426854-0.385686437945924i</v>
      </c>
      <c r="H3225" t="str">
        <f t="shared" si="938"/>
        <v>0.866528609281151-64.2007052061322i</v>
      </c>
      <c r="I3225" t="str">
        <f t="shared" si="939"/>
        <v>-0.433590572440115-0.612720475960351i</v>
      </c>
      <c r="K3225" t="str">
        <f t="shared" si="940"/>
        <v>0.00252235055782678-0.00167574177006408i</v>
      </c>
      <c r="L3225" t="str">
        <f t="shared" si="941"/>
        <v>0.0006-0.00696383657387921i</v>
      </c>
      <c r="M3225" t="str">
        <f t="shared" si="942"/>
        <v>0.004-0.000660640782239406i</v>
      </c>
      <c r="N3225">
        <f t="shared" si="943"/>
        <v>52.119232129775909</v>
      </c>
      <c r="O3225">
        <f t="shared" si="944"/>
        <v>2.5052255349557022</v>
      </c>
      <c r="P3225" s="3">
        <f t="shared" si="945"/>
        <v>-2.5052255349557022</v>
      </c>
      <c r="Q3225" s="3">
        <f t="shared" si="946"/>
        <v>-127.88076787022409</v>
      </c>
      <c r="R3225">
        <f t="shared" si="947"/>
        <v>52.119232129775909</v>
      </c>
      <c r="S3225">
        <f t="shared" si="948"/>
        <v>173.66634802777216</v>
      </c>
      <c r="T3225">
        <f t="shared" si="931"/>
        <v>-2.5052255349557022</v>
      </c>
    </row>
    <row r="3226" spans="1:20" x14ac:dyDescent="0.3">
      <c r="A3226">
        <f t="shared" si="932"/>
        <v>1095324.322095497</v>
      </c>
      <c r="B3226">
        <f t="shared" si="949"/>
        <v>174326.28015027769</v>
      </c>
      <c r="C3226" t="str">
        <f t="shared" si="933"/>
        <v>-0.46217025242257-0.585788318677484i</v>
      </c>
      <c r="D3226" t="str">
        <f t="shared" si="934"/>
        <v>4.45697955547275-1.58643918283747i</v>
      </c>
      <c r="E3226" t="str">
        <f t="shared" si="935"/>
        <v>26.9194868889943-100.735562394824i</v>
      </c>
      <c r="F3226" t="str">
        <f t="shared" si="936"/>
        <v>1.67276597587717-1.21990340550312i</v>
      </c>
      <c r="G3226" t="str">
        <f t="shared" si="937"/>
        <v>0.817060608679277-0.386616826359027i</v>
      </c>
      <c r="H3226" t="str">
        <f t="shared" si="938"/>
        <v>0.858632344672825-63.9556812616617i</v>
      </c>
      <c r="I3226" t="str">
        <f t="shared" si="939"/>
        <v>-0.432090276818352-0.609516158803612i</v>
      </c>
      <c r="K3226" t="str">
        <f t="shared" si="940"/>
        <v>0.00251855802143088-0.00167592554783253i</v>
      </c>
      <c r="L3226" t="str">
        <f t="shared" si="941"/>
        <v>0.0006-0.00693747417202554i</v>
      </c>
      <c r="M3226" t="str">
        <f t="shared" si="942"/>
        <v>0.004-0.000658139850806344i</v>
      </c>
      <c r="N3226">
        <f t="shared" si="943"/>
        <v>51.727568678957539</v>
      </c>
      <c r="O3226">
        <f t="shared" si="944"/>
        <v>2.5434032304332073</v>
      </c>
      <c r="P3226" s="3">
        <f t="shared" si="945"/>
        <v>-2.5434032304332073</v>
      </c>
      <c r="Q3226" s="3">
        <f t="shared" si="946"/>
        <v>-128.27243132104246</v>
      </c>
      <c r="R3226">
        <f t="shared" si="947"/>
        <v>51.727568678957539</v>
      </c>
      <c r="S3226">
        <f t="shared" si="948"/>
        <v>174.32628015027768</v>
      </c>
      <c r="T3226">
        <f t="shared" si="931"/>
        <v>-2.5434032304332073</v>
      </c>
    </row>
    <row r="3227" spans="1:20" x14ac:dyDescent="0.3">
      <c r="A3227">
        <f t="shared" si="932"/>
        <v>1099486.5545194601</v>
      </c>
      <c r="B3227">
        <f t="shared" si="949"/>
        <v>174988.72001484875</v>
      </c>
      <c r="C3227" t="str">
        <f t="shared" si="933"/>
        <v>-0.464111671463125-0.580038808731539i</v>
      </c>
      <c r="D3227" t="str">
        <f t="shared" si="934"/>
        <v>4.45342323062837-1.59078403896775i</v>
      </c>
      <c r="E3227" t="str">
        <f t="shared" si="935"/>
        <v>26.3381130627752-100.565175585654i</v>
      </c>
      <c r="F3227" t="str">
        <f t="shared" si="936"/>
        <v>1.67043908593732-1.22018426186782i</v>
      </c>
      <c r="G3227" t="str">
        <f t="shared" si="937"/>
        <v>0.815924041975983-0.387546125901882i</v>
      </c>
      <c r="H3227" t="str">
        <f t="shared" si="938"/>
        <v>0.850801549417964-63.7115989420819i</v>
      </c>
      <c r="I3227" t="str">
        <f t="shared" si="939"/>
        <v>-0.430596342096997-0.606323550184813i</v>
      </c>
      <c r="K3227" t="str">
        <f t="shared" si="940"/>
        <v>0.00251475146132294-0.00167610882134245i</v>
      </c>
      <c r="L3227" t="str">
        <f t="shared" si="941"/>
        <v>0.0006-0.00691121156806686i</v>
      </c>
      <c r="M3227" t="str">
        <f t="shared" si="942"/>
        <v>0.004-0.000655648386935988i</v>
      </c>
      <c r="N3227">
        <f t="shared" si="943"/>
        <v>51.335335963688379</v>
      </c>
      <c r="O3227">
        <f t="shared" si="944"/>
        <v>2.5818315306609558</v>
      </c>
      <c r="P3227" s="3">
        <f t="shared" si="945"/>
        <v>-2.5818315306609558</v>
      </c>
      <c r="Q3227" s="3">
        <f t="shared" si="946"/>
        <v>-128.66466403631162</v>
      </c>
      <c r="R3227">
        <f t="shared" si="947"/>
        <v>51.335335963688379</v>
      </c>
      <c r="S3227">
        <f t="shared" si="948"/>
        <v>174.98872001484875</v>
      </c>
      <c r="T3227">
        <f t="shared" si="931"/>
        <v>-2.5818315306609558</v>
      </c>
    </row>
    <row r="3228" spans="1:20" x14ac:dyDescent="0.3">
      <c r="A3228">
        <f t="shared" si="932"/>
        <v>1103664.6034266341</v>
      </c>
      <c r="B3228">
        <f t="shared" si="949"/>
        <v>175653.67715090519</v>
      </c>
      <c r="C3228" t="str">
        <f t="shared" si="933"/>
        <v>-0.465997437746936-0.574280405103575i</v>
      </c>
      <c r="D3228" t="str">
        <f t="shared" si="934"/>
        <v>4.44984556208087-1.5951351487357i</v>
      </c>
      <c r="E3228" t="str">
        <f t="shared" si="935"/>
        <v>25.7585562856941-100.390288476617i</v>
      </c>
      <c r="F3228" t="str">
        <f t="shared" si="936"/>
        <v>1.6681010166054-1.22046895705944i</v>
      </c>
      <c r="G3228" t="str">
        <f t="shared" si="937"/>
        <v>0.814782014711546-0.388474301870974i</v>
      </c>
      <c r="H3228" t="str">
        <f t="shared" si="938"/>
        <v>0.843035724245672-63.4684545394341i</v>
      </c>
      <c r="I3228" t="str">
        <f t="shared" si="939"/>
        <v>-0.429108703035695-0.603142615310941i</v>
      </c>
      <c r="K3228" t="str">
        <f t="shared" si="940"/>
        <v>0.00251093090121309-0.00167629145220678i</v>
      </c>
      <c r="L3228" t="str">
        <f t="shared" si="941"/>
        <v>0.0006-0.00688504838420688i</v>
      </c>
      <c r="M3228" t="str">
        <f t="shared" si="942"/>
        <v>0.004-0.000653166354787791i</v>
      </c>
      <c r="N3228">
        <f t="shared" si="943"/>
        <v>50.94254183422504</v>
      </c>
      <c r="O3228">
        <f t="shared" si="944"/>
        <v>2.6205110632185571</v>
      </c>
      <c r="P3228" s="3">
        <f t="shared" si="945"/>
        <v>-2.6205110632185571</v>
      </c>
      <c r="Q3228" s="3">
        <f t="shared" si="946"/>
        <v>-129.05745816577496</v>
      </c>
      <c r="R3228">
        <f t="shared" si="947"/>
        <v>50.94254183422504</v>
      </c>
      <c r="S3228">
        <f t="shared" si="948"/>
        <v>175.6536771509052</v>
      </c>
      <c r="T3228">
        <f t="shared" si="931"/>
        <v>-2.6205110632185571</v>
      </c>
    </row>
    <row r="3229" spans="1:20" x14ac:dyDescent="0.3">
      <c r="A3229">
        <f t="shared" si="932"/>
        <v>1107858.5289196554</v>
      </c>
      <c r="B3229">
        <f t="shared" si="949"/>
        <v>176321.16112407864</v>
      </c>
      <c r="C3229" t="str">
        <f t="shared" si="933"/>
        <v>-0.467827407192998-0.568513847707642i</v>
      </c>
      <c r="D3229" t="str">
        <f t="shared" si="934"/>
        <v>4.44624646096732-1.5994924249331i</v>
      </c>
      <c r="E3229" t="str">
        <f t="shared" si="935"/>
        <v>25.1808704573851-100.210922820894i</v>
      </c>
      <c r="F3229" t="str">
        <f t="shared" si="936"/>
        <v>1.66575175487423-1.22075739640286i</v>
      </c>
      <c r="G3229" t="str">
        <f t="shared" si="937"/>
        <v>0.813634520532632-0.389401319374069i</v>
      </c>
      <c r="H3229" t="str">
        <f t="shared" si="938"/>
        <v>0.835334373721576-63.2262443616684i</v>
      </c>
      <c r="I3229" t="str">
        <f t="shared" si="939"/>
        <v>-0.427627294971893-0.599973319684074i</v>
      </c>
      <c r="K3229" t="str">
        <f t="shared" si="940"/>
        <v>0.00250709636585841-0.0016764733020234i</v>
      </c>
      <c r="L3229" t="str">
        <f t="shared" si="941"/>
        <v>0.0006-0.00685898424407936i</v>
      </c>
      <c r="M3229" t="str">
        <f t="shared" si="942"/>
        <v>0.004-0.000650693718656894i</v>
      </c>
      <c r="N3229">
        <f t="shared" si="943"/>
        <v>50.549194184879553</v>
      </c>
      <c r="O3229">
        <f t="shared" si="944"/>
        <v>2.6594424446228166</v>
      </c>
      <c r="P3229" s="3">
        <f t="shared" si="945"/>
        <v>-2.6594424446228166</v>
      </c>
      <c r="Q3229" s="3">
        <f t="shared" si="946"/>
        <v>-129.45080581512045</v>
      </c>
      <c r="R3229">
        <f t="shared" si="947"/>
        <v>50.549194184879553</v>
      </c>
      <c r="S3229">
        <f t="shared" si="948"/>
        <v>176.32116112407866</v>
      </c>
      <c r="T3229">
        <f t="shared" si="931"/>
        <v>-2.6594424446228166</v>
      </c>
    </row>
    <row r="3230" spans="1:20" x14ac:dyDescent="0.3">
      <c r="A3230">
        <f t="shared" si="932"/>
        <v>1112068.39132955</v>
      </c>
      <c r="B3230">
        <f t="shared" si="949"/>
        <v>176991.18153635014</v>
      </c>
      <c r="C3230" t="str">
        <f t="shared" si="933"/>
        <v>-0.469601448203599-0.562739879491926i</v>
      </c>
      <c r="D3230" t="str">
        <f t="shared" si="934"/>
        <v>4.44262583859772-1.60385577936884i</v>
      </c>
      <c r="E3230" t="str">
        <f t="shared" si="935"/>
        <v>24.6051091838023-100.027101212477i</v>
      </c>
      <c r="F3230" t="str">
        <f t="shared" si="936"/>
        <v>1.66339128825896-1.22104948492794i</v>
      </c>
      <c r="G3230" t="str">
        <f t="shared" si="937"/>
        <v>0.81248155334101-0.390327143331833i</v>
      </c>
      <c r="H3230" t="str">
        <f t="shared" si="938"/>
        <v>0.827697006214375-62.9849647325662i</v>
      </c>
      <c r="I3230" t="str">
        <f t="shared" si="939"/>
        <v>-0.426152053818142-0.596815629099355i</v>
      </c>
      <c r="K3230" t="str">
        <f t="shared" si="940"/>
        <v>0.00250324788106788-0.00167665423238538i</v>
      </c>
      <c r="L3230" t="str">
        <f t="shared" si="941"/>
        <v>0.0006-0.00683301877274295i</v>
      </c>
      <c r="M3230" t="str">
        <f t="shared" si="942"/>
        <v>0.004-0.000648230442973597i</v>
      </c>
      <c r="N3230">
        <f t="shared" si="943"/>
        <v>50.155300953036914</v>
      </c>
      <c r="O3230">
        <f t="shared" si="944"/>
        <v>2.6986262802191479</v>
      </c>
      <c r="P3230" s="3">
        <f t="shared" si="945"/>
        <v>-2.6986262802191479</v>
      </c>
      <c r="Q3230" s="3">
        <f t="shared" si="946"/>
        <v>-129.84469904696309</v>
      </c>
      <c r="R3230">
        <f t="shared" si="947"/>
        <v>50.155300953036914</v>
      </c>
      <c r="S3230">
        <f t="shared" si="948"/>
        <v>176.99118153635013</v>
      </c>
      <c r="T3230">
        <f t="shared" si="931"/>
        <v>-2.6986262802191479</v>
      </c>
    </row>
    <row r="3231" spans="1:20" x14ac:dyDescent="0.3">
      <c r="A3231">
        <f t="shared" si="932"/>
        <v>1116294.2512166023</v>
      </c>
      <c r="B3231">
        <f t="shared" si="949"/>
        <v>177663.74802618826</v>
      </c>
      <c r="C3231" t="str">
        <f t="shared" si="933"/>
        <v>-0.471319441743926-0.556959246189468i</v>
      </c>
      <c r="D3231" t="str">
        <f t="shared" si="934"/>
        <v>4.43898360646383-1.60822512286452i</v>
      </c>
      <c r="E3231" t="str">
        <f t="shared" si="935"/>
        <v>24.0313257606708-99.8388470817972i</v>
      </c>
      <c r="F3231" t="str">
        <f t="shared" si="936"/>
        <v>1.6610196048031-1.22134512737245i</v>
      </c>
      <c r="G3231" t="str">
        <f t="shared" si="937"/>
        <v>0.811323107296563-0.391251738479476i</v>
      </c>
      <c r="H3231" t="str">
        <f t="shared" si="938"/>
        <v>0.820123133862464-62.7446119916556i</v>
      </c>
      <c r="I3231" t="str">
        <f t="shared" si="939"/>
        <v>-0.424682916059322-0.593669509642809i</v>
      </c>
      <c r="K3231" t="str">
        <f t="shared" si="940"/>
        <v>0.00249938547370717-0.00167683410489122i</v>
      </c>
      <c r="L3231" t="str">
        <f t="shared" si="941"/>
        <v>0.0006-0.00680715159667558i</v>
      </c>
      <c r="M3231" t="str">
        <f t="shared" si="942"/>
        <v>0.004-0.000645776492302846i</v>
      </c>
      <c r="N3231">
        <f t="shared" si="943"/>
        <v>49.760870118144823</v>
      </c>
      <c r="O3231">
        <f t="shared" si="944"/>
        <v>2.7380631640794029</v>
      </c>
      <c r="P3231" s="3">
        <f t="shared" si="945"/>
        <v>-2.7380631640794029</v>
      </c>
      <c r="Q3231" s="3">
        <f t="shared" si="946"/>
        <v>-130.23912988185518</v>
      </c>
      <c r="R3231">
        <f t="shared" si="947"/>
        <v>49.760870118144823</v>
      </c>
      <c r="S3231">
        <f t="shared" si="948"/>
        <v>177.66374802618827</v>
      </c>
      <c r="T3231">
        <f t="shared" si="931"/>
        <v>-2.7380631640794029</v>
      </c>
    </row>
    <row r="3232" spans="1:20" x14ac:dyDescent="0.3">
      <c r="A3232">
        <f t="shared" si="932"/>
        <v>1120536.1693712254</v>
      </c>
      <c r="B3232">
        <f t="shared" si="949"/>
        <v>178338.87026868778</v>
      </c>
      <c r="C3232" t="str">
        <f t="shared" si="933"/>
        <v>-0.472981281415966-0.55117269606679i</v>
      </c>
      <c r="D3232" t="str">
        <f t="shared" si="934"/>
        <v>4.43531967624866-1.61260036525032i</v>
      </c>
      <c r="E3232" t="str">
        <f t="shared" si="935"/>
        <v>23.4595731570352-99.6461846909803i</v>
      </c>
      <c r="F3232" t="str">
        <f t="shared" si="936"/>
        <v>1.65863669308478-1.2216442281853i</v>
      </c>
      <c r="G3232" t="str">
        <f t="shared" si="937"/>
        <v>0.810159176820289-0.392175069368465i</v>
      </c>
      <c r="H3232" t="str">
        <f t="shared" si="938"/>
        <v>0.812612272540982-62.5051824941315i</v>
      </c>
      <c r="I3232" t="str">
        <f t="shared" si="939"/>
        <v>-0.423219818749987-0.590534927689287i</v>
      </c>
      <c r="K3232" t="str">
        <f t="shared" si="940"/>
        <v>0.00249550917170333-0.00167701278115538i</v>
      </c>
      <c r="L3232" t="str">
        <f t="shared" si="941"/>
        <v>0.0006-0.00678138234376928i</v>
      </c>
      <c r="M3232" t="str">
        <f t="shared" si="942"/>
        <v>0.004-0.000643331831343741i</v>
      </c>
      <c r="N3232">
        <f t="shared" si="943"/>
        <v>49.365909700699888</v>
      </c>
      <c r="O3232">
        <f t="shared" si="944"/>
        <v>2.7777536788990753</v>
      </c>
      <c r="P3232" s="3">
        <f t="shared" si="945"/>
        <v>-2.7777536788990753</v>
      </c>
      <c r="Q3232" s="3">
        <f t="shared" si="946"/>
        <v>-130.63409029930011</v>
      </c>
      <c r="R3232">
        <f t="shared" si="947"/>
        <v>49.365909700699888</v>
      </c>
      <c r="S3232">
        <f t="shared" si="948"/>
        <v>178.33887026868777</v>
      </c>
      <c r="T3232">
        <f t="shared" si="931"/>
        <v>-2.7777536788990753</v>
      </c>
    </row>
    <row r="3233" spans="1:20" x14ac:dyDescent="0.3">
      <c r="A3233">
        <f t="shared" si="932"/>
        <v>1124794.206814836</v>
      </c>
      <c r="B3233">
        <f t="shared" si="949"/>
        <v>179016.5579757088</v>
      </c>
      <c r="C3233" t="str">
        <f t="shared" si="933"/>
        <v>-0.474586873526507-0.545380979670147i</v>
      </c>
      <c r="D3233" t="str">
        <f t="shared" si="934"/>
        <v>4.43163395983584-1.61698141536095i</v>
      </c>
      <c r="E3233" t="str">
        <f t="shared" si="935"/>
        <v>22.8899039988706-99.4491391287047i</v>
      </c>
      <c r="F3233" t="str">
        <f t="shared" si="936"/>
        <v>1.65624254222287-1.2219466915298i</v>
      </c>
      <c r="G3233" t="str">
        <f t="shared" si="937"/>
        <v>0.80898975659731-0.393097100368262i</v>
      </c>
      <c r="H3233" t="str">
        <f t="shared" si="938"/>
        <v>0.805163941829171-62.266672610775i</v>
      </c>
      <c r="I3233" t="str">
        <f t="shared" si="939"/>
        <v>-0.421762699511717-0.58741184990035i</v>
      </c>
      <c r="K3233" t="str">
        <f t="shared" si="940"/>
        <v>0.00249161900404942-0.00167719012281878i</v>
      </c>
      <c r="L3233" t="str">
        <f t="shared" si="941"/>
        <v>0.0006-0.00675571064332465i</v>
      </c>
      <c r="M3233" t="str">
        <f t="shared" si="942"/>
        <v>0.004-0.000640896424929009i</v>
      </c>
      <c r="N3233">
        <f t="shared" si="943"/>
        <v>48.970427761214665</v>
      </c>
      <c r="O3233">
        <f t="shared" si="944"/>
        <v>2.8176983958987933</v>
      </c>
      <c r="P3233" s="3">
        <f t="shared" si="945"/>
        <v>-2.8176983958987933</v>
      </c>
      <c r="Q3233" s="3">
        <f t="shared" si="946"/>
        <v>-131.02957223878533</v>
      </c>
      <c r="R3233">
        <f t="shared" si="947"/>
        <v>48.970427761214665</v>
      </c>
      <c r="S3233">
        <f t="shared" si="948"/>
        <v>179.01655797570879</v>
      </c>
      <c r="T3233">
        <f t="shared" si="931"/>
        <v>-2.8176983958987933</v>
      </c>
    </row>
    <row r="3234" spans="1:20" x14ac:dyDescent="0.3">
      <c r="A3234">
        <f t="shared" si="932"/>
        <v>1129068.4248007324</v>
      </c>
      <c r="B3234">
        <f t="shared" si="949"/>
        <v>179696.82089601649</v>
      </c>
      <c r="C3234" t="str">
        <f t="shared" si="933"/>
        <v>-0.47613613714917-0.539584849569647i</v>
      </c>
      <c r="D3234" t="str">
        <f t="shared" si="934"/>
        <v>4.42792636931901-1.62136818103146i</v>
      </c>
      <c r="E3234" t="str">
        <f t="shared" si="935"/>
        <v>22.3223705527834-99.2477363046704i</v>
      </c>
      <c r="F3234" t="str">
        <f t="shared" si="936"/>
        <v>1.65383714188311-1.22225242128695i</v>
      </c>
      <c r="G3234" t="str">
        <f t="shared" si="937"/>
        <v>0.807814841579867-0.394017795668116i</v>
      </c>
      <c r="H3234" t="str">
        <f t="shared" si="938"/>
        <v>0.797777664977947-62.029078727872i</v>
      </c>
      <c r="I3234" t="str">
        <f t="shared" si="939"/>
        <v>-0.420311496530453-0.58430024322214i</v>
      </c>
      <c r="K3234" t="str">
        <f t="shared" si="940"/>
        <v>0.00248771500080889-0.00167736599155947i</v>
      </c>
      <c r="L3234" t="str">
        <f t="shared" si="941"/>
        <v>0.0006-0.00673013612604568i</v>
      </c>
      <c r="M3234" t="str">
        <f t="shared" si="942"/>
        <v>0.004-0.000638470238024514i</v>
      </c>
      <c r="N3234">
        <f t="shared" si="943"/>
        <v>48.574432399171457</v>
      </c>
      <c r="O3234">
        <f t="shared" si="944"/>
        <v>2.8578978747292765</v>
      </c>
      <c r="P3234" s="3">
        <f t="shared" si="945"/>
        <v>-2.8578978747292765</v>
      </c>
      <c r="Q3234" s="3">
        <f t="shared" si="946"/>
        <v>-131.42556760082854</v>
      </c>
      <c r="R3234">
        <f t="shared" si="947"/>
        <v>48.574432399171457</v>
      </c>
      <c r="S3234">
        <f t="shared" si="948"/>
        <v>179.6968208960165</v>
      </c>
      <c r="T3234">
        <f t="shared" si="931"/>
        <v>-2.8578978747292765</v>
      </c>
    </row>
    <row r="3235" spans="1:20" x14ac:dyDescent="0.3">
      <c r="A3235">
        <f t="shared" si="932"/>
        <v>1133358.8848149753</v>
      </c>
      <c r="B3235">
        <f t="shared" si="949"/>
        <v>180379.66881542135</v>
      </c>
      <c r="C3235" t="str">
        <f t="shared" si="933"/>
        <v>-0.477629004180425-0.5337850601015i</v>
      </c>
      <c r="D3235" t="str">
        <f t="shared" si="934"/>
        <v>4.42419681701132-1.62576056909328i</v>
      </c>
      <c r="E3235" t="str">
        <f t="shared" si="935"/>
        <v>21.7570247098174-99.0420029436828i</v>
      </c>
      <c r="F3235" t="str">
        <f t="shared" si="936"/>
        <v>1.65142048228421-1.22256132105886i</v>
      </c>
      <c r="G3235" t="str">
        <f t="shared" si="937"/>
        <v>0.806634426990311-0.394937119278909i</v>
      </c>
      <c r="H3235" t="str">
        <f t="shared" si="938"/>
        <v>0.790452968877897-61.792397247136i</v>
      </c>
      <c r="I3235" t="str">
        <f t="shared" si="939"/>
        <v>-0.418866148553911-0.581200074883271i</v>
      </c>
      <c r="K3235" t="str">
        <f t="shared" si="940"/>
        <v>0.00248379719311989-0.00167754024910338i</v>
      </c>
      <c r="L3235" t="str">
        <f t="shared" si="941"/>
        <v>0.0006-0.00670465842403432i</v>
      </c>
      <c r="M3235" t="str">
        <f t="shared" si="942"/>
        <v>0.004-0.000636053235728748i</v>
      </c>
      <c r="N3235">
        <f t="shared" si="943"/>
        <v>48.177931751965644</v>
      </c>
      <c r="O3235">
        <f t="shared" si="944"/>
        <v>2.8983526633787813</v>
      </c>
      <c r="P3235" s="3">
        <f t="shared" si="945"/>
        <v>-2.8983526633787813</v>
      </c>
      <c r="Q3235" s="3">
        <f t="shared" si="946"/>
        <v>-131.82206824803436</v>
      </c>
      <c r="R3235">
        <f t="shared" si="947"/>
        <v>48.177931751965644</v>
      </c>
      <c r="S3235">
        <f t="shared" si="948"/>
        <v>180.37966881542135</v>
      </c>
      <c r="T3235">
        <f t="shared" si="931"/>
        <v>-2.8983526633787813</v>
      </c>
    </row>
    <row r="3236" spans="1:20" x14ac:dyDescent="0.3">
      <c r="A3236">
        <f t="shared" si="932"/>
        <v>1137665.6485772722</v>
      </c>
      <c r="B3236">
        <f t="shared" si="949"/>
        <v>181065.11155691996</v>
      </c>
      <c r="C3236" t="str">
        <f t="shared" si="933"/>
        <v>-0.479065419389618-0.527982367108578i</v>
      </c>
      <c r="D3236" t="str">
        <f t="shared" si="934"/>
        <v>4.42044521545541-1.63015848537046i</v>
      </c>
      <c r="E3236" t="str">
        <f t="shared" si="935"/>
        <v>21.1939179693686-98.8319665793563i</v>
      </c>
      <c r="F3236" t="str">
        <f t="shared" si="936"/>
        <v>1.64899255420406-1.22287329417239i</v>
      </c>
      <c r="G3236" t="str">
        <f t="shared" si="937"/>
        <v>0.805448508324094-0.395855035035031i</v>
      </c>
      <c r="H3236" t="str">
        <f t="shared" si="938"/>
        <v>0.783189384027496-61.5566245856268i</v>
      </c>
      <c r="I3236" t="str">
        <f t="shared" si="939"/>
        <v>-0.417426594889022-0.578111312392728i</v>
      </c>
      <c r="K3236" t="str">
        <f t="shared" si="940"/>
        <v>0.00247986561319963-0.00167771275723524i</v>
      </c>
      <c r="L3236" t="str">
        <f t="shared" si="941"/>
        <v>0.0006-0.00667927717078535i</v>
      </c>
      <c r="M3236" t="str">
        <f t="shared" si="942"/>
        <v>0.004-0.000633645383272313i</v>
      </c>
      <c r="N3236">
        <f t="shared" si="943"/>
        <v>47.780933993835362</v>
      </c>
      <c r="O3236">
        <f t="shared" si="944"/>
        <v>2.939063298082095</v>
      </c>
      <c r="P3236" s="3">
        <f t="shared" si="945"/>
        <v>-2.939063298082095</v>
      </c>
      <c r="Q3236" s="3">
        <f t="shared" si="946"/>
        <v>-132.21906600616464</v>
      </c>
      <c r="R3236">
        <f t="shared" si="947"/>
        <v>47.780933993835362</v>
      </c>
      <c r="S3236">
        <f t="shared" si="948"/>
        <v>181.06511155691996</v>
      </c>
      <c r="T3236">
        <f t="shared" si="931"/>
        <v>-2.939063298082095</v>
      </c>
    </row>
    <row r="3237" spans="1:20" x14ac:dyDescent="0.3">
      <c r="A3237">
        <f t="shared" si="932"/>
        <v>1141988.7780418657</v>
      </c>
      <c r="B3237">
        <f t="shared" si="949"/>
        <v>181753.15898083625</v>
      </c>
      <c r="C3237" t="str">
        <f t="shared" si="933"/>
        <v>-0.48044534046271-0.522177527679156i</v>
      </c>
      <c r="D3237" t="str">
        <f t="shared" si="934"/>
        <v>4.41667147743281-1.63456183467551i</v>
      </c>
      <c r="E3237" t="str">
        <f t="shared" si="935"/>
        <v>20.6331014232143-98.6176555474267i</v>
      </c>
      <c r="F3237" t="str">
        <f t="shared" si="936"/>
        <v>1.64655334898569-1.22318824368263i</v>
      </c>
      <c r="G3237" t="str">
        <f t="shared" si="937"/>
        <v>0.804257081352746-0.396771506596313i</v>
      </c>
      <c r="H3237" t="str">
        <f t="shared" si="938"/>
        <v>0.775986444501615-61.3217571756738i</v>
      </c>
      <c r="I3237" t="str">
        <f t="shared" si="939"/>
        <v>-0.415992775399341-0.575033923537703i</v>
      </c>
      <c r="K3237" t="str">
        <f t="shared" si="940"/>
        <v>0.00247592029434823-0.00167788337780955i</v>
      </c>
      <c r="L3237" t="str">
        <f t="shared" si="941"/>
        <v>0.0006-0.00665399200118084i</v>
      </c>
      <c r="M3237" t="str">
        <f t="shared" si="942"/>
        <v>0.004-0.000631246646017444i</v>
      </c>
      <c r="N3237">
        <f t="shared" si="943"/>
        <v>47.383447334776719</v>
      </c>
      <c r="O3237">
        <f t="shared" si="944"/>
        <v>2.9800303032357562</v>
      </c>
      <c r="P3237" s="3">
        <f t="shared" si="945"/>
        <v>-2.9800303032357562</v>
      </c>
      <c r="Q3237" s="3">
        <f t="shared" si="946"/>
        <v>-132.61655266522328</v>
      </c>
      <c r="R3237">
        <f t="shared" si="947"/>
        <v>47.383447334776719</v>
      </c>
      <c r="S3237">
        <f t="shared" si="948"/>
        <v>181.75315898083625</v>
      </c>
      <c r="T3237">
        <f t="shared" si="931"/>
        <v>-2.9800303032357562</v>
      </c>
    </row>
    <row r="3238" spans="1:20" x14ac:dyDescent="0.3">
      <c r="A3238">
        <f t="shared" si="932"/>
        <v>1146328.3353984249</v>
      </c>
      <c r="B3238">
        <f t="shared" si="949"/>
        <v>182443.82098496344</v>
      </c>
      <c r="C3238" t="str">
        <f t="shared" si="933"/>
        <v>-0.48176873803997-0.516371299884429i</v>
      </c>
      <c r="D3238" t="str">
        <f t="shared" si="934"/>
        <v>4.41287551597419-1.63897052080603i</v>
      </c>
      <c r="E3238" t="str">
        <f t="shared" si="935"/>
        <v>20.0746257396804-98.3990989786889i</v>
      </c>
      <c r="F3238" t="str">
        <f t="shared" si="936"/>
        <v>1.64410285854348-1.22350607237676i</v>
      </c>
      <c r="G3238" t="str">
        <f t="shared" si="937"/>
        <v>0.803060142126847-0.397686497450008i</v>
      </c>
      <c r="H3238" t="str">
        <f t="shared" si="938"/>
        <v>0.768843687920351-61.0877914647951i</v>
      </c>
      <c r="I3238" t="str">
        <f t="shared" si="939"/>
        <v>-0.414564630502552-0.571967876381486i</v>
      </c>
      <c r="K3238" t="str">
        <f t="shared" si="940"/>
        <v>0.00247196127095288-0.00167805197276165i</v>
      </c>
      <c r="L3238" t="str">
        <f t="shared" si="941"/>
        <v>0.0006-0.0066288025514852i</v>
      </c>
      <c r="M3238" t="str">
        <f t="shared" si="942"/>
        <v>0.004-0.000628856989457509i</v>
      </c>
      <c r="N3238">
        <f t="shared" si="943"/>
        <v>46.985480019449284</v>
      </c>
      <c r="O3238">
        <f t="shared" si="944"/>
        <v>3.0212541913131936</v>
      </c>
      <c r="P3238" s="3">
        <f t="shared" si="945"/>
        <v>-3.0212541913131936</v>
      </c>
      <c r="Q3238" s="3">
        <f t="shared" si="946"/>
        <v>-133.01451998055072</v>
      </c>
      <c r="R3238">
        <f t="shared" si="947"/>
        <v>46.985480019449284</v>
      </c>
      <c r="S3238">
        <f t="shared" si="948"/>
        <v>182.44382098496345</v>
      </c>
      <c r="T3238">
        <f t="shared" si="931"/>
        <v>-3.0212541913131936</v>
      </c>
    </row>
    <row r="3239" spans="1:20" x14ac:dyDescent="0.3">
      <c r="A3239">
        <f t="shared" si="932"/>
        <v>1150684.383072939</v>
      </c>
      <c r="B3239">
        <f t="shared" si="949"/>
        <v>183137.10750470631</v>
      </c>
      <c r="C3239" t="str">
        <f t="shared" si="933"/>
        <v>-0.483035595747244-0.510564442514633i</v>
      </c>
      <c r="D3239" t="str">
        <f t="shared" si="934"/>
        <v>4.409057244369-1.64338444654057i</v>
      </c>
      <c r="E3239" t="str">
        <f t="shared" si="935"/>
        <v>19.5185411479534-98.1763267915563i</v>
      </c>
      <c r="F3239" t="str">
        <f t="shared" si="936"/>
        <v>1.64164107536916-1.22382668277771i</v>
      </c>
      <c r="G3239" t="str">
        <f t="shared" si="937"/>
        <v>0.801857686978996-0.398599970912807i</v>
      </c>
      <c r="H3239" t="str">
        <f t="shared" si="938"/>
        <v>0.761760655418168-60.8547239156241i</v>
      </c>
      <c r="I3239" t="str">
        <f t="shared" si="939"/>
        <v>-0.413142101167933-0.568913139261341i</v>
      </c>
      <c r="K3239" t="str">
        <f t="shared" si="940"/>
        <v>0.00246798857849145-0.00167821840411894i</v>
      </c>
      <c r="L3239" t="str">
        <f t="shared" si="941"/>
        <v>0.0006-0.00660370845933971i</v>
      </c>
      <c r="M3239" t="str">
        <f t="shared" si="942"/>
        <v>0.004-0.000626476379216485i</v>
      </c>
      <c r="N3239">
        <f t="shared" si="943"/>
        <v>46.587040326074458</v>
      </c>
      <c r="O3239">
        <f t="shared" si="944"/>
        <v>3.0627354627856853</v>
      </c>
      <c r="P3239" s="3">
        <f t="shared" si="945"/>
        <v>-3.0627354627856853</v>
      </c>
      <c r="Q3239" s="3">
        <f t="shared" si="946"/>
        <v>-133.41295967392554</v>
      </c>
      <c r="R3239">
        <f t="shared" si="947"/>
        <v>46.587040326074458</v>
      </c>
      <c r="S3239">
        <f t="shared" si="948"/>
        <v>183.13710750470631</v>
      </c>
      <c r="T3239">
        <f t="shared" si="931"/>
        <v>-3.0627354627856853</v>
      </c>
    </row>
    <row r="3240" spans="1:20" x14ac:dyDescent="0.3">
      <c r="A3240">
        <f t="shared" si="932"/>
        <v>1155056.983728616</v>
      </c>
      <c r="B3240">
        <f t="shared" si="949"/>
        <v>183833.02851322418</v>
      </c>
      <c r="C3240" t="str">
        <f t="shared" si="933"/>
        <v>-0.484245910221154-0.504757714814167i</v>
      </c>
      <c r="D3240" t="str">
        <f t="shared" si="934"/>
        <v>4.40521657617588-1.64780351363543i</v>
      </c>
      <c r="E3240" t="str">
        <f t="shared" si="935"/>
        <v>18.9648974225374-97.9493696842515i</v>
      </c>
      <c r="F3240" t="str">
        <f t="shared" si="936"/>
        <v>1.6391679925379-1.22414997714828i</v>
      </c>
      <c r="G3240" t="str">
        <f t="shared" si="937"/>
        <v>0.800649712526761-0.399511890132917i</v>
      </c>
      <c r="H3240" t="str">
        <f t="shared" si="938"/>
        <v>0.754736891613282-60.6225510058292i</v>
      </c>
      <c r="I3240" t="str">
        <f t="shared" si="939"/>
        <v>-0.411725128913929-0.565869680786355i</v>
      </c>
      <c r="K3240" t="str">
        <f t="shared" si="940"/>
        <v>0.00246400225353634-0.00167838253401217i</v>
      </c>
      <c r="L3240" t="str">
        <f t="shared" si="941"/>
        <v>0.0006-0.00657870936375744i</v>
      </c>
      <c r="M3240" t="str">
        <f t="shared" si="942"/>
        <v>0.004-0.000624104781048499i</v>
      </c>
      <c r="N3240">
        <f t="shared" si="943"/>
        <v>46.188136565314977</v>
      </c>
      <c r="O3240">
        <f t="shared" si="944"/>
        <v>3.1044746060437562</v>
      </c>
      <c r="P3240" s="3">
        <f t="shared" si="945"/>
        <v>-3.1044746060437562</v>
      </c>
      <c r="Q3240" s="3">
        <f t="shared" si="946"/>
        <v>-133.81186343468502</v>
      </c>
      <c r="R3240">
        <f t="shared" si="947"/>
        <v>46.188136565314977</v>
      </c>
      <c r="S3240">
        <f t="shared" si="948"/>
        <v>183.83302851322418</v>
      </c>
      <c r="T3240">
        <f t="shared" si="931"/>
        <v>-3.1044746060437562</v>
      </c>
    </row>
    <row r="3241" spans="1:20" x14ac:dyDescent="0.3">
      <c r="A3241">
        <f t="shared" si="932"/>
        <v>1159446.200266785</v>
      </c>
      <c r="B3241">
        <f t="shared" si="949"/>
        <v>184531.59402157445</v>
      </c>
      <c r="C3241" t="str">
        <f t="shared" si="933"/>
        <v>-0.485399691127769-0.49895187621568i</v>
      </c>
      <c r="D3241" t="str">
        <f t="shared" si="934"/>
        <v>4.40135342523268-1.65222762282088i</v>
      </c>
      <c r="E3241" t="str">
        <f t="shared" si="935"/>
        <v>18.4137438678779-97.7182591266177i</v>
      </c>
      <c r="F3241" t="str">
        <f t="shared" si="936"/>
        <v>1.63668360371431-1.22447585749499i</v>
      </c>
      <c r="G3241" t="str">
        <f t="shared" si="937"/>
        <v>0.799436215675633-0.400422218092173i</v>
      </c>
      <c r="H3241" t="str">
        <f t="shared" si="938"/>
        <v>0.747771944577343-60.3912692280386i</v>
      </c>
      <c r="I3241" t="str">
        <f t="shared" si="939"/>
        <v>-0.410313655805651-0.562837469835289i</v>
      </c>
      <c r="K3241" t="str">
        <f t="shared" si="940"/>
        <v>0.00246000233375789-0.00167854422468685i</v>
      </c>
      <c r="L3241" t="str">
        <f t="shared" si="941"/>
        <v>0.0006-0.00655380490511799i</v>
      </c>
      <c r="M3241" t="str">
        <f t="shared" si="942"/>
        <v>0.004-0.00062174216083732i</v>
      </c>
      <c r="N3241">
        <f t="shared" si="943"/>
        <v>45.788777079149781</v>
      </c>
      <c r="O3241">
        <f t="shared" si="944"/>
        <v>3.1464720973244242</v>
      </c>
      <c r="P3241" s="3">
        <f t="shared" si="945"/>
        <v>-3.1464720973244242</v>
      </c>
      <c r="Q3241" s="3">
        <f t="shared" si="946"/>
        <v>-134.21122292085022</v>
      </c>
      <c r="R3241">
        <f t="shared" si="947"/>
        <v>45.788777079149781</v>
      </c>
      <c r="S3241">
        <f t="shared" si="948"/>
        <v>184.53159402157445</v>
      </c>
      <c r="T3241">
        <f t="shared" si="931"/>
        <v>-3.1464720973244242</v>
      </c>
    </row>
    <row r="3242" spans="1:20" x14ac:dyDescent="0.3">
      <c r="A3242">
        <f t="shared" si="932"/>
        <v>1163852.0958277988</v>
      </c>
      <c r="B3242">
        <f t="shared" si="949"/>
        <v>185232.81407885643</v>
      </c>
      <c r="C3242" t="str">
        <f t="shared" si="933"/>
        <v>-0.486496961174971-0.493147686073463i</v>
      </c>
      <c r="D3242" t="str">
        <f t="shared" si="934"/>
        <v>4.3974677056667-1.65665667379769i</v>
      </c>
      <c r="E3242" t="str">
        <f t="shared" si="935"/>
        <v>17.8651293031556-97.4830273515665i</v>
      </c>
      <c r="F3242" t="str">
        <f t="shared" si="936"/>
        <v>1.63418790315847-1.22480422557221i</v>
      </c>
      <c r="G3242" t="str">
        <f t="shared" si="937"/>
        <v>0.798217193621957-0.401330917608206i</v>
      </c>
      <c r="H3242" t="str">
        <f t="shared" si="938"/>
        <v>0.740865365805409-60.1608750897629i</v>
      </c>
      <c r="I3242" t="str">
        <f t="shared" si="939"/>
        <v>-0.40890762445244-0.559816475554426i</v>
      </c>
      <c r="K3242" t="str">
        <f t="shared" si="940"/>
        <v>0.00245598885792791-0.0016787033385147i</v>
      </c>
      <c r="L3242" t="str">
        <f t="shared" si="941"/>
        <v>0.0006-0.00652899472516239i</v>
      </c>
      <c r="M3242" t="str">
        <f t="shared" si="942"/>
        <v>0.004-0.000619388484595855i</v>
      </c>
      <c r="N3242">
        <f t="shared" si="943"/>
        <v>45.388970239738796</v>
      </c>
      <c r="O3242">
        <f t="shared" si="944"/>
        <v>3.1887284006407373</v>
      </c>
      <c r="P3242" s="3">
        <f t="shared" si="945"/>
        <v>-3.1887284006407373</v>
      </c>
      <c r="Q3242" s="3">
        <f t="shared" si="946"/>
        <v>-134.6110297602612</v>
      </c>
      <c r="R3242">
        <f t="shared" si="947"/>
        <v>45.388970239738796</v>
      </c>
      <c r="S3242">
        <f t="shared" si="948"/>
        <v>185.23281407885642</v>
      </c>
      <c r="T3242">
        <f t="shared" si="931"/>
        <v>-3.1887284006407373</v>
      </c>
    </row>
    <row r="3243" spans="1:20" x14ac:dyDescent="0.3">
      <c r="A3243">
        <f t="shared" si="932"/>
        <v>1168274.7337919443</v>
      </c>
      <c r="B3243">
        <f t="shared" si="949"/>
        <v>185936.69877235609</v>
      </c>
      <c r="C3243" t="str">
        <f t="shared" si="933"/>
        <v>-0.487537756118491-0.487345903396323i</v>
      </c>
      <c r="D3243" t="str">
        <f t="shared" si="934"/>
        <v>4.39355933190533-1.66109056523397i</v>
      </c>
      <c r="E3243" t="str">
        <f t="shared" si="935"/>
        <v>17.3191020472746-97.2437073461735i</v>
      </c>
      <c r="F3243" t="str">
        <f t="shared" si="936"/>
        <v>1.63168088573193-1.22513498288649i</v>
      </c>
      <c r="G3243" t="str">
        <f t="shared" si="937"/>
        <v>0.796992643855859-0.402237951336652i</v>
      </c>
      <c r="H3243" t="str">
        <f t="shared" si="938"/>
        <v>0.734016710186208-59.9313651133218i</v>
      </c>
      <c r="I3243" t="str">
        <f t="shared" si="939"/>
        <v>-0.407506978005518-0.556806667355442i</v>
      </c>
      <c r="K3243" t="str">
        <f t="shared" si="940"/>
        <v>0.00245196186592277-0.00167885973800529i</v>
      </c>
      <c r="L3243" t="str">
        <f t="shared" si="941"/>
        <v>0.0006-0.00650427846698782i</v>
      </c>
      <c r="M3243" t="str">
        <f t="shared" si="942"/>
        <v>0.004-0.000617043718465683i</v>
      </c>
      <c r="N3243">
        <f t="shared" si="943"/>
        <v>44.988724448277338</v>
      </c>
      <c r="O3243">
        <f t="shared" si="944"/>
        <v>3.2312439677134948</v>
      </c>
      <c r="P3243" s="3">
        <f t="shared" si="945"/>
        <v>-3.2312439677134948</v>
      </c>
      <c r="Q3243" s="3">
        <f t="shared" si="946"/>
        <v>-135.01127555172266</v>
      </c>
      <c r="R3243">
        <f t="shared" si="947"/>
        <v>44.988724448277338</v>
      </c>
      <c r="S3243">
        <f t="shared" si="948"/>
        <v>185.9366987723561</v>
      </c>
      <c r="T3243">
        <f t="shared" si="931"/>
        <v>-3.2312439677134948</v>
      </c>
    </row>
    <row r="3244" spans="1:20" x14ac:dyDescent="0.3">
      <c r="A3244">
        <f t="shared" si="932"/>
        <v>1172714.1777803539</v>
      </c>
      <c r="B3244">
        <f t="shared" si="949"/>
        <v>186643.25822769105</v>
      </c>
      <c r="C3244" t="str">
        <f t="shared" si="933"/>
        <v>-0.488522124761413-0.48154728657994i</v>
      </c>
      <c r="D3244" t="str">
        <f t="shared" si="934"/>
        <v>4.38962821868625-1.66552919476162i</v>
      </c>
      <c r="E3244" t="str">
        <f t="shared" si="935"/>
        <v>16.775709904028-97.0003328424014i</v>
      </c>
      <c r="F3244" t="str">
        <f t="shared" si="936"/>
        <v>1.62916254690366-1.22546803070072i</v>
      </c>
      <c r="G3244" t="str">
        <f t="shared" si="937"/>
        <v>0.795762564164164-0.403143281773415i</v>
      </c>
      <c r="H3244" t="str">
        <f t="shared" si="938"/>
        <v>0.727225535972686-59.7027358357671i</v>
      </c>
      <c r="I3244" t="str">
        <f t="shared" si="939"/>
        <v>-0.406111660155534-0.553808014913219i</v>
      </c>
      <c r="K3244" t="str">
        <f t="shared" si="940"/>
        <v>0.0024479213987267-0.00167901328581773i</v>
      </c>
      <c r="L3244" t="str">
        <f t="shared" si="941"/>
        <v>0.0006-0.00647965577504264i</v>
      </c>
      <c r="M3244" t="str">
        <f t="shared" si="942"/>
        <v>0.004-0.00061470782871656i</v>
      </c>
      <c r="N3244">
        <f t="shared" si="943"/>
        <v>44.588048133842051</v>
      </c>
      <c r="O3244">
        <f t="shared" si="944"/>
        <v>3.2740192379083641</v>
      </c>
      <c r="P3244" s="3">
        <f t="shared" si="945"/>
        <v>-3.2740192379083641</v>
      </c>
      <c r="Q3244" s="3">
        <f t="shared" si="946"/>
        <v>-135.41195186615795</v>
      </c>
      <c r="R3244">
        <f t="shared" si="947"/>
        <v>44.588048133842051</v>
      </c>
      <c r="S3244">
        <f t="shared" si="948"/>
        <v>186.64325822769106</v>
      </c>
      <c r="T3244">
        <f t="shared" ref="T3244:T3307" si="950">P3244</f>
        <v>-3.2740192379083641</v>
      </c>
    </row>
    <row r="3245" spans="1:20" x14ac:dyDescent="0.3">
      <c r="A3245">
        <f t="shared" ref="A3245:A3308" si="951">2*PI()*B3245</f>
        <v>1177170.4916559192</v>
      </c>
      <c r="B3245">
        <f t="shared" si="949"/>
        <v>187352.50260895627</v>
      </c>
      <c r="C3245" t="str">
        <f t="shared" ref="C3245:C3308" si="952">IMPRODUCT(D3245,E3245,$C$40,,K3245,$C$41)</f>
        <v>-0.489450128947322-0.475752593139084i</v>
      </c>
      <c r="D3245" t="str">
        <f t="shared" ref="D3245:D3308" si="953">IMDIV(IMPRODUCT($C$37,$C$38,COMPLEX(1,A3245/$C$38)),IMSUM(-1*A3245*A3245/$C$39,COMPLEX(0,1*A3245)))</f>
        <v>4.38567428106829-1.66997245897333i</v>
      </c>
      <c r="E3245" t="str">
        <f t="shared" ref="E3245:E3308" si="954">IMDIV(IMPRODUCT(IMSUM(F3245,G3245),$C$29,H3245),IMSUM(1,I3245))</f>
        <v>16.2350001474787-96.7529383074814i</v>
      </c>
      <c r="F3245" t="str">
        <f t="shared" ref="F3245:F3308" si="955">IMDIV(IMPRODUCT($C$14,$C$15,COMPLEX(1,A3245/$C$15)),IMSUM(-1*A3245*A3245/$C$16,COMPLEX(0,A3245)))</f>
        <v>1.62663288275599-1.22580327003865i</v>
      </c>
      <c r="G3245" t="str">
        <f t="shared" ref="G3245:G3308" si="956">IMDIV(1,COMPLEX(1,A3245*$C$9*$C$10))</f>
        <v>0.794526952633291-0.404046871256971i</v>
      </c>
      <c r="H3245" t="str">
        <f t="shared" ref="H3245:H3308" si="957">IMDIV($C$3,IMSUM(K3245,COMPLEX(0,$C$28*A3245)))</f>
        <v>0.720491404752748-59.4749838088076i</v>
      </c>
      <c r="I3245" t="str">
        <f t="shared" ref="I3245:I3308" si="958">IMPRODUCT(F3245,$C$29,H3245,$C$31)</f>
        <v>-0.404721615130241-0.55082048816368i</v>
      </c>
      <c r="K3245" t="str">
        <f t="shared" ref="K3245:K3308" si="959">IF($C$26&lt;=0,IMDIV(1,IMSUM(IMDIV(1,L3245),1/$C$18)),IMDIV(1,IMSUM(IMDIV(1,L3245),1/$C$18,IMDIV(1,M3245))))</f>
        <v>0.00244386749843459-0.00167916384477242i</v>
      </c>
      <c r="L3245" t="str">
        <f t="shared" ref="L3245:L3308" si="960">IMSUM($C$21/$C$22,IMDIV(1,COMPLEX(0,$C$20*$C$22*A3245)))</f>
        <v>0.0006-0.0064551262951212i</v>
      </c>
      <c r="M3245" t="str">
        <f t="shared" ref="M3245:M3308" si="961">IMSUM($C$25/$C$26,IMDIV(1,COMPLEX(0,$C$24*$C$26*A3245)))</f>
        <v>0.004-0.000612380781745927i</v>
      </c>
      <c r="N3245">
        <f t="shared" ref="N3245:N3308" si="962">ABS(R3245)</f>
        <v>44.186949752227946</v>
      </c>
      <c r="O3245">
        <f t="shared" ref="O3245:O3308" si="963">ABS(P3245)</f>
        <v>3.31705463817491</v>
      </c>
      <c r="P3245" s="3">
        <f t="shared" ref="P3245:P3308" si="964">20*LOG10(IMABS(C3245))</f>
        <v>-3.31705463817491</v>
      </c>
      <c r="Q3245" s="3">
        <f t="shared" ref="Q3245:Q3308" si="965">IMARGUMENT(C3245)*180/PI()</f>
        <v>-135.81305024777205</v>
      </c>
      <c r="R3245">
        <f t="shared" ref="R3245:R3308" si="966">IF(Q3245&lt;0,Q3245+180,Q3245-180)</f>
        <v>44.186949752227946</v>
      </c>
      <c r="S3245">
        <f t="shared" ref="S3245:S3308" si="967">B3245/1000</f>
        <v>187.35250260895629</v>
      </c>
      <c r="T3245">
        <f t="shared" si="950"/>
        <v>-3.31705463817491</v>
      </c>
    </row>
    <row r="3246" spans="1:20" x14ac:dyDescent="0.3">
      <c r="A3246">
        <f t="shared" si="951"/>
        <v>1181643.7395242117</v>
      </c>
      <c r="B3246">
        <f t="shared" ref="B3246:B3309" si="968">B3245*(1+B$42)</f>
        <v>188064.44211887033</v>
      </c>
      <c r="C3246" t="str">
        <f t="shared" si="952"/>
        <v>-0.490321843546967-0.4699625794398i</v>
      </c>
      <c r="D3246" t="str">
        <f t="shared" si="953"/>
        <v>4.38169743444201-1.67442025341941i</v>
      </c>
      <c r="E3246" t="str">
        <f t="shared" si="954"/>
        <v>15.6970195075519-96.5015589339448i</v>
      </c>
      <c r="F3246" t="str">
        <f t="shared" si="955"/>
        <v>1.62409188999055-1.22614060168932i</v>
      </c>
      <c r="G3246" t="str">
        <f t="shared" si="956"/>
        <v>0.793285807652147-0.404948681970726i</v>
      </c>
      <c r="H3246" t="str">
        <f t="shared" si="957"/>
        <v>0.713813881420442-59.2481055987378i</v>
      </c>
      <c r="I3246" t="str">
        <f t="shared" si="958"/>
        <v>-0.403336787692143-0.547844057301648i</v>
      </c>
      <c r="K3246" t="str">
        <f t="shared" si="959"/>
        <v>0.00243980020825493-0.00167931127786297i</v>
      </c>
      <c r="L3246" t="str">
        <f t="shared" si="960"/>
        <v>0.0006-0.00643068967435865i</v>
      </c>
      <c r="M3246" t="str">
        <f t="shared" si="961"/>
        <v>0.004-0.000610062544078428i</v>
      </c>
      <c r="N3246">
        <f t="shared" si="962"/>
        <v>43.785437784780925</v>
      </c>
      <c r="O3246">
        <f t="shared" si="963"/>
        <v>3.3603505829892217</v>
      </c>
      <c r="P3246" s="3">
        <f t="shared" si="964"/>
        <v>-3.3603505829892217</v>
      </c>
      <c r="Q3246" s="3">
        <f t="shared" si="965"/>
        <v>-136.21456221521908</v>
      </c>
      <c r="R3246">
        <f t="shared" si="966"/>
        <v>43.785437784780925</v>
      </c>
      <c r="S3246">
        <f t="shared" si="967"/>
        <v>188.06444211887032</v>
      </c>
      <c r="T3246">
        <f t="shared" si="950"/>
        <v>-3.3603505829892217</v>
      </c>
    </row>
    <row r="3247" spans="1:20" x14ac:dyDescent="0.3">
      <c r="A3247">
        <f t="shared" si="951"/>
        <v>1186133.9857344038</v>
      </c>
      <c r="B3247">
        <f t="shared" si="968"/>
        <v>188779.08699892205</v>
      </c>
      <c r="C3247" t="str">
        <f t="shared" si="952"/>
        <v>-0.491137356438447-0.464178000431634i</v>
      </c>
      <c r="D3247" t="str">
        <f t="shared" si="953"/>
        <v>4.37769759454051-1.67887247260474i</v>
      </c>
      <c r="E3247" t="str">
        <f t="shared" si="954"/>
        <v>15.1618141558422-96.2462306293073i</v>
      </c>
      <c r="F3247" t="str">
        <f t="shared" si="955"/>
        <v>1.62153956593409-1.2264799262117i</v>
      </c>
      <c r="G3247" t="str">
        <f t="shared" si="956"/>
        <v>0.792039127915001-0.405848675945414i</v>
      </c>
      <c r="H3247" t="str">
        <f t="shared" si="957"/>
        <v>0.707192534147226-59.0220977863606i</v>
      </c>
      <c r="I3247" t="str">
        <f t="shared" si="958"/>
        <v>-0.401957123136161-0.544878692778617i</v>
      </c>
      <c r="K3247" t="str">
        <f t="shared" si="959"/>
        <v>0.00243571957251244-0.00167945544826812i</v>
      </c>
      <c r="L3247" t="str">
        <f t="shared" si="960"/>
        <v>0.0006-0.00640634556122596i</v>
      </c>
      <c r="M3247" t="str">
        <f t="shared" si="961"/>
        <v>0.004-0.000607753082365442i</v>
      </c>
      <c r="N3247">
        <f t="shared" si="962"/>
        <v>43.383520737218106</v>
      </c>
      <c r="O3247">
        <f t="shared" si="963"/>
        <v>3.4039074743010111</v>
      </c>
      <c r="P3247" s="3">
        <f t="shared" si="964"/>
        <v>-3.4039074743010111</v>
      </c>
      <c r="Q3247" s="3">
        <f t="shared" si="965"/>
        <v>-136.61647926278189</v>
      </c>
      <c r="R3247">
        <f t="shared" si="966"/>
        <v>43.383520737218106</v>
      </c>
      <c r="S3247">
        <f t="shared" si="967"/>
        <v>188.77908699892205</v>
      </c>
      <c r="T3247">
        <f t="shared" si="950"/>
        <v>-3.4039074743010111</v>
      </c>
    </row>
    <row r="3248" spans="1:20" x14ac:dyDescent="0.3">
      <c r="A3248">
        <f t="shared" si="951"/>
        <v>1190641.2948801946</v>
      </c>
      <c r="B3248">
        <f t="shared" si="968"/>
        <v>189496.44752951796</v>
      </c>
      <c r="C3248" t="str">
        <f t="shared" si="952"/>
        <v>-0.491896768480973-0.458399609380312i</v>
      </c>
      <c r="D3248" t="str">
        <f t="shared" si="953"/>
        <v>4.37367467745034-1.68332900998587i</v>
      </c>
      <c r="E3248" t="str">
        <f t="shared" si="954"/>
        <v>14.6294296916661-95.9869900054288i</v>
      </c>
      <c r="F3248" t="str">
        <f t="shared" si="955"/>
        <v>1.61897590854443-1.22682114393941i</v>
      </c>
      <c r="G3248" t="str">
        <f t="shared" si="956"/>
        <v>0.790786912424341-0.406746815061555i</v>
      </c>
      <c r="H3248" t="str">
        <f t="shared" si="957"/>
        <v>0.700626934353642-58.7969569669163i</v>
      </c>
      <c r="I3248" t="str">
        <f t="shared" si="958"/>
        <v>-0.400582567287353-0.541924365300619i</v>
      </c>
      <c r="K3248" t="str">
        <f t="shared" si="959"/>
        <v>0.0024316256366506-0.0016795962193638i</v>
      </c>
      <c r="L3248" t="str">
        <f t="shared" si="960"/>
        <v>0.0006-0.00638209360552497i</v>
      </c>
      <c r="M3248" t="str">
        <f t="shared" si="961"/>
        <v>0.004-0.000605452363384577i</v>
      </c>
      <c r="N3248">
        <f t="shared" si="962"/>
        <v>42.981207138447587</v>
      </c>
      <c r="O3248">
        <f t="shared" si="963"/>
        <v>3.4477257014825757</v>
      </c>
      <c r="P3248" s="3">
        <f t="shared" si="964"/>
        <v>-3.4477257014825757</v>
      </c>
      <c r="Q3248" s="3">
        <f t="shared" si="965"/>
        <v>-137.01879286155241</v>
      </c>
      <c r="R3248">
        <f t="shared" si="966"/>
        <v>42.981207138447587</v>
      </c>
      <c r="S3248">
        <f t="shared" si="967"/>
        <v>189.49644752951795</v>
      </c>
      <c r="T3248">
        <f t="shared" si="950"/>
        <v>-3.4477257014825757</v>
      </c>
    </row>
    <row r="3249" spans="1:20" x14ac:dyDescent="0.3">
      <c r="A3249">
        <f t="shared" si="951"/>
        <v>1195165.7318007394</v>
      </c>
      <c r="B3249">
        <f t="shared" si="968"/>
        <v>190216.53403013013</v>
      </c>
      <c r="C3249" t="str">
        <f t="shared" si="952"/>
        <v>-0.492600193482136-0.452628157600782i</v>
      </c>
      <c r="D3249" t="str">
        <f t="shared" si="953"/>
        <v>4.36962859962254-1.68778975796821i</v>
      </c>
      <c r="E3249" t="str">
        <f t="shared" si="954"/>
        <v>14.0999111283474-95.7238743675302i</v>
      </c>
      <c r="F3249" t="str">
        <f t="shared" si="955"/>
        <v>1.61640091641621-1.22716415498549i</v>
      </c>
      <c r="G3249" t="str">
        <f t="shared" si="956"/>
        <v>0.789529160493723-0.407643061051945i</v>
      </c>
      <c r="H3249" t="str">
        <f t="shared" si="957"/>
        <v>0.694116656681174-58.572679750009i</v>
      </c>
      <c r="I3249" t="str">
        <f t="shared" si="958"/>
        <v>-0.399213066498616-0.538981045826004i</v>
      </c>
      <c r="K3249" t="str">
        <f t="shared" si="959"/>
        <v>0.00242751844723395-0.00167973345473532i</v>
      </c>
      <c r="L3249" t="str">
        <f t="shared" si="960"/>
        <v>0.0006-0.00635793345838314i</v>
      </c>
      <c r="M3249" t="str">
        <f t="shared" si="961"/>
        <v>0.004-0.000603160354039228i</v>
      </c>
      <c r="N3249">
        <f t="shared" si="962"/>
        <v>42.578505539376749</v>
      </c>
      <c r="O3249">
        <f t="shared" si="963"/>
        <v>3.491805641282808</v>
      </c>
      <c r="P3249" s="3">
        <f t="shared" si="964"/>
        <v>-3.491805641282808</v>
      </c>
      <c r="Q3249" s="3">
        <f t="shared" si="965"/>
        <v>-137.42149446062325</v>
      </c>
      <c r="R3249">
        <f t="shared" si="966"/>
        <v>42.578505539376749</v>
      </c>
      <c r="S3249">
        <f t="shared" si="967"/>
        <v>190.21653403013013</v>
      </c>
      <c r="T3249">
        <f t="shared" si="950"/>
        <v>-3.491805641282808</v>
      </c>
    </row>
    <row r="3250" spans="1:20" x14ac:dyDescent="0.3">
      <c r="A3250">
        <f t="shared" si="951"/>
        <v>1199707.3615815823</v>
      </c>
      <c r="B3250">
        <f t="shared" si="968"/>
        <v>190939.35685944464</v>
      </c>
      <c r="C3250" t="str">
        <f t="shared" si="952"/>
        <v>-0.493247758158788-0.446864394191041i</v>
      </c>
      <c r="D3250" t="str">
        <f t="shared" si="953"/>
        <v>4.36555927788377-1.6922546079033i</v>
      </c>
      <c r="E3250" t="str">
        <f t="shared" si="954"/>
        <v>13.5733028797531-95.4569217028988i</v>
      </c>
      <c r="F3250" t="str">
        <f t="shared" si="955"/>
        <v>1.61381458878669-1.22750885924732i</v>
      </c>
      <c r="G3250" t="str">
        <f t="shared" si="956"/>
        <v>0.788265871750595-0.408537375504212i</v>
      </c>
      <c r="H3250" t="str">
        <f t="shared" si="957"/>
        <v>0.687661278964457-58.3492627595351i</v>
      </c>
      <c r="I3250" t="str">
        <f t="shared" si="958"/>
        <v>-0.397848567648432-0.536048705563253i</v>
      </c>
      <c r="K3250" t="str">
        <f t="shared" si="959"/>
        <v>0.00242339805195043-0.00167986701818955i</v>
      </c>
      <c r="L3250" t="str">
        <f t="shared" si="960"/>
        <v>0.0006-0.00633386477224859i</v>
      </c>
      <c r="M3250" t="str">
        <f t="shared" si="961"/>
        <v>0.004-0.000600877021358069i</v>
      </c>
      <c r="N3250">
        <f t="shared" si="962"/>
        <v>42.175424511717637</v>
      </c>
      <c r="O3250">
        <f t="shared" si="963"/>
        <v>3.5361476577831343</v>
      </c>
      <c r="P3250" s="3">
        <f t="shared" si="964"/>
        <v>-3.5361476577831343</v>
      </c>
      <c r="Q3250" s="3">
        <f t="shared" si="965"/>
        <v>-137.82457548828236</v>
      </c>
      <c r="R3250">
        <f t="shared" si="966"/>
        <v>42.175424511717637</v>
      </c>
      <c r="S3250">
        <f t="shared" si="967"/>
        <v>190.93935685944464</v>
      </c>
      <c r="T3250">
        <f t="shared" si="950"/>
        <v>-3.5361476577831343</v>
      </c>
    </row>
    <row r="3251" spans="1:20" x14ac:dyDescent="0.3">
      <c r="A3251">
        <f t="shared" si="951"/>
        <v>1204266.2495555924</v>
      </c>
      <c r="B3251">
        <f t="shared" si="968"/>
        <v>191664.92641551053</v>
      </c>
      <c r="C3251" t="str">
        <f t="shared" si="952"/>
        <v>-0.493839602091379-0.441109065766723i</v>
      </c>
      <c r="D3251" t="str">
        <f t="shared" si="953"/>
        <v>4.36146662944743-1.69672345008614i</v>
      </c>
      <c r="E3251" t="str">
        <f t="shared" si="954"/>
        <v>13.0496487470953-95.1861706692663i</v>
      </c>
      <c r="F3251" t="str">
        <f t="shared" si="955"/>
        <v>1.61121692554156-1.22785515641164i</v>
      </c>
      <c r="G3251" t="str">
        <f t="shared" si="956"/>
        <v>0.786997046139114-0.409429719863401i</v>
      </c>
      <c r="H3251" t="str">
        <f t="shared" si="957"/>
        <v>0.681260382203604-58.1267026336091i</v>
      </c>
      <c r="I3251" t="str">
        <f t="shared" si="958"/>
        <v>-0.396489018138617-0.533127315968776i</v>
      </c>
      <c r="K3251" t="str">
        <f t="shared" si="959"/>
        <v>0.00241926449961329-0.00167999677376721i</v>
      </c>
      <c r="L3251" t="str">
        <f t="shared" si="960"/>
        <v>0.0006-0.00630988720088522i</v>
      </c>
      <c r="M3251" t="str">
        <f t="shared" si="961"/>
        <v>0.004-0.000598602332494589i</v>
      </c>
      <c r="N3251">
        <f t="shared" si="962"/>
        <v>41.771972646788612</v>
      </c>
      <c r="O3251">
        <f t="shared" si="963"/>
        <v>3.58075210235888</v>
      </c>
      <c r="P3251" s="3">
        <f t="shared" si="964"/>
        <v>-3.58075210235888</v>
      </c>
      <c r="Q3251" s="3">
        <f t="shared" si="965"/>
        <v>-138.22802735321139</v>
      </c>
      <c r="R3251">
        <f t="shared" si="966"/>
        <v>41.771972646788612</v>
      </c>
      <c r="S3251">
        <f t="shared" si="967"/>
        <v>191.66492641551054</v>
      </c>
      <c r="T3251">
        <f t="shared" si="950"/>
        <v>-3.58075210235888</v>
      </c>
    </row>
    <row r="3252" spans="1:20" x14ac:dyDescent="0.3">
      <c r="A3252">
        <f t="shared" si="951"/>
        <v>1208842.4613039037</v>
      </c>
      <c r="B3252">
        <f t="shared" si="968"/>
        <v>192393.25313588948</v>
      </c>
      <c r="C3252" t="str">
        <f t="shared" si="952"/>
        <v>-0.494375877672-0.435362916196794i</v>
      </c>
      <c r="D3252" t="str">
        <f t="shared" si="953"/>
        <v>4.35735057192502-1.70119617375269i</v>
      </c>
      <c r="E3252" t="str">
        <f t="shared" si="954"/>
        <v>12.5289919059963-94.9116605828861i</v>
      </c>
      <c r="F3252" t="str">
        <f t="shared" si="955"/>
        <v>1.6086079272206-1.22820294595962i</v>
      </c>
      <c r="G3252" t="str">
        <f t="shared" si="956"/>
        <v>0.785722683922935-0.410320055434626i</v>
      </c>
      <c r="H3252" t="str">
        <f t="shared" si="957"/>
        <v>0.674913550536988-57.9049960244951i</v>
      </c>
      <c r="I3252" t="str">
        <f t="shared" si="958"/>
        <v>-0.395134365892104-0.530216848744708i</v>
      </c>
      <c r="K3252" t="str">
        <f t="shared" si="959"/>
        <v>0.00241511784016307-0.00168012258575529i</v>
      </c>
      <c r="L3252" t="str">
        <f t="shared" si="960"/>
        <v>0.0006-0.00628600039936761i</v>
      </c>
      <c r="M3252" t="str">
        <f t="shared" si="961"/>
        <v>0.004-0.000596336254726627i</v>
      </c>
      <c r="N3252">
        <f t="shared" si="962"/>
        <v>41.368158554309218</v>
      </c>
      <c r="O3252">
        <f t="shared" si="963"/>
        <v>3.6256193136424204</v>
      </c>
      <c r="P3252" s="3">
        <f t="shared" si="964"/>
        <v>-3.6256193136424204</v>
      </c>
      <c r="Q3252" s="3">
        <f t="shared" si="965"/>
        <v>-138.63184144569078</v>
      </c>
      <c r="R3252">
        <f t="shared" si="966"/>
        <v>41.368158554309218</v>
      </c>
      <c r="S3252">
        <f t="shared" si="967"/>
        <v>192.39325313588947</v>
      </c>
      <c r="T3252">
        <f t="shared" si="950"/>
        <v>-3.6256193136424204</v>
      </c>
    </row>
    <row r="3253" spans="1:20" x14ac:dyDescent="0.3">
      <c r="A3253">
        <f t="shared" si="951"/>
        <v>1213436.0626568585</v>
      </c>
      <c r="B3253">
        <f t="shared" si="968"/>
        <v>193124.34749780587</v>
      </c>
      <c r="C3253" t="str">
        <f t="shared" si="952"/>
        <v>-0.494856750045979-0.429626686340432i</v>
      </c>
      <c r="D3253" t="str">
        <f t="shared" si="953"/>
        <v>4.35321102333754-1.70567266707741i</v>
      </c>
      <c r="E3253" t="str">
        <f t="shared" si="954"/>
        <v>12.0113748938335-94.6334314063037i</v>
      </c>
      <c r="F3253" t="str">
        <f t="shared" si="955"/>
        <v>1.60598759502337-1.22855212717208i</v>
      </c>
      <c r="G3253" t="str">
        <f t="shared" si="956"/>
        <v>0.784442785687986-0.411208343385757i</v>
      </c>
      <c r="H3253" t="str">
        <f t="shared" si="957"/>
        <v>0.668620371214142-57.6841395985349i</v>
      </c>
      <c r="I3253" t="str">
        <f t="shared" si="958"/>
        <v>-0.393784559350734-0.527317275836689i</v>
      </c>
      <c r="K3253" t="str">
        <f t="shared" si="959"/>
        <v>0.00241095812466932-0.00168024431869952i</v>
      </c>
      <c r="L3253" t="str">
        <f t="shared" si="960"/>
        <v>0.0006-0.00626220402407611i</v>
      </c>
      <c r="M3253" t="str">
        <f t="shared" si="961"/>
        <v>0.004-0.000594078755455897i</v>
      </c>
      <c r="N3253">
        <f t="shared" si="962"/>
        <v>40.96399086119294</v>
      </c>
      <c r="O3253">
        <f t="shared" si="963"/>
        <v>3.6707496174907144</v>
      </c>
      <c r="P3253" s="3">
        <f t="shared" si="964"/>
        <v>-3.6707496174907144</v>
      </c>
      <c r="Q3253" s="3">
        <f t="shared" si="965"/>
        <v>-139.03600913880706</v>
      </c>
      <c r="R3253">
        <f t="shared" si="966"/>
        <v>40.96399086119294</v>
      </c>
      <c r="S3253">
        <f t="shared" si="967"/>
        <v>193.12434749780587</v>
      </c>
      <c r="T3253">
        <f t="shared" si="950"/>
        <v>-3.6707496174907144</v>
      </c>
    </row>
    <row r="3254" spans="1:20" x14ac:dyDescent="0.3">
      <c r="A3254">
        <f t="shared" si="951"/>
        <v>1218047.1196949545</v>
      </c>
      <c r="B3254">
        <f t="shared" si="968"/>
        <v>193858.22001829752</v>
      </c>
      <c r="C3254" t="str">
        <f t="shared" si="952"/>
        <v>-0.49528239704715-0.423901113785261i</v>
      </c>
      <c r="D3254" t="str">
        <f t="shared" si="953"/>
        <v>4.34904790212707-1.71015281717105i</v>
      </c>
      <c r="E3254" t="str">
        <f t="shared" si="954"/>
        <v>11.4968395973647-94.351523735831i</v>
      </c>
      <c r="F3254" t="str">
        <f t="shared" si="955"/>
        <v>1.6033559308149-1.22890259913483i</v>
      </c>
      <c r="G3254" t="str">
        <f t="shared" si="956"/>
        <v>0.783157352345229-0.412094544750158i</v>
      </c>
      <c r="H3254" t="str">
        <f t="shared" si="957"/>
        <v>0.662380434568897-57.4641300360746i</v>
      </c>
      <c r="I3254" t="str">
        <f t="shared" si="958"/>
        <v>-0.392439547473062-0.524428569431633i</v>
      </c>
      <c r="K3254" t="str">
        <f t="shared" si="959"/>
        <v>0.00240678540533211-0.00168036183741686i</v>
      </c>
      <c r="L3254" t="str">
        <f t="shared" si="960"/>
        <v>0.0006-0.0062384977326919i</v>
      </c>
      <c r="M3254" t="str">
        <f t="shared" si="961"/>
        <v>0.004-0.000591829802207508i</v>
      </c>
      <c r="N3254">
        <f t="shared" si="962"/>
        <v>40.559478210333282</v>
      </c>
      <c r="O3254">
        <f t="shared" si="963"/>
        <v>3.7161433269564759</v>
      </c>
      <c r="P3254" s="3">
        <f t="shared" si="964"/>
        <v>-3.7161433269564759</v>
      </c>
      <c r="Q3254" s="3">
        <f t="shared" si="965"/>
        <v>-139.44052178966672</v>
      </c>
      <c r="R3254">
        <f t="shared" si="966"/>
        <v>40.559478210333282</v>
      </c>
      <c r="S3254">
        <f t="shared" si="967"/>
        <v>193.85822001829752</v>
      </c>
      <c r="T3254">
        <f t="shared" si="950"/>
        <v>-3.7161433269564759</v>
      </c>
    </row>
    <row r="3255" spans="1:20" x14ac:dyDescent="0.3">
      <c r="A3255">
        <f t="shared" si="951"/>
        <v>1222675.6987497953</v>
      </c>
      <c r="B3255">
        <f t="shared" si="968"/>
        <v>194594.88125436706</v>
      </c>
      <c r="C3255" t="str">
        <f t="shared" si="952"/>
        <v>-0.495653009126758-0.4181869325872i</v>
      </c>
      <c r="D3255" t="str">
        <f t="shared" si="953"/>
        <v>4.34486112716818-1.71463651007821i</v>
      </c>
      <c r="E3255" t="str">
        <f t="shared" si="954"/>
        <v>10.9854272406534-94.0659787887366i</v>
      </c>
      <c r="F3255" t="str">
        <f t="shared" si="955"/>
        <v>1.60071293713119-1.22925426074397i</v>
      </c>
      <c r="G3255" t="str">
        <f t="shared" si="956"/>
        <v>0.781866385133389-0.41297862042948i</v>
      </c>
      <c r="H3255" t="str">
        <f t="shared" si="957"/>
        <v>0.656193333992918-57.2449640313987i</v>
      </c>
      <c r="I3255" t="str">
        <f t="shared" si="958"/>
        <v>-0.391099279732177-0.521550701955504i</v>
      </c>
      <c r="K3255" t="str">
        <f t="shared" si="959"/>
        <v>0.00240259973548349-0.00168047500700817i</v>
      </c>
      <c r="L3255" t="str">
        <f t="shared" si="960"/>
        <v>0.0006-0.00621488118419198i</v>
      </c>
      <c r="M3255" t="str">
        <f t="shared" si="961"/>
        <v>0.004-0.000589589362629514i</v>
      </c>
      <c r="N3255">
        <f t="shared" si="962"/>
        <v>40.154629259392834</v>
      </c>
      <c r="O3255">
        <f t="shared" si="963"/>
        <v>3.7618007422629929</v>
      </c>
      <c r="P3255" s="3">
        <f t="shared" si="964"/>
        <v>-3.7618007422629929</v>
      </c>
      <c r="Q3255" s="3">
        <f t="shared" si="965"/>
        <v>-139.84537074060717</v>
      </c>
      <c r="R3255">
        <f t="shared" si="966"/>
        <v>40.154629259392834</v>
      </c>
      <c r="S3255">
        <f t="shared" si="967"/>
        <v>194.59488125436707</v>
      </c>
      <c r="T3255">
        <f t="shared" si="950"/>
        <v>-3.7618007422629929</v>
      </c>
    </row>
    <row r="3256" spans="1:20" x14ac:dyDescent="0.3">
      <c r="A3256">
        <f t="shared" si="951"/>
        <v>1227321.8664050447</v>
      </c>
      <c r="B3256">
        <f t="shared" si="968"/>
        <v>195334.34180313366</v>
      </c>
      <c r="C3256" t="str">
        <f t="shared" si="952"/>
        <v>-0.49596878927619-0.412484873012083i</v>
      </c>
      <c r="D3256" t="str">
        <f t="shared" si="953"/>
        <v>4.34065061777988-1.71912363077553i</v>
      </c>
      <c r="E3256" t="str">
        <f t="shared" si="954"/>
        <v>10.4771783732954-93.7768383901596i</v>
      </c>
      <c r="F3256" t="str">
        <f t="shared" si="955"/>
        <v>1.59805861718491-1.22960701071155i</v>
      </c>
      <c r="G3256" t="str">
        <f t="shared" si="956"/>
        <v>0.780569885621674-0.41386053119649i</v>
      </c>
      <c r="H3256" t="str">
        <f t="shared" si="957"/>
        <v>0.650058665909372-57.0266382926583i</v>
      </c>
      <c r="I3256" t="str">
        <f t="shared" si="958"/>
        <v>-0.38976370611358-0.518683646071111i</v>
      </c>
      <c r="K3256" t="str">
        <f t="shared" si="959"/>
        <v>0.00239840116958869-0.00168058369287086i</v>
      </c>
      <c r="L3256" t="str">
        <f t="shared" si="960"/>
        <v>0.0006-0.00619135403884436i</v>
      </c>
      <c r="M3256" t="str">
        <f t="shared" si="961"/>
        <v>0.004-0.000587357404492443i</v>
      </c>
      <c r="N3256">
        <f t="shared" si="962"/>
        <v>39.749452679586739</v>
      </c>
      <c r="O3256">
        <f t="shared" si="963"/>
        <v>3.8077221507813124</v>
      </c>
      <c r="P3256" s="3">
        <f t="shared" si="964"/>
        <v>-3.8077221507813124</v>
      </c>
      <c r="Q3256" s="3">
        <f t="shared" si="965"/>
        <v>-140.25054732041326</v>
      </c>
      <c r="R3256">
        <f t="shared" si="966"/>
        <v>39.749452679586739</v>
      </c>
      <c r="S3256">
        <f t="shared" si="967"/>
        <v>195.33434180313367</v>
      </c>
      <c r="T3256">
        <f t="shared" si="950"/>
        <v>-3.8077221507813124</v>
      </c>
    </row>
    <row r="3257" spans="1:20" x14ac:dyDescent="0.3">
      <c r="A3257">
        <f t="shared" si="951"/>
        <v>1231985.689497384</v>
      </c>
      <c r="B3257">
        <f t="shared" si="968"/>
        <v>196076.61230198559</v>
      </c>
      <c r="C3257" t="str">
        <f t="shared" si="952"/>
        <v>-0.496229952943346-0.406795661279067i</v>
      </c>
      <c r="D3257" t="str">
        <f t="shared" si="953"/>
        <v>4.33641629373716-1.72361406316939i</v>
      </c>
      <c r="E3257" t="str">
        <f t="shared" si="954"/>
        <v>9.97213285894449-93.4841449597409i</v>
      </c>
      <c r="F3257" t="str">
        <f t="shared" si="955"/>
        <v>1.59539297487079-1.229960747571i</v>
      </c>
      <c r="G3257" t="str">
        <f t="shared" si="956"/>
        <v>0.779267855712461-0.414740237697964i</v>
      </c>
      <c r="H3257" t="str">
        <f t="shared" si="957"/>
        <v>0.643976029746852-56.8091495418012i</v>
      </c>
      <c r="I3257" t="str">
        <f t="shared" si="958"/>
        <v>-0.388432777112991-0.515827374675815i</v>
      </c>
      <c r="K3257" t="str">
        <f t="shared" si="959"/>
        <v>0.00239418976324717-0.00168068776071165i</v>
      </c>
      <c r="L3257" t="str">
        <f t="shared" si="960"/>
        <v>0.0006-0.00616791595820318i</v>
      </c>
      <c r="M3257" t="str">
        <f t="shared" si="961"/>
        <v>0.004-0.000585133895688827i</v>
      </c>
      <c r="N3257">
        <f t="shared" si="962"/>
        <v>39.343957154463823</v>
      </c>
      <c r="O3257">
        <f t="shared" si="963"/>
        <v>3.8539078270135092</v>
      </c>
      <c r="P3257" s="3">
        <f t="shared" si="964"/>
        <v>-3.8539078270135092</v>
      </c>
      <c r="Q3257" s="3">
        <f t="shared" si="965"/>
        <v>-140.65604284553618</v>
      </c>
      <c r="R3257">
        <f t="shared" si="966"/>
        <v>39.343957154463823</v>
      </c>
      <c r="S3257">
        <f t="shared" si="967"/>
        <v>196.07661230198559</v>
      </c>
      <c r="T3257">
        <f t="shared" si="950"/>
        <v>-3.8539078270135092</v>
      </c>
    </row>
    <row r="3258" spans="1:20" x14ac:dyDescent="0.3">
      <c r="A3258">
        <f t="shared" si="951"/>
        <v>1236667.2351174741</v>
      </c>
      <c r="B3258">
        <f t="shared" si="968"/>
        <v>196821.70342873313</v>
      </c>
      <c r="C3258" t="str">
        <f t="shared" si="952"/>
        <v>-0.496436727942994-0.401120019306261i</v>
      </c>
      <c r="D3258" t="str">
        <f t="shared" si="953"/>
        <v>4.3321580752831-1.72810769009426i</v>
      </c>
      <c r="E3258" t="str">
        <f t="shared" si="954"/>
        <v>9.47032986416248-93.1879414980066i</v>
      </c>
      <c r="F3258" t="str">
        <f t="shared" si="955"/>
        <v>1.59271601477112-1.23031536968296i</v>
      </c>
      <c r="G3258" t="str">
        <f t="shared" si="956"/>
        <v>0.777960297643976-0.415617700457611i</v>
      </c>
      <c r="H3258" t="str">
        <f t="shared" si="957"/>
        <v>0.6379450279136-56.5924945145037i</v>
      </c>
      <c r="I3258" t="str">
        <f t="shared" si="958"/>
        <v>-0.387106443734258-0.512981860899303i</v>
      </c>
      <c r="K3258" t="str">
        <f t="shared" si="959"/>
        <v>0.00238996557319354-0.00168078707655939i</v>
      </c>
      <c r="L3258" t="str">
        <f t="shared" si="960"/>
        <v>0.0006-0.00614456660510378i</v>
      </c>
      <c r="M3258" t="str">
        <f t="shared" si="961"/>
        <v>0.004-0.000582918804232742i</v>
      </c>
      <c r="N3258">
        <f t="shared" si="962"/>
        <v>38.938151378686939</v>
      </c>
      <c r="O3258">
        <f t="shared" si="963"/>
        <v>3.9003580325768743</v>
      </c>
      <c r="P3258" s="3">
        <f t="shared" si="964"/>
        <v>-3.9003580325768743</v>
      </c>
      <c r="Q3258" s="3">
        <f t="shared" si="965"/>
        <v>-141.06184862131306</v>
      </c>
      <c r="R3258">
        <f t="shared" si="966"/>
        <v>38.938151378686939</v>
      </c>
      <c r="S3258">
        <f t="shared" si="967"/>
        <v>196.82170342873314</v>
      </c>
      <c r="T3258">
        <f t="shared" si="950"/>
        <v>-3.9003580325768743</v>
      </c>
    </row>
    <row r="3259" spans="1:20" x14ac:dyDescent="0.3">
      <c r="A3259">
        <f t="shared" si="951"/>
        <v>1241366.5706109204</v>
      </c>
      <c r="B3259">
        <f t="shared" si="968"/>
        <v>197569.62590176234</v>
      </c>
      <c r="C3259" t="str">
        <f t="shared" si="952"/>
        <v>-0.496589354360897-0.395458664458577i</v>
      </c>
      <c r="D3259" t="str">
        <f t="shared" si="953"/>
        <v>4.32787588314074-1.73260439331082i</v>
      </c>
      <c r="E3259" t="str">
        <f t="shared" si="954"/>
        <v>8.9718078475942-92.8882715724907i</v>
      </c>
      <c r="F3259" t="str">
        <f t="shared" si="955"/>
        <v>1.5900277421612-1.23067077524103i</v>
      </c>
      <c r="G3259" t="str">
        <f t="shared" si="956"/>
        <v>0.776647213992929-0.416492879879057i</v>
      </c>
      <c r="H3259" t="str">
        <f t="shared" si="957"/>
        <v>0.631965265771991-56.3766699601035i</v>
      </c>
      <c r="I3259" t="str">
        <f t="shared" si="958"/>
        <v>-0.385784657487251-0.51014707810135i</v>
      </c>
      <c r="K3259" t="str">
        <f t="shared" si="959"/>
        <v>0.00238572865729827-0.00168088150677793i</v>
      </c>
      <c r="L3259" t="str">
        <f t="shared" si="960"/>
        <v>0.0006-0.0061213056436579i</v>
      </c>
      <c r="M3259" t="str">
        <f t="shared" si="961"/>
        <v>0.004-0.000580712098259356i</v>
      </c>
      <c r="N3259">
        <f t="shared" si="962"/>
        <v>38.532044056817455</v>
      </c>
      <c r="O3259">
        <f t="shared" si="963"/>
        <v>3.9470730161932446</v>
      </c>
      <c r="P3259" s="3">
        <f t="shared" si="964"/>
        <v>-3.9470730161932446</v>
      </c>
      <c r="Q3259" s="3">
        <f t="shared" si="965"/>
        <v>-141.46795594318255</v>
      </c>
      <c r="R3259">
        <f t="shared" si="966"/>
        <v>38.532044056817455</v>
      </c>
      <c r="S3259">
        <f t="shared" si="967"/>
        <v>197.56962590176235</v>
      </c>
      <c r="T3259">
        <f t="shared" si="950"/>
        <v>-3.9470730161932446</v>
      </c>
    </row>
    <row r="3260" spans="1:20" x14ac:dyDescent="0.3">
      <c r="A3260">
        <f t="shared" si="951"/>
        <v>1246083.7635792419</v>
      </c>
      <c r="B3260">
        <f t="shared" si="968"/>
        <v>198320.39048018903</v>
      </c>
      <c r="C3260" t="str">
        <f t="shared" si="952"/>
        <v>-0.496688084451961-0.389812309297949i</v>
      </c>
      <c r="D3260" t="str">
        <f t="shared" si="953"/>
        <v>4.32356963852518-1.73710405350434i</v>
      </c>
      <c r="E3260" t="str">
        <f t="shared" si="954"/>
        <v>8.47660454946301-92.585179303612i</v>
      </c>
      <c r="F3260" t="str">
        <f t="shared" si="955"/>
        <v>1.58732816301469-1.2310268622777i</v>
      </c>
      <c r="G3260" t="str">
        <f t="shared" si="956"/>
        <v>0.775328607677143-0.417365736248875i</v>
      </c>
      <c r="H3260" t="str">
        <f t="shared" si="957"/>
        <v>0.626036351613128-56.1616726415286i</v>
      </c>
      <c r="I3260" t="str">
        <f t="shared" si="958"/>
        <v>-0.384467370385742-0.507322999869521i</v>
      </c>
      <c r="K3260" t="str">
        <f t="shared" si="959"/>
        <v>0.00238147907456819-0.00168097091807908i</v>
      </c>
      <c r="L3260" t="str">
        <f t="shared" si="960"/>
        <v>0.0006-0.00609813273924876i</v>
      </c>
      <c r="M3260" t="str">
        <f t="shared" si="961"/>
        <v>0.004-0.000578513746024465i</v>
      </c>
      <c r="N3260">
        <f t="shared" si="962"/>
        <v>38.125643902091554</v>
      </c>
      <c r="O3260">
        <f t="shared" si="963"/>
        <v>3.9940530136817749</v>
      </c>
      <c r="P3260" s="3">
        <f t="shared" si="964"/>
        <v>-3.9940530136817749</v>
      </c>
      <c r="Q3260" s="3">
        <f t="shared" si="965"/>
        <v>-141.87435609790845</v>
      </c>
      <c r="R3260">
        <f t="shared" si="966"/>
        <v>38.125643902091554</v>
      </c>
      <c r="S3260">
        <f t="shared" si="967"/>
        <v>198.32039048018902</v>
      </c>
      <c r="T3260">
        <f t="shared" si="950"/>
        <v>-3.9940530136817749</v>
      </c>
    </row>
    <row r="3261" spans="1:20" x14ac:dyDescent="0.3">
      <c r="A3261">
        <f t="shared" si="951"/>
        <v>1250818.8818808431</v>
      </c>
      <c r="B3261">
        <f t="shared" si="968"/>
        <v>199074.00796401376</v>
      </c>
      <c r="C3261" t="str">
        <f t="shared" si="952"/>
        <v>-0.496733182532395-0.384181661336241i</v>
      </c>
      <c r="D3261" t="str">
        <f t="shared" si="953"/>
        <v>4.31923926315577-1.74160655028316i</v>
      </c>
      <c r="E3261" t="str">
        <f t="shared" si="954"/>
        <v>7.98475698141214-92.2787093503198i</v>
      </c>
      <c r="F3261" t="str">
        <f t="shared" si="955"/>
        <v>1.58461728400892-1.23138352867031i</v>
      </c>
      <c r="G3261" t="str">
        <f t="shared" si="956"/>
        <v>0.774004481958152-0.418236229739659i</v>
      </c>
      <c r="H3261" t="str">
        <f t="shared" si="957"/>
        <v>0.620157896631872-55.9474993352328i</v>
      </c>
      <c r="I3261" t="str">
        <f t="shared" si="958"/>
        <v>-0.383154534945343-0.504509600016931i</v>
      </c>
      <c r="K3261" t="str">
        <f t="shared" si="959"/>
        <v>0.00237721688514692-0.00168105517753563i</v>
      </c>
      <c r="L3261" t="str">
        <f t="shared" si="960"/>
        <v>0.0006-0.00607504755852635i</v>
      </c>
      <c r="M3261" t="str">
        <f t="shared" si="961"/>
        <v>0.004-0.000576323715904027i</v>
      </c>
      <c r="N3261">
        <f t="shared" si="962"/>
        <v>37.71895963520538</v>
      </c>
      <c r="O3261">
        <f t="shared" si="963"/>
        <v>4.041298247954674</v>
      </c>
      <c r="P3261" s="3">
        <f t="shared" si="964"/>
        <v>-4.041298247954674</v>
      </c>
      <c r="Q3261" s="3">
        <f t="shared" si="965"/>
        <v>-142.28104036479462</v>
      </c>
      <c r="R3261">
        <f t="shared" si="966"/>
        <v>37.71895963520538</v>
      </c>
      <c r="S3261">
        <f t="shared" si="967"/>
        <v>199.07400796401376</v>
      </c>
      <c r="T3261">
        <f t="shared" si="950"/>
        <v>-4.041298247954674</v>
      </c>
    </row>
    <row r="3262" spans="1:20" x14ac:dyDescent="0.3">
      <c r="A3262">
        <f t="shared" si="951"/>
        <v>1255571.9936319904</v>
      </c>
      <c r="B3262">
        <f t="shared" si="968"/>
        <v>199830.489194277</v>
      </c>
      <c r="C3262" t="str">
        <f t="shared" si="952"/>
        <v>-0.496724924865953-0.378567422790812i</v>
      </c>
      <c r="D3262" t="str">
        <f t="shared" si="953"/>
        <v>4.31488467926839-1.74611176217725i</v>
      </c>
      <c r="E3262" t="str">
        <f t="shared" si="954"/>
        <v>7.49630141667849-91.9689068955088i</v>
      </c>
      <c r="F3262" t="str">
        <f t="shared" si="955"/>
        <v>1.58189511253014-1.23174067214717i</v>
      </c>
      <c r="G3262" t="str">
        <f t="shared" si="956"/>
        <v>0.772674840443763-0.41910432041315i</v>
      </c>
      <c r="H3262" t="str">
        <f t="shared" si="957"/>
        <v>0.614329514901941-55.7341468311264i</v>
      </c>
      <c r="I3262" t="str">
        <f t="shared" si="958"/>
        <v>-0.381846104181418-0.501706852579938i</v>
      </c>
      <c r="K3262" t="str">
        <f t="shared" si="959"/>
        <v>0.00237294215031497-0.00168113415259433i</v>
      </c>
      <c r="L3262" t="str">
        <f t="shared" si="960"/>
        <v>0.0006-0.00605204976940262i</v>
      </c>
      <c r="M3262" t="str">
        <f t="shared" si="961"/>
        <v>0.004-0.000574141976393731i</v>
      </c>
      <c r="N3262">
        <f t="shared" si="962"/>
        <v>37.311999983094807</v>
      </c>
      <c r="O3262">
        <f t="shared" si="963"/>
        <v>4.0888089290176071</v>
      </c>
      <c r="P3262" s="3">
        <f t="shared" si="964"/>
        <v>-4.0888089290176071</v>
      </c>
      <c r="Q3262" s="3">
        <f t="shared" si="965"/>
        <v>-142.68800001690519</v>
      </c>
      <c r="R3262">
        <f t="shared" si="966"/>
        <v>37.311999983094807</v>
      </c>
      <c r="S3262">
        <f t="shared" si="967"/>
        <v>199.83048919427699</v>
      </c>
      <c r="T3262">
        <f t="shared" si="950"/>
        <v>-4.0888089290176071</v>
      </c>
    </row>
    <row r="3263" spans="1:20" x14ac:dyDescent="0.3">
      <c r="A3263">
        <f t="shared" si="951"/>
        <v>1260343.1672077919</v>
      </c>
      <c r="B3263">
        <f t="shared" si="968"/>
        <v>200589.84505321525</v>
      </c>
      <c r="C3263" t="str">
        <f t="shared" si="952"/>
        <v>-0.496663599544418-0.372970290343115i</v>
      </c>
      <c r="D3263" t="str">
        <f t="shared" si="953"/>
        <v>4.31050580962777-1.75061956663695i</v>
      </c>
      <c r="E3263" t="str">
        <f t="shared" si="954"/>
        <v>7.01127338062566-91.6558176312241i</v>
      </c>
      <c r="F3263" t="str">
        <f t="shared" si="955"/>
        <v>1.57916165667875-1.23209819029378i</v>
      </c>
      <c r="G3263" t="str">
        <f t="shared" si="956"/>
        <v>0.771339687090612-0.419969968223406i</v>
      </c>
      <c r="H3263" t="str">
        <f t="shared" si="957"/>
        <v>0.608550823351387-55.5216119325108i</v>
      </c>
      <c r="I3263" t="str">
        <f t="shared" si="958"/>
        <v>-0.380542031607053-0.498914731815884i</v>
      </c>
      <c r="K3263" t="str">
        <f t="shared" si="959"/>
        <v>0.00236865493248987-0.00168120771108912i</v>
      </c>
      <c r="L3263" t="str">
        <f t="shared" si="960"/>
        <v>0.0006-0.00602913904104666i</v>
      </c>
      <c r="M3263" t="str">
        <f t="shared" si="961"/>
        <v>0.004-0.000571968496108519i</v>
      </c>
      <c r="N3263">
        <f t="shared" si="962"/>
        <v>36.904773677722119</v>
      </c>
      <c r="O3263">
        <f t="shared" si="963"/>
        <v>4.1365852539720969</v>
      </c>
      <c r="P3263" s="3">
        <f t="shared" si="964"/>
        <v>-4.1365852539720969</v>
      </c>
      <c r="Q3263" s="3">
        <f t="shared" si="965"/>
        <v>-143.09522632227788</v>
      </c>
      <c r="R3263">
        <f t="shared" si="966"/>
        <v>36.904773677722119</v>
      </c>
      <c r="S3263">
        <f t="shared" si="967"/>
        <v>200.58984505321524</v>
      </c>
      <c r="T3263">
        <f t="shared" si="950"/>
        <v>-4.1365852539720969</v>
      </c>
    </row>
    <row r="3264" spans="1:20" x14ac:dyDescent="0.3">
      <c r="A3264">
        <f t="shared" si="951"/>
        <v>1265132.4712431815</v>
      </c>
      <c r="B3264">
        <f t="shared" si="968"/>
        <v>201352.08646441746</v>
      </c>
      <c r="C3264" t="str">
        <f t="shared" si="952"/>
        <v>-0.496549506362272-0.367390954900268i</v>
      </c>
      <c r="D3264" t="str">
        <f t="shared" si="953"/>
        <v>4.30610257753999-1.75512984003179i</v>
      </c>
      <c r="E3264" t="str">
        <f t="shared" si="954"/>
        <v>6.52970764162189-91.3394877436508i</v>
      </c>
      <c r="F3264" t="str">
        <f t="shared" si="955"/>
        <v>1.57641692527447-1.23245598055911i</v>
      </c>
      <c r="G3264" t="str">
        <f t="shared" si="956"/>
        <v>0.76999902620667-0.420833133020025i</v>
      </c>
      <c r="H3264" t="str">
        <f t="shared" si="957"/>
        <v>0.602821441738164-55.3098914560105i</v>
      </c>
      <c r="I3264" t="str">
        <f t="shared" si="958"/>
        <v>-0.379242271230989-0.49613321220079i</v>
      </c>
      <c r="K3264" t="str">
        <f t="shared" si="959"/>
        <v>0.00236435529522586-0.00168127572125419i</v>
      </c>
      <c r="L3264" t="str">
        <f t="shared" si="960"/>
        <v>0.0006-0.00600631504387989i</v>
      </c>
      <c r="M3264" t="str">
        <f t="shared" si="961"/>
        <v>0.004-0.000569803243782148i</v>
      </c>
      <c r="N3264">
        <f t="shared" si="962"/>
        <v>36.49728945486217</v>
      </c>
      <c r="O3264">
        <f t="shared" si="963"/>
        <v>4.1846274070233118</v>
      </c>
      <c r="P3264" s="3">
        <f t="shared" si="964"/>
        <v>-4.1846274070233118</v>
      </c>
      <c r="Q3264" s="3">
        <f t="shared" si="965"/>
        <v>-143.50271054513783</v>
      </c>
      <c r="R3264">
        <f t="shared" si="966"/>
        <v>36.49728945486217</v>
      </c>
      <c r="S3264">
        <f t="shared" si="967"/>
        <v>201.35208646441745</v>
      </c>
      <c r="T3264">
        <f t="shared" si="950"/>
        <v>-4.1846274070233118</v>
      </c>
    </row>
    <row r="3265" spans="1:20" x14ac:dyDescent="0.3">
      <c r="A3265">
        <f t="shared" si="951"/>
        <v>1269939.9746339056</v>
      </c>
      <c r="B3265">
        <f t="shared" si="968"/>
        <v>202117.22439298226</v>
      </c>
      <c r="C3265" t="str">
        <f t="shared" si="952"/>
        <v>-0.49638295668581-0.361830101359923i</v>
      </c>
      <c r="D3265" t="str">
        <f t="shared" si="953"/>
        <v>4.30167490686496-1.75964245764946i</v>
      </c>
      <c r="E3265" t="str">
        <f t="shared" si="954"/>
        <v>6.05163820227993-91.0199638979151i</v>
      </c>
      <c r="F3265" t="str">
        <f t="shared" si="955"/>
        <v>1.57366092786137-1.23281394026197i</v>
      </c>
      <c r="G3265" t="str">
        <f t="shared" si="956"/>
        <v>0.768652862453737-0.421693774551408i</v>
      </c>
      <c r="H3265" t="str">
        <f t="shared" si="957"/>
        <v>0.597140992626083-55.0989822315092i</v>
      </c>
      <c r="I3265" t="str">
        <f t="shared" si="958"/>
        <v>-0.3779467775556-0.493362268427054i</v>
      </c>
      <c r="K3265" t="str">
        <f t="shared" si="959"/>
        <v>0.00236004330321361-0.00168133805173724i</v>
      </c>
      <c r="L3265" t="str">
        <f t="shared" si="960"/>
        <v>0.0006-0.00598357744957153i</v>
      </c>
      <c r="M3265" t="str">
        <f t="shared" si="961"/>
        <v>0.004-0.000567646188266735i</v>
      </c>
      <c r="N3265">
        <f t="shared" si="962"/>
        <v>36.089556052890771</v>
      </c>
      <c r="O3265">
        <f t="shared" si="963"/>
        <v>4.2329355594899667</v>
      </c>
      <c r="P3265" s="3">
        <f t="shared" si="964"/>
        <v>-4.2329355594899667</v>
      </c>
      <c r="Q3265" s="3">
        <f t="shared" si="965"/>
        <v>-143.91044394710923</v>
      </c>
      <c r="R3265">
        <f t="shared" si="966"/>
        <v>36.089556052890771</v>
      </c>
      <c r="S3265">
        <f t="shared" si="967"/>
        <v>202.11722439298225</v>
      </c>
      <c r="T3265">
        <f t="shared" si="950"/>
        <v>-4.2329355594899667</v>
      </c>
    </row>
    <row r="3266" spans="1:20" x14ac:dyDescent="0.3">
      <c r="A3266">
        <f t="shared" si="951"/>
        <v>1274765.7465375145</v>
      </c>
      <c r="B3266">
        <f t="shared" si="968"/>
        <v>202885.26984567559</v>
      </c>
      <c r="C3266" t="str">
        <f t="shared" si="952"/>
        <v>-0.496164273316673-0.356288408378526i</v>
      </c>
      <c r="D3266" t="str">
        <f t="shared" si="953"/>
        <v>4.29722272202917-1.76415729369499i</v>
      </c>
      <c r="E3266" t="str">
        <f t="shared" si="954"/>
        <v>5.57709829106347-90.6972932226928i</v>
      </c>
      <c r="F3266" t="str">
        <f t="shared" si="955"/>
        <v>1.57089367471297-1.23317196659757i</v>
      </c>
      <c r="G3266" t="str">
        <f t="shared" si="956"/>
        <v>0.767301200849896-0.422551852468077i</v>
      </c>
      <c r="H3266" t="str">
        <f t="shared" si="957"/>
        <v>0.591509101360881-54.8888811020823i</v>
      </c>
      <c r="I3266" t="str">
        <f t="shared" si="958"/>
        <v>-0.376655505574881-0.490601875401153i</v>
      </c>
      <c r="K3266" t="str">
        <f t="shared" si="959"/>
        <v>0.00235571902227968-0.00168139457161274i</v>
      </c>
      <c r="L3266" t="str">
        <f t="shared" si="960"/>
        <v>0.0006-0.0059609259310336i</v>
      </c>
      <c r="M3266" t="str">
        <f t="shared" si="961"/>
        <v>0.004-0.000565497298532311i</v>
      </c>
      <c r="N3266">
        <f t="shared" si="962"/>
        <v>35.681582211579467</v>
      </c>
      <c r="O3266">
        <f t="shared" si="963"/>
        <v>4.2815098698181515</v>
      </c>
      <c r="P3266" s="3">
        <f t="shared" si="964"/>
        <v>-4.2815098698181515</v>
      </c>
      <c r="Q3266" s="3">
        <f t="shared" si="965"/>
        <v>-144.31841778842053</v>
      </c>
      <c r="R3266">
        <f t="shared" si="966"/>
        <v>35.681582211579467</v>
      </c>
      <c r="S3266">
        <f t="shared" si="967"/>
        <v>202.88526984567559</v>
      </c>
      <c r="T3266">
        <f t="shared" si="950"/>
        <v>-4.2815098698181515</v>
      </c>
    </row>
    <row r="3267" spans="1:20" x14ac:dyDescent="0.3">
      <c r="A3267">
        <f t="shared" si="951"/>
        <v>1279609.8563743569</v>
      </c>
      <c r="B3267">
        <f t="shared" si="968"/>
        <v>203656.23387108915</v>
      </c>
      <c r="C3267" t="str">
        <f t="shared" si="952"/>
        <v>-0.495893790349898-0.350766548143054i</v>
      </c>
      <c r="D3267" t="str">
        <f t="shared" si="953"/>
        <v>4.29274594803824-1.76867422128977i</v>
      </c>
      <c r="E3267" t="str">
        <f t="shared" si="954"/>
        <v>5.10612035425577-90.3715232946412i</v>
      </c>
      <c r="F3267" t="str">
        <f t="shared" si="955"/>
        <v>1.56811517683715-1.23352995664403i</v>
      </c>
      <c r="G3267" t="str">
        <f t="shared" si="956"/>
        <v>0.765944046771943-0.423407326326036i</v>
      </c>
      <c r="H3267" t="str">
        <f t="shared" si="957"/>
        <v>0.58592539604657-54.6795849239326i</v>
      </c>
      <c r="I3267" t="str">
        <f t="shared" si="958"/>
        <v>-0.375368410772419-0.487852008241314i</v>
      </c>
      <c r="K3267" t="str">
        <f t="shared" si="959"/>
        <v>0.00235138251938573-0.00168144515039521i</v>
      </c>
      <c r="L3267" t="str">
        <f t="shared" si="960"/>
        <v>0.0006-0.00593836016241643i</v>
      </c>
      <c r="M3267" t="str">
        <f t="shared" si="961"/>
        <v>0.004-0.000563356543666378i</v>
      </c>
      <c r="N3267">
        <f t="shared" si="962"/>
        <v>35.273376670891196</v>
      </c>
      <c r="O3267">
        <f t="shared" si="963"/>
        <v>4.3303504835996449</v>
      </c>
      <c r="P3267" s="3">
        <f t="shared" si="964"/>
        <v>-4.3303504835996449</v>
      </c>
      <c r="Q3267" s="3">
        <f t="shared" si="965"/>
        <v>-144.7266233291088</v>
      </c>
      <c r="R3267">
        <f t="shared" si="966"/>
        <v>35.273376670891196</v>
      </c>
      <c r="S3267">
        <f t="shared" si="967"/>
        <v>203.65623387108914</v>
      </c>
      <c r="T3267">
        <f t="shared" si="950"/>
        <v>-4.3303504835996449</v>
      </c>
    </row>
    <row r="3268" spans="1:20" x14ac:dyDescent="0.3">
      <c r="A3268">
        <f t="shared" si="951"/>
        <v>1284472.3738285794</v>
      </c>
      <c r="B3268">
        <f t="shared" si="968"/>
        <v>204430.12755979929</v>
      </c>
      <c r="C3268" t="str">
        <f t="shared" si="952"/>
        <v>-0.495571853026725-0.345265186146543i</v>
      </c>
      <c r="D3268" t="str">
        <f t="shared" si="953"/>
        <v>4.2882445104899-1.77319311247117i</v>
      </c>
      <c r="E3268" t="str">
        <f t="shared" si="954"/>
        <v>4.63873604831049-90.04270212267i</v>
      </c>
      <c r="F3268" t="str">
        <f t="shared" si="955"/>
        <v>1.56532544598113-1.23388780736915i</v>
      </c>
      <c r="G3268" t="str">
        <f t="shared" si="956"/>
        <v>0.764581405957783-0.424260155590179i</v>
      </c>
      <c r="H3268" t="str">
        <f t="shared" si="957"/>
        <v>0.58038950752203-54.4710905663254i</v>
      </c>
      <c r="I3268" t="str">
        <f t="shared" si="958"/>
        <v>-0.374085449119418-0.485112642275216i</v>
      </c>
      <c r="K3268" t="str">
        <f t="shared" si="959"/>
        <v>0.00234703386262768-0.00168148965805257i</v>
      </c>
      <c r="L3268" t="str">
        <f t="shared" si="960"/>
        <v>0.0006-0.00591587981910383i</v>
      </c>
      <c r="M3268" t="str">
        <f t="shared" si="961"/>
        <v>0.004-0.000561223892873458i</v>
      </c>
      <c r="N3268">
        <f t="shared" si="962"/>
        <v>34.864948169783617</v>
      </c>
      <c r="O3268">
        <f t="shared" si="963"/>
        <v>4.3794575335917694</v>
      </c>
      <c r="P3268" s="3">
        <f t="shared" si="964"/>
        <v>-4.3794575335917694</v>
      </c>
      <c r="Q3268" s="3">
        <f t="shared" si="965"/>
        <v>-145.13505183021638</v>
      </c>
      <c r="R3268">
        <f t="shared" si="966"/>
        <v>34.864948169783617</v>
      </c>
      <c r="S3268">
        <f t="shared" si="967"/>
        <v>204.4301275597993</v>
      </c>
      <c r="T3268">
        <f t="shared" si="950"/>
        <v>-4.3794575335917694</v>
      </c>
    </row>
    <row r="3269" spans="1:20" x14ac:dyDescent="0.3">
      <c r="A3269">
        <f t="shared" si="951"/>
        <v>1289353.368849128</v>
      </c>
      <c r="B3269">
        <f t="shared" si="968"/>
        <v>205206.96204452653</v>
      </c>
      <c r="C3269" t="str">
        <f t="shared" si="952"/>
        <v>-0.495198817582086-0.339784980967328i</v>
      </c>
      <c r="D3269" t="str">
        <f t="shared" si="953"/>
        <v>4.28371833558676-1.77771383819183i</v>
      </c>
      <c r="E3269" t="str">
        <f t="shared" si="954"/>
        <v>4.17497623256888-89.710878132049i</v>
      </c>
      <c r="F3269" t="str">
        <f t="shared" si="955"/>
        <v>1.56252449463624-1.23424541563713i</v>
      </c>
      <c r="G3269" t="str">
        <f t="shared" si="956"/>
        <v>0.763213284508792-0.425110299637745i</v>
      </c>
      <c r="H3269" t="str">
        <f t="shared" si="957"/>
        <v>0.574901069337785-54.2633949115242i</v>
      </c>
      <c r="I3269" t="str">
        <f t="shared" si="958"/>
        <v>-0.372806577072692-0.48238375303764i</v>
      </c>
      <c r="K3269" t="str">
        <f t="shared" si="959"/>
        <v>0.00234267312123454-0.00168152796501954i</v>
      </c>
      <c r="L3269" t="str">
        <f t="shared" si="960"/>
        <v>0.0006-0.00589348457770854i</v>
      </c>
      <c r="M3269" t="str">
        <f t="shared" si="961"/>
        <v>0.004-0.000559099315474656i</v>
      </c>
      <c r="N3269">
        <f t="shared" si="962"/>
        <v>34.456305445013214</v>
      </c>
      <c r="O3269">
        <f t="shared" si="963"/>
        <v>4.4288311397426874</v>
      </c>
      <c r="P3269" s="3">
        <f t="shared" si="964"/>
        <v>-4.4288311397426874</v>
      </c>
      <c r="Q3269" s="3">
        <f t="shared" si="965"/>
        <v>-145.54369455498679</v>
      </c>
      <c r="R3269">
        <f t="shared" si="966"/>
        <v>34.456305445013214</v>
      </c>
      <c r="S3269">
        <f t="shared" si="967"/>
        <v>205.20696204452653</v>
      </c>
      <c r="T3269">
        <f t="shared" si="950"/>
        <v>-4.4288311397426874</v>
      </c>
    </row>
    <row r="3270" spans="1:20" x14ac:dyDescent="0.3">
      <c r="A3270">
        <f t="shared" si="951"/>
        <v>1294252.911650755</v>
      </c>
      <c r="B3270">
        <f t="shared" si="968"/>
        <v>205986.74850029574</v>
      </c>
      <c r="C3270" t="str">
        <f t="shared" si="952"/>
        <v>-0.494775051087021-0.334326584052329i</v>
      </c>
      <c r="D3270" t="str">
        <f t="shared" si="953"/>
        <v>4.27916735014938-1.78223626831946i</v>
      </c>
      <c r="E3270" t="str">
        <f t="shared" si="954"/>
        <v>3.7148709623636-89.3761001483733i</v>
      </c>
      <c r="F3270" t="str">
        <f t="shared" si="955"/>
        <v>1.55971233604272-1.2346026782155i</v>
      </c>
      <c r="G3270" t="str">
        <f t="shared" si="956"/>
        <v>0.761839688892153-0.425957717761823i</v>
      </c>
      <c r="H3270" t="str">
        <f t="shared" si="957"/>
        <v>0.569459717733032-54.0564948547258i</v>
      </c>
      <c r="I3270" t="str">
        <f t="shared" si="958"/>
        <v>-0.371531751572693-0.479665316268134i</v>
      </c>
      <c r="K3270" t="str">
        <f t="shared" si="959"/>
        <v>0.00233830036556716-0.00168155994221097i</v>
      </c>
      <c r="L3270" t="str">
        <f t="shared" si="960"/>
        <v>0.0006-0.00587117411606749i</v>
      </c>
      <c r="M3270" t="str">
        <f t="shared" si="961"/>
        <v>0.004-0.000556982780907208i</v>
      </c>
      <c r="N3270">
        <f t="shared" si="962"/>
        <v>34.047457229948748</v>
      </c>
      <c r="O3270">
        <f t="shared" si="963"/>
        <v>4.4784714092190097</v>
      </c>
      <c r="P3270" s="3">
        <f t="shared" si="964"/>
        <v>-4.4784714092190097</v>
      </c>
      <c r="Q3270" s="3">
        <f t="shared" si="965"/>
        <v>-145.95254277005125</v>
      </c>
      <c r="R3270">
        <f t="shared" si="966"/>
        <v>34.047457229948748</v>
      </c>
      <c r="S3270">
        <f t="shared" si="967"/>
        <v>205.98674850029573</v>
      </c>
      <c r="T3270">
        <f t="shared" si="950"/>
        <v>-4.4784714092190097</v>
      </c>
    </row>
    <row r="3271" spans="1:20" x14ac:dyDescent="0.3">
      <c r="A3271">
        <f t="shared" si="951"/>
        <v>1299171.0727150277</v>
      </c>
      <c r="B3271">
        <f t="shared" si="968"/>
        <v>206769.49814459687</v>
      </c>
      <c r="C3271" t="str">
        <f t="shared" si="952"/>
        <v>-0.494300931286088-0.328890639504415i</v>
      </c>
      <c r="D3271" t="str">
        <f t="shared" si="953"/>
        <v>4.27459148162922-1.78676027163641i</v>
      </c>
      <c r="E3271" t="str">
        <f t="shared" si="954"/>
        <v>3.25844948250638-89.0384173813956i</v>
      </c>
      <c r="F3271" t="str">
        <f t="shared" si="955"/>
        <v>1.55688898419442-1.23495949178205i</v>
      </c>
      <c r="G3271" t="str">
        <f t="shared" si="956"/>
        <v>0.760460625943151-0.426802369174893i</v>
      </c>
      <c r="H3271" t="str">
        <f t="shared" si="957"/>
        <v>0.564065091612906-53.850387303998i</v>
      </c>
      <c r="I3271" t="str">
        <f t="shared" si="958"/>
        <v>-0.370260930041541-0.476957307908677i</v>
      </c>
      <c r="K3271" t="str">
        <f t="shared" si="959"/>
        <v>0.00233391566711672-0.00168158546103542i</v>
      </c>
      <c r="L3271" t="str">
        <f t="shared" si="960"/>
        <v>0.0006-0.00584894811323716i</v>
      </c>
      <c r="M3271" t="str">
        <f t="shared" si="961"/>
        <v>0.004-0.000554874258724056i</v>
      </c>
      <c r="N3271">
        <f t="shared" si="962"/>
        <v>33.638412253389362</v>
      </c>
      <c r="O3271">
        <f t="shared" si="963"/>
        <v>4.5283784364371593</v>
      </c>
      <c r="P3271" s="3">
        <f t="shared" si="964"/>
        <v>-4.5283784364371593</v>
      </c>
      <c r="Q3271" s="3">
        <f t="shared" si="965"/>
        <v>-146.36158774661064</v>
      </c>
      <c r="R3271">
        <f t="shared" si="966"/>
        <v>33.638412253389362</v>
      </c>
      <c r="S3271">
        <f t="shared" si="967"/>
        <v>206.76949814459687</v>
      </c>
      <c r="T3271">
        <f t="shared" si="950"/>
        <v>-4.5283784364371593</v>
      </c>
    </row>
    <row r="3272" spans="1:20" x14ac:dyDescent="0.3">
      <c r="A3272">
        <f t="shared" si="951"/>
        <v>1304107.9227913448</v>
      </c>
      <c r="B3272">
        <f t="shared" si="968"/>
        <v>207555.22223754635</v>
      </c>
      <c r="C3272" t="str">
        <f t="shared" si="952"/>
        <v>-0.493776846429918-0.32347778387404i</v>
      </c>
      <c r="D3272" t="str">
        <f t="shared" si="953"/>
        <v>4.26999065812198-1.79128571583987i</v>
      </c>
      <c r="E3272" t="str">
        <f t="shared" si="954"/>
        <v>2.8057402211627-88.6978794087334i</v>
      </c>
      <c r="F3272" t="str">
        <f t="shared" si="955"/>
        <v>1.55405445384347-1.23531575293198i</v>
      </c>
      <c r="G3272" t="str">
        <f t="shared" si="956"/>
        <v>0.759076102867435-0.427644213012432i</v>
      </c>
      <c r="H3272" t="str">
        <f t="shared" si="957"/>
        <v>0.55871683252595-53.6450691802163i</v>
      </c>
      <c r="I3272" t="str">
        <f t="shared" si="958"/>
        <v>-0.368994070381078-0.474259704101345i</v>
      </c>
      <c r="K3272" t="str">
        <f t="shared" si="959"/>
        <v>0.00232951909850306-0.00168160439340849i</v>
      </c>
      <c r="L3272" t="str">
        <f t="shared" si="960"/>
        <v>0.0006-0.00582680624948911i</v>
      </c>
      <c r="M3272" t="str">
        <f t="shared" si="961"/>
        <v>0.004-0.000552773718593403i</v>
      </c>
      <c r="N3272">
        <f t="shared" si="962"/>
        <v>33.229179238390969</v>
      </c>
      <c r="O3272">
        <f t="shared" si="963"/>
        <v>4.5785523030975277</v>
      </c>
      <c r="P3272" s="3">
        <f t="shared" si="964"/>
        <v>-4.5785523030975277</v>
      </c>
      <c r="Q3272" s="3">
        <f t="shared" si="965"/>
        <v>-146.77082076160903</v>
      </c>
      <c r="R3272">
        <f t="shared" si="966"/>
        <v>33.229179238390969</v>
      </c>
      <c r="S3272">
        <f t="shared" si="967"/>
        <v>207.55522223754636</v>
      </c>
      <c r="T3272">
        <f t="shared" si="950"/>
        <v>-4.5785523030975277</v>
      </c>
    </row>
    <row r="3273" spans="1:20" x14ac:dyDescent="0.3">
      <c r="A3273">
        <f t="shared" si="951"/>
        <v>1309063.532897952</v>
      </c>
      <c r="B3273">
        <f t="shared" si="968"/>
        <v>208343.93208204902</v>
      </c>
      <c r="C3273" t="str">
        <f t="shared" si="952"/>
        <v>-0.493203195102936-0.3180886459551i</v>
      </c>
      <c r="D3273" t="str">
        <f t="shared" si="953"/>
        <v>4.26536480838056-1.79581246754163i</v>
      </c>
      <c r="E3273" t="str">
        <f t="shared" si="954"/>
        <v>2.35677078410607-88.3545361594518i</v>
      </c>
      <c r="F3273" t="str">
        <f t="shared" si="955"/>
        <v>1.55120876050475-1.23567135818495i</v>
      </c>
      <c r="G3273" t="str">
        <f t="shared" si="956"/>
        <v>0.757686127243247-0.428483208336543i</v>
      </c>
      <c r="H3273" t="str">
        <f t="shared" si="957"/>
        <v>0.553414584641746-53.4405374169982i</v>
      </c>
      <c r="I3273" t="str">
        <f t="shared" si="958"/>
        <v>-0.367731130970865-0.471572481185894i</v>
      </c>
      <c r="K3273" t="str">
        <f t="shared" si="959"/>
        <v>0.00232511073347278-0.00168161661176641i</v>
      </c>
      <c r="L3273" t="str">
        <f t="shared" si="960"/>
        <v>0.0006-0.00580474820630517i</v>
      </c>
      <c r="M3273" t="str">
        <f t="shared" si="961"/>
        <v>0.004-0.000550681130298268i</v>
      </c>
      <c r="N3273">
        <f t="shared" si="962"/>
        <v>32.819766901092805</v>
      </c>
      <c r="O3273">
        <f t="shared" si="963"/>
        <v>4.6289930782241928</v>
      </c>
      <c r="P3273" s="3">
        <f t="shared" si="964"/>
        <v>-4.6289930782241928</v>
      </c>
      <c r="Q3273" s="3">
        <f t="shared" si="965"/>
        <v>-147.18023309890719</v>
      </c>
      <c r="R3273">
        <f t="shared" si="966"/>
        <v>32.819766901092805</v>
      </c>
      <c r="S3273">
        <f t="shared" si="967"/>
        <v>208.34393208204904</v>
      </c>
      <c r="T3273">
        <f t="shared" si="950"/>
        <v>-4.6289930782241928</v>
      </c>
    </row>
    <row r="3274" spans="1:20" x14ac:dyDescent="0.3">
      <c r="A3274">
        <f t="shared" si="951"/>
        <v>1314037.9743229644</v>
      </c>
      <c r="B3274">
        <f t="shared" si="968"/>
        <v>209135.63902396083</v>
      </c>
      <c r="C3274" t="str">
        <f t="shared" si="952"/>
        <v>-0.492580386046612-0.31272384658554i</v>
      </c>
      <c r="D3274" t="str">
        <f t="shared" si="953"/>
        <v>4.26071386182866-1.80034039226854i</v>
      </c>
      <c r="E3274" t="str">
        <f t="shared" si="954"/>
        <v>1.91156794938478-88.008437897569i</v>
      </c>
      <c r="F3274" t="str">
        <f t="shared" si="955"/>
        <v>1.54835192046051-1.23602620399249i</v>
      </c>
      <c r="G3274" t="str">
        <f t="shared" si="956"/>
        <v>0.756290707023612-0.429319314139647i</v>
      </c>
      <c r="H3274" t="str">
        <f t="shared" si="957"/>
        <v>0.548157994728921-53.2367889606456i</v>
      </c>
      <c r="I3274" t="str">
        <f t="shared" si="958"/>
        <v>-0.366472070666312-0.468895615697485i</v>
      </c>
      <c r="K3274" t="str">
        <f t="shared" si="959"/>
        <v>0.00232069064689721-0.00168162198907953i</v>
      </c>
      <c r="L3274" t="str">
        <f t="shared" si="960"/>
        <v>0.0006-0.00578277366637294i</v>
      </c>
      <c r="M3274" t="str">
        <f t="shared" si="961"/>
        <v>0.004-0.00054859646373607i</v>
      </c>
      <c r="N3274">
        <f t="shared" si="962"/>
        <v>32.410183949564981</v>
      </c>
      <c r="O3274">
        <f t="shared" si="963"/>
        <v>4.6797008182039823</v>
      </c>
      <c r="P3274" s="3">
        <f t="shared" si="964"/>
        <v>-4.6797008182039823</v>
      </c>
      <c r="Q3274" s="3">
        <f t="shared" si="965"/>
        <v>-147.58981605043502</v>
      </c>
      <c r="R3274">
        <f t="shared" si="966"/>
        <v>32.410183949564981</v>
      </c>
      <c r="S3274">
        <f t="shared" si="967"/>
        <v>209.13563902396083</v>
      </c>
      <c r="T3274">
        <f t="shared" si="950"/>
        <v>-4.6797008182039823</v>
      </c>
    </row>
    <row r="3275" spans="1:20" x14ac:dyDescent="0.3">
      <c r="A3275">
        <f t="shared" si="951"/>
        <v>1319031.3186253917</v>
      </c>
      <c r="B3275">
        <f t="shared" si="968"/>
        <v>209930.35445225189</v>
      </c>
      <c r="C3275" t="str">
        <f t="shared" si="952"/>
        <v>-0.491908837978056-0.307383998452265i</v>
      </c>
      <c r="D3275" t="str">
        <f t="shared" si="953"/>
        <v>4.25603774857392-1.80486935446269i</v>
      </c>
      <c r="E3275" t="str">
        <f t="shared" si="954"/>
        <v>1.47015766235641-87.6596352054383i</v>
      </c>
      <c r="F3275" t="str">
        <f t="shared" si="955"/>
        <v>1.54548395076462-1.23638018674523i</v>
      </c>
      <c r="G3275" t="str">
        <f t="shared" si="956"/>
        <v>0.754889850538494-0.430152489348213i</v>
      </c>
      <c r="H3275" t="str">
        <f t="shared" si="957"/>
        <v>0.542946712133174-53.0338207700775i</v>
      </c>
      <c r="I3275" t="str">
        <f t="shared" si="958"/>
        <v>-0.365216848796666-0.466229084364213i</v>
      </c>
      <c r="K3275" t="str">
        <f t="shared" si="959"/>
        <v>0.00231625891477013-0.00168162039886584i</v>
      </c>
      <c r="L3275" t="str">
        <f t="shared" si="960"/>
        <v>0.0006-0.00576088231358131i</v>
      </c>
      <c r="M3275" t="str">
        <f t="shared" si="961"/>
        <v>0.004-0.000546519688918183i</v>
      </c>
      <c r="N3275">
        <f t="shared" si="962"/>
        <v>32.000439082648796</v>
      </c>
      <c r="O3275">
        <f t="shared" si="963"/>
        <v>4.7306755668333098</v>
      </c>
      <c r="P3275" s="3">
        <f t="shared" si="964"/>
        <v>-4.7306755668333098</v>
      </c>
      <c r="Q3275" s="3">
        <f t="shared" si="965"/>
        <v>-147.9995609173512</v>
      </c>
      <c r="R3275">
        <f t="shared" si="966"/>
        <v>32.000439082648796</v>
      </c>
      <c r="S3275">
        <f t="shared" si="967"/>
        <v>209.93035445225189</v>
      </c>
      <c r="T3275">
        <f t="shared" si="950"/>
        <v>-4.7306755668333098</v>
      </c>
    </row>
    <row r="3276" spans="1:20" x14ac:dyDescent="0.3">
      <c r="A3276">
        <f t="shared" si="951"/>
        <v>1324043.6376361684</v>
      </c>
      <c r="B3276">
        <f t="shared" si="968"/>
        <v>210728.08979917047</v>
      </c>
      <c r="C3276" t="str">
        <f t="shared" si="952"/>
        <v>-0.491188979404398-0.30206970590101i</v>
      </c>
      <c r="D3276" t="str">
        <f t="shared" si="953"/>
        <v>4.25133639942158-1.80939921748203i</v>
      </c>
      <c r="E3276" t="str">
        <f t="shared" si="954"/>
        <v>1.03256503114023-87.3081789670754i</v>
      </c>
      <c r="F3276" t="str">
        <f t="shared" si="955"/>
        <v>1.54260486924704-1.23673320278041i</v>
      </c>
      <c r="G3276" t="str">
        <f t="shared" si="956"/>
        <v>0.753483566496906-0.430982692826532i</v>
      </c>
      <c r="H3276" t="str">
        <f t="shared" si="957"/>
        <v>0.537780388755684-52.8316298167724i</v>
      </c>
      <c r="I3276" t="str">
        <f t="shared" si="958"/>
        <v>-0.363965425163129-0.463572864104809i</v>
      </c>
      <c r="K3276" t="str">
        <f t="shared" si="959"/>
        <v>0.00231181561420528-0.00168161171520457i</v>
      </c>
      <c r="L3276" t="str">
        <f t="shared" si="960"/>
        <v>0.0006-0.00573907383301586i</v>
      </c>
      <c r="M3276" t="str">
        <f t="shared" si="961"/>
        <v>0.004-0.000544450775969499i</v>
      </c>
      <c r="N3276">
        <f t="shared" si="962"/>
        <v>31.590540988817537</v>
      </c>
      <c r="O3276">
        <f t="shared" si="963"/>
        <v>4.7819173553646745</v>
      </c>
      <c r="P3276" s="3">
        <f t="shared" si="964"/>
        <v>-4.7819173553646745</v>
      </c>
      <c r="Q3276" s="3">
        <f t="shared" si="965"/>
        <v>-148.40945901118246</v>
      </c>
      <c r="R3276">
        <f t="shared" si="966"/>
        <v>31.590540988817537</v>
      </c>
      <c r="S3276">
        <f t="shared" si="967"/>
        <v>210.72808979917048</v>
      </c>
      <c r="T3276">
        <f t="shared" si="950"/>
        <v>-4.7819173553646745</v>
      </c>
    </row>
    <row r="3277" spans="1:20" x14ac:dyDescent="0.3">
      <c r="A3277">
        <f t="shared" si="951"/>
        <v>1329075.0034591858</v>
      </c>
      <c r="B3277">
        <f t="shared" si="968"/>
        <v>211528.85654040732</v>
      </c>
      <c r="C3277" t="str">
        <f t="shared" si="952"/>
        <v>-0.490421248432859-0.2967815647509i</v>
      </c>
      <c r="D3277" t="str">
        <f t="shared" si="953"/>
        <v>4.24660974588789-1.81392984360098i</v>
      </c>
      <c r="E3277" t="str">
        <f t="shared" si="954"/>
        <v>0.59881432245054-86.9541203513982i</v>
      </c>
      <c r="F3277" t="str">
        <f t="shared" si="955"/>
        <v>1.53971469451801-1.23708514838942i</v>
      </c>
      <c r="G3277" t="str">
        <f t="shared" si="956"/>
        <v>0.752071863988994-0.431809883380538i</v>
      </c>
      <c r="H3277" t="str">
        <f t="shared" si="957"/>
        <v>0.532658679031621-52.6302130847041i</v>
      </c>
      <c r="I3277" t="str">
        <f t="shared" si="958"/>
        <v>-0.362717760036906-0.460926932026207i</v>
      </c>
      <c r="K3277" t="str">
        <f t="shared" si="959"/>
        <v>0.00230736082343377-0.00168159581274969i</v>
      </c>
      <c r="L3277" t="str">
        <f t="shared" si="960"/>
        <v>0.0006-0.00571734791095424i</v>
      </c>
      <c r="M3277" t="str">
        <f t="shared" si="961"/>
        <v>0.004-0.000542389695128013i</v>
      </c>
      <c r="N3277">
        <f t="shared" si="962"/>
        <v>31.180498345040348</v>
      </c>
      <c r="O3277">
        <f t="shared" si="963"/>
        <v>4.8334262025586838</v>
      </c>
      <c r="P3277" s="3">
        <f t="shared" si="964"/>
        <v>-4.8334262025586838</v>
      </c>
      <c r="Q3277" s="3">
        <f t="shared" si="965"/>
        <v>-148.81950165495965</v>
      </c>
      <c r="R3277">
        <f t="shared" si="966"/>
        <v>31.180498345040348</v>
      </c>
      <c r="S3277">
        <f t="shared" si="967"/>
        <v>211.5288565404073</v>
      </c>
      <c r="T3277">
        <f t="shared" si="950"/>
        <v>-4.8334262025586838</v>
      </c>
    </row>
    <row r="3278" spans="1:20" x14ac:dyDescent="0.3">
      <c r="A3278">
        <f t="shared" si="951"/>
        <v>1334125.4884723306</v>
      </c>
      <c r="B3278">
        <f t="shared" si="968"/>
        <v>212332.66619526086</v>
      </c>
      <c r="C3278" t="str">
        <f t="shared" si="952"/>
        <v>-0.489606092576833-0.291520162114i</v>
      </c>
      <c r="D3278" t="str">
        <f t="shared" si="953"/>
        <v>4.24185772021384-1.81846109401128i</v>
      </c>
      <c r="E3278" t="str">
        <f t="shared" si="954"/>
        <v>0.168928957834667-86.5975107954178i</v>
      </c>
      <c r="F3278" t="str">
        <f t="shared" si="955"/>
        <v>1.53681344597218-1.23743591982543i</v>
      </c>
      <c r="G3278" t="str">
        <f t="shared" si="956"/>
        <v>0.750654752488064-0.432634019761677i</v>
      </c>
      <c r="H3278" t="str">
        <f t="shared" si="957"/>
        <v>0.527581239908918-52.4295675702818i</v>
      </c>
      <c r="I3278" t="str">
        <f t="shared" si="958"/>
        <v>-0.361473814157299-0.458291265421156i</v>
      </c>
      <c r="K3278" t="str">
        <f t="shared" si="959"/>
        <v>0.00230289462180115-0.00168157256674357i</v>
      </c>
      <c r="L3278" t="str">
        <f t="shared" si="960"/>
        <v>0.0006-0.00569570423486176i</v>
      </c>
      <c r="M3278" t="str">
        <f t="shared" si="961"/>
        <v>0.004-0.000540336416744382i</v>
      </c>
      <c r="N3278">
        <f t="shared" si="962"/>
        <v>30.770319815656137</v>
      </c>
      <c r="O3278">
        <f t="shared" si="963"/>
        <v>4.8852021147378286</v>
      </c>
      <c r="P3278" s="3">
        <f t="shared" si="964"/>
        <v>-4.8852021147378286</v>
      </c>
      <c r="Q3278" s="3">
        <f t="shared" si="965"/>
        <v>-149.22968018434386</v>
      </c>
      <c r="R3278">
        <f t="shared" si="966"/>
        <v>30.770319815656137</v>
      </c>
      <c r="S3278">
        <f t="shared" si="967"/>
        <v>212.33266619526086</v>
      </c>
      <c r="T3278">
        <f t="shared" si="950"/>
        <v>-4.8852021147378286</v>
      </c>
    </row>
    <row r="3279" spans="1:20" x14ac:dyDescent="0.3">
      <c r="A3279">
        <f t="shared" si="951"/>
        <v>1339195.1653285257</v>
      </c>
      <c r="B3279">
        <f t="shared" si="968"/>
        <v>213139.53032680287</v>
      </c>
      <c r="C3279" t="str">
        <f t="shared" si="952"/>
        <v>-0.488743968557954-0.286286076219903i</v>
      </c>
      <c r="D3279" t="str">
        <f t="shared" si="953"/>
        <v>4.23708025537868-1.82299282882284i</v>
      </c>
      <c r="E3279" t="str">
        <f t="shared" si="954"/>
        <v>-0.257068489689903-86.2384019873759i</v>
      </c>
      <c r="F3279" t="str">
        <f t="shared" si="955"/>
        <v>1.53390114379279-1.23778541331108i</v>
      </c>
      <c r="G3279" t="str">
        <f t="shared" si="956"/>
        <v>0.749232241852588-0.433455060670807i</v>
      </c>
      <c r="H3279" t="str">
        <f t="shared" si="957"/>
        <v>0.522547730827251-52.2296902822901i</v>
      </c>
      <c r="I3279" t="str">
        <f t="shared" si="958"/>
        <v>-0.360233548729783-0.455665841765843i</v>
      </c>
      <c r="K3279" t="str">
        <f t="shared" si="959"/>
        <v>0.00229841708976437-0.00168154185303051i</v>
      </c>
      <c r="L3279" t="str">
        <f t="shared" si="960"/>
        <v>0.0006-0.00567414249338689i</v>
      </c>
      <c r="M3279" t="str">
        <f t="shared" si="961"/>
        <v>0.004-0.000538290911281514i</v>
      </c>
      <c r="N3279">
        <f t="shared" si="962"/>
        <v>30.3600140512618</v>
      </c>
      <c r="O3279">
        <f t="shared" si="963"/>
        <v>4.937245085844534</v>
      </c>
      <c r="P3279" s="3">
        <f t="shared" si="964"/>
        <v>-4.937245085844534</v>
      </c>
      <c r="Q3279" s="3">
        <f t="shared" si="965"/>
        <v>-149.6399859487382</v>
      </c>
      <c r="R3279">
        <f t="shared" si="966"/>
        <v>30.3600140512618</v>
      </c>
      <c r="S3279">
        <f t="shared" si="967"/>
        <v>213.13953032680286</v>
      </c>
      <c r="T3279">
        <f t="shared" si="950"/>
        <v>-4.937245085844534</v>
      </c>
    </row>
    <row r="3280" spans="1:20" x14ac:dyDescent="0.3">
      <c r="A3280">
        <f t="shared" si="951"/>
        <v>1344284.1069567739</v>
      </c>
      <c r="B3280">
        <f t="shared" si="968"/>
        <v>213949.46054204472</v>
      </c>
      <c r="C3280" t="str">
        <f t="shared" si="952"/>
        <v>-0.487835342104496-0.281079876245421i</v>
      </c>
      <c r="D3280" t="str">
        <f t="shared" si="953"/>
        <v>4.23227728511399-1.82752490706511i</v>
      </c>
      <c r="E3280" t="str">
        <f t="shared" si="954"/>
        <v>-0.679156298608444-85.8768458498441i</v>
      </c>
      <c r="F3280" t="str">
        <f t="shared" si="955"/>
        <v>1.5309778089556-1.23813352504636i</v>
      </c>
      <c r="G3280" t="str">
        <f t="shared" si="956"/>
        <v>0.747804342328149-0.434272964762157i</v>
      </c>
      <c r="H3280" t="str">
        <f t="shared" si="957"/>
        <v>0.517557813697193-52.0305782418264i</v>
      </c>
      <c r="I3280" t="str">
        <f t="shared" si="958"/>
        <v>-0.358996925424098-0.453050638717454i</v>
      </c>
      <c r="K3280" t="str">
        <f t="shared" si="959"/>
        <v>0.00229392830888856-0.00168150354807033i</v>
      </c>
      <c r="L3280" t="str">
        <f t="shared" si="960"/>
        <v>0.0006-0.00565266237635675i</v>
      </c>
      <c r="M3280" t="str">
        <f t="shared" si="961"/>
        <v>0.004-0.000536253149314119i</v>
      </c>
      <c r="N3280">
        <f t="shared" si="962"/>
        <v>29.949589687603748</v>
      </c>
      <c r="O3280">
        <f t="shared" si="963"/>
        <v>4.9895550975011203</v>
      </c>
      <c r="P3280" s="3">
        <f t="shared" si="964"/>
        <v>-4.9895550975011203</v>
      </c>
      <c r="Q3280" s="3">
        <f t="shared" si="965"/>
        <v>-150.05041031239625</v>
      </c>
      <c r="R3280">
        <f t="shared" si="966"/>
        <v>29.949589687603748</v>
      </c>
      <c r="S3280">
        <f t="shared" si="967"/>
        <v>213.94946054204473</v>
      </c>
      <c r="T3280">
        <f t="shared" si="950"/>
        <v>-4.9895550975011203</v>
      </c>
    </row>
    <row r="3281" spans="1:20" x14ac:dyDescent="0.3">
      <c r="A3281">
        <f t="shared" si="951"/>
        <v>1349392.3865632098</v>
      </c>
      <c r="B3281">
        <f t="shared" si="968"/>
        <v>214762.4684921045</v>
      </c>
      <c r="C3281" t="str">
        <f t="shared" si="952"/>
        <v>-0.486880687746037-0.275902122149525i</v>
      </c>
      <c r="D3281" t="str">
        <f t="shared" si="953"/>
        <v>4.22744874391711-1.83205718668807i</v>
      </c>
      <c r="E3281" t="str">
        <f t="shared" si="954"/>
        <v>-1.09731360147368-85.5128945228022i</v>
      </c>
      <c r="F3281" t="str">
        <f t="shared" si="955"/>
        <v>1.5280434632328-1.23848015121643i</v>
      </c>
      <c r="G3281" t="str">
        <f t="shared" si="956"/>
        <v>0.746371064549356-0.435087690647319i</v>
      </c>
      <c r="H3281" t="str">
        <f t="shared" si="957"/>
        <v>0.512611152879644-51.8322284822443i</v>
      </c>
      <c r="I3281" t="str">
        <f t="shared" si="958"/>
        <v>-0.357763906372346-0.450445634111783i</v>
      </c>
      <c r="K3281" t="str">
        <f t="shared" si="959"/>
        <v>0.00228942836184352-0.00168145752895197i</v>
      </c>
      <c r="L3281" t="str">
        <f t="shared" si="960"/>
        <v>0.0006-0.00563126357477262i</v>
      </c>
      <c r="M3281" t="str">
        <f t="shared" si="961"/>
        <v>0.004-0.000534223101528313i</v>
      </c>
      <c r="N3281">
        <f t="shared" si="962"/>
        <v>29.539055344487764</v>
      </c>
      <c r="O3281">
        <f t="shared" si="963"/>
        <v>5.0421321190740853</v>
      </c>
      <c r="P3281" s="3">
        <f t="shared" si="964"/>
        <v>-5.0421321190740853</v>
      </c>
      <c r="Q3281" s="3">
        <f t="shared" si="965"/>
        <v>-150.46094465551224</v>
      </c>
      <c r="R3281">
        <f t="shared" si="966"/>
        <v>29.539055344487764</v>
      </c>
      <c r="S3281">
        <f t="shared" si="967"/>
        <v>214.76246849210449</v>
      </c>
      <c r="T3281">
        <f t="shared" si="950"/>
        <v>-5.0421321190740853</v>
      </c>
    </row>
    <row r="3282" spans="1:20" x14ac:dyDescent="0.3">
      <c r="A3282">
        <f t="shared" si="951"/>
        <v>1354520.0776321499</v>
      </c>
      <c r="B3282">
        <f t="shared" si="968"/>
        <v>215578.56587237449</v>
      </c>
      <c r="C3282" t="str">
        <f t="shared" si="952"/>
        <v>-0.48588048860476-0.270753364513578i</v>
      </c>
      <c r="D3282" t="str">
        <f t="shared" si="953"/>
        <v>4.22259456706537-1.83658952456396i</v>
      </c>
      <c r="E3282" t="str">
        <f t="shared" si="954"/>
        <v>-1.51152038708056-85.1466003466948i</v>
      </c>
      <c r="F3282" t="str">
        <f t="shared" si="955"/>
        <v>1.52509812919689-1.23882518799971i</v>
      </c>
      <c r="G3282" t="str">
        <f t="shared" si="956"/>
        <v>0.744932419541713-0.435899196899286i</v>
      </c>
      <c r="H3282" t="str">
        <f t="shared" si="957"/>
        <v>0.50770741516536-51.6346380490904i</v>
      </c>
      <c r="I3282" t="str">
        <f t="shared" si="958"/>
        <v>-0.35653445416709-0.447850805960797i</v>
      </c>
      <c r="K3282" t="str">
        <f t="shared" si="959"/>
        <v>0.00228491733240008-0.0016814036734071i</v>
      </c>
      <c r="L3282" t="str">
        <f t="shared" si="960"/>
        <v>0.0006-0.00560994578080554i</v>
      </c>
      <c r="M3282" t="str">
        <f t="shared" si="961"/>
        <v>0.004-0.000532200738721171i</v>
      </c>
      <c r="N3282">
        <f t="shared" si="962"/>
        <v>29.128419624693549</v>
      </c>
      <c r="O3282">
        <f t="shared" si="963"/>
        <v>5.0949761077400426</v>
      </c>
      <c r="P3282" s="3">
        <f t="shared" si="964"/>
        <v>-5.0949761077400426</v>
      </c>
      <c r="Q3282" s="3">
        <f t="shared" si="965"/>
        <v>-150.87158037530645</v>
      </c>
      <c r="R3282">
        <f t="shared" si="966"/>
        <v>29.128419624693549</v>
      </c>
      <c r="S3282">
        <f t="shared" si="967"/>
        <v>215.5785658723745</v>
      </c>
      <c r="T3282">
        <f t="shared" si="950"/>
        <v>-5.0949761077400426</v>
      </c>
    </row>
    <row r="3283" spans="1:20" x14ac:dyDescent="0.3">
      <c r="A3283">
        <f t="shared" si="951"/>
        <v>1359667.2539271521</v>
      </c>
      <c r="B3283">
        <f t="shared" si="968"/>
        <v>216397.76442268951</v>
      </c>
      <c r="C3283" t="str">
        <f t="shared" si="952"/>
        <v>-0.484835236183355-0.265634144386982i</v>
      </c>
      <c r="D3283" t="str">
        <f t="shared" si="953"/>
        <v>4.21771469063001-1.84112177648874i</v>
      </c>
      <c r="E3283" t="str">
        <f t="shared" si="954"/>
        <v>-1.92175750223916-84.7780158454853i</v>
      </c>
      <c r="F3283" t="str">
        <f t="shared" si="955"/>
        <v>1.52214183022434-1.23916853157586i</v>
      </c>
      <c r="G3283" t="str">
        <f t="shared" si="956"/>
        <v>0.74348841872344-0.436707442056531i</v>
      </c>
      <c r="H3283" t="str">
        <f t="shared" si="957"/>
        <v>0.502846269754799-51.4378040000479i</v>
      </c>
      <c r="I3283" t="str">
        <f t="shared" si="958"/>
        <v>-0.355308531859448-0.445266132450213i</v>
      </c>
      <c r="K3283" t="str">
        <f t="shared" si="959"/>
        <v>0.00228039530542624-0.00168134185982365i</v>
      </c>
      <c r="L3283" t="str">
        <f t="shared" si="960"/>
        <v>0.0006-0.00558870868779194i</v>
      </c>
      <c r="M3283" t="str">
        <f t="shared" si="961"/>
        <v>0.004-0.000530186031800329i</v>
      </c>
      <c r="N3283">
        <f t="shared" si="962"/>
        <v>28.717691112907687</v>
      </c>
      <c r="O3283">
        <f t="shared" si="963"/>
        <v>5.1480870085555672</v>
      </c>
      <c r="P3283" s="3">
        <f t="shared" si="964"/>
        <v>-5.1480870085555672</v>
      </c>
      <c r="Q3283" s="3">
        <f t="shared" si="965"/>
        <v>-151.28230888709231</v>
      </c>
      <c r="R3283">
        <f t="shared" si="966"/>
        <v>28.717691112907687</v>
      </c>
      <c r="S3283">
        <f t="shared" si="967"/>
        <v>216.39776442268951</v>
      </c>
      <c r="T3283">
        <f t="shared" si="950"/>
        <v>-5.1480870085555672</v>
      </c>
    </row>
    <row r="3284" spans="1:20" x14ac:dyDescent="0.3">
      <c r="A3284">
        <f t="shared" si="951"/>
        <v>1364833.9894920753</v>
      </c>
      <c r="B3284">
        <f t="shared" si="968"/>
        <v>217220.07592749572</v>
      </c>
      <c r="C3284" t="str">
        <f t="shared" si="952"/>
        <v>-0.483745430149795-0.260544993138241i</v>
      </c>
      <c r="D3284" t="str">
        <f t="shared" si="953"/>
        <v>4.21280905149009-1.84565379718392i</v>
      </c>
      <c r="E3284" t="str">
        <f t="shared" si="954"/>
        <v>-2.32800665315584-84.4071937097148i</v>
      </c>
      <c r="F3284" t="str">
        <f t="shared" si="955"/>
        <v>1.51917459049931-1.23951007813402i</v>
      </c>
      <c r="G3284" t="str">
        <f t="shared" si="956"/>
        <v>0.742039073907253-0.437512384627132i</v>
      </c>
      <c r="H3284" t="str">
        <f t="shared" si="957"/>
        <v>0.498027388238063-51.2417234048753i</v>
      </c>
      <c r="I3284" t="str">
        <f t="shared" si="958"/>
        <v>-0.354086102957203-0.442691591937065i</v>
      </c>
      <c r="K3284" t="str">
        <f t="shared" si="959"/>
        <v>0.00227586236688308-0.00168127196725943i</v>
      </c>
      <c r="L3284" t="str">
        <f t="shared" si="960"/>
        <v>0.0006-0.00556755199022907i</v>
      </c>
      <c r="M3284" t="str">
        <f t="shared" si="961"/>
        <v>0.004-0.000528178951783552i</v>
      </c>
      <c r="N3284">
        <f t="shared" si="962"/>
        <v>28.306878374662347</v>
      </c>
      <c r="O3284">
        <f t="shared" si="963"/>
        <v>5.2014647545298507</v>
      </c>
      <c r="P3284" s="3">
        <f t="shared" si="964"/>
        <v>-5.2014647545298507</v>
      </c>
      <c r="Q3284" s="3">
        <f t="shared" si="965"/>
        <v>-151.69312162533765</v>
      </c>
      <c r="R3284">
        <f t="shared" si="966"/>
        <v>28.306878374662347</v>
      </c>
      <c r="S3284">
        <f t="shared" si="967"/>
        <v>217.22007592749571</v>
      </c>
      <c r="T3284">
        <f t="shared" si="950"/>
        <v>-5.2014647545298507</v>
      </c>
    </row>
    <row r="3285" spans="1:20" x14ac:dyDescent="0.3">
      <c r="A3285">
        <f t="shared" si="951"/>
        <v>1370020.3586521451</v>
      </c>
      <c r="B3285">
        <f t="shared" si="968"/>
        <v>218045.5122160202</v>
      </c>
      <c r="C3285" t="str">
        <f t="shared" si="952"/>
        <v>-0.482611578119129-0.255486432311637i</v>
      </c>
      <c r="D3285" t="str">
        <f t="shared" si="953"/>
        <v>4.20787758734664-1.85018544029849i</v>
      </c>
      <c r="E3285" t="str">
        <f t="shared" si="954"/>
        <v>-2.73025040641541-84.0341867795824i</v>
      </c>
      <c r="F3285" t="str">
        <f t="shared" si="955"/>
        <v>1.51619643501713-1.23984972388104i</v>
      </c>
      <c r="G3285" t="str">
        <f t="shared" si="956"/>
        <v>0.740584397302095-0.438313983092928i</v>
      </c>
      <c r="H3285" t="str">
        <f t="shared" si="957"/>
        <v>0.493250444575154-51.0463933453507i</v>
      </c>
      <c r="I3285" t="str">
        <f t="shared" si="958"/>
        <v>-0.352867131422919-0.440127162947271i</v>
      </c>
      <c r="K3285" t="str">
        <f t="shared" si="959"/>
        <v>0.00227131860382053-0.00168119387545563i</v>
      </c>
      <c r="L3285" t="str">
        <f t="shared" si="960"/>
        <v>0.0006-0.00554647538377074i</v>
      </c>
      <c r="M3285" t="str">
        <f t="shared" si="961"/>
        <v>0.004-0.000526179469798318i</v>
      </c>
      <c r="N3285">
        <f t="shared" si="962"/>
        <v>27.895989955293402</v>
      </c>
      <c r="O3285">
        <f t="shared" si="963"/>
        <v>5.2551092666994297</v>
      </c>
      <c r="P3285" s="3">
        <f t="shared" si="964"/>
        <v>-5.2551092666994297</v>
      </c>
      <c r="Q3285" s="3">
        <f t="shared" si="965"/>
        <v>-152.1040100447066</v>
      </c>
      <c r="R3285">
        <f t="shared" si="966"/>
        <v>27.895989955293402</v>
      </c>
      <c r="S3285">
        <f t="shared" si="967"/>
        <v>218.0455122160202</v>
      </c>
      <c r="T3285">
        <f t="shared" si="950"/>
        <v>-5.2551092666994297</v>
      </c>
    </row>
    <row r="3286" spans="1:20" x14ac:dyDescent="0.3">
      <c r="A3286">
        <f t="shared" si="951"/>
        <v>1375226.4360150232</v>
      </c>
      <c r="B3286">
        <f t="shared" si="968"/>
        <v>218874.08516244107</v>
      </c>
      <c r="C3286" t="str">
        <f t="shared" si="952"/>
        <v>-0.48143419543241-0.250458973489406i</v>
      </c>
      <c r="D3286" t="str">
        <f t="shared" si="953"/>
        <v>4.20292023673696-1.85471655841114i</v>
      </c>
      <c r="E3286" t="str">
        <f t="shared" si="954"/>
        <v>-3.12847218957722-83.6590480280405i</v>
      </c>
      <c r="F3286" t="str">
        <f t="shared" si="955"/>
        <v>1.51320738958778-1.2401873650498i</v>
      </c>
      <c r="G3286" t="str">
        <f t="shared" si="956"/>
        <v>0.739124401514823-0.43911219591373i</v>
      </c>
      <c r="H3286" t="str">
        <f t="shared" si="957"/>
        <v>0.488515115076289-50.8518109152103i</v>
      </c>
      <c r="I3286" t="str">
        <f t="shared" si="958"/>
        <v>-0.351651581672029-0.437572824173162i</v>
      </c>
      <c r="K3286" t="str">
        <f t="shared" si="959"/>
        <v>0.00226676410437283-0.00168110746485042i</v>
      </c>
      <c r="L3286" t="str">
        <f t="shared" si="960"/>
        <v>0.0006-0.00552547856522289i</v>
      </c>
      <c r="M3286" t="str">
        <f t="shared" si="961"/>
        <v>0.004-0.00052418755708141i</v>
      </c>
      <c r="N3286">
        <f t="shared" si="962"/>
        <v>27.485034378903094</v>
      </c>
      <c r="O3286">
        <f t="shared" si="963"/>
        <v>5.3090204542068165</v>
      </c>
      <c r="P3286" s="3">
        <f t="shared" si="964"/>
        <v>-5.3090204542068165</v>
      </c>
      <c r="Q3286" s="3">
        <f t="shared" si="965"/>
        <v>-152.51496562109691</v>
      </c>
      <c r="R3286">
        <f t="shared" si="966"/>
        <v>27.485034378903094</v>
      </c>
      <c r="S3286">
        <f t="shared" si="967"/>
        <v>218.87408516244108</v>
      </c>
      <c r="T3286">
        <f t="shared" si="950"/>
        <v>-5.3090204542068165</v>
      </c>
    </row>
    <row r="3287" spans="1:20" x14ac:dyDescent="0.3">
      <c r="A3287">
        <f t="shared" si="951"/>
        <v>1380452.2964718803</v>
      </c>
      <c r="B3287">
        <f t="shared" si="968"/>
        <v>219705.80668605835</v>
      </c>
      <c r="C3287" t="str">
        <f t="shared" si="952"/>
        <v>-0.480213804932938-0.245463118159676i</v>
      </c>
      <c r="D3287" t="str">
        <f t="shared" si="953"/>
        <v>4.1979369390486-1.85924700303237i</v>
      </c>
      <c r="E3287" t="str">
        <f t="shared" si="954"/>
        <v>-3.52265629137223-83.2818305439398i</v>
      </c>
      <c r="F3287" t="str">
        <f t="shared" si="955"/>
        <v>1.51020748083924-1.24052289790759i</v>
      </c>
      <c r="G3287" t="str">
        <f t="shared" si="956"/>
        <v>0.737659099551843-0.439906981531559i</v>
      </c>
      <c r="H3287" t="str">
        <f t="shared" si="957"/>
        <v>0.483821078382547-50.6579732200933i</v>
      </c>
      <c r="I3287" t="str">
        <f t="shared" si="958"/>
        <v>-0.350439418570949-0.435028554471057i</v>
      </c>
      <c r="K3287" t="str">
        <f t="shared" si="959"/>
        <v>0.0022621989577539-0.00168101261659244i</v>
      </c>
      <c r="L3287" t="str">
        <f t="shared" si="960"/>
        <v>0.0006-0.00550456123253925i</v>
      </c>
      <c r="M3287" t="str">
        <f t="shared" si="961"/>
        <v>0.004-0.000522203184978492i</v>
      </c>
      <c r="N3287">
        <f t="shared" si="962"/>
        <v>27.074020147346118</v>
      </c>
      <c r="O3287">
        <f t="shared" si="963"/>
        <v>5.3631982143812831</v>
      </c>
      <c r="P3287" s="3">
        <f t="shared" si="964"/>
        <v>-5.3631982143812831</v>
      </c>
      <c r="Q3287" s="3">
        <f t="shared" si="965"/>
        <v>-152.92597985265388</v>
      </c>
      <c r="R3287">
        <f t="shared" si="966"/>
        <v>27.074020147346118</v>
      </c>
      <c r="S3287">
        <f t="shared" si="967"/>
        <v>219.70580668605834</v>
      </c>
      <c r="T3287">
        <f t="shared" si="950"/>
        <v>-5.3631982143812831</v>
      </c>
    </row>
    <row r="3288" spans="1:20" x14ac:dyDescent="0.3">
      <c r="A3288">
        <f t="shared" si="951"/>
        <v>1385698.0151984736</v>
      </c>
      <c r="B3288">
        <f t="shared" si="968"/>
        <v>220540.68875146538</v>
      </c>
      <c r="C3288" t="str">
        <f t="shared" si="952"/>
        <v>-0.478950936740073-0.240499357590071i</v>
      </c>
      <c r="D3288" t="str">
        <f t="shared" si="953"/>
        <v>4.19292763453393-1.86377662460721i</v>
      </c>
      <c r="E3288" t="str">
        <f t="shared" si="954"/>
        <v>-3.91278786151916-82.9025875152185i</v>
      </c>
      <c r="F3288" t="str">
        <f t="shared" si="955"/>
        <v>1.50719673622076-1.24085621876474i</v>
      </c>
      <c r="G3288" t="str">
        <f t="shared" si="956"/>
        <v>0.7361885048207-0.440698298374934i</v>
      </c>
      <c r="H3288" t="str">
        <f t="shared" si="957"/>
        <v>0.479168015446619-50.4648773774827i</v>
      </c>
      <c r="I3288" t="str">
        <f t="shared" si="958"/>
        <v>-0.349230607435217-0.432494332858794i</v>
      </c>
      <c r="K3288" t="str">
        <f t="shared" si="959"/>
        <v>0.00225762325425243-0.00168090921255429i</v>
      </c>
      <c r="L3288" t="str">
        <f t="shared" si="960"/>
        <v>0.0006-0.00548372308481694i</v>
      </c>
      <c r="M3288" t="str">
        <f t="shared" si="961"/>
        <v>0.004-0.000520226324943706i</v>
      </c>
      <c r="N3288">
        <f t="shared" si="962"/>
        <v>26.662955739220848</v>
      </c>
      <c r="O3288">
        <f t="shared" si="963"/>
        <v>5.4176424328215278</v>
      </c>
      <c r="P3288" s="3">
        <f t="shared" si="964"/>
        <v>-5.4176424328215278</v>
      </c>
      <c r="Q3288" s="3">
        <f t="shared" si="965"/>
        <v>-153.33704426077915</v>
      </c>
      <c r="R3288">
        <f t="shared" si="966"/>
        <v>26.662955739220848</v>
      </c>
      <c r="S3288">
        <f t="shared" si="967"/>
        <v>220.54068875146538</v>
      </c>
      <c r="T3288">
        <f t="shared" si="950"/>
        <v>-5.4176424328215278</v>
      </c>
    </row>
    <row r="3289" spans="1:20" x14ac:dyDescent="0.3">
      <c r="A3289">
        <f t="shared" si="951"/>
        <v>1390963.6676562277</v>
      </c>
      <c r="B3289">
        <f t="shared" si="968"/>
        <v>221378.74336872096</v>
      </c>
      <c r="C3289" t="str">
        <f t="shared" si="952"/>
        <v>-0.47764612802058-0.235568172707064i</v>
      </c>
      <c r="D3289" t="str">
        <f t="shared" si="953"/>
        <v>4.18789226432418-1.86830527251763i</v>
      </c>
      <c r="E3289" t="str">
        <f t="shared" si="954"/>
        <v>-4.29885291015407-82.5213722121443i</v>
      </c>
      <c r="F3289" t="str">
        <f t="shared" si="955"/>
        <v>1.50417518400595-1.24118722398307i</v>
      </c>
      <c r="G3289" t="str">
        <f t="shared" si="956"/>
        <v>0.734712631131622-0.441486104863189i</v>
      </c>
      <c r="H3289" t="str">
        <f t="shared" si="957"/>
        <v>0.474555609513792-50.2725205166488i</v>
      </c>
      <c r="I3289" t="str">
        <f t="shared" si="958"/>
        <v>-0.348025114027571-0.429970138513248i</v>
      </c>
      <c r="K3289" t="str">
        <f t="shared" si="959"/>
        <v>0.00225303708522682-0.00168079713534603i</v>
      </c>
      <c r="L3289" t="str">
        <f t="shared" si="960"/>
        <v>0.0006-0.00546296382229221i</v>
      </c>
      <c r="M3289" t="str">
        <f t="shared" si="961"/>
        <v>0.004-0.000518256948539256i</v>
      </c>
      <c r="N3289">
        <f t="shared" si="962"/>
        <v>26.2518496088787</v>
      </c>
      <c r="O3289">
        <f t="shared" si="963"/>
        <v>5.4723529834827875</v>
      </c>
      <c r="P3289" s="3">
        <f t="shared" si="964"/>
        <v>-5.4723529834827875</v>
      </c>
      <c r="Q3289" s="3">
        <f t="shared" si="965"/>
        <v>-153.7481503911213</v>
      </c>
      <c r="R3289">
        <f t="shared" si="966"/>
        <v>26.2518496088787</v>
      </c>
      <c r="S3289">
        <f t="shared" si="967"/>
        <v>221.37874336872096</v>
      </c>
      <c r="T3289">
        <f t="shared" si="950"/>
        <v>-5.4723529834827875</v>
      </c>
    </row>
    <row r="3290" spans="1:20" x14ac:dyDescent="0.3">
      <c r="A3290">
        <f t="shared" si="951"/>
        <v>1396249.3295933213</v>
      </c>
      <c r="B3290">
        <f t="shared" si="968"/>
        <v>222219.98259352209</v>
      </c>
      <c r="C3290" t="str">
        <f t="shared" si="952"/>
        <v>-0.476299922757896-0.230670033981202i</v>
      </c>
      <c r="D3290" t="str">
        <f t="shared" si="953"/>
        <v>4.18283077044416-1.87283279508562i</v>
      </c>
      <c r="E3290" t="str">
        <f t="shared" si="954"/>
        <v>-4.68083830687051-82.1382379706302i</v>
      </c>
      <c r="F3290" t="str">
        <f t="shared" si="955"/>
        <v>1.50114285329593-1.24151580998462i</v>
      </c>
      <c r="G3290" t="str">
        <f t="shared" si="956"/>
        <v>0.733231492699001-0.442270359410842i</v>
      </c>
      <c r="H3290" t="str">
        <f t="shared" si="957"/>
        <v>0.469983546103108-50.0808997785919i</v>
      </c>
      <c r="I3290" t="str">
        <f t="shared" si="958"/>
        <v>-0.346822904556079-0.427455950767893i</v>
      </c>
      <c r="K3290" t="str">
        <f t="shared" si="959"/>
        <v>0.00224844054309984-0.00168067626832859i</v>
      </c>
      <c r="L3290" t="str">
        <f t="shared" si="960"/>
        <v>0.0006-0.00544228314633615i</v>
      </c>
      <c r="M3290" t="str">
        <f t="shared" si="961"/>
        <v>0.004-0.000516295027435002i</v>
      </c>
      <c r="N3290">
        <f t="shared" si="962"/>
        <v>25.840710185449154</v>
      </c>
      <c r="O3290">
        <f t="shared" si="963"/>
        <v>5.5273297287646441</v>
      </c>
      <c r="P3290" s="3">
        <f t="shared" si="964"/>
        <v>-5.5273297287646441</v>
      </c>
      <c r="Q3290" s="3">
        <f t="shared" si="965"/>
        <v>-154.15928981455085</v>
      </c>
      <c r="R3290">
        <f t="shared" si="966"/>
        <v>25.840710185449154</v>
      </c>
      <c r="S3290">
        <f t="shared" si="967"/>
        <v>222.21998259352208</v>
      </c>
      <c r="T3290">
        <f t="shared" si="950"/>
        <v>-5.5273297287646441</v>
      </c>
    </row>
    <row r="3291" spans="1:20" x14ac:dyDescent="0.3">
      <c r="A3291">
        <f t="shared" si="951"/>
        <v>1401555.0770457759</v>
      </c>
      <c r="B3291">
        <f t="shared" si="968"/>
        <v>223064.41852737748</v>
      </c>
      <c r="C3291" t="str">
        <f t="shared" si="952"/>
        <v>-0.474912871519313-0.225805401318097i</v>
      </c>
      <c r="D3291" t="str">
        <f t="shared" si="953"/>
        <v>4.1777430958264-1.87735903957595i</v>
      </c>
      <c r="E3291" t="str">
        <f t="shared" si="954"/>
        <v>-5.05873177939197-81.7532381756259i</v>
      </c>
      <c r="F3291" t="str">
        <f t="shared" si="955"/>
        <v>1.49809977402216-1.24184187326036i</v>
      </c>
      <c r="G3291" t="str">
        <f t="shared" si="956"/>
        <v>0.731745104142838-0.443051020431987i</v>
      </c>
      <c r="H3291" t="str">
        <f t="shared" si="957"/>
        <v>0.465451512988719-49.8900123159862i</v>
      </c>
      <c r="I3291" t="str">
        <f t="shared" si="958"/>
        <v>-0.345623945672245-0.424951749110294i</v>
      </c>
      <c r="K3291" t="str">
        <f t="shared" si="959"/>
        <v>0.00224383372135313-0.00168054649562723i</v>
      </c>
      <c r="L3291" t="str">
        <f t="shared" si="960"/>
        <v>0.0006-0.00542168075945024i</v>
      </c>
      <c r="M3291" t="str">
        <f t="shared" si="961"/>
        <v>0.004-0.000514340533408053i</v>
      </c>
      <c r="N3291">
        <f t="shared" si="962"/>
        <v>25.429545871874751</v>
      </c>
      <c r="O3291">
        <f t="shared" si="963"/>
        <v>5.5825725196028717</v>
      </c>
      <c r="P3291" s="3">
        <f t="shared" si="964"/>
        <v>-5.5825725196028717</v>
      </c>
      <c r="Q3291" s="3">
        <f t="shared" si="965"/>
        <v>-154.57045412812525</v>
      </c>
      <c r="R3291">
        <f t="shared" si="966"/>
        <v>25.429545871874751</v>
      </c>
      <c r="S3291">
        <f t="shared" si="967"/>
        <v>223.06441852737748</v>
      </c>
      <c r="T3291">
        <f t="shared" si="950"/>
        <v>-5.5825725196028717</v>
      </c>
    </row>
    <row r="3292" spans="1:20" x14ac:dyDescent="0.3">
      <c r="A3292">
        <f t="shared" si="951"/>
        <v>1406880.98633855</v>
      </c>
      <c r="B3292">
        <f t="shared" si="968"/>
        <v>223912.06331778152</v>
      </c>
      <c r="C3292" t="str">
        <f t="shared" si="952"/>
        <v>-0.473485531221371-0.220974723955403i</v>
      </c>
      <c r="D3292" t="str">
        <f t="shared" si="953"/>
        <v>4.17262918432588-1.88188385219959i</v>
      </c>
      <c r="E3292" t="str">
        <f t="shared" si="954"/>
        <v>-5.43252191185656-81.3664262445999i</v>
      </c>
      <c r="F3292" t="str">
        <f t="shared" si="955"/>
        <v>1.49504597694938-1.24216531037906i</v>
      </c>
      <c r="G3292" t="str">
        <f t="shared" si="956"/>
        <v>0.730253480490125-0.443828046344734i</v>
      </c>
      <c r="H3292" t="str">
        <f t="shared" si="957"/>
        <v>0.460959200181445-49.6998552931237i</v>
      </c>
      <c r="I3292" t="str">
        <f t="shared" si="958"/>
        <v>-0.344428204469133-0.422457513179653i</v>
      </c>
      <c r="K3292" t="str">
        <f t="shared" si="959"/>
        <v>0.00223921671452153-0.00168040770214484i</v>
      </c>
      <c r="L3292" t="str">
        <f t="shared" si="960"/>
        <v>0.0006-0.00540115636526224i</v>
      </c>
      <c r="M3292" t="str">
        <f t="shared" si="961"/>
        <v>0.004-0.000512393438342351i</v>
      </c>
      <c r="N3292">
        <f t="shared" si="962"/>
        <v>25.018365043968089</v>
      </c>
      <c r="O3292">
        <f t="shared" si="963"/>
        <v>5.6380811955621821</v>
      </c>
      <c r="P3292" s="3">
        <f t="shared" si="964"/>
        <v>-5.6380811955621821</v>
      </c>
      <c r="Q3292" s="3">
        <f t="shared" si="965"/>
        <v>-154.98163495603191</v>
      </c>
      <c r="R3292">
        <f t="shared" si="966"/>
        <v>25.018365043968089</v>
      </c>
      <c r="S3292">
        <f t="shared" si="967"/>
        <v>223.91206331778153</v>
      </c>
      <c r="T3292">
        <f t="shared" si="950"/>
        <v>-5.6380811955621821</v>
      </c>
    </row>
    <row r="3293" spans="1:20" x14ac:dyDescent="0.3">
      <c r="A3293">
        <f t="shared" si="951"/>
        <v>1412227.1340866366</v>
      </c>
      <c r="B3293">
        <f t="shared" si="968"/>
        <v>224762.9291583891</v>
      </c>
      <c r="C3293" t="str">
        <f t="shared" si="952"/>
        <v>-0.472018464893503-0.216178440365595i</v>
      </c>
      <c r="D3293" t="str">
        <f t="shared" si="953"/>
        <v>4.16748898073444-1.8864070781169i</v>
      </c>
      <c r="E3293" t="str">
        <f t="shared" si="954"/>
        <v>-5.80219814274186-80.9778556111115i</v>
      </c>
      <c r="F3293" t="str">
        <f t="shared" si="955"/>
        <v>1.49198149367826-1.2424860179961i</v>
      </c>
      <c r="G3293" t="str">
        <f t="shared" si="956"/>
        <v>0.728756637176181-0.444601395575683i</v>
      </c>
      <c r="H3293" t="str">
        <f t="shared" si="957"/>
        <v>0.456506299910474-49.5104258858572i</v>
      </c>
      <c r="I3293" t="str">
        <f t="shared" si="958"/>
        <v>-0.34323564847945-0.419973222764292i</v>
      </c>
      <c r="K3293" t="str">
        <f t="shared" si="959"/>
        <v>0.00223458961818713-0.00168025977357531i</v>
      </c>
      <c r="L3293" t="str">
        <f t="shared" si="960"/>
        <v>0.0006-0.00538070966852187i</v>
      </c>
      <c r="M3293" t="str">
        <f t="shared" si="961"/>
        <v>0.004-0.000510453714228285i</v>
      </c>
      <c r="N3293">
        <f t="shared" si="962"/>
        <v>24.607176049477317</v>
      </c>
      <c r="O3293">
        <f t="shared" si="963"/>
        <v>5.6938555849331083</v>
      </c>
      <c r="P3293" s="3">
        <f t="shared" si="964"/>
        <v>-5.6938555849331083</v>
      </c>
      <c r="Q3293" s="3">
        <f t="shared" si="965"/>
        <v>-155.39282395052268</v>
      </c>
      <c r="R3293">
        <f t="shared" si="966"/>
        <v>24.607176049477317</v>
      </c>
      <c r="S3293">
        <f t="shared" si="967"/>
        <v>224.76292915838911</v>
      </c>
      <c r="T3293">
        <f t="shared" si="950"/>
        <v>-5.6938555849331083</v>
      </c>
    </row>
    <row r="3294" spans="1:20" x14ac:dyDescent="0.3">
      <c r="A3294">
        <f t="shared" si="951"/>
        <v>1417593.5971961659</v>
      </c>
      <c r="B3294">
        <f t="shared" si="968"/>
        <v>225617.02828919099</v>
      </c>
      <c r="C3294" t="str">
        <f t="shared" si="952"/>
        <v>-0.470512241440252-0.211416978164792i</v>
      </c>
      <c r="D3294" t="str">
        <f t="shared" si="953"/>
        <v>4.16232243079541-1.89092856144133i</v>
      </c>
      <c r="E3294" t="str">
        <f t="shared" si="954"/>
        <v>-6.1677507624086-80.5875797085036i</v>
      </c>
      <c r="F3294" t="str">
        <f t="shared" si="955"/>
        <v>1.48890635664808-1.24280389286253i</v>
      </c>
      <c r="G3294" t="str">
        <f t="shared" si="956"/>
        <v>0.727254590045929-0.445371026564433i</v>
      </c>
      <c r="H3294" t="str">
        <f t="shared" si="957"/>
        <v>0.452092506605322-49.3217212815469i</v>
      </c>
      <c r="I3294" t="str">
        <f t="shared" si="958"/>
        <v>-0.342046245673693-0.4174988577992i</v>
      </c>
      <c r="K3294" t="str">
        <f t="shared" si="959"/>
        <v>0.00222995252897316-0.00168010259641685i</v>
      </c>
      <c r="L3294" t="str">
        <f t="shared" si="960"/>
        <v>0.0006-0.0053603403750965i</v>
      </c>
      <c r="M3294" t="str">
        <f t="shared" si="961"/>
        <v>0.004-0.000508521333162268i</v>
      </c>
      <c r="N3294">
        <f t="shared" si="962"/>
        <v>24.195987207173602</v>
      </c>
      <c r="O3294">
        <f t="shared" si="963"/>
        <v>5.7498955048291602</v>
      </c>
      <c r="P3294" s="3">
        <f t="shared" si="964"/>
        <v>-5.7498955048291602</v>
      </c>
      <c r="Q3294" s="3">
        <f t="shared" si="965"/>
        <v>-155.8040127928264</v>
      </c>
      <c r="R3294">
        <f t="shared" si="966"/>
        <v>24.195987207173602</v>
      </c>
      <c r="S3294">
        <f t="shared" si="967"/>
        <v>225.61702828919098</v>
      </c>
      <c r="T3294">
        <f t="shared" si="950"/>
        <v>-5.7498955048291602</v>
      </c>
    </row>
    <row r="3295" spans="1:20" x14ac:dyDescent="0.3">
      <c r="A3295">
        <f t="shared" si="951"/>
        <v>1422980.4528655114</v>
      </c>
      <c r="B3295">
        <f t="shared" si="968"/>
        <v>226474.37299668993</v>
      </c>
      <c r="C3295" t="str">
        <f t="shared" si="952"/>
        <v>-0.468967435402059-0.206690754027439i</v>
      </c>
      <c r="D3295" t="str">
        <f t="shared" si="953"/>
        <v>4.15712948121836-1.89544814524315i</v>
      </c>
      <c r="E3295" t="str">
        <f t="shared" si="954"/>
        <v>-6.52917091029556-80.1956519536949i</v>
      </c>
      <c r="F3295" t="str">
        <f t="shared" si="955"/>
        <v>1.48582059913921-1.24311883183406i</v>
      </c>
      <c r="G3295" t="str">
        <f t="shared" si="956"/>
        <v>0.725747355355124-0.446136897768126i</v>
      </c>
      <c r="H3295" t="str">
        <f t="shared" si="957"/>
        <v>0.447717516877881-49.1337386790023i</v>
      </c>
      <c r="I3295" t="str">
        <f t="shared" si="958"/>
        <v>-0.340859964458222-0.415034398363494i</v>
      </c>
      <c r="K3295" t="str">
        <f t="shared" si="959"/>
        <v>0.00222530554453768-0.00167993605798514i</v>
      </c>
      <c r="L3295" t="str">
        <f t="shared" si="960"/>
        <v>0.0006-0.00534004819196702i</v>
      </c>
      <c r="M3295" t="str">
        <f t="shared" si="961"/>
        <v>0.004-0.000506596267346351i</v>
      </c>
      <c r="N3295">
        <f t="shared" si="962"/>
        <v>23.784806805949358</v>
      </c>
      <c r="O3295">
        <f t="shared" si="963"/>
        <v>5.8062007612881352</v>
      </c>
      <c r="P3295" s="3">
        <f t="shared" si="964"/>
        <v>-5.8062007612881352</v>
      </c>
      <c r="Q3295" s="3">
        <f t="shared" si="965"/>
        <v>-156.21519319405064</v>
      </c>
      <c r="R3295">
        <f t="shared" si="966"/>
        <v>23.784806805949358</v>
      </c>
      <c r="S3295">
        <f t="shared" si="967"/>
        <v>226.47437299668994</v>
      </c>
      <c r="T3295">
        <f t="shared" si="950"/>
        <v>-5.8062007612881352</v>
      </c>
    </row>
    <row r="3296" spans="1:20" x14ac:dyDescent="0.3">
      <c r="A3296">
        <f t="shared" si="951"/>
        <v>1428387.7785864004</v>
      </c>
      <c r="B3296">
        <f t="shared" si="968"/>
        <v>227334.97561407735</v>
      </c>
      <c r="C3296" t="str">
        <f t="shared" si="952"/>
        <v>-0.467384626714928-0.202000173607013i</v>
      </c>
      <c r="D3296" t="str">
        <f t="shared" si="953"/>
        <v>4.15191007969359-1.89996567155335i</v>
      </c>
      <c r="E3296" t="str">
        <f t="shared" si="954"/>
        <v>-6.88645057174398-79.8021257311124i</v>
      </c>
      <c r="F3296" t="str">
        <f t="shared" si="955"/>
        <v>1.48272425527548-1.24343073188018i</v>
      </c>
      <c r="G3296" t="str">
        <f t="shared" si="956"/>
        <v>0.72423494977152-0.446898967666031i</v>
      </c>
      <c r="H3296" t="str">
        <f t="shared" si="957"/>
        <v>0.443381029504743-48.9464752884301i</v>
      </c>
      <c r="I3296" t="str">
        <f t="shared" si="958"/>
        <v>-0.339676773673383-0.412579824677947i</v>
      </c>
      <c r="K3296" t="str">
        <f t="shared" si="959"/>
        <v>0.00222064876356702-0.00167976004642662i</v>
      </c>
      <c r="L3296" t="str">
        <f t="shared" si="960"/>
        <v>0.0006-0.00531983282722357i</v>
      </c>
      <c r="M3296" t="str">
        <f t="shared" si="961"/>
        <v>0.004-0.000504678489087819i</v>
      </c>
      <c r="N3296">
        <f t="shared" si="962"/>
        <v>23.373643103936018</v>
      </c>
      <c r="O3296">
        <f t="shared" si="963"/>
        <v>5.8627711493743648</v>
      </c>
      <c r="P3296" s="3">
        <f t="shared" si="964"/>
        <v>-5.8627711493743648</v>
      </c>
      <c r="Q3296" s="3">
        <f t="shared" si="965"/>
        <v>-156.62635689606398</v>
      </c>
      <c r="R3296">
        <f t="shared" si="966"/>
        <v>23.373643103936018</v>
      </c>
      <c r="S3296">
        <f t="shared" si="967"/>
        <v>227.33497561407736</v>
      </c>
      <c r="T3296">
        <f t="shared" si="950"/>
        <v>-5.8627711493743648</v>
      </c>
    </row>
    <row r="3297" spans="1:20" x14ac:dyDescent="0.3">
      <c r="A3297">
        <f t="shared" si="951"/>
        <v>1433815.6521450288</v>
      </c>
      <c r="B3297">
        <f t="shared" si="968"/>
        <v>228198.84852141087</v>
      </c>
      <c r="C3297" t="str">
        <f t="shared" si="952"/>
        <v>-0.465764400469057-0.197345631462685i</v>
      </c>
      <c r="D3297" t="str">
        <f t="shared" si="953"/>
        <v>4.14666417490696-1.9044809813678i</v>
      </c>
      <c r="E3297" t="str">
        <f t="shared" si="954"/>
        <v>-7.23958257447547-79.407054376751i</v>
      </c>
      <c r="F3297" t="str">
        <f t="shared" si="955"/>
        <v>1.47961736002651-1.24373949009338i</v>
      </c>
      <c r="G3297" t="str">
        <f t="shared" si="956"/>
        <v>0.722717390375987-0.447657194764152i</v>
      </c>
      <c r="H3297" t="str">
        <f t="shared" si="957"/>
        <v>0.439082745409636-48.7599283313778i</v>
      </c>
      <c r="I3297" t="str">
        <f t="shared" si="958"/>
        <v>-0.338496642591611-0.410135117102468i</v>
      </c>
      <c r="K3297" t="str">
        <f t="shared" si="959"/>
        <v>0.00221598228576906-0.00167957445073157i</v>
      </c>
      <c r="L3297" t="str">
        <f t="shared" si="960"/>
        <v>0.0006-0.00529969399006132i</v>
      </c>
      <c r="M3297" t="str">
        <f t="shared" si="961"/>
        <v>0.004-0.000502767970798783i</v>
      </c>
      <c r="N3297">
        <f t="shared" si="962"/>
        <v>22.962504327637447</v>
      </c>
      <c r="O3297">
        <f t="shared" si="963"/>
        <v>5.9196064532835111</v>
      </c>
      <c r="P3297" s="3">
        <f t="shared" si="964"/>
        <v>-5.9196064532835111</v>
      </c>
      <c r="Q3297" s="3">
        <f t="shared" si="965"/>
        <v>-157.03749567236255</v>
      </c>
      <c r="R3297">
        <f t="shared" si="966"/>
        <v>22.962504327637447</v>
      </c>
      <c r="S3297">
        <f t="shared" si="967"/>
        <v>228.19884852141087</v>
      </c>
      <c r="T3297">
        <f t="shared" si="950"/>
        <v>-5.9196064532835111</v>
      </c>
    </row>
    <row r="3298" spans="1:20" x14ac:dyDescent="0.3">
      <c r="A3298">
        <f t="shared" si="951"/>
        <v>1439264.1516231799</v>
      </c>
      <c r="B3298">
        <f t="shared" si="968"/>
        <v>229066.00414579222</v>
      </c>
      <c r="C3298" t="str">
        <f t="shared" si="952"/>
        <v>-0.464107346666637-0.192727510991966i</v>
      </c>
      <c r="D3298" t="str">
        <f t="shared" si="953"/>
        <v>4.14139171655473-1.90899391465166i</v>
      </c>
      <c r="E3298" t="str">
        <f t="shared" si="954"/>
        <v>-7.58856058471704-79.0104911623774i</v>
      </c>
      <c r="F3298" t="str">
        <f t="shared" si="955"/>
        <v>1.47649994920987-1.24404500369838i</v>
      </c>
      <c r="G3298" t="str">
        <f t="shared" si="956"/>
        <v>0.721194694663568-0.448411537599883i</v>
      </c>
      <c r="H3298" t="str">
        <f t="shared" si="957"/>
        <v>0.434822367646078-48.57409504068i</v>
      </c>
      <c r="I3298" t="str">
        <f t="shared" si="958"/>
        <v>-0.33731954091552-0.407700256133604i</v>
      </c>
      <c r="K3298" t="str">
        <f t="shared" si="959"/>
        <v>0.0022113062118663-0.00167937916074718i</v>
      </c>
      <c r="L3298" t="str">
        <f t="shared" si="960"/>
        <v>0.0006-0.00527963139077639i</v>
      </c>
      <c r="M3298" t="str">
        <f t="shared" si="961"/>
        <v>0.004-0.000500864684995797i</v>
      </c>
      <c r="N3298">
        <f t="shared" si="962"/>
        <v>22.551398671080591</v>
      </c>
      <c r="O3298">
        <f t="shared" si="963"/>
        <v>5.9767064464491604</v>
      </c>
      <c r="P3298" s="3">
        <f t="shared" si="964"/>
        <v>-5.9767064464491604</v>
      </c>
      <c r="Q3298" s="3">
        <f t="shared" si="965"/>
        <v>-157.44860132891941</v>
      </c>
      <c r="R3298">
        <f t="shared" si="966"/>
        <v>22.551398671080591</v>
      </c>
      <c r="S3298">
        <f t="shared" si="967"/>
        <v>229.06600414579222</v>
      </c>
      <c r="T3298">
        <f t="shared" si="950"/>
        <v>-5.9767064464491604</v>
      </c>
    </row>
    <row r="3299" spans="1:20" x14ac:dyDescent="0.3">
      <c r="A3299">
        <f t="shared" si="951"/>
        <v>1444733.3553993478</v>
      </c>
      <c r="B3299">
        <f t="shared" si="968"/>
        <v>229936.45496154623</v>
      </c>
      <c r="C3299" t="str">
        <f t="shared" si="952"/>
        <v>-0.46241405997893-0.188146184369302i</v>
      </c>
      <c r="D3299" t="str">
        <f t="shared" si="953"/>
        <v>4.13609265535809-1.91350431034377i</v>
      </c>
      <c r="E3299" t="str">
        <f t="shared" si="954"/>
        <v>-7.93337910298557-78.6124892798872i</v>
      </c>
      <c r="F3299" t="str">
        <f t="shared" si="955"/>
        <v>1.47337205949308-1.24434717006143i</v>
      </c>
      <c r="G3299" t="str">
        <f t="shared" si="956"/>
        <v>0.719666880544474-0.449161954746681i</v>
      </c>
      <c r="H3299" t="str">
        <f t="shared" si="957"/>
        <v>0.430599601380199-48.3889726604052i</v>
      </c>
      <c r="I3299" t="str">
        <f t="shared" si="958"/>
        <v>-0.336145438776003-0.405275222402016i</v>
      </c>
      <c r="K3299" t="str">
        <f t="shared" si="959"/>
        <v>0.00220662064358866-0.00167917406719061i</v>
      </c>
      <c r="L3299" t="str">
        <f t="shared" si="960"/>
        <v>0.0006-0.00525964474076149i</v>
      </c>
      <c r="M3299" t="str">
        <f t="shared" si="961"/>
        <v>0.004-0.000498968604299459i</v>
      </c>
      <c r="N3299">
        <f t="shared" si="962"/>
        <v>22.140334294982409</v>
      </c>
      <c r="O3299">
        <f t="shared" si="963"/>
        <v>6.0340708916521777</v>
      </c>
      <c r="P3299" s="3">
        <f t="shared" si="964"/>
        <v>-6.0340708916521777</v>
      </c>
      <c r="Q3299" s="3">
        <f t="shared" si="965"/>
        <v>-157.85966570501759</v>
      </c>
      <c r="R3299">
        <f t="shared" si="966"/>
        <v>22.140334294982409</v>
      </c>
      <c r="S3299">
        <f t="shared" si="967"/>
        <v>229.93645496154622</v>
      </c>
      <c r="T3299">
        <f t="shared" si="950"/>
        <v>-6.0340708916521777</v>
      </c>
    </row>
    <row r="3300" spans="1:20" x14ac:dyDescent="0.3">
      <c r="A3300">
        <f t="shared" si="951"/>
        <v>1450223.3421498656</v>
      </c>
      <c r="B3300">
        <f t="shared" si="968"/>
        <v>230810.21349040011</v>
      </c>
      <c r="C3300" t="str">
        <f t="shared" si="952"/>
        <v>-0.460685139502915-0.183602012490673i</v>
      </c>
      <c r="D3300" t="str">
        <f t="shared" si="953"/>
        <v>4.13076694307837-1.91801200636152i</v>
      </c>
      <c r="E3300" t="str">
        <f t="shared" si="954"/>
        <v>-8.27403345953664-78.2131018258219i</v>
      </c>
      <c r="F3300" t="str">
        <f t="shared" si="955"/>
        <v>1.47023372839557-1.24464588669979i</v>
      </c>
      <c r="G3300" t="str">
        <f t="shared" si="956"/>
        <v>0.71813396634503-0.449908404818787i</v>
      </c>
      <c r="H3300" t="str">
        <f t="shared" si="957"/>
        <v>0.426414153873706-48.2045584458i</v>
      </c>
      <c r="I3300" t="str">
        <f t="shared" si="958"/>
        <v>-0.334974306730329-0.402859996669949i</v>
      </c>
      <c r="K3300" t="str">
        <f t="shared" si="959"/>
        <v>0.0022019256836662-0.00167895906166187i</v>
      </c>
      <c r="L3300" t="str">
        <f t="shared" si="960"/>
        <v>0.0006-0.00523973375250199i</v>
      </c>
      <c r="M3300" t="str">
        <f t="shared" si="961"/>
        <v>0.004-0.000497079701434012i</v>
      </c>
      <c r="N3300">
        <f t="shared" si="962"/>
        <v>21.729319325934284</v>
      </c>
      <c r="O3300">
        <f t="shared" si="963"/>
        <v>6.0916995411303985</v>
      </c>
      <c r="P3300" s="3">
        <f t="shared" si="964"/>
        <v>-6.0916995411303985</v>
      </c>
      <c r="Q3300" s="3">
        <f t="shared" si="965"/>
        <v>-158.27068067406572</v>
      </c>
      <c r="R3300">
        <f t="shared" si="966"/>
        <v>21.729319325934284</v>
      </c>
      <c r="S3300">
        <f t="shared" si="967"/>
        <v>230.81021349040012</v>
      </c>
      <c r="T3300">
        <f t="shared" si="950"/>
        <v>-6.0916995411303985</v>
      </c>
    </row>
    <row r="3301" spans="1:20" x14ac:dyDescent="0.3">
      <c r="A3301">
        <f t="shared" si="951"/>
        <v>1455734.1908500351</v>
      </c>
      <c r="B3301">
        <f t="shared" si="968"/>
        <v>231687.29230166363</v>
      </c>
      <c r="C3301" t="str">
        <f t="shared" si="952"/>
        <v>-0.458921188517486-0.179095344924118i</v>
      </c>
      <c r="D3301" t="str">
        <f t="shared" si="953"/>
        <v>4.12541453253157-1.9225168396057i</v>
      </c>
      <c r="E3301" t="str">
        <f t="shared" si="954"/>
        <v>-8.61051980947411-77.8123817860539i</v>
      </c>
      <c r="F3301" t="str">
        <f t="shared" si="955"/>
        <v>1.46708499429049-1.24494105129107i</v>
      </c>
      <c r="G3301" t="str">
        <f t="shared" si="956"/>
        <v>0.716595970808556-0.45065084647596i</v>
      </c>
      <c r="H3301" t="str">
        <f t="shared" si="957"/>
        <v>0.422265734467107-48.0208496632388i</v>
      </c>
      <c r="I3301" t="str">
        <f t="shared" si="958"/>
        <v>-0.333806115760218-0.400454559828741i</v>
      </c>
      <c r="K3301" t="str">
        <f t="shared" si="959"/>
        <v>0.00219722143582154-0.00167873403665679i</v>
      </c>
      <c r="L3301" t="str">
        <f t="shared" si="960"/>
        <v>0.0006-0.0052198981395716i</v>
      </c>
      <c r="M3301" t="str">
        <f t="shared" si="961"/>
        <v>0.004-0.000495197949226948i</v>
      </c>
      <c r="N3301">
        <f t="shared" si="962"/>
        <v>21.318361855605389</v>
      </c>
      <c r="O3301">
        <f t="shared" si="963"/>
        <v>6.1495921366918402</v>
      </c>
      <c r="P3301" s="3">
        <f t="shared" si="964"/>
        <v>-6.1495921366918402</v>
      </c>
      <c r="Q3301" s="3">
        <f t="shared" si="965"/>
        <v>-158.68163814439461</v>
      </c>
      <c r="R3301">
        <f t="shared" si="966"/>
        <v>21.318361855605389</v>
      </c>
      <c r="S3301">
        <f t="shared" si="967"/>
        <v>231.68729230166363</v>
      </c>
      <c r="T3301">
        <f t="shared" si="950"/>
        <v>-6.1495921366918402</v>
      </c>
    </row>
    <row r="3302" spans="1:20" x14ac:dyDescent="0.3">
      <c r="A3302">
        <f t="shared" si="951"/>
        <v>1461265.9807752653</v>
      </c>
      <c r="B3302">
        <f t="shared" si="968"/>
        <v>232567.70401240996</v>
      </c>
      <c r="C3302" t="str">
        <f t="shared" si="952"/>
        <v>-0.45712281423952-0.174626519866193i</v>
      </c>
      <c r="D3302" t="str">
        <f t="shared" si="953"/>
        <v>4.12003537760337-1.92701864596562i</v>
      </c>
      <c r="E3302" t="str">
        <f t="shared" si="954"/>
        <v>-8.94283512754463-77.4103820206484i</v>
      </c>
      <c r="F3302" t="str">
        <f t="shared" si="955"/>
        <v>1.46392589640638-1.24523256168284i</v>
      </c>
      <c r="G3302" t="str">
        <f t="shared" si="956"/>
        <v>0.715052913096187-0.451389238428259i</v>
      </c>
      <c r="H3302" t="str">
        <f t="shared" si="957"/>
        <v>0.418154054563002-47.837843590168i</v>
      </c>
      <c r="I3302" t="str">
        <f t="shared" si="958"/>
        <v>-0.332640837269937-0.398058892896266i</v>
      </c>
      <c r="K3302" t="str">
        <f t="shared" si="959"/>
        <v>0.00219250800476208-0.00167849888557977i</v>
      </c>
      <c r="L3302" t="str">
        <f t="shared" si="960"/>
        <v>0.0006-0.00520013761662842i</v>
      </c>
      <c r="M3302" t="str">
        <f t="shared" si="961"/>
        <v>0.004-0.000493323320608635i</v>
      </c>
      <c r="N3302">
        <f t="shared" si="962"/>
        <v>20.907469939960691</v>
      </c>
      <c r="O3302">
        <f t="shared" si="963"/>
        <v>6.2077484098287421</v>
      </c>
      <c r="P3302" s="3">
        <f t="shared" si="964"/>
        <v>-6.2077484098287421</v>
      </c>
      <c r="Q3302" s="3">
        <f t="shared" si="965"/>
        <v>-159.09253006003931</v>
      </c>
      <c r="R3302">
        <f t="shared" si="966"/>
        <v>20.907469939960691</v>
      </c>
      <c r="S3302">
        <f t="shared" si="967"/>
        <v>232.56770401240996</v>
      </c>
      <c r="T3302">
        <f t="shared" si="950"/>
        <v>-6.2077484098287421</v>
      </c>
    </row>
    <row r="3303" spans="1:20" x14ac:dyDescent="0.3">
      <c r="A3303">
        <f t="shared" si="951"/>
        <v>1466818.7915022112</v>
      </c>
      <c r="B3303">
        <f t="shared" si="968"/>
        <v>233451.46128765712</v>
      </c>
      <c r="C3303" t="str">
        <f t="shared" si="952"/>
        <v>-0.455290627579905-0.170195864104368i</v>
      </c>
      <c r="D3303" t="str">
        <f t="shared" si="953"/>
        <v>4.1146294332641-1.93151726032454i</v>
      </c>
      <c r="E3303" t="str">
        <f t="shared" si="954"/>
        <v>-9.27097720260345-77.0071552489104i</v>
      </c>
      <c r="F3303" t="str">
        <f t="shared" si="955"/>
        <v>1.46075647482874-1.24552031590218i</v>
      </c>
      <c r="G3303" t="str">
        <f t="shared" si="956"/>
        <v>0.713504812787638-0.452123539440843i</v>
      </c>
      <c r="H3303" t="str">
        <f t="shared" si="957"/>
        <v>0.414078827609629-47.6555375150552i</v>
      </c>
      <c r="I3303" t="str">
        <f t="shared" si="958"/>
        <v>-0.331478443084372-0.39567297701443i</v>
      </c>
      <c r="K3303" t="str">
        <f t="shared" si="959"/>
        <v>0.00218778549617205-0.0016782535027565i</v>
      </c>
      <c r="L3303" t="str">
        <f t="shared" si="960"/>
        <v>0.0006-0.00518045189941066i</v>
      </c>
      <c r="M3303" t="str">
        <f t="shared" si="961"/>
        <v>0.004-0.00049145578861191i</v>
      </c>
      <c r="N3303">
        <f t="shared" si="962"/>
        <v>20.496651598500506</v>
      </c>
      <c r="O3303">
        <f t="shared" si="963"/>
        <v>6.2661680818332925</v>
      </c>
      <c r="P3303" s="3">
        <f t="shared" si="964"/>
        <v>-6.2661680818332925</v>
      </c>
      <c r="Q3303" s="3">
        <f t="shared" si="965"/>
        <v>-159.50334840149949</v>
      </c>
      <c r="R3303">
        <f t="shared" si="966"/>
        <v>20.496651598500506</v>
      </c>
      <c r="S3303">
        <f t="shared" si="967"/>
        <v>233.45146128765711</v>
      </c>
      <c r="T3303">
        <f t="shared" si="950"/>
        <v>-6.2661680818332925</v>
      </c>
    </row>
    <row r="3304" spans="1:20" x14ac:dyDescent="0.3">
      <c r="A3304">
        <f t="shared" si="951"/>
        <v>1472392.7029099197</v>
      </c>
      <c r="B3304">
        <f t="shared" si="968"/>
        <v>234338.57684055023</v>
      </c>
      <c r="C3304" t="str">
        <f t="shared" si="952"/>
        <v>-0.453425242899678-0.165803692985279i</v>
      </c>
      <c r="D3304" t="str">
        <f t="shared" si="953"/>
        <v>4.10919665558354-1.93601251656506i</v>
      </c>
      <c r="E3304" t="str">
        <f t="shared" si="954"/>
        <v>-9.59494463177422-76.6027540346198i</v>
      </c>
      <c r="F3304" t="str">
        <f t="shared" si="955"/>
        <v>1.45757677050145-1.2458042121653i</v>
      </c>
      <c r="G3304" t="str">
        <f t="shared" si="956"/>
        <v>0.711951689881899-0.452853708338805i</v>
      </c>
      <c r="H3304" t="str">
        <f t="shared" si="957"/>
        <v>0.410039769084532-47.4739287373357i</v>
      </c>
      <c r="I3304" t="str">
        <f t="shared" si="958"/>
        <v>-0.330318905447095-0.393296793446619i</v>
      </c>
      <c r="K3304" t="str">
        <f t="shared" si="959"/>
        <v>0.00218305401670437-0.00167799778344668i</v>
      </c>
      <c r="L3304" t="str">
        <f t="shared" si="960"/>
        <v>0.0006-0.00516084070473268i</v>
      </c>
      <c r="M3304" t="str">
        <f t="shared" si="961"/>
        <v>0.004-0.000489595326371698i</v>
      </c>
      <c r="N3304">
        <f t="shared" si="962"/>
        <v>20.085914813514989</v>
      </c>
      <c r="O3304">
        <f t="shared" si="963"/>
        <v>6.3248508639155174</v>
      </c>
      <c r="P3304" s="3">
        <f t="shared" si="964"/>
        <v>-6.3248508639155174</v>
      </c>
      <c r="Q3304" s="3">
        <f t="shared" si="965"/>
        <v>-159.91408518648501</v>
      </c>
      <c r="R3304">
        <f t="shared" si="966"/>
        <v>20.085914813514989</v>
      </c>
      <c r="S3304">
        <f t="shared" si="967"/>
        <v>234.33857684055022</v>
      </c>
      <c r="T3304">
        <f t="shared" si="950"/>
        <v>-6.3248508639155174</v>
      </c>
    </row>
    <row r="3305" spans="1:20" x14ac:dyDescent="0.3">
      <c r="A3305">
        <f t="shared" si="951"/>
        <v>1477987.7951809773</v>
      </c>
      <c r="B3305">
        <f t="shared" si="968"/>
        <v>235229.06343254432</v>
      </c>
      <c r="C3305" t="str">
        <f t="shared" si="952"/>
        <v>-0.451527277766487-0.161450310388861i</v>
      </c>
      <c r="D3305" t="str">
        <f t="shared" si="953"/>
        <v>4.10373700174601-1.940504247575i</v>
      </c>
      <c r="E3305" t="str">
        <f t="shared" si="954"/>
        <v>-9.91473681429867-76.1972307714712i</v>
      </c>
      <c r="F3305" t="str">
        <f t="shared" si="955"/>
        <v>1.45438682522808-1.24608414888728i</v>
      </c>
      <c r="G3305" t="str">
        <f t="shared" si="956"/>
        <v>0.710393564797877-0.453579704012031i</v>
      </c>
      <c r="H3305" t="str">
        <f t="shared" si="957"/>
        <v>0.406036596478427-47.2930145673611i</v>
      </c>
      <c r="I3305" t="str">
        <f t="shared" si="958"/>
        <v>-0.329162197018442-0.39093032357518i</v>
      </c>
      <c r="K3305" t="str">
        <f t="shared" si="959"/>
        <v>0.00217831367397226-0.00167773162385654i</v>
      </c>
      <c r="L3305" t="str">
        <f t="shared" si="960"/>
        <v>0.0006-0.00514130375048084i</v>
      </c>
      <c r="M3305" t="str">
        <f t="shared" si="961"/>
        <v>0.004-0.000487741907124625i</v>
      </c>
      <c r="N3305">
        <f t="shared" si="962"/>
        <v>19.67526752935882</v>
      </c>
      <c r="O3305">
        <f t="shared" si="963"/>
        <v>6.3837964573219272</v>
      </c>
      <c r="P3305" s="3">
        <f t="shared" si="964"/>
        <v>-6.3837964573219272</v>
      </c>
      <c r="Q3305" s="3">
        <f t="shared" si="965"/>
        <v>-160.32473247064118</v>
      </c>
      <c r="R3305">
        <f t="shared" si="966"/>
        <v>19.67526752935882</v>
      </c>
      <c r="S3305">
        <f t="shared" si="967"/>
        <v>235.22906343254434</v>
      </c>
      <c r="T3305">
        <f t="shared" si="950"/>
        <v>-6.3837964573219272</v>
      </c>
    </row>
    <row r="3306" spans="1:20" x14ac:dyDescent="0.3">
      <c r="A3306">
        <f t="shared" si="951"/>
        <v>1483604.1488026651</v>
      </c>
      <c r="B3306">
        <f t="shared" si="968"/>
        <v>236122.93387358799</v>
      </c>
      <c r="C3306" t="str">
        <f t="shared" si="952"/>
        <v>-0.449597352711457-0.157136008708273i</v>
      </c>
      <c r="D3306" t="str">
        <f t="shared" si="953"/>
        <v>4.0982504300653-1.94499228525333i</v>
      </c>
      <c r="E3306" t="str">
        <f t="shared" si="954"/>
        <v>-10.2303539450892-75.7906376687119i</v>
      </c>
      <c r="F3306" t="str">
        <f t="shared" si="955"/>
        <v>1.45118668167308-1.24636002469179i</v>
      </c>
      <c r="G3306" t="str">
        <f t="shared" si="956"/>
        <v>0.70883045837497-0.45430148542009i</v>
      </c>
      <c r="H3306" t="str">
        <f t="shared" si="957"/>
        <v>0.402069029279218-47.1127923263467i</v>
      </c>
      <c r="I3306" t="str">
        <f t="shared" si="958"/>
        <v>-0.328008290873557-0.388573548898871i</v>
      </c>
      <c r="K3306" t="str">
        <f t="shared" si="959"/>
        <v>0.00217356457654071-0.00167745492115133i</v>
      </c>
      <c r="L3306" t="str">
        <f t="shared" si="960"/>
        <v>0.0006-0.00512184075560952i</v>
      </c>
      <c r="M3306" t="str">
        <f t="shared" si="961"/>
        <v>0.004-0.000485895504208631i</v>
      </c>
      <c r="N3306">
        <f t="shared" si="962"/>
        <v>19.264717651742728</v>
      </c>
      <c r="O3306">
        <f t="shared" si="963"/>
        <v>6.4430045534564524</v>
      </c>
      <c r="P3306" s="3">
        <f t="shared" si="964"/>
        <v>-6.4430045534564524</v>
      </c>
      <c r="Q3306" s="3">
        <f t="shared" si="965"/>
        <v>-160.73528234825727</v>
      </c>
      <c r="R3306">
        <f t="shared" si="966"/>
        <v>19.264717651742728</v>
      </c>
      <c r="S3306">
        <f t="shared" si="967"/>
        <v>236.12293387358798</v>
      </c>
      <c r="T3306">
        <f t="shared" si="950"/>
        <v>-6.4430045534564524</v>
      </c>
    </row>
    <row r="3307" spans="1:20" x14ac:dyDescent="0.3">
      <c r="A3307">
        <f t="shared" si="951"/>
        <v>1489241.8445681152</v>
      </c>
      <c r="B3307">
        <f t="shared" si="968"/>
        <v>237020.20102230762</v>
      </c>
      <c r="C3307" t="str">
        <f t="shared" si="952"/>
        <v>-0.447636090986686-0.152861068835627i</v>
      </c>
      <c r="D3307" t="str">
        <f t="shared" si="953"/>
        <v>4.09273689999958-1.94947646051626i</v>
      </c>
      <c r="E3307" t="str">
        <f t="shared" si="954"/>
        <v>-10.5417970079874-75.3830267370024i</v>
      </c>
      <c r="F3307" t="str">
        <f t="shared" si="955"/>
        <v>1.4479763833628-1.24663173842093i</v>
      </c>
      <c r="G3307" t="str">
        <f t="shared" si="956"/>
        <v>0.707262391873579-0.455019011597145i</v>
      </c>
      <c r="H3307" t="str">
        <f t="shared" si="957"/>
        <v>0.398136788956198-46.9332593463217i</v>
      </c>
      <c r="I3307" t="str">
        <f t="shared" si="958"/>
        <v>-0.32685716050047-0.386226451030338i</v>
      </c>
      <c r="K3307" t="str">
        <f t="shared" si="959"/>
        <v>0.00216880683391769-0.00167716757346775i</v>
      </c>
      <c r="L3307" t="str">
        <f t="shared" si="960"/>
        <v>0.0006-0.00510245144013701i</v>
      </c>
      <c r="M3307" t="str">
        <f t="shared" si="961"/>
        <v>0.004-0.000484056091062594i</v>
      </c>
      <c r="N3307">
        <f t="shared" si="962"/>
        <v>18.854273047045382</v>
      </c>
      <c r="O3307">
        <f t="shared" si="963"/>
        <v>6.5024748340020757</v>
      </c>
      <c r="P3307" s="3">
        <f t="shared" si="964"/>
        <v>-6.5024748340020757</v>
      </c>
      <c r="Q3307" s="3">
        <f t="shared" si="965"/>
        <v>-161.14572695295462</v>
      </c>
      <c r="R3307">
        <f t="shared" si="966"/>
        <v>18.854273047045382</v>
      </c>
      <c r="S3307">
        <f t="shared" si="967"/>
        <v>237.02020102230762</v>
      </c>
      <c r="T3307">
        <f t="shared" si="950"/>
        <v>-6.5024748340020757</v>
      </c>
    </row>
    <row r="3308" spans="1:20" x14ac:dyDescent="0.3">
      <c r="A3308">
        <f t="shared" si="951"/>
        <v>1494900.963577474</v>
      </c>
      <c r="B3308">
        <f t="shared" si="968"/>
        <v>237920.8777861924</v>
      </c>
      <c r="C3308" t="str">
        <f t="shared" si="952"/>
        <v>-0.445644118323454-0.148625760153407i</v>
      </c>
      <c r="D3308" t="str">
        <f t="shared" si="953"/>
        <v>4.0871963721665-1.95395660330372i</v>
      </c>
      <c r="E3308" t="str">
        <f t="shared" si="954"/>
        <v>-10.84906776874-74.9744497744831i</v>
      </c>
      <c r="F3308" t="str">
        <f t="shared" si="955"/>
        <v>1.44475597468643-1.24689918914508i</v>
      </c>
      <c r="G3308" t="str">
        <f t="shared" si="956"/>
        <v>0.705689386975553-0.455732241656898i</v>
      </c>
      <c r="H3308" t="str">
        <f t="shared" si="957"/>
        <v>0.394239598944359-46.7544129700751i</v>
      </c>
      <c r="I3308" t="str">
        <f t="shared" si="958"/>
        <v>-0.325708779798115-0.383889011693549i</v>
      </c>
      <c r="K3308" t="str">
        <f t="shared" si="959"/>
        <v>0.00216404055654519-0.00167686947992621i</v>
      </c>
      <c r="L3308" t="str">
        <f t="shared" si="960"/>
        <v>0.0006-0.00508313552514146i</v>
      </c>
      <c r="M3308" t="str">
        <f t="shared" si="961"/>
        <v>0.004-0.000482223641225936i</v>
      </c>
      <c r="N3308">
        <f t="shared" si="962"/>
        <v>18.443941541640527</v>
      </c>
      <c r="O3308">
        <f t="shared" si="963"/>
        <v>6.5622069710446205</v>
      </c>
      <c r="P3308" s="3">
        <f t="shared" si="964"/>
        <v>-6.5622069710446205</v>
      </c>
      <c r="Q3308" s="3">
        <f t="shared" si="965"/>
        <v>-161.55605845835947</v>
      </c>
      <c r="R3308">
        <f t="shared" si="966"/>
        <v>18.443941541640527</v>
      </c>
      <c r="S3308">
        <f t="shared" si="967"/>
        <v>237.92087778619239</v>
      </c>
      <c r="T3308">
        <f t="shared" ref="T3308:T3371" si="969">P3308</f>
        <v>-6.5622069710446205</v>
      </c>
    </row>
    <row r="3309" spans="1:20" x14ac:dyDescent="0.3">
      <c r="A3309">
        <f t="shared" ref="A3309:A3372" si="970">2*PI()*B3309</f>
        <v>1500581.5872390685</v>
      </c>
      <c r="B3309">
        <f t="shared" si="968"/>
        <v>238824.97712177993</v>
      </c>
      <c r="C3309" t="str">
        <f t="shared" ref="C3309:C3372" si="971">IMPRODUCT(D3309,E3309,$C$40,,K3309,$C$41)</f>
        <v>-0.443622062691361-0.144430340531636i</v>
      </c>
      <c r="D3309" t="str">
        <f t="shared" ref="D3309:D3372" si="972">IMDIV(IMPRODUCT($C$37,$C$38,COMPLEX(1,A3309/$C$38)),IMSUM(-1*A3309*A3309/$C$39,COMPLEX(0,1*A3309)))</f>
        <v>4.08162880835809-1.95843254258581i</v>
      </c>
      <c r="E3309" t="str">
        <f t="shared" ref="E3309:E3372" si="973">IMDIV(IMPRODUCT(IMSUM(F3309,G3309),$C$29,H3309),IMSUM(1,I3309))</f>
        <v>-11.1521687676925-74.5649583530808i</v>
      </c>
      <c r="F3309" t="str">
        <f t="shared" ref="F3309:F3372" si="974">IMDIV(IMPRODUCT($C$14,$C$15,COMPLEX(1,A3309/$C$15)),IMSUM(-1*A3309*A3309/$C$16,COMPLEX(0,A3309)))</f>
        <v>1.4415255008968-1.2471622761728i</v>
      </c>
      <c r="G3309" t="str">
        <f t="shared" ref="G3309:G3372" si="975">IMDIV(1,COMPLEX(1,A3309*$C$9*$C$10))</f>
        <v>0.704111465784576-0.456441134797546i</v>
      </c>
      <c r="H3309" t="str">
        <f t="shared" ref="H3309:H3372" si="976">IMDIV($C$3,IMSUM(K3309,COMPLEX(0,$C$28*A3309)))</f>
        <v>0.390377184628967-46.5762505511081i</v>
      </c>
      <c r="I3309" t="str">
        <f t="shared" ref="I3309:I3372" si="977">IMPRODUCT(F3309,$C$29,H3309,$C$31)</f>
        <v>-0.324563123074391-0.381561212721288i</v>
      </c>
      <c r="K3309" t="str">
        <f t="shared" ref="K3309:K3372" si="978">IF($C$26&lt;=0,IMDIV(1,IMSUM(IMDIV(1,L3309),1/$C$18)),IMDIV(1,IMSUM(IMDIV(1,L3309),1/$C$18,IMDIV(1,M3309))))</f>
        <v>0.00215926585579008-0.00167656054064306i</v>
      </c>
      <c r="L3309" t="str">
        <f t="shared" ref="L3309:L3372" si="979">IMSUM($C$21/$C$22,IMDIV(1,COMPLEX(0,$C$20*$C$22*A3309)))</f>
        <v>0.0006-0.00506389273275701i</v>
      </c>
      <c r="M3309" t="str">
        <f t="shared" ref="M3309:M3372" si="980">IMSUM($C$25/$C$26,IMDIV(1,COMPLEX(0,$C$24*$C$26*A3309)))</f>
        <v>0.004-0.000480398128338249i</v>
      </c>
      <c r="N3309">
        <f t="shared" ref="N3309:N3372" si="981">ABS(R3309)</f>
        <v>18.033730921249258</v>
      </c>
      <c r="O3309">
        <f t="shared" ref="O3309:O3372" si="982">ABS(P3309)</f>
        <v>6.6222006271969036</v>
      </c>
      <c r="P3309" s="3">
        <f t="shared" ref="P3309:P3372" si="983">20*LOG10(IMABS(C3309))</f>
        <v>-6.6222006271969036</v>
      </c>
      <c r="Q3309" s="3">
        <f t="shared" ref="Q3309:Q3372" si="984">IMARGUMENT(C3309)*180/PI()</f>
        <v>-161.96626907875074</v>
      </c>
      <c r="R3309">
        <f t="shared" ref="R3309:R3372" si="985">IF(Q3309&lt;0,Q3309+180,Q3309-180)</f>
        <v>18.033730921249258</v>
      </c>
      <c r="S3309">
        <f t="shared" ref="S3309:S3372" si="986">B3309/1000</f>
        <v>238.82497712177994</v>
      </c>
      <c r="T3309">
        <f t="shared" si="969"/>
        <v>-6.6222006271969036</v>
      </c>
    </row>
    <row r="3310" spans="1:20" x14ac:dyDescent="0.3">
      <c r="A3310">
        <f t="shared" si="970"/>
        <v>1506283.7972705769</v>
      </c>
      <c r="B3310">
        <f t="shared" ref="B3310:B3373" si="987">B3309*(1+B$42)</f>
        <v>239732.51203484269</v>
      </c>
      <c r="C3310" t="str">
        <f t="shared" si="971"/>
        <v>-0.441570554058512-0.140275056330582i</v>
      </c>
      <c r="D3310" t="str">
        <f t="shared" si="972"/>
        <v>4.076034171556-1.96290410636982i</v>
      </c>
      <c r="E3310" t="str">
        <f t="shared" si="973"/>
        <v>-11.4511033122202-74.1546038050331i</v>
      </c>
      <c r="F3310" t="str">
        <f t="shared" si="974"/>
        <v>1.43828500811096-1.24742089906083i</v>
      </c>
      <c r="G3310" t="str">
        <f t="shared" si="975"/>
        <v>0.702528650826478-0.457145650306778i</v>
      </c>
      <c r="H3310" t="str">
        <f t="shared" si="976"/>
        <v>0.386549273330182-46.3987694535811i</v>
      </c>
      <c r="I3310" t="str">
        <f t="shared" si="977"/>
        <v>-0.323420165044185-0.379243036052568i</v>
      </c>
      <c r="K3310" t="str">
        <f t="shared" si="978"/>
        <v>0.00215448284393473-0.00167624065674267i</v>
      </c>
      <c r="L3310" t="str">
        <f t="shared" si="979"/>
        <v>0.0006-0.00504472278616955i</v>
      </c>
      <c r="M3310" t="str">
        <f t="shared" si="980"/>
        <v>0.004-0.000478579526138923i</v>
      </c>
      <c r="N3310">
        <f t="shared" si="981"/>
        <v>17.623648930300931</v>
      </c>
      <c r="O3310">
        <f t="shared" si="982"/>
        <v>6.6824554557245222</v>
      </c>
      <c r="P3310" s="3">
        <f t="shared" si="983"/>
        <v>-6.6824554557245222</v>
      </c>
      <c r="Q3310" s="3">
        <f t="shared" si="984"/>
        <v>-162.37635106969907</v>
      </c>
      <c r="R3310">
        <f t="shared" si="985"/>
        <v>17.623648930300931</v>
      </c>
      <c r="S3310">
        <f t="shared" si="986"/>
        <v>239.7325120348427</v>
      </c>
      <c r="T3310">
        <f t="shared" si="969"/>
        <v>-6.6824554557245222</v>
      </c>
    </row>
    <row r="3311" spans="1:20" x14ac:dyDescent="0.3">
      <c r="A3311">
        <f t="shared" si="970"/>
        <v>1512007.6757002051</v>
      </c>
      <c r="B3311">
        <f t="shared" si="987"/>
        <v>240643.49558057511</v>
      </c>
      <c r="C3311" t="str">
        <f t="shared" si="971"/>
        <v>-0.439490224152863-0.136160142409115i</v>
      </c>
      <c r="D3311" t="str">
        <f t="shared" si="972"/>
        <v>4.07041242594622-1.96737112170706i</v>
      </c>
      <c r="E3311" t="str">
        <f t="shared" si="973"/>
        <v>-11.7458754688869-73.7434372096603i</v>
      </c>
      <c r="F3311" t="str">
        <f t="shared" si="974"/>
        <v>1.43503454331078-1.24767495762407i</v>
      </c>
      <c r="G3311" t="str">
        <f t="shared" si="975"/>
        <v>0.700940965049489-0.457845747566776i</v>
      </c>
      <c r="H3311" t="str">
        <f t="shared" si="976"/>
        <v>0.382755594287939-46.2219670522646i</v>
      </c>
      <c r="I3311" t="str">
        <f t="shared" si="977"/>
        <v>-0.322279880827399-0.376934463730122i</v>
      </c>
      <c r="K3311" t="str">
        <f t="shared" si="978"/>
        <v>0.00214969163416751-0.0016759097303695i</v>
      </c>
      <c r="L3311" t="str">
        <f t="shared" si="979"/>
        <v>0.0006-0.00502562540961302i</v>
      </c>
      <c r="M3311" t="str">
        <f t="shared" si="980"/>
        <v>0.004-0.00047676780846675i</v>
      </c>
      <c r="N3311">
        <f t="shared" si="981"/>
        <v>17.213703271323197</v>
      </c>
      <c r="O3311">
        <f t="shared" si="982"/>
        <v>6.7429711006727651</v>
      </c>
      <c r="P3311" s="3">
        <f t="shared" si="983"/>
        <v>-6.7429711006727651</v>
      </c>
      <c r="Q3311" s="3">
        <f t="shared" si="984"/>
        <v>-162.7862967286768</v>
      </c>
      <c r="R3311">
        <f t="shared" si="985"/>
        <v>17.213703271323197</v>
      </c>
      <c r="S3311">
        <f t="shared" si="986"/>
        <v>240.64349558057512</v>
      </c>
      <c r="T3311">
        <f t="shared" si="969"/>
        <v>-6.7429711006727651</v>
      </c>
    </row>
    <row r="3312" spans="1:20" x14ac:dyDescent="0.3">
      <c r="A3312">
        <f t="shared" si="970"/>
        <v>1517753.304867866</v>
      </c>
      <c r="B3312">
        <f t="shared" si="987"/>
        <v>241557.94086378129</v>
      </c>
      <c r="C3312" t="str">
        <f t="shared" si="971"/>
        <v>-0.437381706224903-0.132085822138521i</v>
      </c>
      <c r="D3312" t="str">
        <f t="shared" si="972"/>
        <v>4.06476353693434-1.97183341470017i</v>
      </c>
      <c r="E3312" t="str">
        <f t="shared" si="973"/>
        <v>-12.0364900553571-73.3315093803713i</v>
      </c>
      <c r="F3312" t="str">
        <f t="shared" si="974"/>
        <v>1.43177415434325-1.24792435194566i</v>
      </c>
      <c r="G3312" t="str">
        <f t="shared" si="975"/>
        <v>0.699348431824426-0.458541386059254i</v>
      </c>
      <c r="H3312" t="str">
        <f t="shared" si="976"/>
        <v>0.378995878646909-46.0458407324881i</v>
      </c>
      <c r="I3312" t="str">
        <f t="shared" si="977"/>
        <v>-0.321142245946959-0.374635477897827i</v>
      </c>
      <c r="K3312" t="str">
        <f t="shared" si="978"/>
        <v>0.002144892340573-0.00167556766469989i</v>
      </c>
      <c r="L3312" t="str">
        <f t="shared" si="979"/>
        <v>0.0006-0.00500660032836524i</v>
      </c>
      <c r="M3312" t="str">
        <f t="shared" si="980"/>
        <v>0.004-0.000474962949259563i</v>
      </c>
      <c r="N3312">
        <f t="shared" si="981"/>
        <v>16.803901604345242</v>
      </c>
      <c r="O3312">
        <f t="shared" si="982"/>
        <v>6.8037471969948022</v>
      </c>
      <c r="P3312" s="3">
        <f t="shared" si="983"/>
        <v>-6.8037471969948022</v>
      </c>
      <c r="Q3312" s="3">
        <f t="shared" si="984"/>
        <v>-163.19609839565476</v>
      </c>
      <c r="R3312">
        <f t="shared" si="985"/>
        <v>16.803901604345242</v>
      </c>
      <c r="S3312">
        <f t="shared" si="986"/>
        <v>241.55794086378128</v>
      </c>
      <c r="T3312">
        <f t="shared" si="969"/>
        <v>-6.8037471969948022</v>
      </c>
    </row>
    <row r="3313" spans="1:20" x14ac:dyDescent="0.3">
      <c r="A3313">
        <f t="shared" si="970"/>
        <v>1523520.7674263639</v>
      </c>
      <c r="B3313">
        <f t="shared" si="987"/>
        <v>242475.86103906366</v>
      </c>
      <c r="C3313" t="str">
        <f t="shared" si="971"/>
        <v>-0.435245634811845-0.128052307421773i</v>
      </c>
      <c r="D3313" t="str">
        <f t="shared" si="972"/>
        <v>4.05908747116038-1.9762908105106i</v>
      </c>
      <c r="E3313" t="str">
        <f t="shared" si="973"/>
        <v>-12.3229526320554-72.9188708519258i</v>
      </c>
      <c r="F3313" t="str">
        <f t="shared" si="974"/>
        <v>1.42850388992078-1.24816898238707i</v>
      </c>
      <c r="G3313" t="str">
        <f t="shared" si="975"/>
        <v>0.697751074944802-0.459232525370509i</v>
      </c>
      <c r="H3313" t="str">
        <f t="shared" si="976"/>
        <v>0.375269859441682-45.8703878900921i</v>
      </c>
      <c r="I3313" t="str">
        <f t="shared" si="977"/>
        <v>-0.320007236326837-0.372346060798186i</v>
      </c>
      <c r="K3313" t="str">
        <f t="shared" si="978"/>
        <v>0.00214008507812209-0.00167521436395394i</v>
      </c>
      <c r="L3313" t="str">
        <f t="shared" si="979"/>
        <v>0.0006-0.00498764726874402i</v>
      </c>
      <c r="M3313" t="str">
        <f t="shared" si="980"/>
        <v>0.004-0.000473164922553858i</v>
      </c>
      <c r="N3313">
        <f t="shared" si="981"/>
        <v>16.394251546319765</v>
      </c>
      <c r="O3313">
        <f t="shared" si="982"/>
        <v>6.8647833706800219</v>
      </c>
      <c r="P3313" s="3">
        <f t="shared" si="983"/>
        <v>-6.8647833706800219</v>
      </c>
      <c r="Q3313" s="3">
        <f t="shared" si="984"/>
        <v>-163.60574845368023</v>
      </c>
      <c r="R3313">
        <f t="shared" si="985"/>
        <v>16.394251546319765</v>
      </c>
      <c r="S3313">
        <f t="shared" si="986"/>
        <v>242.47586103906366</v>
      </c>
      <c r="T3313">
        <f t="shared" si="969"/>
        <v>-6.8647833706800219</v>
      </c>
    </row>
    <row r="3314" spans="1:20" x14ac:dyDescent="0.3">
      <c r="A3314">
        <f t="shared" si="970"/>
        <v>1529310.1463425842</v>
      </c>
      <c r="B3314">
        <f t="shared" si="987"/>
        <v>243397.26931101212</v>
      </c>
      <c r="C3314" t="str">
        <f t="shared" si="971"/>
        <v>-0.433082645503346-0.124059798718184i</v>
      </c>
      <c r="D3314" t="str">
        <f t="shared" si="972"/>
        <v>4.05338419651396-1.98074313336623i</v>
      </c>
      <c r="E3314" t="str">
        <f t="shared" si="973"/>
        <v>-12.6052694935878-72.505571867939i</v>
      </c>
      <c r="F3314" t="str">
        <f t="shared" si="974"/>
        <v>1.42522379962125-1.24840874959821i</v>
      </c>
      <c r="G3314" t="str">
        <f t="shared" si="975"/>
        <v>0.696148918626881-0.459919125196491i</v>
      </c>
      <c r="H3314" t="str">
        <f t="shared" si="976"/>
        <v>0.371577271582052-45.6956059313771i</v>
      </c>
      <c r="I3314" t="str">
        <f t="shared" si="977"/>
        <v>-0.318874828290027-0.370066194769758i</v>
      </c>
      <c r="K3314" t="str">
        <f t="shared" si="978"/>
        <v>0.00213526996266181-0.0016748497334071i</v>
      </c>
      <c r="L3314" t="str">
        <f t="shared" si="979"/>
        <v>0.0006-0.00496876595810321i</v>
      </c>
      <c r="M3314" t="str">
        <f t="shared" si="980"/>
        <v>0.004-0.000471373702484417i</v>
      </c>
      <c r="N3314">
        <f t="shared" si="981"/>
        <v>15.984760670568846</v>
      </c>
      <c r="O3314">
        <f t="shared" si="982"/>
        <v>6.926079238884598</v>
      </c>
      <c r="P3314" s="3">
        <f t="shared" si="983"/>
        <v>-6.926079238884598</v>
      </c>
      <c r="Q3314" s="3">
        <f t="shared" si="984"/>
        <v>-164.01523932943115</v>
      </c>
      <c r="R3314">
        <f t="shared" si="985"/>
        <v>15.984760670568846</v>
      </c>
      <c r="S3314">
        <f t="shared" si="986"/>
        <v>243.39726931101211</v>
      </c>
      <c r="T3314">
        <f t="shared" si="969"/>
        <v>-6.926079238884598</v>
      </c>
    </row>
    <row r="3315" spans="1:20" x14ac:dyDescent="0.3">
      <c r="A3315">
        <f t="shared" si="970"/>
        <v>1535121.524898686</v>
      </c>
      <c r="B3315">
        <f t="shared" si="987"/>
        <v>244322.17893439397</v>
      </c>
      <c r="C3315" t="str">
        <f t="shared" si="971"/>
        <v>-0.430893374709057-0.12010848507334i</v>
      </c>
      <c r="D3315" t="str">
        <f t="shared" si="972"/>
        <v>4.04765368214916-1.9851902065693i</v>
      </c>
      <c r="E3315" t="str">
        <f t="shared" si="973"/>
        <v>-12.8834476599348-72.0916623686541i</v>
      </c>
      <c r="F3315" t="str">
        <f t="shared" si="974"/>
        <v>1.421933933888-1.24864355452769i</v>
      </c>
      <c r="G3315" t="str">
        <f t="shared" si="975"/>
        <v>0.694541987509653-0.460601145347896i</v>
      </c>
      <c r="H3315" t="str">
        <f t="shared" si="976"/>
        <v>0.367917851838499-45.5214922730552i</v>
      </c>
      <c r="I3315" t="str">
        <f t="shared" si="977"/>
        <v>-0.31774499855656-0.367795862244623i</v>
      </c>
      <c r="K3315" t="str">
        <f t="shared" si="978"/>
        <v>0.0021304471109051-0.00167447367940177i</v>
      </c>
      <c r="L3315" t="str">
        <f t="shared" si="979"/>
        <v>0.0006-0.00494995612482887i</v>
      </c>
      <c r="M3315" t="str">
        <f t="shared" si="980"/>
        <v>0.004-0.000469589263283937i</v>
      </c>
      <c r="N3315">
        <f t="shared" si="981"/>
        <v>15.575436506242312</v>
      </c>
      <c r="O3315">
        <f t="shared" si="982"/>
        <v>6.9876344100613572</v>
      </c>
      <c r="P3315" s="3">
        <f t="shared" si="983"/>
        <v>-6.9876344100613572</v>
      </c>
      <c r="Q3315" s="3">
        <f t="shared" si="984"/>
        <v>-164.42456349375769</v>
      </c>
      <c r="R3315">
        <f t="shared" si="985"/>
        <v>15.575436506242312</v>
      </c>
      <c r="S3315">
        <f t="shared" si="986"/>
        <v>244.32217893439397</v>
      </c>
      <c r="T3315">
        <f t="shared" si="969"/>
        <v>-6.9876344100613572</v>
      </c>
    </row>
    <row r="3316" spans="1:20" x14ac:dyDescent="0.3">
      <c r="A3316">
        <f t="shared" si="970"/>
        <v>1540954.986693301</v>
      </c>
      <c r="B3316">
        <f t="shared" si="987"/>
        <v>245250.60321434468</v>
      </c>
      <c r="C3316" t="str">
        <f t="shared" si="971"/>
        <v>-0.428678459427982-0.116198544154257i</v>
      </c>
      <c r="D3316" t="str">
        <f t="shared" si="972"/>
        <v>4.04189589849973-1.98963185250468i</v>
      </c>
      <c r="E3316" t="str">
        <f t="shared" si="973"/>
        <v>-13.1574948674165-71.6771919789676i</v>
      </c>
      <c r="F3316" t="str">
        <f t="shared" si="974"/>
        <v>1.41863434402965-1.24887329843297i</v>
      </c>
      <c r="G3316" t="str">
        <f t="shared" si="975"/>
        <v>0.692930306654748-0.461278545755279i</v>
      </c>
      <c r="H3316" t="str">
        <f t="shared" si="976"/>
        <v>0.364291338827779-45.3480443422009i</v>
      </c>
      <c r="I3316" t="str">
        <f t="shared" si="977"/>
        <v>-0.316617724241464-0.365535045745834i</v>
      </c>
      <c r="K3316" t="str">
        <f t="shared" si="978"/>
        <v>0.00212561664042018-0.00167408610935872i</v>
      </c>
      <c r="L3316" t="str">
        <f t="shared" si="979"/>
        <v>0.0006-0.0049312174983352i</v>
      </c>
      <c r="M3316" t="str">
        <f t="shared" si="980"/>
        <v>0.004-0.000467811579282663i</v>
      </c>
      <c r="N3316">
        <f t="shared" si="981"/>
        <v>15.1662865377983</v>
      </c>
      <c r="O3316">
        <f t="shared" si="982"/>
        <v>7.0494484840914362</v>
      </c>
      <c r="P3316" s="3">
        <f t="shared" si="983"/>
        <v>-7.0494484840914362</v>
      </c>
      <c r="Q3316" s="3">
        <f t="shared" si="984"/>
        <v>-164.8337134622017</v>
      </c>
      <c r="R3316">
        <f t="shared" si="985"/>
        <v>15.1662865377983</v>
      </c>
      <c r="S3316">
        <f t="shared" si="986"/>
        <v>245.25060321434469</v>
      </c>
      <c r="T3316">
        <f t="shared" si="969"/>
        <v>-7.0494484840914362</v>
      </c>
    </row>
    <row r="3317" spans="1:20" x14ac:dyDescent="0.3">
      <c r="A3317">
        <f t="shared" si="970"/>
        <v>1546810.6156427357</v>
      </c>
      <c r="B3317">
        <f t="shared" si="987"/>
        <v>246182.55550655921</v>
      </c>
      <c r="C3317" t="str">
        <f t="shared" si="971"/>
        <v>-0.42643853701981-0.112330142289699i</v>
      </c>
      <c r="D3317" t="str">
        <f t="shared" si="972"/>
        <v>4.03611081729371-1.99406789264786i</v>
      </c>
      <c r="E3317" t="str">
        <f t="shared" si="973"/>
        <v>-13.4274195594467-71.262209996723i</v>
      </c>
      <c r="F3317" t="str">
        <f t="shared" si="974"/>
        <v>1.41532508221974-1.24909788289062i</v>
      </c>
      <c r="G3317" t="str">
        <f t="shared" si="975"/>
        <v>0.691313901546275-0.461951286474172i</v>
      </c>
      <c r="H3317" t="str">
        <f t="shared" si="976"/>
        <v>0.360697472998722-45.1752595762023i</v>
      </c>
      <c r="I3317" t="str">
        <f t="shared" si="977"/>
        <v>-0.315492982852733-0.363283727884862i</v>
      </c>
      <c r="K3317" t="str">
        <f t="shared" si="978"/>
        <v>0.00212077866962002-0.00167368693178839i</v>
      </c>
      <c r="L3317" t="str">
        <f t="shared" si="979"/>
        <v>0.0006-0.00491254980906076i</v>
      </c>
      <c r="M3317" t="str">
        <f t="shared" si="980"/>
        <v>0.004-0.000466040624908014i</v>
      </c>
      <c r="N3317">
        <f t="shared" si="981"/>
        <v>14.757318204505424</v>
      </c>
      <c r="O3317">
        <f t="shared" si="982"/>
        <v>7.11152105241701</v>
      </c>
      <c r="P3317" s="3">
        <f t="shared" si="983"/>
        <v>-7.11152105241701</v>
      </c>
      <c r="Q3317" s="3">
        <f t="shared" si="984"/>
        <v>-165.24268179549458</v>
      </c>
      <c r="R3317">
        <f t="shared" si="985"/>
        <v>14.757318204505424</v>
      </c>
      <c r="S3317">
        <f t="shared" si="986"/>
        <v>246.1825555065592</v>
      </c>
      <c r="T3317">
        <f t="shared" si="969"/>
        <v>-7.11152105241701</v>
      </c>
    </row>
    <row r="3318" spans="1:20" x14ac:dyDescent="0.3">
      <c r="A3318">
        <f t="shared" si="970"/>
        <v>1552688.4959821783</v>
      </c>
      <c r="B3318">
        <f t="shared" si="987"/>
        <v>247118.04921748413</v>
      </c>
      <c r="C3318" t="str">
        <f t="shared" si="971"/>
        <v>-0.424174244978475-0.108503434515534i</v>
      </c>
      <c r="D3318" t="str">
        <f t="shared" si="972"/>
        <v>4.0302984115688-1.99849814757396i</v>
      </c>
      <c r="E3318" t="str">
        <f t="shared" si="973"/>
        <v>-13.693230877078-70.8467653812801i</v>
      </c>
      <c r="F3318" t="str">
        <f t="shared" si="974"/>
        <v>1.41200620149628-1.24931720980666i</v>
      </c>
      <c r="G3318" t="str">
        <f t="shared" si="975"/>
        <v>0.68969279809059-0.462619327690232i</v>
      </c>
      <c r="H3318" t="str">
        <f t="shared" si="976"/>
        <v>0.357135996618146-45.0031354227143i</v>
      </c>
      <c r="I3318" t="str">
        <f t="shared" si="977"/>
        <v>-0.31437075228931-0.361041891359067i</v>
      </c>
      <c r="K3318" t="str">
        <f t="shared" si="978"/>
        <v>0.00211593331775134-0.00167327605630205i</v>
      </c>
      <c r="L3318" t="str">
        <f t="shared" si="979"/>
        <v>0.0006-0.00489395278846458i</v>
      </c>
      <c r="M3318" t="str">
        <f t="shared" si="980"/>
        <v>0.004-0.000464276374684213i</v>
      </c>
      <c r="N3318">
        <f t="shared" si="981"/>
        <v>14.348538899957958</v>
      </c>
      <c r="O3318">
        <f t="shared" si="982"/>
        <v>7.1738516981726601</v>
      </c>
      <c r="P3318" s="3">
        <f t="shared" si="983"/>
        <v>-7.1738516981726601</v>
      </c>
      <c r="Q3318" s="3">
        <f t="shared" si="984"/>
        <v>-165.65146110004204</v>
      </c>
      <c r="R3318">
        <f t="shared" si="985"/>
        <v>14.348538899957958</v>
      </c>
      <c r="S3318">
        <f t="shared" si="986"/>
        <v>247.11804921748413</v>
      </c>
      <c r="T3318">
        <f t="shared" si="969"/>
        <v>-7.1738516981726601</v>
      </c>
    </row>
    <row r="3319" spans="1:20" x14ac:dyDescent="0.3">
      <c r="A3319">
        <f t="shared" si="970"/>
        <v>1558588.7122669106</v>
      </c>
      <c r="B3319">
        <f t="shared" si="987"/>
        <v>248057.09780451059</v>
      </c>
      <c r="C3319" t="str">
        <f t="shared" si="971"/>
        <v>-0.421886220707804-0.104718564625063i</v>
      </c>
      <c r="D3319" t="str">
        <f t="shared" si="972"/>
        <v>4.02445865568697-2.0029224369662i</v>
      </c>
      <c r="E3319" t="str">
        <f t="shared" si="973"/>
        <v>-13.9549386493488-70.4309067423455i</v>
      </c>
      <c r="F3319" t="str">
        <f t="shared" si="974"/>
        <v>1.40867775576113-1.24953118142681i</v>
      </c>
      <c r="G3319" t="str">
        <f t="shared" si="975"/>
        <v>0.688067022616001-0.463282629724397i</v>
      </c>
      <c r="H3319" t="str">
        <f t="shared" si="976"/>
        <v>0.353606653756895-44.8316693396081i</v>
      </c>
      <c r="I3319" t="str">
        <f t="shared" si="977"/>
        <v>-0.313251010839005-0.358809518949133i</v>
      </c>
      <c r="K3319" t="str">
        <f t="shared" si="978"/>
        <v>0.0021110807048836-0.00167285339362286i</v>
      </c>
      <c r="L3319" t="str">
        <f t="shared" si="979"/>
        <v>0.0006-0.00487542616902232i</v>
      </c>
      <c r="M3319" t="str">
        <f t="shared" si="980"/>
        <v>0.004-0.000462518803231931i</v>
      </c>
      <c r="N3319">
        <f t="shared" si="981"/>
        <v>13.939955971615092</v>
      </c>
      <c r="O3319">
        <f t="shared" si="982"/>
        <v>7.2364399963201755</v>
      </c>
      <c r="P3319" s="3">
        <f t="shared" si="983"/>
        <v>-7.2364399963201755</v>
      </c>
      <c r="Q3319" s="3">
        <f t="shared" si="984"/>
        <v>-166.06004402838491</v>
      </c>
      <c r="R3319">
        <f t="shared" si="985"/>
        <v>13.939955971615092</v>
      </c>
      <c r="S3319">
        <f t="shared" si="986"/>
        <v>248.05709780451059</v>
      </c>
      <c r="T3319">
        <f t="shared" si="969"/>
        <v>-7.2364399963201755</v>
      </c>
    </row>
    <row r="3320" spans="1:20" x14ac:dyDescent="0.3">
      <c r="A3320">
        <f t="shared" si="970"/>
        <v>1564511.3493735248</v>
      </c>
      <c r="B3320">
        <f t="shared" si="987"/>
        <v>248999.71477616773</v>
      </c>
      <c r="C3320" t="str">
        <f t="shared" si="971"/>
        <v>-0.419575101299655-0.100975665224262i</v>
      </c>
      <c r="D3320" t="str">
        <f t="shared" si="972"/>
        <v>4.01859152534954-2.00734057962509i</v>
      </c>
      <c r="E3320" t="str">
        <f t="shared" si="973"/>
        <v>-14.2125533834378-70.0146823290918i</v>
      </c>
      <c r="F3320" t="str">
        <f t="shared" si="974"/>
        <v>1.40533979977928-1.24973970034689i</v>
      </c>
      <c r="G3320" t="str">
        <f t="shared" si="975"/>
        <v>0.686436601872389-0.463941153038051i</v>
      </c>
      <c r="H3320" t="str">
        <f t="shared" si="976"/>
        <v>0.350109190276088-44.6608587949255i</v>
      </c>
      <c r="I3320" t="str">
        <f t="shared" si="977"/>
        <v>-0.312133737176457-0.356586593516557i</v>
      </c>
      <c r="K3320" t="str">
        <f t="shared" si="978"/>
        <v>0.00210622095189776-0.00167241885559682i</v>
      </c>
      <c r="L3320" t="str">
        <f t="shared" si="979"/>
        <v>0.0006-0.00485696968422226i</v>
      </c>
      <c r="M3320" t="str">
        <f t="shared" si="980"/>
        <v>0.004-0.000460767885267914i</v>
      </c>
      <c r="N3320">
        <f t="shared" si="981"/>
        <v>13.531576720358458</v>
      </c>
      <c r="O3320">
        <f t="shared" si="982"/>
        <v>7.2992855137811299</v>
      </c>
      <c r="P3320" s="3">
        <f t="shared" si="983"/>
        <v>-7.2992855137811299</v>
      </c>
      <c r="Q3320" s="3">
        <f t="shared" si="984"/>
        <v>-166.46842327964154</v>
      </c>
      <c r="R3320">
        <f t="shared" si="985"/>
        <v>13.531576720358458</v>
      </c>
      <c r="S3320">
        <f t="shared" si="986"/>
        <v>248.99971477616774</v>
      </c>
      <c r="T3320">
        <f t="shared" si="969"/>
        <v>-7.2992855137811299</v>
      </c>
    </row>
    <row r="3321" spans="1:20" x14ac:dyDescent="0.3">
      <c r="A3321">
        <f t="shared" si="970"/>
        <v>1570456.4925011443</v>
      </c>
      <c r="B3321">
        <f t="shared" si="987"/>
        <v>249945.91369231718</v>
      </c>
      <c r="C3321" t="str">
        <f t="shared" si="971"/>
        <v>-0.417241523314433-0.0972748577917641i</v>
      </c>
      <c r="D3321" t="str">
        <f t="shared" si="972"/>
        <v>4.01269699761199-2.01175239347765i</v>
      </c>
      <c r="E3321" t="str">
        <f t="shared" si="973"/>
        <v>-14.466086254643-69.5981400195451i</v>
      </c>
      <c r="F3321" t="str">
        <f t="shared" si="974"/>
        <v>1.40199238917786-1.24994266952313i</v>
      </c>
      <c r="G3321" t="str">
        <f t="shared" si="975"/>
        <v>0.684801563030769-0.464594858238213i</v>
      </c>
      <c r="H3321" t="str">
        <f t="shared" si="976"/>
        <v>0.346643353813468-44.4907012668305i</v>
      </c>
      <c r="I3321" t="str">
        <f t="shared" si="977"/>
        <v>-0.311018910361042-0.354373098001075i</v>
      </c>
      <c r="K3321" t="str">
        <f t="shared" si="978"/>
        <v>0.0021013541804749-0.00167197235520345i</v>
      </c>
      <c r="L3321" t="str">
        <f t="shared" si="979"/>
        <v>0.0006-0.00483858306856172i</v>
      </c>
      <c r="M3321" t="str">
        <f t="shared" si="980"/>
        <v>0.004-0.000459023595604616i</v>
      </c>
      <c r="N3321">
        <f t="shared" si="981"/>
        <v>13.123408400065102</v>
      </c>
      <c r="O3321">
        <f t="shared" si="982"/>
        <v>7.3623878095718878</v>
      </c>
      <c r="P3321" s="3">
        <f t="shared" si="983"/>
        <v>-7.3623878095718878</v>
      </c>
      <c r="Q3321" s="3">
        <f t="shared" si="984"/>
        <v>-166.8765915999349</v>
      </c>
      <c r="R3321">
        <f t="shared" si="985"/>
        <v>13.123408400065102</v>
      </c>
      <c r="S3321">
        <f t="shared" si="986"/>
        <v>249.94591369231716</v>
      </c>
      <c r="T3321">
        <f t="shared" si="969"/>
        <v>-7.3623878095718878</v>
      </c>
    </row>
    <row r="3322" spans="1:20" x14ac:dyDescent="0.3">
      <c r="A3322">
        <f t="shared" si="970"/>
        <v>1576424.2271726485</v>
      </c>
      <c r="B3322">
        <f t="shared" si="987"/>
        <v>250895.70816434798</v>
      </c>
      <c r="C3322" t="str">
        <f t="shared" si="971"/>
        <v>-0.414886122564251-0.0936162527435791i</v>
      </c>
      <c r="D3322" t="str">
        <f t="shared" si="972"/>
        <v>4.00677505089884-2.01615769558688i</v>
      </c>
      <c r="E3322" t="str">
        <f t="shared" si="973"/>
        <v>-14.7155490961806-69.1813273102663i</v>
      </c>
      <c r="F3322" t="str">
        <f t="shared" si="974"/>
        <v>1.39863558044514-1.25013999228266i</v>
      </c>
      <c r="G3322" t="str">
        <f t="shared" si="975"/>
        <v>0.683161933682773-0.465243706082723i</v>
      </c>
      <c r="H3322" t="str">
        <f t="shared" si="976"/>
        <v>0.34320889376991-44.3211942435627i</v>
      </c>
      <c r="I3322" t="str">
        <f t="shared" si="977"/>
        <v>-0.309906509834816-0.352169015418147i</v>
      </c>
      <c r="K3322" t="str">
        <f t="shared" si="978"/>
        <v>0.00209648051308457-0.00167151380656652i</v>
      </c>
      <c r="L3322" t="str">
        <f t="shared" si="979"/>
        <v>0.0006-0.00482026605754305i</v>
      </c>
      <c r="M3322" t="str">
        <f t="shared" si="980"/>
        <v>0.004-0.000457285909149846i</v>
      </c>
      <c r="N3322">
        <f t="shared" si="981"/>
        <v>12.71545821720261</v>
      </c>
      <c r="O3322">
        <f t="shared" si="982"/>
        <v>7.4257464349374747</v>
      </c>
      <c r="P3322" s="3">
        <f t="shared" si="983"/>
        <v>-7.4257464349374747</v>
      </c>
      <c r="Q3322" s="3">
        <f t="shared" si="984"/>
        <v>-167.28454178279739</v>
      </c>
      <c r="R3322">
        <f t="shared" si="985"/>
        <v>12.71545821720261</v>
      </c>
      <c r="S3322">
        <f t="shared" si="986"/>
        <v>250.89570816434798</v>
      </c>
      <c r="T3322">
        <f t="shared" si="969"/>
        <v>-7.4257464349374747</v>
      </c>
    </row>
    <row r="3323" spans="1:20" x14ac:dyDescent="0.3">
      <c r="A3323">
        <f t="shared" si="970"/>
        <v>1582414.6392359047</v>
      </c>
      <c r="B3323">
        <f t="shared" si="987"/>
        <v>251849.1118553725</v>
      </c>
      <c r="C3323" t="str">
        <f t="shared" si="971"/>
        <v>-0.412509533898733-0.0899999495024007i</v>
      </c>
      <c r="D3323" t="str">
        <f t="shared" si="972"/>
        <v>4.0008256650185-2.02055630216158i</v>
      </c>
      <c r="E3323" t="str">
        <f t="shared" si="973"/>
        <v>-14.9609543888206-68.7642913063068i</v>
      </c>
      <c r="F3323" t="str">
        <f t="shared" si="974"/>
        <v>1.39526943092931-1.25033157233386i</v>
      </c>
      <c r="G3323" t="str">
        <f t="shared" si="975"/>
        <v>0.681517741840058-0.465887657485456i</v>
      </c>
      <c r="H3323" t="str">
        <f t="shared" si="976"/>
        <v>0.339805561296066-44.1523352233898i</v>
      </c>
      <c r="I3323" t="str">
        <f t="shared" si="977"/>
        <v>-0.308796515420396-0.349974328856416i</v>
      </c>
      <c r="K3323" t="str">
        <f t="shared" si="978"/>
        <v>0.00209160007297307-0.00167104312496447i</v>
      </c>
      <c r="L3323" t="str">
        <f t="shared" si="979"/>
        <v>0.0006-0.00480201838766992i</v>
      </c>
      <c r="M3323" t="str">
        <f t="shared" si="980"/>
        <v>0.004-0.000455554800906402i</v>
      </c>
      <c r="N3323">
        <f t="shared" si="981"/>
        <v>12.307733330442602</v>
      </c>
      <c r="O3323">
        <f t="shared" si="982"/>
        <v>7.4893609334866476</v>
      </c>
      <c r="P3323" s="3">
        <f t="shared" si="983"/>
        <v>-7.4893609334866476</v>
      </c>
      <c r="Q3323" s="3">
        <f t="shared" si="984"/>
        <v>-167.6922666695574</v>
      </c>
      <c r="R3323">
        <f t="shared" si="985"/>
        <v>12.307733330442602</v>
      </c>
      <c r="S3323">
        <f t="shared" si="986"/>
        <v>251.84911185537248</v>
      </c>
      <c r="T3323">
        <f t="shared" si="969"/>
        <v>-7.4893609334866476</v>
      </c>
    </row>
    <row r="3324" spans="1:20" x14ac:dyDescent="0.3">
      <c r="A3324">
        <f t="shared" si="970"/>
        <v>1588427.8148650012</v>
      </c>
      <c r="B3324">
        <f t="shared" si="987"/>
        <v>252806.13848042293</v>
      </c>
      <c r="C3324" t="str">
        <f t="shared" si="971"/>
        <v>-0.410112390993591-0.086426036571402i</v>
      </c>
      <c r="D3324" t="str">
        <f t="shared" si="972"/>
        <v>3.99484882117797-2.02494802856614i</v>
      </c>
      <c r="E3324" t="str">
        <f t="shared" si="973"/>
        <v>-15.2023152503667-68.3470787114541i</v>
      </c>
      <c r="F3324" t="str">
        <f t="shared" si="974"/>
        <v>1.39189399883713-1.25051731377678i</v>
      </c>
      <c r="G3324" t="str">
        <f t="shared" si="975"/>
        <v>0.679869015933648-0.466526673521527i</v>
      </c>
      <c r="H3324" t="str">
        <f t="shared" si="976"/>
        <v>0.336433109279156-43.984121714561i</v>
      </c>
      <c r="I3324" t="str">
        <f t="shared" si="977"/>
        <v>-0.307688907318853-0.347789021475172i</v>
      </c>
      <c r="K3324" t="str">
        <f t="shared" si="978"/>
        <v>0.00208671298415147-0.00167056022684078i</v>
      </c>
      <c r="L3324" t="str">
        <f t="shared" si="979"/>
        <v>0.0006-0.00478383979644344i</v>
      </c>
      <c r="M3324" t="str">
        <f t="shared" si="980"/>
        <v>0.004-0.00045383024597171i</v>
      </c>
      <c r="N3324">
        <f t="shared" si="981"/>
        <v>11.900240850292448</v>
      </c>
      <c r="O3324">
        <f t="shared" si="982"/>
        <v>7.5532308413275082</v>
      </c>
      <c r="P3324" s="3">
        <f t="shared" si="983"/>
        <v>-7.5532308413275082</v>
      </c>
      <c r="Q3324" s="3">
        <f t="shared" si="984"/>
        <v>-168.09975914970755</v>
      </c>
      <c r="R3324">
        <f t="shared" si="985"/>
        <v>11.900240850292448</v>
      </c>
      <c r="S3324">
        <f t="shared" si="986"/>
        <v>252.80613848042293</v>
      </c>
      <c r="T3324">
        <f t="shared" si="969"/>
        <v>-7.5532308413275082</v>
      </c>
    </row>
    <row r="3325" spans="1:20" x14ac:dyDescent="0.3">
      <c r="A3325">
        <f t="shared" si="970"/>
        <v>1594463.8405614882</v>
      </c>
      <c r="B3325">
        <f t="shared" si="987"/>
        <v>253766.80180664855</v>
      </c>
      <c r="C3325" t="str">
        <f t="shared" si="971"/>
        <v>-0.407695326142164-0.0828945916124407i</v>
      </c>
      <c r="D3325" t="str">
        <f t="shared" si="972"/>
        <v>3.98884450199767-2.02933268933088i</v>
      </c>
      <c r="E3325" t="str">
        <f t="shared" si="973"/>
        <v>-15.4396454249885-67.9297358187718i</v>
      </c>
      <c r="F3325" t="str">
        <f t="shared" si="974"/>
        <v>1.38850934323241-1.2506971211137i</v>
      </c>
      <c r="G3325" t="str">
        <f t="shared" si="975"/>
        <v>0.678215784813194-0.467160715432513i</v>
      </c>
      <c r="H3325" t="str">
        <f t="shared" si="976"/>
        <v>0.333091292329904-43.8165512352607i</v>
      </c>
      <c r="I3325" t="str">
        <f t="shared" si="977"/>
        <v>-0.306583666107618-0.34561307650183i</v>
      </c>
      <c r="K3325" t="str">
        <f t="shared" si="978"/>
        <v>0.00208181937138353-0.00167006502981413i</v>
      </c>
      <c r="L3325" t="str">
        <f t="shared" si="979"/>
        <v>0.0006-0.00476573002235847i</v>
      </c>
      <c r="M3325" t="str">
        <f t="shared" si="980"/>
        <v>0.004-0.000452112219537467i</v>
      </c>
      <c r="N3325">
        <f t="shared" si="981"/>
        <v>11.492987838744455</v>
      </c>
      <c r="O3325">
        <f t="shared" si="982"/>
        <v>7.6173556872017132</v>
      </c>
      <c r="P3325" s="3">
        <f t="shared" si="983"/>
        <v>-7.6173556872017132</v>
      </c>
      <c r="Q3325" s="3">
        <f t="shared" si="984"/>
        <v>-168.50701216125555</v>
      </c>
      <c r="R3325">
        <f t="shared" si="985"/>
        <v>11.492987838744455</v>
      </c>
      <c r="S3325">
        <f t="shared" si="986"/>
        <v>253.76680180664854</v>
      </c>
      <c r="T3325">
        <f t="shared" si="969"/>
        <v>-7.6173556872017132</v>
      </c>
    </row>
    <row r="3326" spans="1:20" x14ac:dyDescent="0.3">
      <c r="A3326">
        <f t="shared" si="970"/>
        <v>1600522.803155622</v>
      </c>
      <c r="B3326">
        <f t="shared" si="987"/>
        <v>254731.11565351381</v>
      </c>
      <c r="C3326" t="str">
        <f t="shared" si="971"/>
        <v>-0.405258970049863-0.0794056815285519i</v>
      </c>
      <c r="D3326" t="str">
        <f t="shared" si="972"/>
        <v>3.98281269152603-2.03371009816239i</v>
      </c>
      <c r="E3326" t="str">
        <f t="shared" si="973"/>
        <v>-15.6729592724106-67.5123085014243i</v>
      </c>
      <c r="F3326" t="str">
        <f t="shared" si="974"/>
        <v>1.38511552403438-1.25087089925948i</v>
      </c>
      <c r="G3326" t="str">
        <f t="shared" si="975"/>
        <v>0.676558077746164-0.467789744631688i</v>
      </c>
      <c r="H3326" t="str">
        <f t="shared" si="976"/>
        <v>0.329779866769614-43.649621313563i</v>
      </c>
      <c r="I3326" t="str">
        <f t="shared" si="977"/>
        <v>-0.305480772738324-0.343446477229408i</v>
      </c>
      <c r="K3326" t="str">
        <f t="shared" si="978"/>
        <v>0.0020769193601734-0.00166955745268849i</v>
      </c>
      <c r="L3326" t="str">
        <f t="shared" si="979"/>
        <v>0.0006-0.00474768880489985i</v>
      </c>
      <c r="M3326" t="str">
        <f t="shared" si="980"/>
        <v>0.004-0.000450400696889288i</v>
      </c>
      <c r="N3326">
        <f t="shared" si="981"/>
        <v>11.085981308945549</v>
      </c>
      <c r="O3326">
        <f t="shared" si="982"/>
        <v>7.681734992620334</v>
      </c>
      <c r="P3326" s="3">
        <f t="shared" si="983"/>
        <v>-7.681734992620334</v>
      </c>
      <c r="Q3326" s="3">
        <f t="shared" si="984"/>
        <v>-168.91401869105445</v>
      </c>
      <c r="R3326">
        <f t="shared" si="985"/>
        <v>11.085981308945549</v>
      </c>
      <c r="S3326">
        <f t="shared" si="986"/>
        <v>254.73111565351383</v>
      </c>
      <c r="T3326">
        <f t="shared" si="969"/>
        <v>-7.681734992620334</v>
      </c>
    </row>
    <row r="3327" spans="1:20" x14ac:dyDescent="0.3">
      <c r="A3327">
        <f t="shared" si="970"/>
        <v>1606604.7898076132</v>
      </c>
      <c r="B3327">
        <f t="shared" si="987"/>
        <v>255699.09389299716</v>
      </c>
      <c r="C3327" t="str">
        <f t="shared" si="971"/>
        <v>-0.402803951631707-0.0759593625506277i</v>
      </c>
      <c r="D3327" t="str">
        <f t="shared" si="972"/>
        <v>3.97675337525418-2.0380800679542i</v>
      </c>
      <c r="E3327" t="str">
        <f t="shared" si="973"/>
        <v>-15.9022717569737-67.0948422037928i</v>
      </c>
      <c r="F3327" t="str">
        <f t="shared" si="974"/>
        <v>1.38171260201581-1.25103855355212i</v>
      </c>
      <c r="G3327" t="str">
        <f t="shared" si="975"/>
        <v>0.674895924416961-0.468413722709248i</v>
      </c>
      <c r="H3327" t="str">
        <f t="shared" si="976"/>
        <v>0.326498590617374-43.4833294873851i</v>
      </c>
      <c r="I3327" t="str">
        <f t="shared" si="977"/>
        <v>-0.304380208534677-0.341289207013989i</v>
      </c>
      <c r="K3327" t="str">
        <f t="shared" si="978"/>
        <v>0.0020720130767532-0.0016690374154629i</v>
      </c>
      <c r="L3327" t="str">
        <f t="shared" si="979"/>
        <v>0.0006-0.0047297158845386i</v>
      </c>
      <c r="M3327" t="str">
        <f t="shared" si="980"/>
        <v>0.004-0.000448695653406344i</v>
      </c>
      <c r="N3327">
        <f t="shared" si="981"/>
        <v>10.679228224884412</v>
      </c>
      <c r="O3327">
        <f t="shared" si="982"/>
        <v>7.7463682719993701</v>
      </c>
      <c r="P3327" s="3">
        <f t="shared" si="983"/>
        <v>-7.7463682719993701</v>
      </c>
      <c r="Q3327" s="3">
        <f t="shared" si="984"/>
        <v>-169.32077177511559</v>
      </c>
      <c r="R3327">
        <f t="shared" si="985"/>
        <v>10.679228224884412</v>
      </c>
      <c r="S3327">
        <f t="shared" si="986"/>
        <v>255.69909389299715</v>
      </c>
      <c r="T3327">
        <f t="shared" si="969"/>
        <v>-7.7463682719993701</v>
      </c>
    </row>
    <row r="3328" spans="1:20" x14ac:dyDescent="0.3">
      <c r="A3328">
        <f t="shared" si="970"/>
        <v>1612709.8880088823</v>
      </c>
      <c r="B3328">
        <f t="shared" si="987"/>
        <v>256670.75044979056</v>
      </c>
      <c r="C3328" t="str">
        <f t="shared" si="971"/>
        <v>-0.40033089781306-0.0725556803281716i</v>
      </c>
      <c r="D3328" t="str">
        <f t="shared" si="972"/>
        <v>3.97066654013059-2.04244241079767i</v>
      </c>
      <c r="E3328" t="str">
        <f t="shared" si="973"/>
        <v>-16.1275984365701-66.6773819328894i</v>
      </c>
      <c r="F3328" t="str">
        <f t="shared" si="974"/>
        <v>1.37830063880112-1.25119998976323i</v>
      </c>
      <c r="G3328" t="str">
        <f t="shared" si="975"/>
        <v>0.673229354925962-0.469032611437558i</v>
      </c>
      <c r="H3328" t="str">
        <f t="shared" si="976"/>
        <v>0.323247223577402-43.3176733044418i</v>
      </c>
      <c r="I3328" t="str">
        <f t="shared" si="977"/>
        <v>-0.303281955190294-0.339141249272224i</v>
      </c>
      <c r="K3328" t="str">
        <f t="shared" si="978"/>
        <v>0.00206710064807038-0.00166850483934132i</v>
      </c>
      <c r="L3328" t="str">
        <f t="shared" si="979"/>
        <v>0.0006-0.00471181100272824i</v>
      </c>
      <c r="M3328" t="str">
        <f t="shared" si="980"/>
        <v>0.004-0.000446997064561012i</v>
      </c>
      <c r="N3328">
        <f t="shared" si="981"/>
        <v>10.272735501095582</v>
      </c>
      <c r="O3328">
        <f t="shared" si="982"/>
        <v>7.8112550327944472</v>
      </c>
      <c r="P3328" s="3">
        <f t="shared" si="983"/>
        <v>-7.8112550327944472</v>
      </c>
      <c r="Q3328" s="3">
        <f t="shared" si="984"/>
        <v>-169.72726449890442</v>
      </c>
      <c r="R3328">
        <f t="shared" si="985"/>
        <v>10.272735501095582</v>
      </c>
      <c r="S3328">
        <f t="shared" si="986"/>
        <v>256.67075044979055</v>
      </c>
      <c r="T3328">
        <f t="shared" si="969"/>
        <v>-7.8112550327944472</v>
      </c>
    </row>
    <row r="3329" spans="1:20" x14ac:dyDescent="0.3">
      <c r="A3329">
        <f t="shared" si="970"/>
        <v>1618838.185583316</v>
      </c>
      <c r="B3329">
        <f t="shared" si="987"/>
        <v>257646.09930149978</v>
      </c>
      <c r="C3329" t="str">
        <f t="shared" si="971"/>
        <v>-0.397840433333556-0.0691946700240457i</v>
      </c>
      <c r="D3329" t="str">
        <f t="shared" si="972"/>
        <v>3.96455217457552-2.04679693799316i</v>
      </c>
      <c r="E3329" t="str">
        <f t="shared" si="973"/>
        <v>-16.3489554514633-66.2599722500631i</v>
      </c>
      <c r="F3329" t="str">
        <f t="shared" si="974"/>
        <v>1.37487969686425-1.25135511410853i</v>
      </c>
      <c r="G3329" t="str">
        <f t="shared" si="975"/>
        <v>0.67155839978848-0.469646372776386i</v>
      </c>
      <c r="H3329" t="str">
        <f t="shared" si="976"/>
        <v>0.320025527026532-43.1526503222008i</v>
      </c>
      <c r="I3329" t="str">
        <f t="shared" si="977"/>
        <v>-0.302185994766538-0.337002587478821i</v>
      </c>
      <c r="K3329" t="str">
        <f t="shared" si="978"/>
        <v>0.00206218220177498-0.00166795964674204i</v>
      </c>
      <c r="L3329" t="str">
        <f t="shared" si="979"/>
        <v>0.0006-0.00469397390190102i</v>
      </c>
      <c r="M3329" t="str">
        <f t="shared" si="980"/>
        <v>0.004-0.000445304905918521i</v>
      </c>
      <c r="N3329">
        <f t="shared" si="981"/>
        <v>9.8665100023862635</v>
      </c>
      <c r="O3329">
        <f t="shared" si="982"/>
        <v>7.8763947756364665</v>
      </c>
      <c r="P3329" s="3">
        <f t="shared" si="983"/>
        <v>-7.8763947756364665</v>
      </c>
      <c r="Q3329" s="3">
        <f t="shared" si="984"/>
        <v>-170.13348999761374</v>
      </c>
      <c r="R3329">
        <f t="shared" si="985"/>
        <v>9.8665100023862635</v>
      </c>
      <c r="S3329">
        <f t="shared" si="986"/>
        <v>257.64609930149976</v>
      </c>
      <c r="T3329">
        <f t="shared" si="969"/>
        <v>-7.8763947756364665</v>
      </c>
    </row>
    <row r="3330" spans="1:20" x14ac:dyDescent="0.3">
      <c r="A3330">
        <f t="shared" si="970"/>
        <v>1624989.7706885326</v>
      </c>
      <c r="B3330">
        <f t="shared" si="987"/>
        <v>258625.15447884548</v>
      </c>
      <c r="C3330" t="str">
        <f t="shared" si="971"/>
        <v>-0.395333180554389-0.0658763564130256i</v>
      </c>
      <c r="D3330" t="str">
        <f t="shared" si="972"/>
        <v>3.95841026849552-2.05114346006135i</v>
      </c>
      <c r="E3330" t="str">
        <f t="shared" si="973"/>
        <v>-16.5663595130054-65.8426572629999i</v>
      </c>
      <c r="F3330" t="str">
        <f t="shared" si="974"/>
        <v>1.37144983952635-1.25150383325838i</v>
      </c>
      <c r="G3330" t="str">
        <f t="shared" si="975"/>
        <v>0.669883089933661-0.470254968878152i</v>
      </c>
      <c r="H3330" t="str">
        <f t="shared" si="976"/>
        <v>0.31683326400182-42.9882581078368i</v>
      </c>
      <c r="I3330" t="str">
        <f t="shared" si="977"/>
        <v>-0.30109230969034-0.334873205164024i</v>
      </c>
      <c r="K3330" t="str">
        <f t="shared" si="978"/>
        <v>0.00205725786620664-0.00166740176130719i</v>
      </c>
      <c r="L3330" t="str">
        <f t="shared" si="979"/>
        <v>0.0006-0.00467620432546425i</v>
      </c>
      <c r="M3330" t="str">
        <f t="shared" si="980"/>
        <v>0.004-0.000443619153136603i</v>
      </c>
      <c r="N3330">
        <f t="shared" si="981"/>
        <v>9.4605585435730859</v>
      </c>
      <c r="O3330">
        <f t="shared" si="982"/>
        <v>7.9417869944664732</v>
      </c>
      <c r="P3330" s="3">
        <f t="shared" si="983"/>
        <v>-7.9417869944664732</v>
      </c>
      <c r="Q3330" s="3">
        <f t="shared" si="984"/>
        <v>-170.53944145642691</v>
      </c>
      <c r="R3330">
        <f t="shared" si="985"/>
        <v>9.4605585435730859</v>
      </c>
      <c r="S3330">
        <f t="shared" si="986"/>
        <v>258.6251544788455</v>
      </c>
      <c r="T3330">
        <f t="shared" si="969"/>
        <v>-7.9417869944664732</v>
      </c>
    </row>
    <row r="3331" spans="1:20" x14ac:dyDescent="0.3">
      <c r="A3331">
        <f t="shared" si="970"/>
        <v>1631164.7318171491</v>
      </c>
      <c r="B3331">
        <f t="shared" si="987"/>
        <v>259607.9300658651</v>
      </c>
      <c r="C3331" t="str">
        <f t="shared" si="971"/>
        <v>-0.392809759268975-0.0626007539841596i</v>
      </c>
      <c r="D3331" t="str">
        <f t="shared" si="972"/>
        <v>3.95224081329782-2.0554817867548i</v>
      </c>
      <c r="E3331" t="str">
        <f t="shared" si="973"/>
        <v>-16.7798278922515-65.425480618018i</v>
      </c>
      <c r="F3331" t="str">
        <f t="shared" si="974"/>
        <v>1.36801113095335-1.25164605434824i</v>
      </c>
      <c r="G3331" t="str">
        <f t="shared" si="975"/>
        <v>0.668203456703289-0.470858362093172i</v>
      </c>
      <c r="H3331" t="str">
        <f t="shared" si="976"/>
        <v>0.313670199188307-42.8244942381873i</v>
      </c>
      <c r="I3331" t="str">
        <f t="shared" si="977"/>
        <v>-0.300000882751987-0.332753085911119i</v>
      </c>
      <c r="K3331" t="str">
        <f t="shared" si="978"/>
        <v>0.00205232777038161-0.00166683110791187i</v>
      </c>
      <c r="L3331" t="str">
        <f t="shared" si="979"/>
        <v>0.0006-0.00465850201779662i</v>
      </c>
      <c r="M3331" t="str">
        <f t="shared" si="980"/>
        <v>0.004-0.000441939781965135i</v>
      </c>
      <c r="N3331">
        <f t="shared" si="981"/>
        <v>9.0548878892454354</v>
      </c>
      <c r="O3331">
        <f t="shared" si="982"/>
        <v>8.0074311766706714</v>
      </c>
      <c r="P3331" s="3">
        <f t="shared" si="983"/>
        <v>-8.0074311766706714</v>
      </c>
      <c r="Q3331" s="3">
        <f t="shared" si="984"/>
        <v>-170.94511211075456</v>
      </c>
      <c r="R3331">
        <f t="shared" si="985"/>
        <v>9.0548878892454354</v>
      </c>
      <c r="S3331">
        <f t="shared" si="986"/>
        <v>259.60793006586511</v>
      </c>
      <c r="T3331">
        <f t="shared" si="969"/>
        <v>-8.0074311766706714</v>
      </c>
    </row>
    <row r="3332" spans="1:20" x14ac:dyDescent="0.3">
      <c r="A3332">
        <f t="shared" si="970"/>
        <v>1637363.1577980544</v>
      </c>
      <c r="B3332">
        <f t="shared" si="987"/>
        <v>260594.44020011541</v>
      </c>
      <c r="C3332" t="str">
        <f t="shared" si="971"/>
        <v>-0.390270786517121-0.059367867046721i</v>
      </c>
      <c r="D3332" t="str">
        <f t="shared" si="972"/>
        <v>3.94604380190478-2.05981172706996i</v>
      </c>
      <c r="E3332" t="str">
        <f t="shared" si="973"/>
        <v>-16.989378408484-65.0084854926615i</v>
      </c>
      <c r="F3332" t="str">
        <f t="shared" si="974"/>
        <v>1.36456363615345-1.25178168498924i</v>
      </c>
      <c r="G3332" t="str">
        <f t="shared" si="975"/>
        <v>0.66651953185053-0.471456514974902i</v>
      </c>
      <c r="H3332" t="str">
        <f t="shared" si="976"/>
        <v>0.310536098906885-42.6613562997077i</v>
      </c>
      <c r="I3332" t="str">
        <f t="shared" si="977"/>
        <v>-0.298911697102934-0.330642213353952i</v>
      </c>
      <c r="K3332" t="str">
        <f t="shared" si="978"/>
        <v>0.00204739204397942-0.00166624761267325i</v>
      </c>
      <c r="L3332" t="str">
        <f t="shared" si="979"/>
        <v>0.0006-0.00464086672424449i</v>
      </c>
      <c r="M3332" t="str">
        <f t="shared" si="980"/>
        <v>0.004-0.000440266768245801i</v>
      </c>
      <c r="N3332">
        <f t="shared" si="981"/>
        <v>8.6495047535408958</v>
      </c>
      <c r="O3332">
        <f t="shared" si="982"/>
        <v>8.0733268032145737</v>
      </c>
      <c r="P3332" s="3">
        <f t="shared" si="983"/>
        <v>-8.0733268032145737</v>
      </c>
      <c r="Q3332" s="3">
        <f t="shared" si="984"/>
        <v>-171.3504952464591</v>
      </c>
      <c r="R3332">
        <f t="shared" si="985"/>
        <v>8.6495047535408958</v>
      </c>
      <c r="S3332">
        <f t="shared" si="986"/>
        <v>260.5944402001154</v>
      </c>
      <c r="T3332">
        <f t="shared" si="969"/>
        <v>-8.0733268032145737</v>
      </c>
    </row>
    <row r="3333" spans="1:20" x14ac:dyDescent="0.3">
      <c r="A3333">
        <f t="shared" si="970"/>
        <v>1643585.137797687</v>
      </c>
      <c r="B3333">
        <f t="shared" si="987"/>
        <v>261584.69907287584</v>
      </c>
      <c r="C3333" t="str">
        <f t="shared" si="971"/>
        <v>-0.387716876402699-0.0561776898396965i</v>
      </c>
      <c r="D3333" t="str">
        <f t="shared" si="972"/>
        <v>3.93981922876797-2.06413308925901i</v>
      </c>
      <c r="E3333" t="str">
        <f t="shared" si="973"/>
        <v>-17.195029417658-64.5917145885891i</v>
      </c>
      <c r="F3333" t="str">
        <f t="shared" si="974"/>
        <v>1.36110742097428-1.25191063327865i</v>
      </c>
      <c r="G3333" t="str">
        <f t="shared" si="975"/>
        <v>0.664831347538592-0.472049390285182i</v>
      </c>
      <c r="H3333" t="str">
        <f t="shared" si="976"/>
        <v>0.307430731102316-42.4988418884281i</v>
      </c>
      <c r="I3333" t="str">
        <f t="shared" si="977"/>
        <v>-0.297824736253577-0.328540571174428i</v>
      </c>
      <c r="K3333" t="str">
        <f t="shared" si="978"/>
        <v>0.00204245081732952-0.00166565120295939i</v>
      </c>
      <c r="L3333" t="str">
        <f t="shared" si="979"/>
        <v>0.0006-0.00462329819111824i</v>
      </c>
      <c r="M3333" t="str">
        <f t="shared" si="980"/>
        <v>0.004-0.000438600087911737i</v>
      </c>
      <c r="N3333">
        <f t="shared" si="981"/>
        <v>8.2444157999409242</v>
      </c>
      <c r="O3333">
        <f t="shared" si="982"/>
        <v>8.1394733487775373</v>
      </c>
      <c r="P3333" s="3">
        <f t="shared" si="983"/>
        <v>-8.1394733487775373</v>
      </c>
      <c r="Q3333" s="3">
        <f t="shared" si="984"/>
        <v>-171.75558420005908</v>
      </c>
      <c r="R3333">
        <f t="shared" si="985"/>
        <v>8.2444157999409242</v>
      </c>
      <c r="S3333">
        <f t="shared" si="986"/>
        <v>261.58469907287582</v>
      </c>
      <c r="T3333">
        <f t="shared" si="969"/>
        <v>-8.1394733487775373</v>
      </c>
    </row>
    <row r="3334" spans="1:20" x14ac:dyDescent="0.3">
      <c r="A3334">
        <f t="shared" si="970"/>
        <v>1649830.7613213183</v>
      </c>
      <c r="B3334">
        <f t="shared" si="987"/>
        <v>262578.7209293528</v>
      </c>
      <c r="C3334" t="str">
        <f t="shared" si="971"/>
        <v>-0.385148639914938-0.0530302066446464i</v>
      </c>
      <c r="D3334" t="str">
        <f t="shared" si="972"/>
        <v>3.9335670898825-2.06844568084239i</v>
      </c>
      <c r="E3334" t="str">
        <f t="shared" si="973"/>
        <v>-17.3967998007697-64.1752101247527i</v>
      </c>
      <c r="F3334" t="str">
        <f t="shared" si="974"/>
        <v>1.35764255210007-1.2520328078104i</v>
      </c>
      <c r="G3334" t="str">
        <f t="shared" si="975"/>
        <v>0.663138936339306-0.472636950999475i</v>
      </c>
      <c r="H3334" t="str">
        <f t="shared" si="976"/>
        <v>0.304353865331362-42.3369486099073i</v>
      </c>
      <c r="I3334" t="str">
        <f t="shared" si="977"/>
        <v>-0.296739984071004-0.326448143100029i</v>
      </c>
      <c r="K3334" t="str">
        <f t="shared" si="978"/>
        <v>0.00203750422139775-0.00166504180739799i</v>
      </c>
      <c r="L3334" t="str">
        <f t="shared" si="979"/>
        <v>0.0006-0.00460579616568864i</v>
      </c>
      <c r="M3334" t="str">
        <f t="shared" si="980"/>
        <v>0.004-0.000436939716987186i</v>
      </c>
      <c r="N3334">
        <f t="shared" si="981"/>
        <v>7.8396276410802557</v>
      </c>
      <c r="O3334">
        <f t="shared" si="982"/>
        <v>8.2058702818866927</v>
      </c>
      <c r="P3334" s="3">
        <f t="shared" si="983"/>
        <v>-8.2058702818866927</v>
      </c>
      <c r="Q3334" s="3">
        <f t="shared" si="984"/>
        <v>-172.16037235891974</v>
      </c>
      <c r="R3334">
        <f t="shared" si="985"/>
        <v>7.8396276410802557</v>
      </c>
      <c r="S3334">
        <f t="shared" si="986"/>
        <v>262.57872092935281</v>
      </c>
      <c r="T3334">
        <f t="shared" si="969"/>
        <v>-8.2058702818866927</v>
      </c>
    </row>
    <row r="3335" spans="1:20" x14ac:dyDescent="0.3">
      <c r="A3335">
        <f t="shared" si="970"/>
        <v>1656100.1182143395</v>
      </c>
      <c r="B3335">
        <f t="shared" si="987"/>
        <v>263576.52006888436</v>
      </c>
      <c r="C3335" t="str">
        <f t="shared" si="971"/>
        <v>-0.382566684753396-0.0499253919018877i</v>
      </c>
      <c r="D3335" t="str">
        <f t="shared" si="972"/>
        <v>3.92728738280113-2.07274930862125i</v>
      </c>
      <c r="E3335" t="str">
        <f t="shared" si="973"/>
        <v>-17.5947089521587-63.7590138308785i</v>
      </c>
      <c r="F3335" t="str">
        <f t="shared" si="974"/>
        <v>1.35416909704855-1.25214811768556i</v>
      </c>
      <c r="G3335" t="str">
        <f t="shared" si="975"/>
        <v>0.66144233123164-0.473219160312105i</v>
      </c>
      <c r="H3335" t="str">
        <f t="shared" si="976"/>
        <v>0.301305272751055-42.1756740791911i</v>
      </c>
      <c r="I3335" t="str">
        <f t="shared" si="977"/>
        <v>-0.295657424776763-0.324364912901349i</v>
      </c>
      <c r="K3335" t="str">
        <f t="shared" si="978"/>
        <v>0.00203255238777263-0.00166441935588487i</v>
      </c>
      <c r="L3335" t="str">
        <f t="shared" si="979"/>
        <v>0.0006-0.00458836039618313i</v>
      </c>
      <c r="M3335" t="str">
        <f t="shared" si="980"/>
        <v>0.004-0.000435285631587154i</v>
      </c>
      <c r="N3335">
        <f t="shared" si="981"/>
        <v>7.4351468385781629</v>
      </c>
      <c r="O3335">
        <f t="shared" si="982"/>
        <v>8.2725170650500246</v>
      </c>
      <c r="P3335" s="3">
        <f t="shared" si="983"/>
        <v>-8.2725170650500246</v>
      </c>
      <c r="Q3335" s="3">
        <f t="shared" si="984"/>
        <v>-172.56485316142184</v>
      </c>
      <c r="R3335">
        <f t="shared" si="985"/>
        <v>7.4351468385781629</v>
      </c>
      <c r="S3335">
        <f t="shared" si="986"/>
        <v>263.57652006888435</v>
      </c>
      <c r="T3335">
        <f t="shared" si="969"/>
        <v>-8.2725170650500246</v>
      </c>
    </row>
    <row r="3336" spans="1:20" x14ac:dyDescent="0.3">
      <c r="A3336">
        <f t="shared" si="970"/>
        <v>1662393.298663554</v>
      </c>
      <c r="B3336">
        <f t="shared" si="987"/>
        <v>264578.11084514612</v>
      </c>
      <c r="C3336" t="str">
        <f t="shared" si="971"/>
        <v>-0.37997161515664-0.0468632103298249i</v>
      </c>
      <c r="D3336" t="str">
        <f t="shared" si="972"/>
        <v>3.92098010664828-2.0770437786903i</v>
      </c>
      <c r="E3336" t="str">
        <f t="shared" si="973"/>
        <v>-17.7887767677517-63.3431669412397i</v>
      </c>
      <c r="F3336" t="str">
        <f t="shared" si="974"/>
        <v>1.35068712416782-1.25225647252285i</v>
      </c>
      <c r="G3336" t="str">
        <f t="shared" si="975"/>
        <v>0.659741565600123-0.473795981641488i</v>
      </c>
      <c r="H3336" t="str">
        <f t="shared" si="976"/>
        <v>0.298284726107086-42.0150159207673i</v>
      </c>
      <c r="I3336" t="str">
        <f t="shared" si="977"/>
        <v>-0.294577042944587-0.322290864389631i</v>
      </c>
      <c r="K3336" t="str">
        <f t="shared" si="978"/>
        <v>0.00202759544865154-0.00166378377959229i</v>
      </c>
      <c r="L3336" t="str">
        <f t="shared" si="979"/>
        <v>0.0006-0.00457099063178235i</v>
      </c>
      <c r="M3336" t="str">
        <f t="shared" si="980"/>
        <v>0.004-0.000433637807917069i</v>
      </c>
      <c r="N3336">
        <f t="shared" si="981"/>
        <v>7.030979902884809</v>
      </c>
      <c r="O3336">
        <f t="shared" si="982"/>
        <v>8.3394131548893018</v>
      </c>
      <c r="P3336" s="3">
        <f t="shared" si="983"/>
        <v>-8.3394131548893018</v>
      </c>
      <c r="Q3336" s="3">
        <f t="shared" si="984"/>
        <v>-172.96902009711519</v>
      </c>
      <c r="R3336">
        <f t="shared" si="985"/>
        <v>7.030979902884809</v>
      </c>
      <c r="S3336">
        <f t="shared" si="986"/>
        <v>264.57811084514611</v>
      </c>
      <c r="T3336">
        <f t="shared" si="969"/>
        <v>-8.3394131548893018</v>
      </c>
    </row>
    <row r="3337" spans="1:20" x14ac:dyDescent="0.3">
      <c r="A3337">
        <f t="shared" si="970"/>
        <v>1668710.3931984755</v>
      </c>
      <c r="B3337">
        <f t="shared" si="987"/>
        <v>265583.50766635768</v>
      </c>
      <c r="C3337" t="str">
        <f t="shared" si="971"/>
        <v>-0.377364031734684-0.0438436170473146i</v>
      </c>
      <c r="D3337" t="str">
        <f t="shared" si="972"/>
        <v>3.91464526213386-2.08132889645073i</v>
      </c>
      <c r="E3337" t="str">
        <f t="shared" si="973"/>
        <v>-17.979023633258-62.9277101887183i</v>
      </c>
      <c r="F3337" t="str">
        <f t="shared" si="974"/>
        <v>1.34719670263284-1.25235778246908i</v>
      </c>
      <c r="G3337" t="str">
        <f t="shared" si="975"/>
        <v>0.658036673233203-0.474367378635359i</v>
      </c>
      <c r="H3337" t="str">
        <f t="shared" si="976"/>
        <v>0.295291999722329-41.8549717685233i</v>
      </c>
      <c r="I3337" t="str">
        <f t="shared" si="977"/>
        <v>-0.293498823498117-0.320225981414287i</v>
      </c>
      <c r="K3337" t="str">
        <f t="shared" si="978"/>
        <v>0.00202263353682681-0.00166313501097713i</v>
      </c>
      <c r="L3337" t="str">
        <f t="shared" si="979"/>
        <v>0.0006-0.00455368662261642i</v>
      </c>
      <c r="M3337" t="str">
        <f t="shared" si="980"/>
        <v>0.004-0.000431996222272433i</v>
      </c>
      <c r="N3337">
        <f t="shared" si="981"/>
        <v>6.6271332931425206</v>
      </c>
      <c r="O3337">
        <f t="shared" si="982"/>
        <v>8.4065580022729023</v>
      </c>
      <c r="P3337" s="3">
        <f t="shared" si="983"/>
        <v>-8.4065580022729023</v>
      </c>
      <c r="Q3337" s="3">
        <f t="shared" si="984"/>
        <v>-173.37286670685748</v>
      </c>
      <c r="R3337">
        <f t="shared" si="985"/>
        <v>6.6271332931425206</v>
      </c>
      <c r="S3337">
        <f t="shared" si="986"/>
        <v>265.58350766635766</v>
      </c>
      <c r="T3337">
        <f t="shared" si="969"/>
        <v>-8.4065580022729023</v>
      </c>
    </row>
    <row r="3338" spans="1:20" x14ac:dyDescent="0.3">
      <c r="A3338">
        <f t="shared" si="970"/>
        <v>1675051.4926926296</v>
      </c>
      <c r="B3338">
        <f t="shared" si="987"/>
        <v>266592.72499548981</v>
      </c>
      <c r="C3338" t="str">
        <f t="shared" si="971"/>
        <v>-0.374744531305298-0.0408665576989827i</v>
      </c>
      <c r="D3338" t="str">
        <f t="shared" si="972"/>
        <v>3.90828285156735-2.0856044666237i</v>
      </c>
      <c r="E3338" t="str">
        <f t="shared" si="973"/>
        <v>-18.1654704123176-62.5126837991676i</v>
      </c>
      <c r="F3338" t="str">
        <f t="shared" si="974"/>
        <v>1.34369790244204-1.25245195820966i</v>
      </c>
      <c r="G3338" t="str">
        <f t="shared" si="975"/>
        <v>0.656327688321526-0.474933315175981i</v>
      </c>
      <c r="H3338" t="str">
        <f t="shared" si="976"/>
        <v>0.292326869485464-41.6955392657032i</v>
      </c>
      <c r="I3338" t="str">
        <f t="shared" si="977"/>
        <v>-0.292422751708621-0.31817024786048i</v>
      </c>
      <c r="K3338" t="str">
        <f t="shared" si="978"/>
        <v>0.00201766678567145-0.00166247298378877i</v>
      </c>
      <c r="L3338" t="str">
        <f t="shared" si="979"/>
        <v>0.0006-0.00453644811976132i</v>
      </c>
      <c r="M3338" t="str">
        <f t="shared" si="980"/>
        <v>0.004-0.000430360851038487i</v>
      </c>
      <c r="N3338">
        <f t="shared" si="981"/>
        <v>6.2236134170659341</v>
      </c>
      <c r="O3338">
        <f t="shared" si="982"/>
        <v>8.4739510524468695</v>
      </c>
      <c r="P3338" s="3">
        <f t="shared" si="983"/>
        <v>-8.4739510524468695</v>
      </c>
      <c r="Q3338" s="3">
        <f t="shared" si="984"/>
        <v>-173.77638658293407</v>
      </c>
      <c r="R3338">
        <f t="shared" si="985"/>
        <v>6.2236134170659341</v>
      </c>
      <c r="S3338">
        <f t="shared" si="986"/>
        <v>266.59272499548979</v>
      </c>
      <c r="T3338">
        <f t="shared" si="969"/>
        <v>-8.4739510524468695</v>
      </c>
    </row>
    <row r="3339" spans="1:20" x14ac:dyDescent="0.3">
      <c r="A3339">
        <f t="shared" si="970"/>
        <v>1681416.6883648618</v>
      </c>
      <c r="B3339">
        <f t="shared" si="987"/>
        <v>267605.77735047269</v>
      </c>
      <c r="C3339" t="str">
        <f t="shared" si="971"/>
        <v>-0.372113706734134-0.0379319685833329i</v>
      </c>
      <c r="D3339" t="str">
        <f t="shared" si="972"/>
        <v>3.90189287887143-2.08987029326366i</v>
      </c>
      <c r="E3339" t="str">
        <f t="shared" si="973"/>
        <v>-18.3481384346183-62.0981274860548i</v>
      </c>
      <c r="F3339" t="str">
        <f t="shared" si="974"/>
        <v>1.34019079441355-1.25253891097898i</v>
      </c>
      <c r="G3339" t="str">
        <f t="shared" si="975"/>
        <v>0.654614645456124-0.475493755385365i</v>
      </c>
      <c r="H3339" t="str">
        <f t="shared" si="976"/>
        <v>0.289389112839745-41.5367160648638i</v>
      </c>
      <c r="I3339" t="str">
        <f t="shared" si="977"/>
        <v>-0.291348813192667-0.316123647646654i</v>
      </c>
      <c r="K3339" t="str">
        <f t="shared" si="978"/>
        <v>0.00201269532912509-0.00166179763307695i</v>
      </c>
      <c r="L3339" t="str">
        <f t="shared" si="979"/>
        <v>0.0006-0.00451927487523542i</v>
      </c>
      <c r="M3339" t="str">
        <f t="shared" si="980"/>
        <v>0.004-0.000428731670689865i</v>
      </c>
      <c r="N3339">
        <f t="shared" si="981"/>
        <v>5.8204266308373462</v>
      </c>
      <c r="O3339">
        <f t="shared" si="982"/>
        <v>8.5415917451665955</v>
      </c>
      <c r="P3339" s="3">
        <f t="shared" si="983"/>
        <v>-8.5415917451665955</v>
      </c>
      <c r="Q3339" s="3">
        <f t="shared" si="984"/>
        <v>-174.17957336916265</v>
      </c>
      <c r="R3339">
        <f t="shared" si="985"/>
        <v>5.8204266308373462</v>
      </c>
      <c r="S3339">
        <f t="shared" si="986"/>
        <v>267.60577735047269</v>
      </c>
      <c r="T3339">
        <f t="shared" si="969"/>
        <v>-8.5415917451665955</v>
      </c>
    </row>
    <row r="3340" spans="1:20" x14ac:dyDescent="0.3">
      <c r="A3340">
        <f t="shared" si="970"/>
        <v>1687806.0717806481</v>
      </c>
      <c r="B3340">
        <f t="shared" si="987"/>
        <v>268622.67930440448</v>
      </c>
      <c r="C3340" t="str">
        <f t="shared" si="971"/>
        <v>-0.369472146778803-0.0350397767835586i</v>
      </c>
      <c r="D3340" t="str">
        <f t="shared" si="972"/>
        <v>3.89547534959554-2.09412617977219i</v>
      </c>
      <c r="E3340" t="str">
        <f t="shared" si="973"/>
        <v>-18.5270494839818-61.6840804454054i</v>
      </c>
      <c r="F3340" t="str">
        <f t="shared" si="974"/>
        <v>1.33667545018137-1.25261855257088i</v>
      </c>
      <c r="G3340" t="str">
        <f t="shared" si="975"/>
        <v>0.652897579626547-0.476048663630457i</v>
      </c>
      <c r="H3340" t="str">
        <f t="shared" si="976"/>
        <v>0.286478508771894-41.378499827834i</v>
      </c>
      <c r="I3340" t="str">
        <f t="shared" si="977"/>
        <v>-0.290276993909823-0.314086164722122i</v>
      </c>
      <c r="K3340" t="str">
        <f t="shared" si="978"/>
        <v>0.00200771930167952-0.00166110889519929i</v>
      </c>
      <c r="L3340" t="str">
        <f t="shared" si="979"/>
        <v>0.0006-0.00450216664199585i</v>
      </c>
      <c r="M3340" t="str">
        <f t="shared" si="980"/>
        <v>0.004-0.000427108657790264i</v>
      </c>
      <c r="N3340">
        <f t="shared" si="981"/>
        <v>5.4175792390186928</v>
      </c>
      <c r="O3340">
        <f t="shared" si="982"/>
        <v>8.609479514826786</v>
      </c>
      <c r="P3340" s="3">
        <f t="shared" si="983"/>
        <v>-8.609479514826786</v>
      </c>
      <c r="Q3340" s="3">
        <f t="shared" si="984"/>
        <v>-174.58242076098131</v>
      </c>
      <c r="R3340">
        <f t="shared" si="985"/>
        <v>5.4175792390186928</v>
      </c>
      <c r="S3340">
        <f t="shared" si="986"/>
        <v>268.62267930440447</v>
      </c>
      <c r="T3340">
        <f t="shared" si="969"/>
        <v>-8.609479514826786</v>
      </c>
    </row>
    <row r="3341" spans="1:20" x14ac:dyDescent="0.3">
      <c r="A3341">
        <f t="shared" si="970"/>
        <v>1694219.7348534146</v>
      </c>
      <c r="B3341">
        <f t="shared" si="987"/>
        <v>269643.44548576121</v>
      </c>
      <c r="C3341" t="str">
        <f t="shared" si="971"/>
        <v>-0.366820435936866-0.0321899003009247i</v>
      </c>
      <c r="D3341" t="str">
        <f t="shared" si="972"/>
        <v>3.88903027092963-2.09837192891203i</v>
      </c>
      <c r="E3341" t="str">
        <f t="shared" si="973"/>
        <v>-18.7022257864289-61.2705813510238i</v>
      </c>
      <c r="F3341" t="str">
        <f t="shared" si="974"/>
        <v>1.3331519421914-1.25269079534903i</v>
      </c>
      <c r="G3341" t="str">
        <f t="shared" si="975"/>
        <v>0.651176526218902-0.47659800452833i</v>
      </c>
      <c r="H3341" t="str">
        <f t="shared" si="976"/>
        <v>0.283594837801087-41.2208882256712i</v>
      </c>
      <c r="I3341" t="str">
        <f t="shared" si="977"/>
        <v>-0.289207280160311-0.312057783064641i</v>
      </c>
      <c r="K3341" t="str">
        <f t="shared" si="978"/>
        <v>0.00200273883836417-0.00166040670782862i</v>
      </c>
      <c r="L3341" t="str">
        <f t="shared" si="979"/>
        <v>0.0006-0.0044851231739349i</v>
      </c>
      <c r="M3341" t="str">
        <f t="shared" si="980"/>
        <v>0.004-0.000425491788992093i</v>
      </c>
      <c r="N3341">
        <f t="shared" si="981"/>
        <v>5.0150774944801526</v>
      </c>
      <c r="O3341">
        <f t="shared" si="982"/>
        <v>8.6776137905915078</v>
      </c>
      <c r="P3341" s="3">
        <f t="shared" si="983"/>
        <v>-8.6776137905915078</v>
      </c>
      <c r="Q3341" s="3">
        <f t="shared" si="984"/>
        <v>-174.98492250551985</v>
      </c>
      <c r="R3341">
        <f t="shared" si="985"/>
        <v>5.0150774944801526</v>
      </c>
      <c r="S3341">
        <f t="shared" si="986"/>
        <v>269.64344548576122</v>
      </c>
      <c r="T3341">
        <f t="shared" si="969"/>
        <v>-8.6776137905915078</v>
      </c>
    </row>
    <row r="3342" spans="1:20" x14ac:dyDescent="0.3">
      <c r="A3342">
        <f t="shared" si="970"/>
        <v>1700657.7698458575</v>
      </c>
      <c r="B3342">
        <f t="shared" si="987"/>
        <v>270668.09057860711</v>
      </c>
      <c r="C3342" t="str">
        <f t="shared" si="971"/>
        <v>-0.364159154297831-0.0293822481905905i</v>
      </c>
      <c r="D3342" t="str">
        <f t="shared" si="972"/>
        <v>3.88255765171752-2.10260734282124i</v>
      </c>
      <c r="E3342" t="str">
        <f t="shared" si="973"/>
        <v>-18.8736899982339-60.8576683500054i</v>
      </c>
      <c r="F3342" t="str">
        <f t="shared" si="974"/>
        <v>1.32962034369721-1.25275555225727i</v>
      </c>
      <c r="G3342" t="str">
        <f t="shared" si="975"/>
        <v>0.649451521013817-0.477141742951355i</v>
      </c>
      <c r="H3342" t="str">
        <f t="shared" si="976"/>
        <v>0.280737881968073-41.0638789386194i</v>
      </c>
      <c r="I3342" t="str">
        <f t="shared" si="977"/>
        <v>-0.288139658582646-0.310038486677989i</v>
      </c>
      <c r="K3342" t="str">
        <f t="shared" si="978"/>
        <v>0.00199775407473155-0.00165969100996024i</v>
      </c>
      <c r="L3342" t="str">
        <f t="shared" si="979"/>
        <v>0.0006-0.00446814422587656i</v>
      </c>
      <c r="M3342" t="str">
        <f t="shared" si="980"/>
        <v>0.004-0.000423881041036156i</v>
      </c>
      <c r="N3342">
        <f t="shared" si="981"/>
        <v>4.612927598342651</v>
      </c>
      <c r="O3342">
        <f t="shared" si="982"/>
        <v>8.7459939965228699</v>
      </c>
      <c r="P3342" s="3">
        <f t="shared" si="983"/>
        <v>-8.7459939965228699</v>
      </c>
      <c r="Q3342" s="3">
        <f t="shared" si="984"/>
        <v>-175.38707240165735</v>
      </c>
      <c r="R3342">
        <f t="shared" si="985"/>
        <v>4.612927598342651</v>
      </c>
      <c r="S3342">
        <f t="shared" si="986"/>
        <v>270.66809057860712</v>
      </c>
      <c r="T3342">
        <f t="shared" si="969"/>
        <v>-8.7459939965228699</v>
      </c>
    </row>
    <row r="3343" spans="1:20" x14ac:dyDescent="0.3">
      <c r="A3343">
        <f t="shared" si="970"/>
        <v>1707120.2693712721</v>
      </c>
      <c r="B3343">
        <f t="shared" si="987"/>
        <v>271696.62932280585</v>
      </c>
      <c r="C3343" t="str">
        <f t="shared" si="971"/>
        <v>-0.361488877399165-0.0266167206997613i</v>
      </c>
      <c r="D3343" t="str">
        <f t="shared" si="972"/>
        <v>3.87605750247022-2.10683222302778i</v>
      </c>
      <c r="E3343" t="str">
        <f t="shared" si="973"/>
        <v>-19.0414651939725-60.4453790585342i</v>
      </c>
      <c r="F3343" t="str">
        <f t="shared" si="974"/>
        <v>1.32608072875576-1.25281273683005i</v>
      </c>
      <c r="G3343" t="str">
        <f t="shared" si="975"/>
        <v>0.647722600184332-0.47767984403236i</v>
      </c>
      <c r="H3343" t="str">
        <f t="shared" si="976"/>
        <v>0.27790742482442-40.9074696560681i</v>
      </c>
      <c r="I3343" t="str">
        <f t="shared" si="977"/>
        <v>-0.2870741161513-0.308028259589574i</v>
      </c>
      <c r="K3343" t="str">
        <f t="shared" si="978"/>
        <v>0.00199276514684244-0.00165896174191883i</v>
      </c>
      <c r="L3343" t="str">
        <f t="shared" si="979"/>
        <v>0.0006-0.00445122955357299i</v>
      </c>
      <c r="M3343" t="str">
        <f t="shared" si="980"/>
        <v>0.004-0.0004222763907513i</v>
      </c>
      <c r="N3343">
        <f t="shared" si="981"/>
        <v>4.2111356999345446</v>
      </c>
      <c r="O3343">
        <f t="shared" si="982"/>
        <v>8.8146195517087946</v>
      </c>
      <c r="P3343" s="3">
        <f t="shared" si="983"/>
        <v>-8.8146195517087946</v>
      </c>
      <c r="Q3343" s="3">
        <f t="shared" si="984"/>
        <v>-175.78886430006546</v>
      </c>
      <c r="R3343">
        <f t="shared" si="985"/>
        <v>4.2111356999345446</v>
      </c>
      <c r="S3343">
        <f t="shared" si="986"/>
        <v>271.69662932280585</v>
      </c>
      <c r="T3343">
        <f t="shared" si="969"/>
        <v>-8.8146195517087946</v>
      </c>
    </row>
    <row r="3344" spans="1:20" x14ac:dyDescent="0.3">
      <c r="A3344">
        <f t="shared" si="970"/>
        <v>1713607.3263948828</v>
      </c>
      <c r="B3344">
        <f t="shared" si="987"/>
        <v>272729.0765142325</v>
      </c>
      <c r="C3344" t="str">
        <f t="shared" si="971"/>
        <v>-0.358810176086309-0.0238932094080917i</v>
      </c>
      <c r="D3344" t="str">
        <f t="shared" si="972"/>
        <v>3.86952983537917-2.11104637046412i</v>
      </c>
      <c r="E3344" t="str">
        <f t="shared" si="973"/>
        <v>-19.2055748545639-60.0337505579566i</v>
      </c>
      <c r="F3344" t="str">
        <f t="shared" si="974"/>
        <v>1.32253317222293-1.25286226320261i</v>
      </c>
      <c r="G3344" t="str">
        <f t="shared" si="975"/>
        <v>0.645989800293708-0.478212273169775i</v>
      </c>
      <c r="H3344" t="str">
        <f t="shared" si="976"/>
        <v>0.275103251421856-40.7516580765103i</v>
      </c>
      <c r="I3344" t="str">
        <f t="shared" si="977"/>
        <v>-0.286010640174288-0.306027085848045i</v>
      </c>
      <c r="K3344" t="str">
        <f t="shared" si="978"/>
        <v>0.00198777219125105-0.00165821884536526i</v>
      </c>
      <c r="L3344" t="str">
        <f t="shared" si="979"/>
        <v>0.0006-0.00443437891370091i</v>
      </c>
      <c r="M3344" t="str">
        <f t="shared" si="980"/>
        <v>0.004-0.000420677815054095i</v>
      </c>
      <c r="N3344">
        <f t="shared" si="981"/>
        <v>3.8097078967710161</v>
      </c>
      <c r="O3344">
        <f t="shared" si="982"/>
        <v>8.8834898703906884</v>
      </c>
      <c r="P3344" s="3">
        <f t="shared" si="983"/>
        <v>-8.8834898703906884</v>
      </c>
      <c r="Q3344" s="3">
        <f t="shared" si="984"/>
        <v>-176.19029210322898</v>
      </c>
      <c r="R3344">
        <f t="shared" si="985"/>
        <v>3.8097078967710161</v>
      </c>
      <c r="S3344">
        <f t="shared" si="986"/>
        <v>272.72907651423247</v>
      </c>
      <c r="T3344">
        <f t="shared" si="969"/>
        <v>-8.8834898703906884</v>
      </c>
    </row>
    <row r="3345" spans="1:20" x14ac:dyDescent="0.3">
      <c r="A3345">
        <f t="shared" si="970"/>
        <v>1720119.0342351834</v>
      </c>
      <c r="B3345">
        <f t="shared" si="987"/>
        <v>273765.44700498658</v>
      </c>
      <c r="C3345" t="str">
        <f t="shared" si="971"/>
        <v>-0.356123616376796-0.0212115973701311i</v>
      </c>
      <c r="D3345" t="str">
        <f t="shared" si="972"/>
        <v>3.86297466432934-2.11524958548229i</v>
      </c>
      <c r="E3345" t="str">
        <f t="shared" si="973"/>
        <v>-19.3660428553301-59.6228193911369i</v>
      </c>
      <c r="F3345" t="str">
        <f t="shared" si="974"/>
        <v>1.31897774974883-1.25290404612137i</v>
      </c>
      <c r="G3345" t="str">
        <f t="shared" si="975"/>
        <v>0.644253158293156-0.478738996032754i</v>
      </c>
      <c r="H3345" t="str">
        <f t="shared" si="976"/>
        <v>0.272325148301747-40.5964419075013i</v>
      </c>
      <c r="I3345" t="str">
        <f t="shared" si="977"/>
        <v>-0.284949218290796-0.304034949520907i</v>
      </c>
      <c r="K3345" t="str">
        <f t="shared" si="978"/>
        <v>0.00198277534499007-0.00165746226330311i</v>
      </c>
      <c r="L3345" t="str">
        <f t="shared" si="979"/>
        <v>0.0006-0.00441759206385826i</v>
      </c>
      <c r="M3345" t="str">
        <f t="shared" si="980"/>
        <v>0.004-0.00041908529094849i</v>
      </c>
      <c r="N3345">
        <f t="shared" si="981"/>
        <v>3.4086502345382712</v>
      </c>
      <c r="O3345">
        <f t="shared" si="982"/>
        <v>8.9526043620892466</v>
      </c>
      <c r="P3345" s="3">
        <f t="shared" si="983"/>
        <v>-8.9526043620892466</v>
      </c>
      <c r="Q3345" s="3">
        <f t="shared" si="984"/>
        <v>-176.59134976546173</v>
      </c>
      <c r="R3345">
        <f t="shared" si="985"/>
        <v>3.4086502345382712</v>
      </c>
      <c r="S3345">
        <f t="shared" si="986"/>
        <v>273.76544700498658</v>
      </c>
      <c r="T3345">
        <f t="shared" si="969"/>
        <v>-8.9526043620892466</v>
      </c>
    </row>
    <row r="3346" spans="1:20" x14ac:dyDescent="0.3">
      <c r="A3346">
        <f t="shared" si="970"/>
        <v>1726655.486565277</v>
      </c>
      <c r="B3346">
        <f t="shared" si="987"/>
        <v>274805.75570360554</v>
      </c>
      <c r="C3346" t="str">
        <f t="shared" si="971"/>
        <v>-0.35342975932842-0.0185717592597728i</v>
      </c>
      <c r="D3346" t="str">
        <f t="shared" si="972"/>
        <v>3.85639200491218-2.11944166786897i</v>
      </c>
      <c r="E3346" t="str">
        <f t="shared" si="973"/>
        <v>-19.5228934540635-59.2126215590896i</v>
      </c>
      <c r="F3346" t="str">
        <f t="shared" si="974"/>
        <v>1.31541453777303-1.25293800095411i</v>
      </c>
      <c r="G3346" t="str">
        <f t="shared" si="975"/>
        <v>0.642512711519499-0.479259978566289i</v>
      </c>
      <c r="H3346" t="str">
        <f t="shared" si="976"/>
        <v>0.269572903484662-40.4418188656177i</v>
      </c>
      <c r="I3346" t="str">
        <f t="shared" si="977"/>
        <v>-0.283889838468759-0.302051834692153i</v>
      </c>
      <c r="K3346" t="str">
        <f t="shared" si="978"/>
        <v>0.00197777474555553-0.00165669194008508i</v>
      </c>
      <c r="L3346" t="str">
        <f t="shared" si="979"/>
        <v>0.0006-0.00440086876256054i</v>
      </c>
      <c r="M3346" t="str">
        <f t="shared" si="980"/>
        <v>0.004-0.000417498795525494i</v>
      </c>
      <c r="N3346">
        <f t="shared" si="981"/>
        <v>3.0079687070984562</v>
      </c>
      <c r="O3346">
        <f t="shared" si="982"/>
        <v>9.0219624317300191</v>
      </c>
      <c r="P3346" s="3">
        <f t="shared" si="983"/>
        <v>-9.0219624317300191</v>
      </c>
      <c r="Q3346" s="3">
        <f t="shared" si="984"/>
        <v>-176.99203129290154</v>
      </c>
      <c r="R3346">
        <f t="shared" si="985"/>
        <v>3.0079687070984562</v>
      </c>
      <c r="S3346">
        <f t="shared" si="986"/>
        <v>274.80575570360554</v>
      </c>
      <c r="T3346">
        <f t="shared" si="969"/>
        <v>-9.0219624317300191</v>
      </c>
    </row>
    <row r="3347" spans="1:20" x14ac:dyDescent="0.3">
      <c r="A3347">
        <f t="shared" si="970"/>
        <v>1733216.777414225</v>
      </c>
      <c r="B3347">
        <f t="shared" si="987"/>
        <v>275850.01757527923</v>
      </c>
      <c r="C3347" t="str">
        <f t="shared" si="971"/>
        <v>-0.350729160911523-0.0159735615165682i</v>
      </c>
      <c r="D3347" t="str">
        <f t="shared" si="972"/>
        <v>3.84978187443856-2.12362241686109i</v>
      </c>
      <c r="E3347" t="str">
        <f t="shared" si="973"/>
        <v>-19.6761512791144-58.8031925178847i</v>
      </c>
      <c r="F3347" t="str">
        <f t="shared" si="974"/>
        <v>1.31184361351959-1.2529640437002i</v>
      </c>
      <c r="G3347" t="str">
        <f t="shared" si="975"/>
        <v>0.640768497692742-0.479775186996294i</v>
      </c>
      <c r="H3347" t="str">
        <f t="shared" si="976"/>
        <v>0.266846306460068-40.2877866764167i</v>
      </c>
      <c r="I3347" t="str">
        <f t="shared" si="977"/>
        <v>-0.28283248900244-0.300077725459915i</v>
      </c>
      <c r="K3347" t="str">
        <f t="shared" si="978"/>
        <v>0.00197277053089161-0.00165590782141908i</v>
      </c>
      <c r="L3347" t="str">
        <f t="shared" si="979"/>
        <v>0.0006-0.00438420876923743i</v>
      </c>
      <c r="M3347" t="str">
        <f t="shared" si="980"/>
        <v>0.004-0.000415918305962836i</v>
      </c>
      <c r="N3347">
        <f t="shared" si="981"/>
        <v>2.6076692565089274</v>
      </c>
      <c r="O3347">
        <f t="shared" si="982"/>
        <v>9.0915634797673519</v>
      </c>
      <c r="P3347" s="3">
        <f t="shared" si="983"/>
        <v>-9.0915634797673519</v>
      </c>
      <c r="Q3347" s="3">
        <f t="shared" si="984"/>
        <v>-177.39233074349107</v>
      </c>
      <c r="R3347">
        <f t="shared" si="985"/>
        <v>2.6076692565089274</v>
      </c>
      <c r="S3347">
        <f t="shared" si="986"/>
        <v>275.85001757527925</v>
      </c>
      <c r="T3347">
        <f t="shared" si="969"/>
        <v>-9.0915634797673519</v>
      </c>
    </row>
    <row r="3348" spans="1:20" x14ac:dyDescent="0.3">
      <c r="A3348">
        <f t="shared" si="970"/>
        <v>1739803.0011683991</v>
      </c>
      <c r="B3348">
        <f t="shared" si="987"/>
        <v>276898.24764206528</v>
      </c>
      <c r="C3348" t="str">
        <f t="shared" si="971"/>
        <v>-0.348022371885379-0.0134168624937637i</v>
      </c>
      <c r="D3348" t="str">
        <f t="shared" si="972"/>
        <v>3.84314429195139-2.12779163116136i</v>
      </c>
      <c r="E3348" t="str">
        <f t="shared" si="973"/>
        <v>-19.8258413175092-58.3945671758242i</v>
      </c>
      <c r="F3348" t="str">
        <f t="shared" si="974"/>
        <v>1.30826505499198-1.25298209100076i</v>
      </c>
      <c r="G3348" t="str">
        <f t="shared" si="975"/>
        <v>0.639020554913573-0.480284587834674i</v>
      </c>
      <c r="H3348" t="str">
        <f t="shared" si="976"/>
        <v>0.264145148176128-40.1343430743953i</v>
      </c>
      <c r="I3348" t="str">
        <f t="shared" si="977"/>
        <v>-0.281777158509991-0.298112605934124i</v>
      </c>
      <c r="K3348" t="str">
        <f t="shared" si="978"/>
        <v>0.00196776283937533-0.00165510985437423i</v>
      </c>
      <c r="L3348" t="str">
        <f t="shared" si="979"/>
        <v>0.0006-0.00436761184422936i</v>
      </c>
      <c r="M3348" t="str">
        <f t="shared" si="980"/>
        <v>0.004-0.000414343799524642i</v>
      </c>
      <c r="N3348">
        <f t="shared" si="981"/>
        <v>2.2077577730532312</v>
      </c>
      <c r="O3348">
        <f t="shared" si="982"/>
        <v>9.1614069023076858</v>
      </c>
      <c r="P3348" s="3">
        <f t="shared" si="983"/>
        <v>-9.1614069023076858</v>
      </c>
      <c r="Q3348" s="3">
        <f t="shared" si="984"/>
        <v>-177.79224222694677</v>
      </c>
      <c r="R3348">
        <f t="shared" si="985"/>
        <v>2.2077577730532312</v>
      </c>
      <c r="S3348">
        <f t="shared" si="986"/>
        <v>276.89824764206526</v>
      </c>
      <c r="T3348">
        <f t="shared" si="969"/>
        <v>-9.1614069023076858</v>
      </c>
    </row>
    <row r="3349" spans="1:20" x14ac:dyDescent="0.3">
      <c r="A3349">
        <f t="shared" si="970"/>
        <v>1746414.2525728389</v>
      </c>
      <c r="B3349">
        <f t="shared" si="987"/>
        <v>277950.46098310512</v>
      </c>
      <c r="C3349" t="str">
        <f t="shared" si="971"/>
        <v>-0.345309937678691-0.0109015126079741i</v>
      </c>
      <c r="D3349" t="str">
        <f t="shared" si="972"/>
        <v>3.83647927823825-2.13194910895422i</v>
      </c>
      <c r="E3349" t="str">
        <f t="shared" si="973"/>
        <v>-19.9719889031012-57.9867798908833i</v>
      </c>
      <c r="F3349" t="str">
        <f t="shared" si="974"/>
        <v>1.3046789409677-1.25299206014877i</v>
      </c>
      <c r="G3349" t="str">
        <f t="shared" si="975"/>
        <v>0.637268921660786-0.480788147884372i</v>
      </c>
      <c r="H3349" t="str">
        <f t="shared" si="976"/>
        <v>0.26146922102962-39.9814858029504i</v>
      </c>
      <c r="I3349" t="str">
        <f t="shared" si="977"/>
        <v>-0.280723835930992-0.296156460234162i</v>
      </c>
      <c r="K3349" t="str">
        <f t="shared" si="978"/>
        <v>0.0019627518098012-0.00165429798738652i</v>
      </c>
      <c r="L3349" t="str">
        <f t="shared" si="979"/>
        <v>0.0006-0.00435107774878397i</v>
      </c>
      <c r="M3349" t="str">
        <f t="shared" si="980"/>
        <v>0.004-0.00041277525356111i</v>
      </c>
      <c r="N3349">
        <f t="shared" si="981"/>
        <v>1.8082400952873741</v>
      </c>
      <c r="O3349">
        <f t="shared" si="982"/>
        <v>9.2314920912318037</v>
      </c>
      <c r="P3349" s="3">
        <f t="shared" si="983"/>
        <v>-9.2314920912318037</v>
      </c>
      <c r="Q3349" s="3">
        <f t="shared" si="984"/>
        <v>-178.19175990471263</v>
      </c>
      <c r="R3349">
        <f t="shared" si="985"/>
        <v>1.8082400952873741</v>
      </c>
      <c r="S3349">
        <f t="shared" si="986"/>
        <v>277.95046098310513</v>
      </c>
      <c r="T3349">
        <f t="shared" si="969"/>
        <v>-9.2314920912318037</v>
      </c>
    </row>
    <row r="3350" spans="1:20" x14ac:dyDescent="0.3">
      <c r="A3350">
        <f t="shared" si="970"/>
        <v>1753050.626732616</v>
      </c>
      <c r="B3350">
        <f t="shared" si="987"/>
        <v>279006.67273484095</v>
      </c>
      <c r="C3350" t="str">
        <f t="shared" si="971"/>
        <v>-0.342592398274212-0.00842735449035992i</v>
      </c>
      <c r="D3350" t="str">
        <f t="shared" si="972"/>
        <v>3.82978685584378-2.13609464792199i</v>
      </c>
      <c r="E3350" t="str">
        <f t="shared" si="973"/>
        <v>-20.1146197047586-57.5798644684194i</v>
      </c>
      <c r="F3350" t="str">
        <f t="shared" si="974"/>
        <v>1.30108535099293-1.25299386909913i</v>
      </c>
      <c r="G3350" t="str">
        <f t="shared" si="975"/>
        <v>0.635513636788626-0.481285834244392i</v>
      </c>
      <c r="H3350" t="str">
        <f t="shared" si="976"/>
        <v>0.258818318855941-39.8292126143381i</v>
      </c>
      <c r="I3350" t="str">
        <f t="shared" si="977"/>
        <v>-0.279672510523982-0.294209272486562i</v>
      </c>
      <c r="K3350" t="str">
        <f t="shared" si="978"/>
        <v>0.00195773758136562-0.00165347217026435i</v>
      </c>
      <c r="L3350" t="str">
        <f t="shared" si="979"/>
        <v>0.0006-0.00433460624505278i</v>
      </c>
      <c r="M3350" t="str">
        <f t="shared" si="980"/>
        <v>0.004-0.000411212645508179i</v>
      </c>
      <c r="N3350">
        <f t="shared" si="981"/>
        <v>1.4091220100994235</v>
      </c>
      <c r="O3350">
        <f t="shared" si="982"/>
        <v>9.3018184343160328</v>
      </c>
      <c r="P3350" s="3">
        <f t="shared" si="983"/>
        <v>-9.3018184343160328</v>
      </c>
      <c r="Q3350" s="3">
        <f t="shared" si="984"/>
        <v>-178.59087798990058</v>
      </c>
      <c r="R3350">
        <f t="shared" si="985"/>
        <v>1.4091220100994235</v>
      </c>
      <c r="S3350">
        <f t="shared" si="986"/>
        <v>279.00667273484095</v>
      </c>
      <c r="T3350">
        <f t="shared" si="969"/>
        <v>-9.3018184343160328</v>
      </c>
    </row>
    <row r="3351" spans="1:20" x14ac:dyDescent="0.3">
      <c r="A3351">
        <f t="shared" si="970"/>
        <v>1759712.2191141997</v>
      </c>
      <c r="B3351">
        <f t="shared" si="987"/>
        <v>280066.89809123334</v>
      </c>
      <c r="C3351" t="str">
        <f t="shared" si="971"/>
        <v>-0.339870288097529-0.00599422313921627i</v>
      </c>
      <c r="D3351" t="str">
        <f t="shared" si="972"/>
        <v>3.8230670490821-2.14022804526133i</v>
      </c>
      <c r="E3351" t="str">
        <f t="shared" si="973"/>
        <v>-20.2537597145994-57.1738541591437i</v>
      </c>
      <c r="F3351" t="str">
        <f t="shared" si="974"/>
        <v>1.29748436537695-1.25298743647871i</v>
      </c>
      <c r="G3351" t="str">
        <f t="shared" si="975"/>
        <v>0.633754739524056-0.481777614314791i</v>
      </c>
      <c r="H3351" t="str">
        <f t="shared" si="976"/>
        <v>0.256192236919239-39.6775212696347i</v>
      </c>
      <c r="I3351" t="str">
        <f t="shared" si="977"/>
        <v>-0.278623171863979-0.292271026822713i</v>
      </c>
      <c r="K3351" t="str">
        <f t="shared" si="978"/>
        <v>0.00195272029365135-0.00165263235419382i</v>
      </c>
      <c r="L3351" t="str">
        <f t="shared" si="979"/>
        <v>0.0006-0.00431819709608764i</v>
      </c>
      <c r="M3351" t="str">
        <f t="shared" si="980"/>
        <v>0.004-0.000409655952887207i</v>
      </c>
      <c r="N3351">
        <f t="shared" si="981"/>
        <v>1.0104092527840294</v>
      </c>
      <c r="O3351">
        <f t="shared" si="982"/>
        <v>9.3723853153512984</v>
      </c>
      <c r="P3351" s="3">
        <f t="shared" si="983"/>
        <v>-9.3723853153512984</v>
      </c>
      <c r="Q3351" s="3">
        <f t="shared" si="984"/>
        <v>-178.98959074721597</v>
      </c>
      <c r="R3351">
        <f t="shared" si="985"/>
        <v>1.0104092527840294</v>
      </c>
      <c r="S3351">
        <f t="shared" si="986"/>
        <v>280.06689809123333</v>
      </c>
      <c r="T3351">
        <f t="shared" si="969"/>
        <v>-9.3723853153512984</v>
      </c>
    </row>
    <row r="3352" spans="1:20" x14ac:dyDescent="0.3">
      <c r="A3352">
        <f t="shared" si="970"/>
        <v>1766399.1255468337</v>
      </c>
      <c r="B3352">
        <f t="shared" si="987"/>
        <v>281131.15230398002</v>
      </c>
      <c r="C3352" t="str">
        <f t="shared" si="971"/>
        <v>-0.337144135909909-0.00360194607381645i</v>
      </c>
      <c r="D3352" t="str">
        <f t="shared" si="972"/>
        <v>3.81631988404879-2.14434909769974i</v>
      </c>
      <c r="E3352" t="str">
        <f t="shared" si="973"/>
        <v>-20.3894352362794-56.7687816573438i</v>
      </c>
      <c r="F3352" t="str">
        <f t="shared" si="974"/>
        <v>1.29387606518632-1.25297268159629i</v>
      </c>
      <c r="G3352" t="str">
        <f t="shared" si="975"/>
        <v>0.631992269463943-0.482263455801658i</v>
      </c>
      <c r="H3352" t="str">
        <f t="shared" si="976"/>
        <v>0.253590771902637-39.5264095386962i</v>
      </c>
      <c r="I3352" t="str">
        <f t="shared" si="977"/>
        <v>-0.277575809839968-0.290341707376553i</v>
      </c>
      <c r="K3352" t="str">
        <f t="shared" si="978"/>
        <v>0.0019477000866118-0.00165177849174379i</v>
      </c>
      <c r="L3352" t="str">
        <f t="shared" si="979"/>
        <v>0.0006-0.00430185006583746i</v>
      </c>
      <c r="M3352" t="str">
        <f t="shared" si="980"/>
        <v>0.004-0.000408105153304649i</v>
      </c>
      <c r="N3352">
        <f t="shared" si="981"/>
        <v>0.61210750712677964</v>
      </c>
      <c r="O3352">
        <f t="shared" si="982"/>
        <v>9.4431921142626454</v>
      </c>
      <c r="P3352" s="3">
        <f t="shared" si="983"/>
        <v>-9.4431921142626454</v>
      </c>
      <c r="Q3352" s="3">
        <f t="shared" si="984"/>
        <v>-179.38789249287322</v>
      </c>
      <c r="R3352">
        <f t="shared" si="985"/>
        <v>0.61210750712677964</v>
      </c>
      <c r="S3352">
        <f t="shared" si="986"/>
        <v>281.13115230398</v>
      </c>
      <c r="T3352">
        <f t="shared" si="969"/>
        <v>-9.4431921142626454</v>
      </c>
    </row>
    <row r="3353" spans="1:20" x14ac:dyDescent="0.3">
      <c r="A3353">
        <f t="shared" si="970"/>
        <v>1773111.4422239116</v>
      </c>
      <c r="B3353">
        <f t="shared" si="987"/>
        <v>282199.45068273513</v>
      </c>
      <c r="C3353" t="str">
        <f t="shared" si="971"/>
        <v>-0.334414464705306-0.00125034348945152i</v>
      </c>
      <c r="D3353" t="str">
        <f t="shared" si="972"/>
        <v>3.80954538863292-2.14845760151242i</v>
      </c>
      <c r="E3353" t="str">
        <f t="shared" si="973"/>
        <v>-20.5216728733349-56.3646790993667i</v>
      </c>
      <c r="F3353" t="str">
        <f t="shared" si="974"/>
        <v>1.29026053223899-1.25294952445247i</v>
      </c>
      <c r="G3353" t="str">
        <f t="shared" si="975"/>
        <v>0.63022626657218-0.48274332672205i</v>
      </c>
      <c r="H3353" t="str">
        <f t="shared" si="976"/>
        <v>0.251013721898566-39.3758752001196i</v>
      </c>
      <c r="I3353" t="str">
        <f t="shared" si="977"/>
        <v>-0.276530414652392-0.288421298282301i</v>
      </c>
      <c r="K3353" t="str">
        <f t="shared" si="978"/>
        <v>0.00194267710055524-0.00165091053687071i</v>
      </c>
      <c r="L3353" t="str">
        <f t="shared" si="979"/>
        <v>0.0006-0.0042855649191447i</v>
      </c>
      <c r="M3353" t="str">
        <f t="shared" si="980"/>
        <v>0.004-0.000406560224451733i</v>
      </c>
      <c r="N3353">
        <f t="shared" si="981"/>
        <v>0.21422240550458582</v>
      </c>
      <c r="O3353">
        <f t="shared" si="982"/>
        <v>9.5142382072265281</v>
      </c>
      <c r="P3353" s="3">
        <f t="shared" si="983"/>
        <v>-9.5142382072265281</v>
      </c>
      <c r="Q3353" s="3">
        <f t="shared" si="984"/>
        <v>-179.78577759449541</v>
      </c>
      <c r="R3353">
        <f t="shared" si="985"/>
        <v>0.21422240550458582</v>
      </c>
      <c r="S3353">
        <f t="shared" si="986"/>
        <v>282.19945068273512</v>
      </c>
      <c r="T3353">
        <f t="shared" si="969"/>
        <v>-9.5142382072265281</v>
      </c>
    </row>
    <row r="3354" spans="1:20" x14ac:dyDescent="0.3">
      <c r="A3354">
        <f t="shared" si="970"/>
        <v>1779849.2657043624</v>
      </c>
      <c r="B3354">
        <f t="shared" si="987"/>
        <v>283271.80859532952</v>
      </c>
      <c r="C3354" t="str">
        <f t="shared" si="971"/>
        <v>-0.331681791611502+0.00106077158648696i</v>
      </c>
      <c r="D3354" t="str">
        <f t="shared" si="972"/>
        <v>3.80274359252908-2.15255335253952i</v>
      </c>
      <c r="E3354" t="str">
        <f t="shared" si="973"/>
        <v>-20.6504995175883-55.9615780623484i</v>
      </c>
      <c r="F3354" t="str">
        <f t="shared" si="974"/>
        <v>1.28663784909828-1.25291788574954i</v>
      </c>
      <c r="G3354" t="str">
        <f t="shared" si="975"/>
        <v>0.628456771176715-0.48321719540891i</v>
      </c>
      <c r="H3354" t="str">
        <f t="shared" si="976"/>
        <v>0.248460886399203-39.2259160412032i</v>
      </c>
      <c r="I3354" t="str">
        <f t="shared" si="977"/>
        <v>-0.275486976810616-0.286509783672211i</v>
      </c>
      <c r="K3354" t="str">
        <f t="shared" si="978"/>
        <v>0.00193765147612897-0.00165002844492329i</v>
      </c>
      <c r="L3354" t="str">
        <f t="shared" si="979"/>
        <v>0.0006-0.00426934142174209i</v>
      </c>
      <c r="M3354" t="str">
        <f t="shared" si="980"/>
        <v>0.004-0.000405021144104137i</v>
      </c>
      <c r="N3354">
        <f t="shared" si="981"/>
        <v>0.18324047100341545</v>
      </c>
      <c r="O3354">
        <f t="shared" si="982"/>
        <v>9.5855229667863746</v>
      </c>
      <c r="P3354" s="3">
        <f t="shared" si="983"/>
        <v>-9.5855229667863746</v>
      </c>
      <c r="Q3354" s="3">
        <f t="shared" si="984"/>
        <v>179.81675952899658</v>
      </c>
      <c r="R3354">
        <f t="shared" si="985"/>
        <v>-0.18324047100341545</v>
      </c>
      <c r="S3354">
        <f t="shared" si="986"/>
        <v>283.2718085953295</v>
      </c>
      <c r="T3354">
        <f t="shared" si="969"/>
        <v>-9.5855229667863746</v>
      </c>
    </row>
    <row r="3355" spans="1:20" x14ac:dyDescent="0.3">
      <c r="A3355">
        <f t="shared" si="970"/>
        <v>1786612.6929140391</v>
      </c>
      <c r="B3355">
        <f t="shared" si="987"/>
        <v>284348.24146799179</v>
      </c>
      <c r="C3355" t="str">
        <f t="shared" si="971"/>
        <v>-0.328946627795297+0.00333159313747342i</v>
      </c>
      <c r="D3355" t="str">
        <f t="shared" si="972"/>
        <v>3.79591452724876-2.15663614620327i</v>
      </c>
      <c r="E3355" t="str">
        <f t="shared" si="973"/>
        <v>-20.7759423376239-55.5595095631929i</v>
      </c>
      <c r="F3355" t="str">
        <f t="shared" si="974"/>
        <v>1.28300809906659-1.25287768690128i</v>
      </c>
      <c r="G3355" t="str">
        <f t="shared" si="975"/>
        <v>0.626683823966518-0.483685030515955i</v>
      </c>
      <c r="H3355" t="str">
        <f t="shared" si="976"/>
        <v>0.245932066287008-39.0765298579084i</v>
      </c>
      <c r="I3355" t="str">
        <f t="shared" si="977"/>
        <v>-0.27444548713039-0.284607147674315i</v>
      </c>
      <c r="K3355" t="str">
        <f t="shared" si="978"/>
        <v>0.00193262335430334-0.00164913217264685i</v>
      </c>
      <c r="L3355" t="str">
        <f t="shared" si="979"/>
        <v>0.0006-0.00425317934024913i</v>
      </c>
      <c r="M3355" t="str">
        <f t="shared" si="980"/>
        <v>0.004-0.000403487890121675i</v>
      </c>
      <c r="N3355">
        <f t="shared" si="981"/>
        <v>0.58027559249271121</v>
      </c>
      <c r="O3355">
        <f t="shared" si="982"/>
        <v>9.6570457619682752</v>
      </c>
      <c r="P3355" s="3">
        <f t="shared" si="983"/>
        <v>-9.6570457619682752</v>
      </c>
      <c r="Q3355" s="3">
        <f t="shared" si="984"/>
        <v>179.41972440750729</v>
      </c>
      <c r="R3355">
        <f t="shared" si="985"/>
        <v>-0.58027559249271121</v>
      </c>
      <c r="S3355">
        <f t="shared" si="986"/>
        <v>284.34824146799178</v>
      </c>
      <c r="T3355">
        <f t="shared" si="969"/>
        <v>-9.6570457619682752</v>
      </c>
    </row>
    <row r="3356" spans="1:20" x14ac:dyDescent="0.3">
      <c r="A3356">
        <f t="shared" si="970"/>
        <v>1793401.8211471124</v>
      </c>
      <c r="B3356">
        <f t="shared" si="987"/>
        <v>285428.76478557015</v>
      </c>
      <c r="C3356" t="str">
        <f t="shared" si="971"/>
        <v>-0.326209478371836+0.00556232199996523i</v>
      </c>
      <c r="D3356" t="str">
        <f t="shared" si="972"/>
        <v>3.789058226132-2.16070577752563i</v>
      </c>
      <c r="E3356" t="str">
        <f t="shared" si="973"/>
        <v>-20.8980287673324-55.15850405779i</v>
      </c>
      <c r="F3356" t="str">
        <f t="shared" si="974"/>
        <v>1.27937136617908-1.25282885004265i</v>
      </c>
      <c r="G3356" t="str">
        <f t="shared" si="975"/>
        <v>0.624907465988461-0.484146801022522i</v>
      </c>
      <c r="H3356" t="str">
        <f t="shared" si="976"/>
        <v>0.243427063825356-38.9277144548202i</v>
      </c>
      <c r="I3356" t="str">
        <f t="shared" si="977"/>
        <v>-0.273405936731272-0.282713374410205i</v>
      </c>
      <c r="K3356" t="str">
        <f t="shared" si="978"/>
        <v>0.00192759287635577-0.00164822167818756i</v>
      </c>
      <c r="L3356" t="str">
        <f t="shared" si="979"/>
        <v>0.0006-0.0042370784421689i</v>
      </c>
      <c r="M3356" t="str">
        <f t="shared" si="980"/>
        <v>0.004-0.000401960440447973i</v>
      </c>
      <c r="N3356">
        <f t="shared" si="981"/>
        <v>0.97687748009664688</v>
      </c>
      <c r="O3356">
        <f t="shared" si="982"/>
        <v>9.7288059583942665</v>
      </c>
      <c r="P3356" s="3">
        <f t="shared" si="983"/>
        <v>-9.7288059583942665</v>
      </c>
      <c r="Q3356" s="3">
        <f t="shared" si="984"/>
        <v>179.02312251990335</v>
      </c>
      <c r="R3356">
        <f t="shared" si="985"/>
        <v>-0.97687748009664688</v>
      </c>
      <c r="S3356">
        <f t="shared" si="986"/>
        <v>285.42876478557014</v>
      </c>
      <c r="T3356">
        <f t="shared" si="969"/>
        <v>-9.7288059583942665</v>
      </c>
    </row>
    <row r="3357" spans="1:20" x14ac:dyDescent="0.3">
      <c r="A3357">
        <f t="shared" si="970"/>
        <v>1800216.7480674714</v>
      </c>
      <c r="B3357">
        <f t="shared" si="987"/>
        <v>286513.39409175533</v>
      </c>
      <c r="C3357" t="str">
        <f t="shared" si="971"/>
        <v>-0.323470842318+0.00775316570479093i</v>
      </c>
      <c r="D3357" t="str">
        <f t="shared" si="972"/>
        <v>3.78217472435879-2.16476204114603i</v>
      </c>
      <c r="E3357" t="str">
        <f t="shared" si="973"/>
        <v>-21.0167864945386-54.7585914404753i</v>
      </c>
      <c r="F3357" t="str">
        <f t="shared" si="974"/>
        <v>1.27572773519711-1.25277129803949i</v>
      </c>
      <c r="G3357" t="str">
        <f t="shared" si="975"/>
        <v>0.623127738644132-0.484602476238393i</v>
      </c>
      <c r="H3357" t="str">
        <f t="shared" si="976"/>
        <v>0.240945682649274-38.7794676451089i</v>
      </c>
      <c r="I3357" t="str">
        <f t="shared" si="977"/>
        <v>-0.272368317034062-0.280828447992817i</v>
      </c>
      <c r="K3357" t="str">
        <f t="shared" si="978"/>
        <v>0.00192256018385463-0.00164729692109631i</v>
      </c>
      <c r="L3357" t="str">
        <f t="shared" si="979"/>
        <v>0.0006-0.00422103849588454i</v>
      </c>
      <c r="M3357" t="str">
        <f t="shared" si="980"/>
        <v>0.004-0.000400438773110153i</v>
      </c>
      <c r="N3357">
        <f t="shared" si="981"/>
        <v>1.3730407058389744</v>
      </c>
      <c r="O3357">
        <f t="shared" si="982"/>
        <v>9.8008029183945862</v>
      </c>
      <c r="P3357" s="3">
        <f t="shared" si="983"/>
        <v>-9.8008029183945862</v>
      </c>
      <c r="Q3357" s="3">
        <f t="shared" si="984"/>
        <v>178.62695929416103</v>
      </c>
      <c r="R3357">
        <f t="shared" si="985"/>
        <v>-1.3730407058389744</v>
      </c>
      <c r="S3357">
        <f t="shared" si="986"/>
        <v>286.51339409175534</v>
      </c>
      <c r="T3357">
        <f t="shared" si="969"/>
        <v>-9.8008029183945862</v>
      </c>
    </row>
    <row r="3358" spans="1:20" x14ac:dyDescent="0.3">
      <c r="A3358">
        <f t="shared" si="970"/>
        <v>1807057.5717101281</v>
      </c>
      <c r="B3358">
        <f t="shared" si="987"/>
        <v>287602.14498930401</v>
      </c>
      <c r="C3358" t="str">
        <f t="shared" si="971"/>
        <v>-0.320731212389857+0.00990433831791399i</v>
      </c>
      <c r="D3358" t="str">
        <f t="shared" si="972"/>
        <v>3.77526405896011-2.16880473133944i</v>
      </c>
      <c r="E3358" t="str">
        <f t="shared" si="973"/>
        <v>-21.1322434497082-54.3598010437231i</v>
      </c>
      <c r="F3358" t="str">
        <f t="shared" si="974"/>
        <v>1.27207729160155-1.25270495449809i</v>
      </c>
      <c r="G3358" t="str">
        <f t="shared" si="975"/>
        <v>0.621344683686564-0.48505202580858i</v>
      </c>
      <c r="H3358" t="str">
        <f t="shared" si="976"/>
        <v>0.238487727756281-38.6317872504928i</v>
      </c>
      <c r="I3358" t="str">
        <f t="shared" si="977"/>
        <v>-0.271332619758209-0.278952352524247i</v>
      </c>
      <c r="K3358" t="str">
        <f t="shared" si="978"/>
        <v>0.0019175254186431-0.00164635786233248i</v>
      </c>
      <c r="L3358" t="str">
        <f t="shared" si="979"/>
        <v>0.0006-0.00420505927065604i</v>
      </c>
      <c r="M3358" t="str">
        <f t="shared" si="980"/>
        <v>0.004-0.000398922866218523i</v>
      </c>
      <c r="N3358">
        <f t="shared" si="981"/>
        <v>1.7687598924758277</v>
      </c>
      <c r="O3358">
        <f t="shared" si="982"/>
        <v>9.873036001118507</v>
      </c>
      <c r="P3358" s="3">
        <f t="shared" si="983"/>
        <v>-9.873036001118507</v>
      </c>
      <c r="Q3358" s="3">
        <f t="shared" si="984"/>
        <v>178.23124010752417</v>
      </c>
      <c r="R3358">
        <f t="shared" si="985"/>
        <v>-1.7687598924758277</v>
      </c>
      <c r="S3358">
        <f t="shared" si="986"/>
        <v>287.60214498930401</v>
      </c>
      <c r="T3358">
        <f t="shared" si="969"/>
        <v>-9.873036001118507</v>
      </c>
    </row>
    <row r="3359" spans="1:20" x14ac:dyDescent="0.3">
      <c r="A3359">
        <f t="shared" si="970"/>
        <v>1813924.3904826264</v>
      </c>
      <c r="B3359">
        <f t="shared" si="987"/>
        <v>288695.03314026335</v>
      </c>
      <c r="C3359" t="str">
        <f t="shared" si="971"/>
        <v>-0.317991075044134+0.0120160602806691i</v>
      </c>
      <c r="D3359" t="str">
        <f t="shared" si="972"/>
        <v>3.76832626882887-2.17283364203451i</v>
      </c>
      <c r="E3359" t="str">
        <f t="shared" si="973"/>
        <v>-21.2444277947447-53.9621616380682i</v>
      </c>
      <c r="F3359" t="str">
        <f t="shared" si="974"/>
        <v>1.26842012158594-1.25262974377472i</v>
      </c>
      <c r="G3359" t="str">
        <f t="shared" si="975"/>
        <v>0.619558343216898-0.485495419718076i</v>
      </c>
      <c r="H3359" t="str">
        <f t="shared" si="976"/>
        <v>0.236053005497311-38.4846711011988i</v>
      </c>
      <c r="I3359" t="str">
        <f t="shared" si="977"/>
        <v>-0.2702988369192-0.277085072093561i</v>
      </c>
      <c r="K3359" t="str">
        <f t="shared" si="978"/>
        <v>0.00191248872282297-0.00164540446426743i</v>
      </c>
      <c r="L3359" t="str">
        <f t="shared" si="979"/>
        <v>0.0006-0.0041891405366169i</v>
      </c>
      <c r="M3359" t="str">
        <f t="shared" si="980"/>
        <v>0.004-0.000397412697966252i</v>
      </c>
      <c r="N3359">
        <f t="shared" si="981"/>
        <v>2.164029713325931</v>
      </c>
      <c r="O3359">
        <f t="shared" si="982"/>
        <v>9.9455045626442899</v>
      </c>
      <c r="P3359" s="3">
        <f t="shared" si="983"/>
        <v>-9.9455045626442899</v>
      </c>
      <c r="Q3359" s="3">
        <f t="shared" si="984"/>
        <v>177.83597028667407</v>
      </c>
      <c r="R3359">
        <f t="shared" si="985"/>
        <v>-2.164029713325931</v>
      </c>
      <c r="S3359">
        <f t="shared" si="986"/>
        <v>288.69503314026332</v>
      </c>
      <c r="T3359">
        <f t="shared" si="969"/>
        <v>-9.9455045626442899</v>
      </c>
    </row>
    <row r="3360" spans="1:20" x14ac:dyDescent="0.3">
      <c r="A3360">
        <f t="shared" si="970"/>
        <v>1820817.3031664602</v>
      </c>
      <c r="B3360">
        <f t="shared" si="987"/>
        <v>289792.07426619634</v>
      </c>
      <c r="C3360" t="str">
        <f t="shared" si="971"/>
        <v>-0.315250910363736+0.0140885582495662i</v>
      </c>
      <c r="D3360" t="str">
        <f t="shared" si="972"/>
        <v>3.76136139473094-2.17684856683213i</v>
      </c>
      <c r="E3360" t="str">
        <f t="shared" si="973"/>
        <v>-21.3533679118761-53.5657014322564i</v>
      </c>
      <c r="F3360" t="str">
        <f t="shared" si="974"/>
        <v>1.26475631204954-1.25254559098508i</v>
      </c>
      <c r="G3360" t="str">
        <f t="shared" si="975"/>
        <v>0.617768759680967-0.485932628296564i</v>
      </c>
      <c r="H3360" t="str">
        <f t="shared" si="976"/>
        <v>0.233641323567741-38.3381170359256i</v>
      </c>
      <c r="I3360" t="str">
        <f t="shared" si="977"/>
        <v>-0.269266960825942-0.275226590774656i</v>
      </c>
      <c r="K3360" t="str">
        <f t="shared" si="978"/>
        <v>0.00190745023873829-0.00164443669068775i</v>
      </c>
      <c r="L3360" t="str">
        <f t="shared" si="979"/>
        <v>0.0006-0.00417328206477078i</v>
      </c>
      <c r="M3360" t="str">
        <f t="shared" si="980"/>
        <v>0.004-0.000395908246629062i</v>
      </c>
      <c r="N3360">
        <f t="shared" si="981"/>
        <v>2.5588448920883025</v>
      </c>
      <c r="O3360">
        <f t="shared" si="982"/>
        <v>10.018207956086787</v>
      </c>
      <c r="P3360" s="3">
        <f t="shared" si="983"/>
        <v>-10.018207956086787</v>
      </c>
      <c r="Q3360" s="3">
        <f t="shared" si="984"/>
        <v>177.4411551079117</v>
      </c>
      <c r="R3360">
        <f t="shared" si="985"/>
        <v>-2.5588448920883025</v>
      </c>
      <c r="S3360">
        <f t="shared" si="986"/>
        <v>289.79207426619632</v>
      </c>
      <c r="T3360">
        <f t="shared" si="969"/>
        <v>-10.018207956086787</v>
      </c>
    </row>
    <row r="3361" spans="1:20" x14ac:dyDescent="0.3">
      <c r="A3361">
        <f t="shared" si="970"/>
        <v>1827736.4089184932</v>
      </c>
      <c r="B3361">
        <f t="shared" si="987"/>
        <v>290893.28414840793</v>
      </c>
      <c r="C3361" t="str">
        <f t="shared" si="971"/>
        <v>-0.312511191987217+0.0161220649357992i</v>
      </c>
      <c r="D3361" t="str">
        <f t="shared" si="972"/>
        <v>3.75436947931542-2.18084929902406i</v>
      </c>
      <c r="E3361" t="str">
        <f t="shared" si="973"/>
        <v>-21.4590923926426-53.1704480736133i</v>
      </c>
      <c r="F3361" t="str">
        <f t="shared" si="974"/>
        <v>1.26108595059012-1.25245242201365i</v>
      </c>
      <c r="G3361" t="str">
        <f t="shared" si="975"/>
        <v>0.615975975865804-0.4863636222231i</v>
      </c>
      <c r="H3361" t="str">
        <f t="shared" si="976"/>
        <v>0.231252490998503-38.1921229018053i</v>
      </c>
      <c r="I3361" t="str">
        <f t="shared" si="977"/>
        <v>-0.268236984078122-0.273376892624099i</v>
      </c>
      <c r="K3361" t="str">
        <f t="shared" si="978"/>
        <v>0.00190241010895912-0.00164345450679828i</v>
      </c>
      <c r="L3361" t="str">
        <f t="shared" si="979"/>
        <v>0.0006-0.00415748362698821i</v>
      </c>
      <c r="M3361" t="str">
        <f t="shared" si="980"/>
        <v>0.004-0.000394409490564915i</v>
      </c>
      <c r="N3361">
        <f t="shared" si="981"/>
        <v>2.9532002026544717</v>
      </c>
      <c r="O3361">
        <f t="shared" si="982"/>
        <v>10.091145531704608</v>
      </c>
      <c r="P3361" s="3">
        <f t="shared" si="983"/>
        <v>-10.091145531704608</v>
      </c>
      <c r="Q3361" s="3">
        <f t="shared" si="984"/>
        <v>177.04679979734553</v>
      </c>
      <c r="R3361">
        <f t="shared" si="985"/>
        <v>-2.9532002026544717</v>
      </c>
      <c r="S3361">
        <f t="shared" si="986"/>
        <v>290.89328414840793</v>
      </c>
      <c r="T3361">
        <f t="shared" si="969"/>
        <v>-10.091145531704608</v>
      </c>
    </row>
    <row r="3362" spans="1:20" x14ac:dyDescent="0.3">
      <c r="A3362">
        <f t="shared" si="970"/>
        <v>1834681.8072723837</v>
      </c>
      <c r="B3362">
        <f t="shared" si="987"/>
        <v>291998.67862817191</v>
      </c>
      <c r="C3362" t="str">
        <f t="shared" si="971"/>
        <v>-0.309772387042246+0.0181168189444847i</v>
      </c>
      <c r="D3362" t="str">
        <f t="shared" si="972"/>
        <v>3.7473505671254-2.18483563161186i</v>
      </c>
      <c r="E3362" t="str">
        <f t="shared" si="973"/>
        <v>-21.561630026979-52.7764286486352i</v>
      </c>
      <c r="F3362" t="str">
        <f t="shared" si="974"/>
        <v>1.25740912549671-1.25235016352299i</v>
      </c>
      <c r="G3362" t="str">
        <f t="shared" si="975"/>
        <v>0.614180034896081-0.486788372530743i</v>
      </c>
      <c r="H3362" t="str">
        <f t="shared" si="976"/>
        <v>0.228886318147316-38.0466865543672i</v>
      </c>
      <c r="I3362" t="str">
        <f t="shared" si="977"/>
        <v>-0.267208899563561-0.271535961679022i</v>
      </c>
      <c r="K3362" t="str">
        <f t="shared" si="978"/>
        <v>0.00189736847626507-0.00164245787922489i</v>
      </c>
      <c r="L3362" t="str">
        <f t="shared" si="979"/>
        <v>0.0006-0.0041417449960034i</v>
      </c>
      <c r="M3362" t="str">
        <f t="shared" si="980"/>
        <v>0.004-0.000392916408213702i</v>
      </c>
      <c r="N3362">
        <f t="shared" si="981"/>
        <v>3.3470904689017402</v>
      </c>
      <c r="O3362">
        <f t="shared" si="982"/>
        <v>10.164316637004905</v>
      </c>
      <c r="P3362" s="3">
        <f t="shared" si="983"/>
        <v>-10.164316637004905</v>
      </c>
      <c r="Q3362" s="3">
        <f t="shared" si="984"/>
        <v>176.65290953109826</v>
      </c>
      <c r="R3362">
        <f t="shared" si="985"/>
        <v>-3.3470904689017402</v>
      </c>
      <c r="S3362">
        <f t="shared" si="986"/>
        <v>291.99867862817189</v>
      </c>
      <c r="T3362">
        <f t="shared" si="969"/>
        <v>-10.164316637004905</v>
      </c>
    </row>
    <row r="3363" spans="1:20" x14ac:dyDescent="0.3">
      <c r="A3363">
        <f t="shared" si="970"/>
        <v>1841653.5981400188</v>
      </c>
      <c r="B3363">
        <f t="shared" si="987"/>
        <v>293108.27360695897</v>
      </c>
      <c r="C3363" t="str">
        <f t="shared" si="971"/>
        <v>-0.307034956082959+0.0200730646138413i</v>
      </c>
      <c r="D3363" t="str">
        <f t="shared" si="972"/>
        <v>3.74030470460786-2.188807357326i</v>
      </c>
      <c r="E3363" t="str">
        <f t="shared" si="973"/>
        <v>-21.6610097924092-52.3836696837855i</v>
      </c>
      <c r="F3363" t="str">
        <f t="shared" si="974"/>
        <v>1.25372592574212-1.25223874296295i</v>
      </c>
      <c r="G3363" t="str">
        <f t="shared" si="975"/>
        <v>0.612380980230474-0.487206850611152i</v>
      </c>
      <c r="H3363" t="str">
        <f t="shared" si="976"/>
        <v>0.226542616689964-37.9018058574995i</v>
      </c>
      <c r="I3363" t="str">
        <f t="shared" si="977"/>
        <v>-0.266182700455542-0.269703781955004i</v>
      </c>
      <c r="K3363" t="str">
        <f t="shared" si="978"/>
        <v>0.00189232548362889-0.00164144677601709i</v>
      </c>
      <c r="L3363" t="str">
        <f t="shared" si="979"/>
        <v>0.0006-0.00412606594541085i</v>
      </c>
      <c r="M3363" t="str">
        <f t="shared" si="980"/>
        <v>0.004-0.000391428978096935i</v>
      </c>
      <c r="N3363">
        <f t="shared" si="981"/>
        <v>3.7405105644889147</v>
      </c>
      <c r="O3363">
        <f t="shared" si="982"/>
        <v>10.237720616847772</v>
      </c>
      <c r="P3363" s="3">
        <f t="shared" si="983"/>
        <v>-10.237720616847772</v>
      </c>
      <c r="Q3363" s="3">
        <f t="shared" si="984"/>
        <v>176.25948943551109</v>
      </c>
      <c r="R3363">
        <f t="shared" si="985"/>
        <v>-3.7405105644889147</v>
      </c>
      <c r="S3363">
        <f t="shared" si="986"/>
        <v>293.10827360695896</v>
      </c>
      <c r="T3363">
        <f t="shared" si="969"/>
        <v>-10.237720616847772</v>
      </c>
    </row>
    <row r="3364" spans="1:20" x14ac:dyDescent="0.3">
      <c r="A3364">
        <f t="shared" si="970"/>
        <v>1848651.8818129511</v>
      </c>
      <c r="B3364">
        <f t="shared" si="987"/>
        <v>294222.08504666545</v>
      </c>
      <c r="C3364" t="str">
        <f t="shared" si="971"/>
        <v>-0.304299353031261+0.0219910518542663i</v>
      </c>
      <c r="D3364" t="str">
        <f t="shared" si="972"/>
        <v>3.73323194012396-2.19276426864528i</v>
      </c>
      <c r="E3364" t="str">
        <f t="shared" si="973"/>
        <v>-21.757260843342-51.9921971465075i</v>
      </c>
      <c r="F3364" t="str">
        <f t="shared" si="974"/>
        <v>1.2500364409754-1.25211808857981i</v>
      </c>
      <c r="G3364" t="str">
        <f t="shared" si="975"/>
        <v>0.61057885565795-0.48761902821914i</v>
      </c>
      <c r="H3364" t="str">
        <f t="shared" si="976"/>
        <v>0.224221199611706-37.7574786834129i</v>
      </c>
      <c r="I3364" t="str">
        <f t="shared" si="977"/>
        <v>-0.265158380210142-0.267880337444006i</v>
      </c>
      <c r="K3364" t="str">
        <f t="shared" si="978"/>
        <v>0.00188728127419996-0.00164042116665031i</v>
      </c>
      <c r="L3364" t="str">
        <f t="shared" si="979"/>
        <v>0.0006-0.00411044624966213i</v>
      </c>
      <c r="M3364" t="str">
        <f t="shared" si="980"/>
        <v>0.004-0.000389947178817427i</v>
      </c>
      <c r="N3364">
        <f t="shared" si="981"/>
        <v>4.1334554126290755</v>
      </c>
      <c r="O3364">
        <f t="shared" si="982"/>
        <v>10.311356813547736</v>
      </c>
      <c r="P3364" s="3">
        <f t="shared" si="983"/>
        <v>-10.311356813547736</v>
      </c>
      <c r="Q3364" s="3">
        <f t="shared" si="984"/>
        <v>175.86654458737092</v>
      </c>
      <c r="R3364">
        <f t="shared" si="985"/>
        <v>-4.1334554126290755</v>
      </c>
      <c r="S3364">
        <f t="shared" si="986"/>
        <v>294.22208504666543</v>
      </c>
      <c r="T3364">
        <f t="shared" si="969"/>
        <v>-10.311356813547736</v>
      </c>
    </row>
    <row r="3365" spans="1:20" x14ac:dyDescent="0.3">
      <c r="A3365">
        <f t="shared" si="970"/>
        <v>1855676.7589638403</v>
      </c>
      <c r="B3365">
        <f t="shared" si="987"/>
        <v>295340.1289698428</v>
      </c>
      <c r="C3365" t="str">
        <f t="shared" si="971"/>
        <v>-0.301566025121926+0.0238710359875201i</v>
      </c>
      <c r="D3365" t="str">
        <f t="shared" si="972"/>
        <v>3.72613232395863-2.19670615781628i</v>
      </c>
      <c r="E3365" t="str">
        <f t="shared" si="973"/>
        <v>-21.8504125004853-51.6020364464335i</v>
      </c>
      <c r="F3365" t="str">
        <f t="shared" si="974"/>
        <v>1.24634076151405-1.25198812942524i</v>
      </c>
      <c r="G3365" t="str">
        <f t="shared" si="975"/>
        <v>0.60877370529399-0.48802487747718i</v>
      </c>
      <c r="H3365" t="str">
        <f t="shared" si="976"/>
        <v>0.221921881198756-37.6137029126041i</v>
      </c>
      <c r="I3365" t="str">
        <f t="shared" si="977"/>
        <v>-0.264135932563518-0.266065612112292i</v>
      </c>
      <c r="K3365" t="str">
        <f t="shared" si="978"/>
        <v>0.0018822359912878-0.00163938102202798i</v>
      </c>
      <c r="L3365" t="str">
        <f t="shared" si="979"/>
        <v>0.0006-0.00409488568406269i</v>
      </c>
      <c r="M3365" t="str">
        <f t="shared" si="980"/>
        <v>0.004-0.000388470989059003i</v>
      </c>
      <c r="N3365">
        <f t="shared" si="981"/>
        <v>4.5259199858620605</v>
      </c>
      <c r="O3365">
        <f t="shared" si="982"/>
        <v>10.38522456697544</v>
      </c>
      <c r="P3365" s="3">
        <f t="shared" si="983"/>
        <v>-10.38522456697544</v>
      </c>
      <c r="Q3365" s="3">
        <f t="shared" si="984"/>
        <v>175.47408001413794</v>
      </c>
      <c r="R3365">
        <f t="shared" si="985"/>
        <v>-4.5259199858620605</v>
      </c>
      <c r="S3365">
        <f t="shared" si="986"/>
        <v>295.34012896984279</v>
      </c>
      <c r="T3365">
        <f t="shared" si="969"/>
        <v>-10.38522456697544</v>
      </c>
    </row>
    <row r="3366" spans="1:20" x14ac:dyDescent="0.3">
      <c r="A3366">
        <f t="shared" si="970"/>
        <v>1862728.330647903</v>
      </c>
      <c r="B3366">
        <f t="shared" si="987"/>
        <v>296462.42145992821</v>
      </c>
      <c r="C3366" t="str">
        <f t="shared" si="971"/>
        <v>-0.298835412851574+0.025713277586059i</v>
      </c>
      <c r="D3366" t="str">
        <f t="shared" si="972"/>
        <v>3.71900590833023-2.20063281687325i</v>
      </c>
      <c r="E3366" t="str">
        <f t="shared" si="973"/>
        <v>-21.9404942403742-51.213212436798i</v>
      </c>
      <c r="F3366" t="str">
        <f t="shared" si="974"/>
        <v>1.24263897833615-1.25184879536534i</v>
      </c>
      <c r="G3366" t="str">
        <f t="shared" si="975"/>
        <v>0.606965573576734-0.488424370879874i</v>
      </c>
      <c r="H3366" t="str">
        <f t="shared" si="976"/>
        <v>0.219644477029854-37.470476433819i</v>
      </c>
      <c r="I3366" t="str">
        <f t="shared" si="977"/>
        <v>-0.263115351529222-0.264259589898394i</v>
      </c>
      <c r="K3366" t="str">
        <f t="shared" si="978"/>
        <v>0.0018771897783455-0.00163832631448344i</v>
      </c>
      <c r="L3366" t="str">
        <f t="shared" si="979"/>
        <v>0.0006-0.00407938402476857i</v>
      </c>
      <c r="M3366" t="str">
        <f t="shared" si="980"/>
        <v>0.004-0.000387000387586176i</v>
      </c>
      <c r="N3366">
        <f t="shared" si="981"/>
        <v>4.917899305816178</v>
      </c>
      <c r="O3366">
        <f t="shared" si="982"/>
        <v>10.459323214656255</v>
      </c>
      <c r="P3366" s="3">
        <f t="shared" si="983"/>
        <v>-10.459323214656255</v>
      </c>
      <c r="Q3366" s="3">
        <f t="shared" si="984"/>
        <v>175.08210069418382</v>
      </c>
      <c r="R3366">
        <f t="shared" si="985"/>
        <v>-4.917899305816178</v>
      </c>
      <c r="S3366">
        <f t="shared" si="986"/>
        <v>296.46242145992824</v>
      </c>
      <c r="T3366">
        <f t="shared" si="969"/>
        <v>-10.459323214656255</v>
      </c>
    </row>
    <row r="3367" spans="1:20" x14ac:dyDescent="0.3">
      <c r="A3367">
        <f t="shared" si="970"/>
        <v>1869806.6983043649</v>
      </c>
      <c r="B3367">
        <f t="shared" si="987"/>
        <v>297588.97866147594</v>
      </c>
      <c r="C3367" t="str">
        <f t="shared" si="971"/>
        <v>-0.296107949931395+0.0275180423125853i</v>
      </c>
      <c r="D3367" t="str">
        <f t="shared" si="972"/>
        <v>3.71185274740003-2.20454403765801i</v>
      </c>
      <c r="E3367" t="str">
        <f t="shared" si="973"/>
        <v>-22.0275356850173-50.8257494160424i</v>
      </c>
      <c r="F3367" t="str">
        <f t="shared" si="974"/>
        <v>1.23893118307234-1.2517000170894i</v>
      </c>
      <c r="G3367" t="str">
        <f t="shared" si="975"/>
        <v>0.605154505263057-0.488817481298369i</v>
      </c>
      <c r="H3367" t="str">
        <f t="shared" si="976"/>
        <v>0.217388803967923-37.3277971440166i</v>
      </c>
      <c r="I3367" t="str">
        <f t="shared" si="977"/>
        <v>-0.262096631395458-0.262462254711088i</v>
      </c>
      <c r="K3367" t="str">
        <f t="shared" si="978"/>
        <v>0.00187214277895306-0.00163725701778148i</v>
      </c>
      <c r="L3367" t="str">
        <f t="shared" si="979"/>
        <v>0.0006-0.0040639410487832i</v>
      </c>
      <c r="M3367" t="str">
        <f t="shared" si="980"/>
        <v>0.004-0.00038553535324385i</v>
      </c>
      <c r="N3367">
        <f t="shared" si="981"/>
        <v>5.3093884429571858</v>
      </c>
      <c r="O3367">
        <f t="shared" si="982"/>
        <v>10.533652091868465</v>
      </c>
      <c r="P3367" s="3">
        <f t="shared" si="983"/>
        <v>-10.533652091868465</v>
      </c>
      <c r="Q3367" s="3">
        <f t="shared" si="984"/>
        <v>174.69061155704281</v>
      </c>
      <c r="R3367">
        <f t="shared" si="985"/>
        <v>-5.3093884429571858</v>
      </c>
      <c r="S3367">
        <f t="shared" si="986"/>
        <v>297.58897866147595</v>
      </c>
      <c r="T3367">
        <f t="shared" si="969"/>
        <v>-10.533652091868465</v>
      </c>
    </row>
    <row r="3368" spans="1:20" x14ac:dyDescent="0.3">
      <c r="A3368">
        <f t="shared" si="970"/>
        <v>1876911.9637579217</v>
      </c>
      <c r="B3368">
        <f t="shared" si="987"/>
        <v>298719.81678038958</v>
      </c>
      <c r="C3368" t="str">
        <f t="shared" si="971"/>
        <v>-0.293384063243632+0.0292856007599608i</v>
      </c>
      <c r="D3368" t="str">
        <f t="shared" si="972"/>
        <v>3.70467289728127-2.20843961184028i</v>
      </c>
      <c r="E3368" t="str">
        <f t="shared" si="973"/>
        <v>-22.111566591668-50.4396711296085i</v>
      </c>
      <c r="F3368" t="str">
        <f t="shared" si="974"/>
        <v>1.23521746799762-1.25154172611869i</v>
      </c>
      <c r="G3368" t="str">
        <f t="shared" si="975"/>
        <v>0.603340545424578-0.489204181984732i</v>
      </c>
      <c r="H3368" t="str">
        <f t="shared" si="976"/>
        <v>0.215154680151804-37.1856629483325i</v>
      </c>
      <c r="I3368" t="str">
        <f t="shared" si="977"/>
        <v>-0.261079766722354-0.260673590427387i</v>
      </c>
      <c r="K3368" t="str">
        <f t="shared" si="978"/>
        <v>0.00186709513680085-0.00163617310711976i</v>
      </c>
      <c r="L3368" t="str">
        <f t="shared" si="979"/>
        <v>0.0006-0.00404855653395416i</v>
      </c>
      <c r="M3368" t="str">
        <f t="shared" si="980"/>
        <v>0.004-0.000384075864957013i</v>
      </c>
      <c r="N3368">
        <f t="shared" si="981"/>
        <v>5.7003825163349404</v>
      </c>
      <c r="O3368">
        <f t="shared" si="982"/>
        <v>10.608210531739315</v>
      </c>
      <c r="P3368" s="3">
        <f t="shared" si="983"/>
        <v>-10.608210531739315</v>
      </c>
      <c r="Q3368" s="3">
        <f t="shared" si="984"/>
        <v>174.29961748366506</v>
      </c>
      <c r="R3368">
        <f t="shared" si="985"/>
        <v>-5.7003825163349404</v>
      </c>
      <c r="S3368">
        <f t="shared" si="986"/>
        <v>298.71981678038958</v>
      </c>
      <c r="T3368">
        <f t="shared" si="969"/>
        <v>-10.608210531739315</v>
      </c>
    </row>
    <row r="3369" spans="1:20" x14ac:dyDescent="0.3">
      <c r="A3369">
        <f t="shared" si="970"/>
        <v>1884044.229220202</v>
      </c>
      <c r="B3369">
        <f t="shared" si="987"/>
        <v>299854.95208415505</v>
      </c>
      <c r="C3369" t="str">
        <f t="shared" si="971"/>
        <v>-0.290664172801768+0.0310162282915131i</v>
      </c>
      <c r="D3369" t="str">
        <f t="shared" si="972"/>
        <v>3.69746641604813-2.21231933093797i</v>
      </c>
      <c r="E3369" t="str">
        <f t="shared" si="973"/>
        <v>-22.1926168427211-50.0550007719212i</v>
      </c>
      <c r="F3369" t="str">
        <f t="shared" si="974"/>
        <v>1.23149792602303-1.25137385481514i</v>
      </c>
      <c r="G3369" t="str">
        <f t="shared" si="975"/>
        <v>0.601523739443592-0.489584446576267i</v>
      </c>
      <c r="H3369" t="str">
        <f t="shared" si="976"/>
        <v>0.212941924988107-37.0440717600438i</v>
      </c>
      <c r="I3369" t="str">
        <f t="shared" si="977"/>
        <v>-0.260064752339216-0.258893580890565i</v>
      </c>
      <c r="K3369" t="str">
        <f t="shared" si="978"/>
        <v>0.00186204699567293-0.00163507455912998i</v>
      </c>
      <c r="L3369" t="str">
        <f t="shared" si="979"/>
        <v>0.0006-0.00403323025897007i</v>
      </c>
      <c r="M3369" t="str">
        <f t="shared" si="980"/>
        <v>0.004-0.000382621901730438i</v>
      </c>
      <c r="N3369">
        <f t="shared" si="981"/>
        <v>6.0908766933173695</v>
      </c>
      <c r="O3369">
        <f t="shared" si="982"/>
        <v>10.682997865339413</v>
      </c>
      <c r="P3369" s="3">
        <f t="shared" si="983"/>
        <v>-10.682997865339413</v>
      </c>
      <c r="Q3369" s="3">
        <f t="shared" si="984"/>
        <v>173.90912330668263</v>
      </c>
      <c r="R3369">
        <f t="shared" si="985"/>
        <v>-6.0908766933173695</v>
      </c>
      <c r="S3369">
        <f t="shared" si="986"/>
        <v>299.85495208415506</v>
      </c>
      <c r="T3369">
        <f t="shared" si="969"/>
        <v>-10.682997865339413</v>
      </c>
    </row>
    <row r="3370" spans="1:20" x14ac:dyDescent="0.3">
      <c r="A3370">
        <f t="shared" si="970"/>
        <v>1891203.5972912388</v>
      </c>
      <c r="B3370">
        <f t="shared" si="987"/>
        <v>300994.40090207488</v>
      </c>
      <c r="C3370" t="str">
        <f t="shared" si="971"/>
        <v>-0.287948691714344+0.0327102048818366i</v>
      </c>
      <c r="D3370" t="str">
        <f t="shared" si="972"/>
        <v>3.69023336374443-2.21618298633788i</v>
      </c>
      <c r="E3370" t="str">
        <f t="shared" si="973"/>
        <v>-22.2707164357359-49.6717609885473i</v>
      </c>
      <c r="F3370" t="str">
        <f t="shared" si="974"/>
        <v>1.22777265068722-1.25119633638985i</v>
      </c>
      <c r="G3370" t="str">
        <f t="shared" si="975"/>
        <v>0.59970413300894-0.489958249099794i</v>
      </c>
      <c r="H3370" t="str">
        <f t="shared" si="976"/>
        <v>0.210750359143096-36.9030215005332i</v>
      </c>
      <c r="I3370" t="str">
        <f t="shared" si="977"/>
        <v>-0.259051583341764-0.257122209908204i</v>
      </c>
      <c r="K3370" t="str">
        <f t="shared" si="978"/>
        <v>0.00185699849943035-0.00163396135187868i</v>
      </c>
      <c r="L3370" t="str">
        <f t="shared" si="979"/>
        <v>0.0006-0.00401796200335732i</v>
      </c>
      <c r="M3370" t="str">
        <f t="shared" si="980"/>
        <v>0.004-0.000381173442648373i</v>
      </c>
      <c r="N3370">
        <f t="shared" si="981"/>
        <v>6.4808661893164867</v>
      </c>
      <c r="O3370">
        <f t="shared" si="982"/>
        <v>10.758013421776219</v>
      </c>
      <c r="P3370" s="3">
        <f t="shared" si="983"/>
        <v>-10.758013421776219</v>
      </c>
      <c r="Q3370" s="3">
        <f t="shared" si="984"/>
        <v>173.51913381068351</v>
      </c>
      <c r="R3370">
        <f t="shared" si="985"/>
        <v>-6.4808661893164867</v>
      </c>
      <c r="S3370">
        <f t="shared" si="986"/>
        <v>300.99440090207486</v>
      </c>
      <c r="T3370">
        <f t="shared" si="969"/>
        <v>-10.758013421776219</v>
      </c>
    </row>
    <row r="3371" spans="1:20" x14ac:dyDescent="0.3">
      <c r="A3371">
        <f t="shared" si="970"/>
        <v>1898390.1709609458</v>
      </c>
      <c r="B3371">
        <f t="shared" si="987"/>
        <v>302138.17962550279</v>
      </c>
      <c r="C3371" t="str">
        <f t="shared" si="971"/>
        <v>-0.285238026152394+0.0343678149581933i</v>
      </c>
      <c r="D3371" t="str">
        <f t="shared" si="972"/>
        <v>3.68297380239212-2.22003036931648i</v>
      </c>
      <c r="E3371" t="str">
        <f t="shared" si="973"/>
        <v>-22.345895473594-49.2899738785284i</v>
      </c>
      <c r="F3371" t="str">
        <f t="shared" si="974"/>
        <v>1.22404173614782-1.25100910491153i</v>
      </c>
      <c r="G3371" t="str">
        <f t="shared" si="975"/>
        <v>0.597881772111807-0.490325563975867i</v>
      </c>
      <c r="H3371" t="str">
        <f t="shared" si="976"/>
        <v>0.208579804534696-36.762510099253i</v>
      </c>
      <c r="I3371" t="str">
        <f t="shared" si="977"/>
        <v>-0.258040255089338-0.255359461250245i</v>
      </c>
      <c r="K3371" t="str">
        <f t="shared" si="978"/>
        <v>0.00185194979199449-0.00163283346486797i</v>
      </c>
      <c r="L3371" t="str">
        <f t="shared" si="979"/>
        <v>0.0006-0.00400275154747691i</v>
      </c>
      <c r="M3371" t="str">
        <f t="shared" si="980"/>
        <v>0.004-0.000379730466874251i</v>
      </c>
      <c r="N3371">
        <f t="shared" si="981"/>
        <v>6.8703462675107119</v>
      </c>
      <c r="O3371">
        <f t="shared" si="982"/>
        <v>10.83325652828564</v>
      </c>
      <c r="P3371" s="3">
        <f t="shared" si="983"/>
        <v>-10.83325652828564</v>
      </c>
      <c r="Q3371" s="3">
        <f t="shared" si="984"/>
        <v>173.12965373248929</v>
      </c>
      <c r="R3371">
        <f t="shared" si="985"/>
        <v>-6.8703462675107119</v>
      </c>
      <c r="S3371">
        <f t="shared" si="986"/>
        <v>302.1381796255028</v>
      </c>
      <c r="T3371">
        <f t="shared" si="969"/>
        <v>-10.83325652828564</v>
      </c>
    </row>
    <row r="3372" spans="1:20" x14ac:dyDescent="0.3">
      <c r="A3372">
        <f t="shared" si="970"/>
        <v>1905604.0536105975</v>
      </c>
      <c r="B3372">
        <f t="shared" si="987"/>
        <v>303286.30470807973</v>
      </c>
      <c r="C3372" t="str">
        <f t="shared" si="971"/>
        <v>-0.282532575320459+0.0359893472425582i</v>
      </c>
      <c r="D3372" t="str">
        <f t="shared" si="972"/>
        <v>3.67568779599954-2.223861271061i</v>
      </c>
      <c r="E3372" t="str">
        <f t="shared" si="973"/>
        <v>-22.418184154789-48.9096609968898i</v>
      </c>
      <c r="F3372" t="str">
        <f t="shared" si="974"/>
        <v>1.22030527717271-1.25081209531491i</v>
      </c>
      <c r="G3372" t="str">
        <f t="shared" si="975"/>
        <v>0.596056703041454-0.490686366022947i</v>
      </c>
      <c r="H3372" t="str">
        <f t="shared" si="976"/>
        <v>0.206430084324565-36.6225354936906i</v>
      </c>
      <c r="I3372" t="str">
        <f t="shared" si="977"/>
        <v>-0.257030763202137-0.253605318647086i</v>
      </c>
      <c r="K3372" t="str">
        <f t="shared" si="978"/>
        <v>0.00184690101733034-0.00163169087903596i</v>
      </c>
      <c r="L3372" t="str">
        <f t="shared" si="979"/>
        <v>0.0006-0.00398759867252132i</v>
      </c>
      <c r="M3372" t="str">
        <f t="shared" si="980"/>
        <v>0.004-0.00037829295365038i</v>
      </c>
      <c r="N3372">
        <f t="shared" si="981"/>
        <v>7.2593122385567881</v>
      </c>
      <c r="O3372">
        <f t="shared" si="982"/>
        <v>10.908726510321415</v>
      </c>
      <c r="P3372" s="3">
        <f t="shared" si="983"/>
        <v>-10.908726510321415</v>
      </c>
      <c r="Q3372" s="3">
        <f t="shared" si="984"/>
        <v>172.74068776144321</v>
      </c>
      <c r="R3372">
        <f t="shared" si="985"/>
        <v>-7.2593122385567881</v>
      </c>
      <c r="S3372">
        <f t="shared" si="986"/>
        <v>303.28630470807974</v>
      </c>
      <c r="T3372">
        <f t="shared" ref="T3372:T3435" si="988">P3372</f>
        <v>-10.908726510321415</v>
      </c>
    </row>
    <row r="3373" spans="1:20" x14ac:dyDescent="0.3">
      <c r="A3373">
        <f t="shared" ref="A3373:A3436" si="989">2*PI()*B3373</f>
        <v>1912845.3490143178</v>
      </c>
      <c r="B3373">
        <f t="shared" si="987"/>
        <v>304438.79266597045</v>
      </c>
      <c r="C3373" t="str">
        <f t="shared" ref="C3373:C3436" si="990">IMPRODUCT(D3373,E3373,$C$40,,K3373,$C$41)</f>
        <v>-0.279832731431079+0.037575094594391i</v>
      </c>
      <c r="D3373" t="str">
        <f t="shared" ref="D3373:D3436" si="991">IMDIV(IMPRODUCT($C$37,$C$38,COMPLEX(1,A3373/$C$38)),IMSUM(-1*A3373*A3373/$C$39,COMPLEX(0,1*A3373)))</f>
        <v>3.66837541056942-2.22767548269057i</v>
      </c>
      <c r="E3373" t="str">
        <f t="shared" ref="E3373:E3436" si="992">IMDIV(IMPRODUCT(IMSUM(F3373,G3373),$C$29,H3373),IMSUM(1,I3373))</f>
        <v>-22.487612763853-48.5308433573092i</v>
      </c>
      <c r="F3373" t="str">
        <f t="shared" ref="F3373:F3436" si="993">IMDIV(IMPRODUCT($C$14,$C$15,COMPLEX(1,A3373/$C$15)),IMSUM(-1*A3373*A3373/$C$16,COMPLEX(0,A3373)))</f>
        <v>1.21656336913112-1.25060524340887i</v>
      </c>
      <c r="G3373" t="str">
        <f t="shared" ref="G3373:G3436" si="994">IMDIV(1,COMPLEX(1,A3373*$C$9*$C$10))</f>
        <v>0.594228972380881-0.491040630461516i</v>
      </c>
      <c r="H3373" t="str">
        <f t="shared" ref="H3373:H3436" si="995">IMDIV($C$3,IMSUM(K3373,COMPLEX(0,$C$28*A3373)))</f>
        <v>0.204301022910249-36.4830956293334i</v>
      </c>
      <c r="I3373" t="str">
        <f t="shared" ref="I3373:I3436" si="996">IMPRODUCT(F3373,$C$29,H3373,$C$31)</f>
        <v>-0.256023103558388-0.25185976578768i</v>
      </c>
      <c r="K3373" t="str">
        <f t="shared" ref="K3373:K3436" si="997">IF($C$26&lt;=0,IMDIV(1,IMSUM(IMDIV(1,L3373),1/$C$18)),IMDIV(1,IMSUM(IMDIV(1,L3373),1/$C$18,IMDIV(1,M3373))))</f>
        <v>0.00184185231942983-0.00163053357675691i</v>
      </c>
      <c r="L3373" t="str">
        <f t="shared" ref="L3373:L3436" si="998">IMSUM($C$21/$C$22,IMDIV(1,COMPLEX(0,$C$20*$C$22*A3373)))</f>
        <v>0.0006-0.00397250316051139i</v>
      </c>
      <c r="M3373" t="str">
        <f t="shared" ref="M3373:M3436" si="999">IMSUM($C$25/$C$26,IMDIV(1,COMPLEX(0,$C$24*$C$26*A3373)))</f>
        <v>0.004-0.000376860882297649i</v>
      </c>
      <c r="N3373">
        <f t="shared" ref="N3373:N3436" si="1000">ABS(R3373)</f>
        <v>7.6477594602936279</v>
      </c>
      <c r="O3373">
        <f t="shared" ref="O3373:O3436" si="1001">ABS(P3373)</f>
        <v>10.984422691643896</v>
      </c>
      <c r="P3373" s="3">
        <f t="shared" ref="P3373:P3436" si="1002">20*LOG10(IMABS(C3373))</f>
        <v>-10.984422691643896</v>
      </c>
      <c r="Q3373" s="3">
        <f t="shared" ref="Q3373:Q3436" si="1003">IMARGUMENT(C3373)*180/PI()</f>
        <v>172.35224053970637</v>
      </c>
      <c r="R3373">
        <f t="shared" ref="R3373:R3436" si="1004">IF(Q3373&lt;0,Q3373+180,Q3373-180)</f>
        <v>-7.6477594602936279</v>
      </c>
      <c r="S3373">
        <f t="shared" ref="S3373:S3436" si="1005">B3373/1000</f>
        <v>304.43879266597048</v>
      </c>
      <c r="T3373">
        <f t="shared" si="988"/>
        <v>-10.984422691643896</v>
      </c>
    </row>
    <row r="3374" spans="1:20" x14ac:dyDescent="0.3">
      <c r="A3374">
        <f t="shared" si="989"/>
        <v>1920114.1613405724</v>
      </c>
      <c r="B3374">
        <f t="shared" ref="B3374:B3437" si="1006">B3373*(1+B$42)</f>
        <v>305595.66007810115</v>
      </c>
      <c r="C3374" t="str">
        <f t="shared" si="990"/>
        <v>-0.277138879682758+0.0391253538542324i</v>
      </c>
      <c r="D3374" t="str">
        <f t="shared" si="991"/>
        <v>3.66103671410659-2.23147279527771i</v>
      </c>
      <c r="E3374" t="str">
        <f t="shared" si="992"/>
        <v>-22.5542116619227-48.1535414349509i</v>
      </c>
      <c r="F3374" t="str">
        <f t="shared" si="993"/>
        <v>1.21281610798469-1.25038848588466i</v>
      </c>
      <c r="G3374" t="str">
        <f t="shared" si="994"/>
        <v>0.592398627002422-0.491388332918138i</v>
      </c>
      <c r="H3374" t="str">
        <f t="shared" si="995"/>
        <v>0.202192445917408-36.3441884596336i</v>
      </c>
      <c r="I3374" t="str">
        <f t="shared" si="996"/>
        <v>-0.255017272291549-0.250122786317684i</v>
      </c>
      <c r="K3374" t="str">
        <f t="shared" si="997"/>
        <v>0.00183680384229506-0.00162936154184113i</v>
      </c>
      <c r="L3374" t="str">
        <f t="shared" si="998"/>
        <v>0.0006-0.00395746479429307i</v>
      </c>
      <c r="M3374" t="str">
        <f t="shared" si="999"/>
        <v>0.004-0.000375434232215231i</v>
      </c>
      <c r="N3374">
        <f t="shared" si="1000"/>
        <v>8.0356833374422649</v>
      </c>
      <c r="O3374">
        <f t="shared" si="1001"/>
        <v>11.060344394406705</v>
      </c>
      <c r="P3374" s="3">
        <f t="shared" si="1002"/>
        <v>-11.060344394406705</v>
      </c>
      <c r="Q3374" s="3">
        <f t="shared" si="1003"/>
        <v>171.96431666255774</v>
      </c>
      <c r="R3374">
        <f t="shared" si="1004"/>
        <v>-8.0356833374422649</v>
      </c>
      <c r="S3374">
        <f t="shared" si="1005"/>
        <v>305.59566007810116</v>
      </c>
      <c r="T3374">
        <f t="shared" si="988"/>
        <v>-11.060344394406705</v>
      </c>
    </row>
    <row r="3375" spans="1:20" x14ac:dyDescent="0.3">
      <c r="A3375">
        <f t="shared" si="989"/>
        <v>1927410.5951536668</v>
      </c>
      <c r="B3375">
        <f t="shared" si="1006"/>
        <v>306756.92358639796</v>
      </c>
      <c r="C3375" t="str">
        <f t="shared" si="990"/>
        <v>-0.274451398241332+0.0406404256881858i</v>
      </c>
      <c r="D3375" t="str">
        <f t="shared" si="991"/>
        <v>3.65367177662554-2.23525299986989i</v>
      </c>
      <c r="E3375" t="str">
        <f t="shared" si="992"/>
        <v>-22.6180112774468-47.7777751694517i</v>
      </c>
      <c r="F3375" t="str">
        <f t="shared" si="993"/>
        <v>1.20906359027821-1.25016176032385i</v>
      </c>
      <c r="G3375" t="str">
        <f t="shared" si="994"/>
        <v>0.590565714063284-0.491729449429468i</v>
      </c>
      <c r="H3375" t="str">
        <f t="shared" si="995"/>
        <v>0.200104180192135-36.2058119459741i</v>
      </c>
      <c r="I3375" t="str">
        <f t="shared" si="996"/>
        <v>-0.254013265787473-0.248394363837595i</v>
      </c>
      <c r="K3375" t="str">
        <f t="shared" si="997"/>
        <v>0.00183175572992163-0.00162817475953479i</v>
      </c>
      <c r="L3375" t="str">
        <f t="shared" si="998"/>
        <v>0.0006-0.00394248335753443i</v>
      </c>
      <c r="M3375" t="str">
        <f t="shared" si="999"/>
        <v>0.004-0.000374012982880285i</v>
      </c>
      <c r="N3375">
        <f t="shared" si="1000"/>
        <v>8.4230793212997526</v>
      </c>
      <c r="O3375">
        <f t="shared" si="1001"/>
        <v>11.136490939241806</v>
      </c>
      <c r="P3375" s="3">
        <f t="shared" si="1002"/>
        <v>-11.136490939241806</v>
      </c>
      <c r="Q3375" s="3">
        <f t="shared" si="1003"/>
        <v>171.57692067870025</v>
      </c>
      <c r="R3375">
        <f t="shared" si="1004"/>
        <v>-8.4230793212997526</v>
      </c>
      <c r="S3375">
        <f t="shared" si="1005"/>
        <v>306.75692358639793</v>
      </c>
      <c r="T3375">
        <f t="shared" si="988"/>
        <v>-11.136490939241806</v>
      </c>
    </row>
    <row r="3376" spans="1:20" x14ac:dyDescent="0.3">
      <c r="A3376">
        <f t="shared" si="989"/>
        <v>1934734.7554152505</v>
      </c>
      <c r="B3376">
        <f t="shared" si="1006"/>
        <v>307922.59989602625</v>
      </c>
      <c r="C3376" t="str">
        <f t="shared" si="990"/>
        <v>-0.271770658224688+0.0421206144333248i</v>
      </c>
      <c r="D3376" t="str">
        <f t="shared" si="991"/>
        <v>3.64628067015772-2.23901588751143i</v>
      </c>
      <c r="E3376" t="str">
        <f t="shared" si="992"/>
        <v>-22.6790420970334-47.4035639680614i</v>
      </c>
      <c r="F3376" t="str">
        <f t="shared" si="993"/>
        <v>1.20530591313044-1.24992500520623i</v>
      </c>
      <c r="G3376" t="str">
        <f t="shared" si="994"/>
        <v>0.58873028100101-0.492063956446194i</v>
      </c>
      <c r="H3376" t="str">
        <f t="shared" si="995"/>
        <v>0.198036053793332-36.0679640576334i</v>
      </c>
      <c r="I3376" t="str">
        <f t="shared" si="996"/>
        <v>-0.253011080681564-0.246674481900942i</v>
      </c>
      <c r="K3376" t="str">
        <f t="shared" si="997"/>
        <v>0.0018267081262819-0.00162697321651926i</v>
      </c>
      <c r="L3376" t="str">
        <f t="shared" si="998"/>
        <v>0.0006-0.00392755863472249i</v>
      </c>
      <c r="M3376" t="str">
        <f t="shared" si="999"/>
        <v>0.004-0.000372597113847664i</v>
      </c>
      <c r="N3376">
        <f t="shared" si="1000"/>
        <v>8.8099429094223751</v>
      </c>
      <c r="O3376">
        <f t="shared" si="1001"/>
        <v>11.212861645343086</v>
      </c>
      <c r="P3376" s="3">
        <f t="shared" si="1002"/>
        <v>-11.212861645343086</v>
      </c>
      <c r="Q3376" s="3">
        <f t="shared" si="1003"/>
        <v>171.19005709057762</v>
      </c>
      <c r="R3376">
        <f t="shared" si="1004"/>
        <v>-8.8099429094223751</v>
      </c>
      <c r="S3376">
        <f t="shared" si="1005"/>
        <v>307.92259989602627</v>
      </c>
      <c r="T3376">
        <f t="shared" si="988"/>
        <v>-11.212861645343086</v>
      </c>
    </row>
    <row r="3377" spans="1:20" x14ac:dyDescent="0.3">
      <c r="A3377">
        <f t="shared" si="989"/>
        <v>1942086.7474858286</v>
      </c>
      <c r="B3377">
        <f t="shared" si="1006"/>
        <v>309092.70577563118</v>
      </c>
      <c r="C3377" t="str">
        <f t="shared" si="990"/>
        <v>-0.269097023690776+0.0435662279441464i</v>
      </c>
      <c r="D3377" t="str">
        <f t="shared" si="991"/>
        <v>3.63886346875841-2.24276124926538i</v>
      </c>
      <c r="E3377" t="str">
        <f t="shared" si="992"/>
        <v>-22.7373346564458-47.0309267089295i</v>
      </c>
      <c r="F3377" t="str">
        <f t="shared" si="993"/>
        <v>1.20154317422468-1.24967815991759i</v>
      </c>
      <c r="G3377" t="str">
        <f t="shared" si="994"/>
        <v>0.586892375528885-0.492391830836933i</v>
      </c>
      <c r="H3377" t="str">
        <f t="shared" si="995"/>
        <v>0.195987895985178-35.9306427717523i</v>
      </c>
      <c r="I3377" t="str">
        <f t="shared" si="996"/>
        <v>-0.252010713855931-0.244963124012498i</v>
      </c>
      <c r="K3377" t="str">
        <f t="shared" si="997"/>
        <v>0.00182166117530828-0.00162575690091039i</v>
      </c>
      <c r="L3377" t="str">
        <f t="shared" si="998"/>
        <v>0.0006-0.00391269041116008i</v>
      </c>
      <c r="M3377" t="str">
        <f t="shared" si="999"/>
        <v>0.004-0.000371186604749616i</v>
      </c>
      <c r="N3377">
        <f t="shared" si="1000"/>
        <v>9.1962696453072397</v>
      </c>
      <c r="O3377">
        <f t="shared" si="1001"/>
        <v>11.289455830548317</v>
      </c>
      <c r="P3377" s="3">
        <f t="shared" si="1002"/>
        <v>-11.289455830548317</v>
      </c>
      <c r="Q3377" s="3">
        <f t="shared" si="1003"/>
        <v>170.80373035469276</v>
      </c>
      <c r="R3377">
        <f t="shared" si="1004"/>
        <v>-9.1962696453072397</v>
      </c>
      <c r="S3377">
        <f t="shared" si="1005"/>
        <v>309.0927057756312</v>
      </c>
      <c r="T3377">
        <f t="shared" si="988"/>
        <v>-11.289455830548317</v>
      </c>
    </row>
    <row r="3378" spans="1:20" x14ac:dyDescent="0.3">
      <c r="A3378">
        <f t="shared" si="989"/>
        <v>1949466.6771262749</v>
      </c>
      <c r="B3378">
        <f t="shared" si="1006"/>
        <v>310267.25805757858</v>
      </c>
      <c r="C3378" t="str">
        <f t="shared" si="990"/>
        <v>-0.266430851628871+0.0449775774401101i</v>
      </c>
      <c r="D3378" t="str">
        <f t="shared" si="991"/>
        <v>3.63142024851361-2.24648887623579i</v>
      </c>
      <c r="E3378" t="str">
        <f t="shared" si="992"/>
        <v>-22.7929195317445-46.65988174453i</v>
      </c>
      <c r="F3378" t="str">
        <f t="shared" si="993"/>
        <v>1.19777547179916-1.24942116475739i</v>
      </c>
      <c r="G3378" t="str">
        <f t="shared" si="994"/>
        <v>0.585052045631275-0.49271304989206i</v>
      </c>
      <c r="H3378" t="str">
        <f t="shared" si="995"/>
        <v>0.193959537229668-35.7938460732994i</v>
      </c>
      <c r="I3378" t="str">
        <f t="shared" si="996"/>
        <v>-0.251012162436524-0.243260273626489i</v>
      </c>
      <c r="K3378" t="str">
        <f t="shared" si="997"/>
        <v>0.0018166150208766-0.00162452580225751i</v>
      </c>
      <c r="L3378" t="str">
        <f t="shared" si="998"/>
        <v>0.0006-0.00389787847296282i</v>
      </c>
      <c r="M3378" t="str">
        <f t="shared" si="999"/>
        <v>0.004-0.000369781435295493i</v>
      </c>
      <c r="N3378">
        <f t="shared" si="1000"/>
        <v>9.582055118068638</v>
      </c>
      <c r="O3378">
        <f t="shared" si="1001"/>
        <v>11.366272811419131</v>
      </c>
      <c r="P3378" s="3">
        <f t="shared" si="1002"/>
        <v>-11.366272811419131</v>
      </c>
      <c r="Q3378" s="3">
        <f t="shared" si="1003"/>
        <v>170.41794488193136</v>
      </c>
      <c r="R3378">
        <f t="shared" si="1004"/>
        <v>-9.582055118068638</v>
      </c>
      <c r="S3378">
        <f t="shared" si="1005"/>
        <v>310.2672580575786</v>
      </c>
      <c r="T3378">
        <f t="shared" si="988"/>
        <v>-11.366272811419131</v>
      </c>
    </row>
    <row r="3379" spans="1:20" x14ac:dyDescent="0.3">
      <c r="A3379">
        <f t="shared" si="989"/>
        <v>1956874.6504993548</v>
      </c>
      <c r="B3379">
        <f t="shared" si="1006"/>
        <v>311446.2736381974</v>
      </c>
      <c r="C3379" t="str">
        <f t="shared" si="990"/>
        <v>-0.263772491953985+0.0463549773542949i</v>
      </c>
      <c r="D3379" t="str">
        <f t="shared" si="991"/>
        <v>3.62395108754634-2.25019855958997i</v>
      </c>
      <c r="E3379" t="str">
        <f t="shared" si="992"/>
        <v>-22.8458273305721-46.2904469052274i</v>
      </c>
      <c r="F3379" t="str">
        <f t="shared" si="993"/>
        <v>1.1940029046375-1.24915396094623i</v>
      </c>
      <c r="G3379" t="str">
        <f t="shared" si="994"/>
        <v>0.583209339558909-0.493027591327473i</v>
      </c>
      <c r="H3379" t="str">
        <f t="shared" si="995"/>
        <v>0.191950809179204-35.6575719550368i</v>
      </c>
      <c r="I3379" t="str">
        <f t="shared" si="996"/>
        <v>-0.250015423790245-0.241565914144868i</v>
      </c>
      <c r="K3379" t="str">
        <f t="shared" si="997"/>
        <v>0.00181156980678934-0.00162327991154211i</v>
      </c>
      <c r="L3379" t="str">
        <f t="shared" si="998"/>
        <v>0.0006-0.00388312260705601i</v>
      </c>
      <c r="M3379" t="str">
        <f t="shared" si="999"/>
        <v>0.004-0.000368381585271462i</v>
      </c>
      <c r="N3379">
        <f t="shared" si="1000"/>
        <v>9.9672949621032672</v>
      </c>
      <c r="O3379">
        <f t="shared" si="1001"/>
        <v>11.443311903320614</v>
      </c>
      <c r="P3379" s="3">
        <f t="shared" si="1002"/>
        <v>-11.443311903320614</v>
      </c>
      <c r="Q3379" s="3">
        <f t="shared" si="1003"/>
        <v>170.03270503789673</v>
      </c>
      <c r="R3379">
        <f t="shared" si="1004"/>
        <v>-9.9672949621032672</v>
      </c>
      <c r="S3379">
        <f t="shared" si="1005"/>
        <v>311.4462736381974</v>
      </c>
      <c r="T3379">
        <f t="shared" si="988"/>
        <v>-11.443311903320614</v>
      </c>
    </row>
    <row r="3380" spans="1:20" x14ac:dyDescent="0.3">
      <c r="A3380">
        <f t="shared" si="989"/>
        <v>1964310.7741712523</v>
      </c>
      <c r="B3380">
        <f t="shared" si="1006"/>
        <v>312629.76947802253</v>
      </c>
      <c r="C3380" t="str">
        <f t="shared" si="990"/>
        <v>-0.261122287504461+0.0476987451833144i</v>
      </c>
      <c r="D3380" t="str">
        <f t="shared" si="991"/>
        <v>3.61645606602301-2.25389009058116i</v>
      </c>
      <c r="E3380" t="str">
        <f t="shared" si="992"/>
        <v>-22.8960886835966-45.922639502974i</v>
      </c>
      <c r="F3380" t="str">
        <f t="shared" si="993"/>
        <v>1.19022557205879-1.24887649063332i</v>
      </c>
      <c r="G3380" t="str">
        <f t="shared" si="994"/>
        <v>0.581364305824096-0.493335433288308i</v>
      </c>
      <c r="H3380" t="str">
        <f t="shared" si="995"/>
        <v>0.189961544669301-35.521818417488i</v>
      </c>
      <c r="I3380" t="str">
        <f t="shared" si="996"/>
        <v>-0.249020495522082-0.239880028915584i</v>
      </c>
      <c r="K3380" t="str">
        <f t="shared" si="997"/>
        <v>0.00180652567675905-0.00162201922117637i</v>
      </c>
      <c r="L3380" t="str">
        <f t="shared" si="998"/>
        <v>0.0006-0.00386842260117156i</v>
      </c>
      <c r="M3380" t="str">
        <f t="shared" si="999"/>
        <v>0.004-0.000366987034540209i</v>
      </c>
      <c r="N3380">
        <f t="shared" si="1000"/>
        <v>10.351984856758406</v>
      </c>
      <c r="O3380">
        <f t="shared" si="1001"/>
        <v>11.52057242049715</v>
      </c>
      <c r="P3380" s="3">
        <f t="shared" si="1002"/>
        <v>-11.52057242049715</v>
      </c>
      <c r="Q3380" s="3">
        <f t="shared" si="1003"/>
        <v>169.64801514324159</v>
      </c>
      <c r="R3380">
        <f t="shared" si="1004"/>
        <v>-10.351984856758406</v>
      </c>
      <c r="S3380">
        <f t="shared" si="1005"/>
        <v>312.62976947802252</v>
      </c>
      <c r="T3380">
        <f t="shared" si="988"/>
        <v>-11.52057242049715</v>
      </c>
    </row>
    <row r="3381" spans="1:20" x14ac:dyDescent="0.3">
      <c r="A3381">
        <f t="shared" si="989"/>
        <v>1971775.1551131031</v>
      </c>
      <c r="B3381">
        <f t="shared" si="1006"/>
        <v>313817.76260203903</v>
      </c>
      <c r="C3381" t="str">
        <f t="shared" si="990"/>
        <v>-0.25848057404257+0.0490092013384628i</v>
      </c>
      <c r="D3381" t="str">
        <f t="shared" si="991"/>
        <v>3.6089352661593-2.25756326057113i</v>
      </c>
      <c r="E3381" t="str">
        <f t="shared" si="992"/>
        <v>-22.9437342360966-45.5564763351303i</v>
      </c>
      <c r="F3381" t="str">
        <f t="shared" si="993"/>
        <v>1.18644357390778-1.2485886969037i</v>
      </c>
      <c r="G3381" t="str">
        <f t="shared" si="994"/>
        <v>0.579516993195881-0.493636554352579i</v>
      </c>
      <c r="H3381" t="str">
        <f t="shared" si="995"/>
        <v>0.187991577711312-35.3865834689029i</v>
      </c>
      <c r="I3381" t="str">
        <f t="shared" si="996"/>
        <v>-0.248027375472186-0.238202601230898i</v>
      </c>
      <c r="K3381" t="str">
        <f t="shared" si="997"/>
        <v>0.00180148277439167-0.00162074372500143i</v>
      </c>
      <c r="L3381" t="str">
        <f t="shared" si="998"/>
        <v>0.0006-0.00385377824384495i</v>
      </c>
      <c r="M3381" t="str">
        <f t="shared" si="999"/>
        <v>0.004-0.000365597763040654i</v>
      </c>
      <c r="N3381">
        <f t="shared" si="1000"/>
        <v>10.736120525988554</v>
      </c>
      <c r="O3381">
        <f t="shared" si="1001"/>
        <v>11.598053676148862</v>
      </c>
      <c r="P3381" s="3">
        <f t="shared" si="1002"/>
        <v>-11.598053676148862</v>
      </c>
      <c r="Q3381" s="3">
        <f t="shared" si="1003"/>
        <v>169.26387947401145</v>
      </c>
      <c r="R3381">
        <f t="shared" si="1004"/>
        <v>-10.736120525988554</v>
      </c>
      <c r="S3381">
        <f t="shared" si="1005"/>
        <v>313.81776260203901</v>
      </c>
      <c r="T3381">
        <f t="shared" si="988"/>
        <v>-11.598053676148862</v>
      </c>
    </row>
    <row r="3382" spans="1:20" x14ac:dyDescent="0.3">
      <c r="A3382">
        <f t="shared" si="989"/>
        <v>1979267.9007025331</v>
      </c>
      <c r="B3382">
        <f t="shared" si="1006"/>
        <v>315010.2700999268</v>
      </c>
      <c r="C3382" t="str">
        <f t="shared" si="990"/>
        <v>-0.255847680258152+0.0502866689982129i</v>
      </c>
      <c r="D3382" t="str">
        <f t="shared" si="991"/>
        <v>3.60138877222572-2.26121786105313i</v>
      </c>
      <c r="E3382" t="str">
        <f t="shared" si="992"/>
        <v>-22.9887946397042-45.1919736884149i</v>
      </c>
      <c r="F3382" t="str">
        <f t="shared" si="993"/>
        <v>1.18265701054479-1.24829052378543i</v>
      </c>
      <c r="G3382" t="str">
        <f t="shared" si="994"/>
        <v>0.577667450695147-0.493930933534757i</v>
      </c>
      <c r="H3382" t="str">
        <f t="shared" si="995"/>
        <v>0.186040743485265-35.2518651252254i</v>
      </c>
      <c r="I3382" t="str">
        <f t="shared" si="996"/>
        <v>-0.247036061712985-0.236533614325706i</v>
      </c>
      <c r="K3382" t="str">
        <f t="shared" si="997"/>
        <v>0.00179644124316993-0.00161945341828542i</v>
      </c>
      <c r="L3382" t="str">
        <f t="shared" si="998"/>
        <v>0.0006-0.00383918932441219i</v>
      </c>
      <c r="M3382" t="str">
        <f t="shared" si="999"/>
        <v>0.004-0.000364213750787661i</v>
      </c>
      <c r="N3382">
        <f t="shared" si="1000"/>
        <v>11.119697738012093</v>
      </c>
      <c r="O3382">
        <f t="shared" si="1001"/>
        <v>11.675754982505042</v>
      </c>
      <c r="P3382" s="3">
        <f t="shared" si="1002"/>
        <v>-11.675754982505042</v>
      </c>
      <c r="Q3382" s="3">
        <f t="shared" si="1003"/>
        <v>168.88030226198791</v>
      </c>
      <c r="R3382">
        <f t="shared" si="1004"/>
        <v>-11.119697738012093</v>
      </c>
      <c r="S3382">
        <f t="shared" si="1005"/>
        <v>315.0102700999268</v>
      </c>
      <c r="T3382">
        <f t="shared" si="988"/>
        <v>-11.675754982505042</v>
      </c>
    </row>
    <row r="3383" spans="1:20" x14ac:dyDescent="0.3">
      <c r="A3383">
        <f t="shared" si="989"/>
        <v>1986789.1187252025</v>
      </c>
      <c r="B3383">
        <f t="shared" si="1006"/>
        <v>316207.3091263065</v>
      </c>
      <c r="C3383" t="str">
        <f t="shared" si="990"/>
        <v>-0.253223927775186+0.0515314739620779i</v>
      </c>
      <c r="D3383" t="str">
        <f t="shared" si="991"/>
        <v>3.59381667055313-2.26485368367489i</v>
      </c>
      <c r="E3383" t="str">
        <f t="shared" si="992"/>
        <v>-23.0313005442985-44.8291473429659i</v>
      </c>
      <c r="F3383" t="str">
        <f t="shared" si="993"/>
        <v>1.17886598283557-1.24798191625654i</v>
      </c>
      <c r="G3383" t="str">
        <f t="shared" si="994"/>
        <v>0.575815727589653-0.494218550289294i</v>
      </c>
      <c r="H3383" t="str">
        <f t="shared" si="995"/>
        <v>0.184108878332747-35.1176614100606i</v>
      </c>
      <c r="I3383" t="str">
        <f t="shared" si="996"/>
        <v>-0.246046552546244-0.234873051375904i</v>
      </c>
      <c r="K3383" t="str">
        <f t="shared" si="997"/>
        <v>0.00179140122643681-0.0016181482977212i</v>
      </c>
      <c r="L3383" t="str">
        <f t="shared" si="998"/>
        <v>0.0006-0.00382465563300675i</v>
      </c>
      <c r="M3383" t="str">
        <f t="shared" si="999"/>
        <v>0.004-0.000362834977871748i</v>
      </c>
      <c r="N3383">
        <f t="shared" si="1000"/>
        <v>11.50271230495963</v>
      </c>
      <c r="O3383">
        <f t="shared" si="1001"/>
        <v>11.753675650896568</v>
      </c>
      <c r="P3383" s="3">
        <f t="shared" si="1002"/>
        <v>-11.753675650896568</v>
      </c>
      <c r="Q3383" s="3">
        <f t="shared" si="1003"/>
        <v>168.49728769504037</v>
      </c>
      <c r="R3383">
        <f t="shared" si="1004"/>
        <v>-11.50271230495963</v>
      </c>
      <c r="S3383">
        <f t="shared" si="1005"/>
        <v>316.20730912630648</v>
      </c>
      <c r="T3383">
        <f t="shared" si="988"/>
        <v>-11.753675650896568</v>
      </c>
    </row>
    <row r="3384" spans="1:20" x14ac:dyDescent="0.3">
      <c r="A3384">
        <f t="shared" si="989"/>
        <v>1994338.9173763585</v>
      </c>
      <c r="B3384">
        <f t="shared" si="1006"/>
        <v>317408.8969009865</v>
      </c>
      <c r="C3384" t="str">
        <f t="shared" si="990"/>
        <v>-0.250609631161251+0.0527439445059267i</v>
      </c>
      <c r="D3384" t="str">
        <f t="shared" si="991"/>
        <v>3.5862190495377-2.26847052026192i</v>
      </c>
      <c r="E3384" t="str">
        <f t="shared" si="992"/>
        <v>-23.0712825900535-44.4680125765207i</v>
      </c>
      <c r="F3384" t="str">
        <f t="shared" si="993"/>
        <v>1.17507059214103-1.24766282025197i</v>
      </c>
      <c r="G3384" t="str">
        <f t="shared" si="994"/>
        <v>0.573961873389018-0.494499384514063i</v>
      </c>
      <c r="H3384" t="str">
        <f t="shared" si="995"/>
        <v>0.182195819749858-34.9839703546413i</v>
      </c>
      <c r="I3384" t="str">
        <f t="shared" si="996"/>
        <v>-0.24505884650015-0.233220895496772i</v>
      </c>
      <c r="K3384" t="str">
        <f t="shared" si="997"/>
        <v>0.00178636286737897-0.00161682836142394i</v>
      </c>
      <c r="L3384" t="str">
        <f t="shared" si="998"/>
        <v>0.0006-0.00381017696055664i</v>
      </c>
      <c r="M3384" t="str">
        <f t="shared" si="999"/>
        <v>0.004-0.000361461424458805i</v>
      </c>
      <c r="N3384">
        <f t="shared" si="1000"/>
        <v>11.885160082522248</v>
      </c>
      <c r="O3384">
        <f t="shared" si="1001"/>
        <v>11.831814991826326</v>
      </c>
      <c r="P3384" s="3">
        <f t="shared" si="1002"/>
        <v>-11.831814991826326</v>
      </c>
      <c r="Q3384" s="3">
        <f t="shared" si="1003"/>
        <v>168.11483991747775</v>
      </c>
      <c r="R3384">
        <f t="shared" si="1004"/>
        <v>-11.885160082522248</v>
      </c>
      <c r="S3384">
        <f t="shared" si="1005"/>
        <v>317.40889690098652</v>
      </c>
      <c r="T3384">
        <f t="shared" si="988"/>
        <v>-11.831814991826326</v>
      </c>
    </row>
    <row r="3385" spans="1:20" x14ac:dyDescent="0.3">
      <c r="A3385">
        <f t="shared" si="989"/>
        <v>2001917.4052623888</v>
      </c>
      <c r="B3385">
        <f t="shared" si="1006"/>
        <v>318615.05070921028</v>
      </c>
      <c r="C3385" t="str">
        <f t="shared" si="990"/>
        <v>-0.248005097939797+0.0539244112387755i</v>
      </c>
      <c r="D3385" t="str">
        <f t="shared" si="991"/>
        <v>3.57859599964577-2.27206816284077i</v>
      </c>
      <c r="E3385" t="str">
        <f t="shared" si="992"/>
        <v>-23.1087713996409-44.1085841687003i</v>
      </c>
      <c r="F3385" t="str">
        <f t="shared" si="993"/>
        <v>1.17127094030684-1.24733318267029i</v>
      </c>
      <c r="G3385" t="str">
        <f t="shared" si="994"/>
        <v>0.572105937839646-0.494773416553745i</v>
      </c>
      <c r="H3385" t="str">
        <f t="shared" si="995"/>
        <v>0.180301406380241-34.8507899977957i</v>
      </c>
      <c r="I3385" t="str">
        <f t="shared" si="996"/>
        <v>-0.244072942326366-0.231577129741385i</v>
      </c>
      <c r="K3385" t="str">
        <f t="shared" si="997"/>
        <v>0.00178132630901028-0.00161549360892847i</v>
      </c>
      <c r="L3385" t="str">
        <f t="shared" si="998"/>
        <v>0.0006-0.00379575309878128i</v>
      </c>
      <c r="M3385" t="str">
        <f t="shared" si="999"/>
        <v>0.004-0.000360093070789803i</v>
      </c>
      <c r="N3385">
        <f t="shared" si="1000"/>
        <v>12.267036969594329</v>
      </c>
      <c r="O3385">
        <f t="shared" si="1001"/>
        <v>11.910172315038441</v>
      </c>
      <c r="P3385" s="3">
        <f t="shared" si="1002"/>
        <v>-11.910172315038441</v>
      </c>
      <c r="Q3385" s="3">
        <f t="shared" si="1003"/>
        <v>167.73296303040567</v>
      </c>
      <c r="R3385">
        <f t="shared" si="1004"/>
        <v>-12.267036969594329</v>
      </c>
      <c r="S3385">
        <f t="shared" si="1005"/>
        <v>318.61505070921027</v>
      </c>
      <c r="T3385">
        <f t="shared" si="988"/>
        <v>-11.910172315038441</v>
      </c>
    </row>
    <row r="3386" spans="1:20" x14ac:dyDescent="0.3">
      <c r="A3386">
        <f t="shared" si="989"/>
        <v>2009524.6914023862</v>
      </c>
      <c r="B3386">
        <f t="shared" si="1006"/>
        <v>319825.78790190531</v>
      </c>
      <c r="C3386" t="str">
        <f t="shared" si="990"/>
        <v>-0.245410628605173+0.0550732069611014i</v>
      </c>
      <c r="D3386" t="str">
        <f t="shared" si="991"/>
        <v>3.57094761341834-2.27564640366269i</v>
      </c>
      <c r="E3386" t="str">
        <f t="shared" si="992"/>
        <v>-23.1437975705855-43.7508764054012i</v>
      </c>
      <c r="F3386" t="str">
        <f t="shared" si="993"/>
        <v>1.16746712965297-1.24699295138023i</v>
      </c>
      <c r="G3386" t="str">
        <f t="shared" si="994"/>
        <v>0.570247970919601-0.495040627203141i</v>
      </c>
      <c r="H3386" t="str">
        <f t="shared" si="995"/>
        <v>0.178425478008157-34.7181183859153i</v>
      </c>
      <c r="I3386" t="str">
        <f t="shared" si="996"/>
        <v>-0.243088838997073-0.229941737099062i</v>
      </c>
      <c r="K3386" t="str">
        <f t="shared" si="997"/>
        <v>0.0017762916941553-0.00161414404118625i</v>
      </c>
      <c r="L3386" t="str">
        <f t="shared" si="998"/>
        <v>0.0006-0.00378138384018855i</v>
      </c>
      <c r="M3386" t="str">
        <f t="shared" si="999"/>
        <v>0.004-0.000358729897180517i</v>
      </c>
      <c r="N3386">
        <f t="shared" si="1000"/>
        <v>12.64833890791013</v>
      </c>
      <c r="O3386">
        <f t="shared" si="1001"/>
        <v>11.988746929586044</v>
      </c>
      <c r="P3386" s="3">
        <f t="shared" si="1002"/>
        <v>-11.988746929586044</v>
      </c>
      <c r="Q3386" s="3">
        <f t="shared" si="1003"/>
        <v>167.35166109208987</v>
      </c>
      <c r="R3386">
        <f t="shared" si="1004"/>
        <v>-12.64833890791013</v>
      </c>
      <c r="S3386">
        <f t="shared" si="1005"/>
        <v>319.8257879019053</v>
      </c>
      <c r="T3386">
        <f t="shared" si="988"/>
        <v>-11.988746929586044</v>
      </c>
    </row>
    <row r="3387" spans="1:20" x14ac:dyDescent="0.3">
      <c r="A3387">
        <f t="shared" si="989"/>
        <v>2017160.8852297151</v>
      </c>
      <c r="B3387">
        <f t="shared" si="1006"/>
        <v>321041.12589593255</v>
      </c>
      <c r="C3387" t="str">
        <f t="shared" si="990"/>
        <v>-0.242826516640379+0.0561906665247667i</v>
      </c>
      <c r="D3387" t="str">
        <f t="shared" si="991"/>
        <v>3.56327398547532-2.27920503522723i</v>
      </c>
      <c r="E3387" t="str">
        <f t="shared" si="992"/>
        <v>-23.1763916677818-43.3949030832852i</v>
      </c>
      <c r="F3387" t="str">
        <f t="shared" si="993"/>
        <v>1.16365926296302-1.24664207522727i</v>
      </c>
      <c r="G3387" t="str">
        <f t="shared" si="994"/>
        <v>0.568388022833422-0.495300997710418i</v>
      </c>
      <c r="H3387" t="str">
        <f t="shared" si="995"/>
        <v>0.176567875551652-34.5859535729221i</v>
      </c>
      <c r="I3387" t="str">
        <f t="shared" si="996"/>
        <v>-0.242106535702034-0.228314700493823i</v>
      </c>
      <c r="K3387" t="str">
        <f t="shared" si="997"/>
        <v>0.00177125916543297-0.00161277966056234i</v>
      </c>
      <c r="L3387" t="str">
        <f t="shared" si="998"/>
        <v>0.0006-0.00376706897807187i</v>
      </c>
      <c r="M3387" t="str">
        <f t="shared" si="999"/>
        <v>0.004-0.000357371884021237i</v>
      </c>
      <c r="N3387">
        <f t="shared" si="1000"/>
        <v>13.029061881682736</v>
      </c>
      <c r="O3387">
        <f t="shared" si="1001"/>
        <v>12.067538143896254</v>
      </c>
      <c r="P3387" s="3">
        <f t="shared" si="1002"/>
        <v>-12.067538143896254</v>
      </c>
      <c r="Q3387" s="3">
        <f t="shared" si="1003"/>
        <v>166.97093811831726</v>
      </c>
      <c r="R3387">
        <f t="shared" si="1004"/>
        <v>-13.029061881682736</v>
      </c>
      <c r="S3387">
        <f t="shared" si="1005"/>
        <v>321.04112589593257</v>
      </c>
      <c r="T3387">
        <f t="shared" si="988"/>
        <v>-12.067538143896254</v>
      </c>
    </row>
    <row r="3388" spans="1:20" x14ac:dyDescent="0.3">
      <c r="A3388">
        <f t="shared" si="989"/>
        <v>2024826.0965935884</v>
      </c>
      <c r="B3388">
        <f t="shared" si="1006"/>
        <v>322261.08217433712</v>
      </c>
      <c r="C3388" t="str">
        <f t="shared" si="990"/>
        <v>-0.240253048537404+0.0572771266945292i</v>
      </c>
      <c r="D3388" t="str">
        <f t="shared" si="991"/>
        <v>3.55557521251927-2.28274385030606i</v>
      </c>
      <c r="E3388" t="str">
        <f t="shared" si="992"/>
        <v>-23.2065842161599-43.0406775143648i</v>
      </c>
      <c r="F3388" t="str">
        <f t="shared" si="993"/>
        <v>1.15984744347356-1.24628050403982i</v>
      </c>
      <c r="G3388" t="str">
        <f t="shared" si="994"/>
        <v>0.56652614400689-0.495554509780281i</v>
      </c>
      <c r="H3388" t="str">
        <f t="shared" si="995"/>
        <v>0.174728441055769-34.4542936202371i</v>
      </c>
      <c r="I3388" t="str">
        <f t="shared" si="996"/>
        <v>-0.2411260318456-0.226696002782898i</v>
      </c>
      <c r="K3388" t="str">
        <f t="shared" si="997"/>
        <v>0.0017662288652402-0.00161140047083192i</v>
      </c>
      <c r="L3388" t="str">
        <f t="shared" si="998"/>
        <v>0.0006-0.00375280830650716i</v>
      </c>
      <c r="M3388" t="str">
        <f t="shared" si="999"/>
        <v>0.004-0.000356019011776486i</v>
      </c>
      <c r="N3388">
        <f t="shared" si="1000"/>
        <v>13.40920191723319</v>
      </c>
      <c r="O3388">
        <f t="shared" si="1001"/>
        <v>12.146545265835385</v>
      </c>
      <c r="P3388" s="3">
        <f t="shared" si="1002"/>
        <v>-12.146545265835385</v>
      </c>
      <c r="Q3388" s="3">
        <f t="shared" si="1003"/>
        <v>166.59079808276681</v>
      </c>
      <c r="R3388">
        <f t="shared" si="1004"/>
        <v>-13.40920191723319</v>
      </c>
      <c r="S3388">
        <f t="shared" si="1005"/>
        <v>322.2610821743371</v>
      </c>
      <c r="T3388">
        <f t="shared" si="988"/>
        <v>-12.146545265835385</v>
      </c>
    </row>
    <row r="3389" spans="1:20" x14ac:dyDescent="0.3">
      <c r="A3389">
        <f t="shared" si="989"/>
        <v>2032520.435760644</v>
      </c>
      <c r="B3389">
        <f t="shared" si="1006"/>
        <v>323485.67428659962</v>
      </c>
      <c r="C3389" t="str">
        <f t="shared" si="990"/>
        <v>-0.237690503820171+0.0583329260112566i</v>
      </c>
      <c r="D3389" t="str">
        <f t="shared" si="991"/>
        <v>3.54785139333928-2.28626264196711i</v>
      </c>
      <c r="E3389" t="str">
        <f t="shared" si="992"/>
        <v>-23.2344056935141-42.6882125306792i</v>
      </c>
      <c r="F3389" t="str">
        <f t="shared" si="993"/>
        <v>1.15603177486329-1.24590818863548i</v>
      </c>
      <c r="G3389" t="str">
        <f t="shared" si="994"/>
        <v>0.564662385081735-0.495801145577076i</v>
      </c>
      <c r="H3389" t="str">
        <f t="shared" si="995"/>
        <v>0.172907017685813-34.323136596748i</v>
      </c>
      <c r="I3389" t="str">
        <f t="shared" si="996"/>
        <v>-0.240147327043754-0.225085626755247i</v>
      </c>
      <c r="K3389" t="str">
        <f t="shared" si="997"/>
        <v>0.00176120093573555-0.00161000647717667i</v>
      </c>
      <c r="L3389" t="str">
        <f t="shared" si="998"/>
        <v>0.0006-0.00373860162034982i</v>
      </c>
      <c r="M3389" t="str">
        <f t="shared" si="999"/>
        <v>0.004-0.000354671260984743i</v>
      </c>
      <c r="N3389">
        <f t="shared" si="1000"/>
        <v>13.788755082623766</v>
      </c>
      <c r="O3389">
        <f t="shared" si="1001"/>
        <v>12.225767602770985</v>
      </c>
      <c r="P3389" s="3">
        <f t="shared" si="1002"/>
        <v>-12.225767602770985</v>
      </c>
      <c r="Q3389" s="3">
        <f t="shared" si="1003"/>
        <v>166.21124491737623</v>
      </c>
      <c r="R3389">
        <f t="shared" si="1004"/>
        <v>-13.788755082623766</v>
      </c>
      <c r="S3389">
        <f t="shared" si="1005"/>
        <v>323.48567428659965</v>
      </c>
      <c r="T3389">
        <f t="shared" si="988"/>
        <v>-12.225767602770985</v>
      </c>
    </row>
    <row r="3390" spans="1:20" x14ac:dyDescent="0.3">
      <c r="A3390">
        <f t="shared" si="989"/>
        <v>2040244.0134165345</v>
      </c>
      <c r="B3390">
        <f t="shared" si="1006"/>
        <v>324714.91984888871</v>
      </c>
      <c r="C3390" t="str">
        <f t="shared" si="990"/>
        <v>-0.235139155069956+0.0593584046568237i</v>
      </c>
      <c r="D3390" t="str">
        <f t="shared" si="991"/>
        <v>3.540102628814-2.28976120359849i</v>
      </c>
      <c r="E3390" t="str">
        <f t="shared" si="992"/>
        <v>-23.2598865234844-42.3375204890546i</v>
      </c>
      <c r="F3390" t="str">
        <f t="shared" si="993"/>
        <v>1.15221236124204-1.24552508082703i</v>
      </c>
      <c r="G3390" t="str">
        <f t="shared" si="994"/>
        <v>0.562796796910307-0.496040887727822i</v>
      </c>
      <c r="H3390" t="str">
        <f t="shared" si="995"/>
        <v>0.171103449720709-34.1924805787775i</v>
      </c>
      <c r="I3390" t="str">
        <f t="shared" si="996"/>
        <v>-0.239170421121114-0.223483555130103i</v>
      </c>
      <c r="K3390" t="str">
        <f t="shared" si="997"/>
        <v>0.00175617551882305-0.00160859768618096i</v>
      </c>
      <c r="L3390" t="str">
        <f t="shared" si="998"/>
        <v>0.0006-0.00372444871523194i</v>
      </c>
      <c r="M3390" t="str">
        <f t="shared" si="999"/>
        <v>0.004-0.000353328612258163i</v>
      </c>
      <c r="N3390">
        <f t="shared" si="1000"/>
        <v>14.167717487284648</v>
      </c>
      <c r="O3390">
        <f t="shared" si="1001"/>
        <v>12.305204461633494</v>
      </c>
      <c r="P3390" s="3">
        <f t="shared" si="1002"/>
        <v>-12.305204461633494</v>
      </c>
      <c r="Q3390" s="3">
        <f t="shared" si="1003"/>
        <v>165.83228251271535</v>
      </c>
      <c r="R3390">
        <f t="shared" si="1004"/>
        <v>-14.167717487284648</v>
      </c>
      <c r="S3390">
        <f t="shared" si="1005"/>
        <v>324.71491984888871</v>
      </c>
      <c r="T3390">
        <f t="shared" si="988"/>
        <v>-12.305204461633494</v>
      </c>
    </row>
    <row r="3391" spans="1:20" x14ac:dyDescent="0.3">
      <c r="A3391">
        <f t="shared" si="989"/>
        <v>2047996.9406675175</v>
      </c>
      <c r="B3391">
        <f t="shared" si="1006"/>
        <v>325948.83654431452</v>
      </c>
      <c r="C3391" t="str">
        <f t="shared" si="990"/>
        <v>-0.232599267953276+0.0603539043207467i</v>
      </c>
      <c r="D3391" t="str">
        <f t="shared" si="991"/>
        <v>3.53232902191473-2.29323932893283i</v>
      </c>
      <c r="E3391" t="str">
        <f t="shared" si="992"/>
        <v>-23.2830570686941-41.9886132759534i</v>
      </c>
      <c r="F3391" t="str">
        <f t="shared" si="993"/>
        <v>1.14838930713989-1.24513113342828i</v>
      </c>
      <c r="G3391" t="str">
        <f t="shared" si="994"/>
        <v>0.560929430550178-0.496273719325163i</v>
      </c>
      <c r="H3391" t="str">
        <f t="shared" si="995"/>
        <v>0.169317582546388-34.0623236500525i</v>
      </c>
      <c r="I3391" t="str">
        <f t="shared" si="996"/>
        <v>-0.238195314107947-0.221889770555584i</v>
      </c>
      <c r="K3391" t="str">
        <f t="shared" si="997"/>
        <v>0.00175115275613599-0.00160717410582773i</v>
      </c>
      <c r="L3391" t="str">
        <f t="shared" si="998"/>
        <v>0.0006-0.00371034938755922i</v>
      </c>
      <c r="M3391" t="str">
        <f t="shared" si="999"/>
        <v>0.004-0.00035199104628229i</v>
      </c>
      <c r="N3391">
        <f t="shared" si="1000"/>
        <v>14.546085281635186</v>
      </c>
      <c r="O3391">
        <f t="shared" si="1001"/>
        <v>12.384855148975388</v>
      </c>
      <c r="P3391" s="3">
        <f t="shared" si="1002"/>
        <v>-12.384855148975388</v>
      </c>
      <c r="Q3391" s="3">
        <f t="shared" si="1003"/>
        <v>165.45391471836481</v>
      </c>
      <c r="R3391">
        <f t="shared" si="1004"/>
        <v>-14.546085281635186</v>
      </c>
      <c r="S3391">
        <f t="shared" si="1005"/>
        <v>325.94883654431453</v>
      </c>
      <c r="T3391">
        <f t="shared" si="988"/>
        <v>-12.384855148975388</v>
      </c>
    </row>
    <row r="3392" spans="1:20" x14ac:dyDescent="0.3">
      <c r="A3392">
        <f t="shared" si="989"/>
        <v>2055779.3290420542</v>
      </c>
      <c r="B3392">
        <f t="shared" si="1006"/>
        <v>327187.44212318293</v>
      </c>
      <c r="C3392" t="str">
        <f t="shared" si="990"/>
        <v>-0.230071101252126+0.0613197680686339i</v>
      </c>
      <c r="D3392" t="str">
        <f t="shared" si="991"/>
        <v>3.52453067770816-2.29669681207178i</v>
      </c>
      <c r="E3392" t="str">
        <f t="shared" si="992"/>
        <v>-23.3039476240479-41.6415023123905i</v>
      </c>
      <c r="F3392" t="str">
        <f t="shared" si="993"/>
        <v>1.14456271749588-1.24472630025984i</v>
      </c>
      <c r="G3392" t="str">
        <f t="shared" si="994"/>
        <v>0.559060337258714-0.496499623930257i</v>
      </c>
      <c r="H3392" t="str">
        <f t="shared" si="995"/>
        <v>0.167549262649252-33.9326639016716i</v>
      </c>
      <c r="I3392" t="str">
        <f t="shared" si="996"/>
        <v>-0.237222006237167-0.220304255607272i</v>
      </c>
      <c r="K3392" t="str">
        <f t="shared" si="997"/>
        <v>0.0017461327890208-0.00160573574549417i</v>
      </c>
      <c r="L3392" t="str">
        <f t="shared" si="998"/>
        <v>0.0006-0.00369630343450809i</v>
      </c>
      <c r="M3392" t="str">
        <f t="shared" si="999"/>
        <v>0.004-0.00035065854381579i</v>
      </c>
      <c r="N3392">
        <f t="shared" si="1000"/>
        <v>14.923854656712678</v>
      </c>
      <c r="O3392">
        <f t="shared" si="1001"/>
        <v>12.464718971029377</v>
      </c>
      <c r="P3392" s="3">
        <f t="shared" si="1002"/>
        <v>-12.464718971029377</v>
      </c>
      <c r="Q3392" s="3">
        <f t="shared" si="1003"/>
        <v>165.07614534328732</v>
      </c>
      <c r="R3392">
        <f t="shared" si="1004"/>
        <v>-14.923854656712678</v>
      </c>
      <c r="S3392">
        <f t="shared" si="1005"/>
        <v>327.1874421231829</v>
      </c>
      <c r="T3392">
        <f t="shared" si="988"/>
        <v>-12.464718971029377</v>
      </c>
    </row>
    <row r="3393" spans="1:20" x14ac:dyDescent="0.3">
      <c r="A3393">
        <f t="shared" si="989"/>
        <v>2063591.2904924143</v>
      </c>
      <c r="B3393">
        <f t="shared" si="1006"/>
        <v>328430.75440325105</v>
      </c>
      <c r="C3393" t="str">
        <f t="shared" si="990"/>
        <v>-0.227554906896543+0.0622563402124042i</v>
      </c>
      <c r="D3393" t="str">
        <f t="shared" si="991"/>
        <v>3.51670770335856-2.30013344751036i</v>
      </c>
      <c r="E3393" t="str">
        <f t="shared" si="992"/>
        <v>-23.3225884101817-41.2961985589338i</v>
      </c>
      <c r="F3393" t="str">
        <f t="shared" si="993"/>
        <v>1.14073269764688-1.24431053615464i</v>
      </c>
      <c r="G3393" t="str">
        <f t="shared" si="994"/>
        <v>0.557189568487587-0.496718585575579i</v>
      </c>
      <c r="H3393" t="str">
        <f t="shared" si="995"/>
        <v>0.165798337609685-33.8034994320755i</v>
      </c>
      <c r="I3393" t="str">
        <f t="shared" si="996"/>
        <v>-0.236250497941328-0.218726992786881i</v>
      </c>
      <c r="K3393" t="str">
        <f t="shared" si="997"/>
        <v>0.00174111575852104-0.0016042826159472i</v>
      </c>
      <c r="L3393" t="str">
        <f t="shared" si="998"/>
        <v>0.0006-0.0036823106540228i</v>
      </c>
      <c r="M3393" t="str">
        <f t="shared" si="999"/>
        <v>0.004-0.000349331085690167i</v>
      </c>
      <c r="N3393">
        <f t="shared" si="1000"/>
        <v>15.301021843787879</v>
      </c>
      <c r="O3393">
        <f t="shared" si="1001"/>
        <v>12.544795233764876</v>
      </c>
      <c r="P3393" s="3">
        <f t="shared" si="1002"/>
        <v>-12.544795233764876</v>
      </c>
      <c r="Q3393" s="3">
        <f t="shared" si="1003"/>
        <v>164.69897815621212</v>
      </c>
      <c r="R3393">
        <f t="shared" si="1004"/>
        <v>-15.301021843787879</v>
      </c>
      <c r="S3393">
        <f t="shared" si="1005"/>
        <v>328.43075440325106</v>
      </c>
      <c r="T3393">
        <f t="shared" si="988"/>
        <v>-12.544795233764876</v>
      </c>
    </row>
    <row r="3394" spans="1:20" x14ac:dyDescent="0.3">
      <c r="A3394">
        <f t="shared" si="989"/>
        <v>2071432.9373962854</v>
      </c>
      <c r="B3394">
        <f t="shared" si="1006"/>
        <v>329678.7912699834</v>
      </c>
      <c r="C3394" t="str">
        <f t="shared" si="990"/>
        <v>-0.2250509299994+0.0631639661823841i</v>
      </c>
      <c r="D3394" t="str">
        <f t="shared" si="991"/>
        <v>3.50886020812993-2.30354903016167i</v>
      </c>
      <c r="E3394" t="str">
        <f t="shared" si="992"/>
        <v>-23.3390095670725-40.952712520765i</v>
      </c>
      <c r="F3394" t="str">
        <f t="shared" si="993"/>
        <v>1.13689935331625-1.24388379696337i</v>
      </c>
      <c r="G3394" t="str">
        <f t="shared" si="994"/>
        <v>0.555317175877245-0.496930588767653i</v>
      </c>
      <c r="H3394" t="str">
        <f t="shared" si="995"/>
        <v>0.164064656095632-33.6748283470145i</v>
      </c>
      <c r="I3394" t="str">
        <f t="shared" si="996"/>
        <v>-0.235280789849609-0.217157964520914i</v>
      </c>
      <c r="K3394" t="str">
        <f t="shared" si="997"/>
        <v>0.00173610180536143-0.00160281472933867i</v>
      </c>
      <c r="L3394" t="str">
        <f t="shared" si="998"/>
        <v>0.0006-0.00366837084481251i</v>
      </c>
      <c r="M3394" t="str">
        <f t="shared" si="999"/>
        <v>0.004-0.000348008652809491i</v>
      </c>
      <c r="N3394">
        <f t="shared" si="1000"/>
        <v>15.677583113987538</v>
      </c>
      <c r="O3394">
        <f t="shared" si="1001"/>
        <v>12.625083242943225</v>
      </c>
      <c r="P3394" s="3">
        <f t="shared" si="1002"/>
        <v>-12.625083242943225</v>
      </c>
      <c r="Q3394" s="3">
        <f t="shared" si="1003"/>
        <v>164.32241688601246</v>
      </c>
      <c r="R3394">
        <f t="shared" si="1004"/>
        <v>-15.677583113987538</v>
      </c>
      <c r="S3394">
        <f t="shared" si="1005"/>
        <v>329.67879126998338</v>
      </c>
      <c r="T3394">
        <f t="shared" si="988"/>
        <v>-12.625083242943225</v>
      </c>
    </row>
    <row r="3395" spans="1:20" x14ac:dyDescent="0.3">
      <c r="A3395">
        <f t="shared" si="989"/>
        <v>2079304.3825583914</v>
      </c>
      <c r="B3395">
        <f t="shared" si="1006"/>
        <v>330931.57067680935</v>
      </c>
      <c r="C3395" t="str">
        <f t="shared" si="990"/>
        <v>-0.222559408893413+0.0640429924012685i</v>
      </c>
      <c r="D3395" t="str">
        <f t="shared" si="991"/>
        <v>3.5009883033877-2.30694335538177i</v>
      </c>
      <c r="E3395" t="str">
        <f t="shared" si="992"/>
        <v>-23.3532411478021-40.6110542528138i</v>
      </c>
      <c r="F3395" t="str">
        <f t="shared" si="993"/>
        <v>1.13306279060241-1.24344603955975i</v>
      </c>
      <c r="G3395" t="str">
        <f t="shared" si="994"/>
        <v>0.553443211251341-0.497135618489708i</v>
      </c>
      <c r="H3395" t="str">
        <f t="shared" si="995"/>
        <v>0.162348067856225-33.5466487595187i</v>
      </c>
      <c r="I3395" t="str">
        <f t="shared" si="996"/>
        <v>-0.234312882784799-0.215597153159372i</v>
      </c>
      <c r="K3395" t="str">
        <f t="shared" si="997"/>
        <v>0.00173109106993197-0.00160133209920036i</v>
      </c>
      <c r="L3395" t="str">
        <f t="shared" si="998"/>
        <v>0.0006-0.00365448380634839i</v>
      </c>
      <c r="M3395" t="str">
        <f t="shared" si="999"/>
        <v>0.004-0.000346691226150121i</v>
      </c>
      <c r="N3395">
        <f t="shared" si="1000"/>
        <v>16.053534777910528</v>
      </c>
      <c r="O3395">
        <f t="shared" si="1001"/>
        <v>12.705582304170377</v>
      </c>
      <c r="P3395" s="3">
        <f t="shared" si="1002"/>
        <v>-12.705582304170377</v>
      </c>
      <c r="Q3395" s="3">
        <f t="shared" si="1003"/>
        <v>163.94646522208947</v>
      </c>
      <c r="R3395">
        <f t="shared" si="1004"/>
        <v>-16.053534777910528</v>
      </c>
      <c r="S3395">
        <f t="shared" si="1005"/>
        <v>330.93157067680937</v>
      </c>
      <c r="T3395">
        <f t="shared" si="988"/>
        <v>-12.705582304170377</v>
      </c>
    </row>
    <row r="3396" spans="1:20" x14ac:dyDescent="0.3">
      <c r="A3396">
        <f t="shared" si="989"/>
        <v>2087205.7392121132</v>
      </c>
      <c r="B3396">
        <f t="shared" si="1006"/>
        <v>332189.11064538121</v>
      </c>
      <c r="C3396" t="str">
        <f t="shared" si="990"/>
        <v>-0.220080575170222+0.0648937661599871i</v>
      </c>
      <c r="D3396" t="str">
        <f t="shared" si="991"/>
        <v>3.49309210260003-2.3103162189944i</v>
      </c>
      <c r="E3396" t="str">
        <f t="shared" si="992"/>
        <v>-23.3653131124763-40.2712333649464i</v>
      </c>
      <c r="F3396" t="str">
        <f t="shared" si="993"/>
        <v>1.12922311596734-1.24299722184557i</v>
      </c>
      <c r="G3396" t="str">
        <f t="shared" si="994"/>
        <v>0.55156772661111-0.497333660204255i</v>
      </c>
      <c r="H3396" t="str">
        <f t="shared" si="995"/>
        <v>0.160648423715471-33.4189587898676i</v>
      </c>
      <c r="I3396" t="str">
        <f t="shared" si="996"/>
        <v>-0.233346777760263-0.214044540974484i</v>
      </c>
      <c r="K3396" t="str">
        <f t="shared" si="997"/>
        <v>0.00172608369227211-0.00159983474043884i</v>
      </c>
      <c r="L3396" t="str">
        <f t="shared" si="998"/>
        <v>0.0006-0.00364064933886072i</v>
      </c>
      <c r="M3396" t="str">
        <f t="shared" si="999"/>
        <v>0.004-0.000345378786760432i</v>
      </c>
      <c r="N3396">
        <f t="shared" si="1000"/>
        <v>16.428873185246289</v>
      </c>
      <c r="O3396">
        <f t="shared" si="1001"/>
        <v>12.786291722949564</v>
      </c>
      <c r="P3396" s="3">
        <f t="shared" si="1002"/>
        <v>-12.786291722949564</v>
      </c>
      <c r="Q3396" s="3">
        <f t="shared" si="1003"/>
        <v>163.57112681475371</v>
      </c>
      <c r="R3396">
        <f t="shared" si="1004"/>
        <v>-16.428873185246289</v>
      </c>
      <c r="S3396">
        <f t="shared" si="1005"/>
        <v>332.18911064538122</v>
      </c>
      <c r="T3396">
        <f t="shared" si="988"/>
        <v>-12.786291722949564</v>
      </c>
    </row>
    <row r="3397" spans="1:20" x14ac:dyDescent="0.3">
      <c r="A3397">
        <f t="shared" si="989"/>
        <v>2095137.1210211194</v>
      </c>
      <c r="B3397">
        <f t="shared" si="1006"/>
        <v>333451.42926583369</v>
      </c>
      <c r="C3397" t="str">
        <f t="shared" si="990"/>
        <v>-0.21761465372155+0.0657166354954778i</v>
      </c>
      <c r="D3397" t="str">
        <f t="shared" si="991"/>
        <v>3.48517172133885-2.31366741731594i</v>
      </c>
      <c r="E3397" t="str">
        <f t="shared" si="992"/>
        <v>-23.3752553222985-39.933259027215i</v>
      </c>
      <c r="F3397" t="str">
        <f t="shared" si="993"/>
        <v>1.12538043622503-1.24253730275568i</v>
      </c>
      <c r="G3397" t="str">
        <f t="shared" si="994"/>
        <v>0.549690774129715-0.497524699855585i</v>
      </c>
      <c r="H3397" t="str">
        <f t="shared" si="995"/>
        <v>0.158965575565987-33.2917565655585i</v>
      </c>
      <c r="I3397" t="str">
        <f t="shared" si="996"/>
        <v>-0.232382475976911-0.212500110159474i</v>
      </c>
      <c r="K3397" t="str">
        <f t="shared" si="997"/>
        <v>0.00172107981205509-0.0015983226693299i</v>
      </c>
      <c r="L3397" t="str">
        <f t="shared" si="998"/>
        <v>0.0006-0.00362686724333604i</v>
      </c>
      <c r="M3397" t="str">
        <f t="shared" si="999"/>
        <v>0.004-0.000344071315760541i</v>
      </c>
      <c r="N3397">
        <f t="shared" si="1000"/>
        <v>16.803594724385306</v>
      </c>
      <c r="O3397">
        <f t="shared" si="1001"/>
        <v>12.867210804731821</v>
      </c>
      <c r="P3397" s="3">
        <f t="shared" si="1002"/>
        <v>-12.867210804731821</v>
      </c>
      <c r="Q3397" s="3">
        <f t="shared" si="1003"/>
        <v>163.19640527561469</v>
      </c>
      <c r="R3397">
        <f t="shared" si="1004"/>
        <v>-16.803594724385306</v>
      </c>
      <c r="S3397">
        <f t="shared" si="1005"/>
        <v>333.45142926583367</v>
      </c>
      <c r="T3397">
        <f t="shared" si="988"/>
        <v>-12.867210804731821</v>
      </c>
    </row>
    <row r="3398" spans="1:20" x14ac:dyDescent="0.3">
      <c r="A3398">
        <f t="shared" si="989"/>
        <v>2103098.6420809999</v>
      </c>
      <c r="B3398">
        <f t="shared" si="1006"/>
        <v>334718.54469704389</v>
      </c>
      <c r="C3398" t="str">
        <f t="shared" si="990"/>
        <v>-0.215161862782358+0.0665119490704685i</v>
      </c>
      <c r="D3398" t="str">
        <f t="shared" si="991"/>
        <v>3.47722727728065-2.31699674718074i</v>
      </c>
      <c r="E3398" t="str">
        <f t="shared" si="992"/>
        <v>-23.3830975338016-39.5971399751612i</v>
      </c>
      <c r="F3398" t="str">
        <f t="shared" si="993"/>
        <v>1.12153485852974-1.24206624226276i</v>
      </c>
      <c r="G3398" t="str">
        <f t="shared" si="994"/>
        <v>0.547812406146538-0.497708723872185i</v>
      </c>
      <c r="H3398" t="str">
        <f t="shared" si="995"/>
        <v>0.157299376362793-33.1650402212777i</v>
      </c>
      <c r="I3398" t="str">
        <f t="shared" si="996"/>
        <v>-0.231419978820166-0.210963842827348i</v>
      </c>
      <c r="K3398" t="str">
        <f t="shared" si="997"/>
        <v>0.00171607956857225-0.00159679590351298i</v>
      </c>
      <c r="L3398" t="str">
        <f t="shared" si="998"/>
        <v>0.0006-0.00361313732151428i</v>
      </c>
      <c r="M3398" t="str">
        <f t="shared" si="999"/>
        <v>0.004-0.000342768794342042i</v>
      </c>
      <c r="N3398">
        <f t="shared" si="1000"/>
        <v>17.177695822041159</v>
      </c>
      <c r="O3398">
        <f t="shared" si="1001"/>
        <v>12.948338854964163</v>
      </c>
      <c r="P3398" s="3">
        <f t="shared" si="1002"/>
        <v>-12.948338854964163</v>
      </c>
      <c r="Q3398" s="3">
        <f t="shared" si="1003"/>
        <v>162.82230417795884</v>
      </c>
      <c r="R3398">
        <f t="shared" si="1004"/>
        <v>-17.177695822041159</v>
      </c>
      <c r="S3398">
        <f t="shared" si="1005"/>
        <v>334.71854469704391</v>
      </c>
      <c r="T3398">
        <f t="shared" si="988"/>
        <v>-12.948338854964163</v>
      </c>
    </row>
    <row r="3399" spans="1:20" x14ac:dyDescent="0.3">
      <c r="A3399">
        <f t="shared" si="989"/>
        <v>2111090.4169209078</v>
      </c>
      <c r="B3399">
        <f t="shared" si="1006"/>
        <v>335990.47516689269</v>
      </c>
      <c r="C3399" t="str">
        <f t="shared" si="990"/>
        <v>-0.212722413975902+0.067280056055168i</v>
      </c>
      <c r="D3399" t="str">
        <f t="shared" si="991"/>
        <v>3.4692588902068-2.32030400596607i</v>
      </c>
      <c r="E3399" t="str">
        <f t="shared" si="992"/>
        <v>-23.3888693932265-39.2628845151651i</v>
      </c>
      <c r="F3399" t="str">
        <f t="shared" si="993"/>
        <v>1.1176864903643-1.2415840013819i</v>
      </c>
      <c r="G3399" t="str">
        <f t="shared" si="994"/>
        <v>0.545932675161443-0.497885719169081i</v>
      </c>
      <c r="H3399" t="str">
        <f t="shared" si="995"/>
        <v>0.155649680117163-33.0388078988695i</v>
      </c>
      <c r="I3399" t="str">
        <f t="shared" si="996"/>
        <v>-0.230459287856917-0.209435721009724i</v>
      </c>
      <c r="K3399" t="str">
        <f t="shared" si="997"/>
        <v>0.00171108310071756-0.00159525446198528i</v>
      </c>
      <c r="L3399" t="str">
        <f t="shared" si="998"/>
        <v>0.0006-0.00359945937588593i</v>
      </c>
      <c r="M3399" t="str">
        <f t="shared" si="999"/>
        <v>0.004-0.000341471203767725i</v>
      </c>
      <c r="N3399">
        <f t="shared" si="1000"/>
        <v>17.551172942857932</v>
      </c>
      <c r="O3399">
        <f t="shared" si="1001"/>
        <v>13.029675179137781</v>
      </c>
      <c r="P3399" s="3">
        <f t="shared" si="1002"/>
        <v>-13.029675179137781</v>
      </c>
      <c r="Q3399" s="3">
        <f t="shared" si="1003"/>
        <v>162.44882705714207</v>
      </c>
      <c r="R3399">
        <f t="shared" si="1004"/>
        <v>-17.551172942857932</v>
      </c>
      <c r="S3399">
        <f t="shared" si="1005"/>
        <v>335.99047516689268</v>
      </c>
      <c r="T3399">
        <f t="shared" si="988"/>
        <v>-13.029675179137781</v>
      </c>
    </row>
    <row r="3400" spans="1:20" x14ac:dyDescent="0.3">
      <c r="A3400">
        <f t="shared" si="989"/>
        <v>2119112.5605052076</v>
      </c>
      <c r="B3400">
        <f t="shared" si="1006"/>
        <v>337267.23897252692</v>
      </c>
      <c r="C3400" t="str">
        <f t="shared" si="990"/>
        <v>-0.210296512360676+0.0680213060110008i</v>
      </c>
      <c r="D3400" t="str">
        <f t="shared" si="991"/>
        <v>3.46126668200362-2.32358899161761i</v>
      </c>
      <c r="E3400" t="str">
        <f t="shared" si="992"/>
        <v>-23.3926004310602-38.9305005298468i</v>
      </c>
      <c r="F3400" t="str">
        <f t="shared" si="993"/>
        <v>1.11383543952829-1.24109054217511i</v>
      </c>
      <c r="G3400" t="str">
        <f t="shared" si="994"/>
        <v>0.544051633828998-0.498055673150097i</v>
      </c>
      <c r="H3400" t="str">
        <f t="shared" si="995"/>
        <v>0.154016341890513-32.913057747307i</v>
      </c>
      <c r="I3400" t="str">
        <f t="shared" si="996"/>
        <v>-0.229500404832481-0.207915726655697i</v>
      </c>
      <c r="K3400" t="str">
        <f t="shared" si="997"/>
        <v>0.00170609054697214-0.00159369836509562i</v>
      </c>
      <c r="L3400" t="str">
        <f t="shared" si="998"/>
        <v>0.0006-0.0035858332096891i</v>
      </c>
      <c r="M3400" t="str">
        <f t="shared" si="999"/>
        <v>0.004-0.000340178525371314i</v>
      </c>
      <c r="N3400">
        <f t="shared" si="1000"/>
        <v>17.924022589026521</v>
      </c>
      <c r="O3400">
        <f t="shared" si="1001"/>
        <v>13.111219082833356</v>
      </c>
      <c r="P3400" s="3">
        <f t="shared" si="1002"/>
        <v>-13.111219082833356</v>
      </c>
      <c r="Q3400" s="3">
        <f t="shared" si="1003"/>
        <v>162.07597741097348</v>
      </c>
      <c r="R3400">
        <f t="shared" si="1004"/>
        <v>-17.924022589026521</v>
      </c>
      <c r="S3400">
        <f t="shared" si="1005"/>
        <v>337.26723897252691</v>
      </c>
      <c r="T3400">
        <f t="shared" si="988"/>
        <v>-13.111219082833356</v>
      </c>
    </row>
    <row r="3401" spans="1:20" x14ac:dyDescent="0.3">
      <c r="A3401">
        <f t="shared" si="989"/>
        <v>2127165.1882351274</v>
      </c>
      <c r="B3401">
        <f t="shared" si="1006"/>
        <v>338548.85448062251</v>
      </c>
      <c r="C3401" t="str">
        <f t="shared" si="990"/>
        <v>-0.207884356479106+0.068736048776328i</v>
      </c>
      <c r="D3401" t="str">
        <f t="shared" si="991"/>
        <v>3.45325077666191-2.32685150267458i</v>
      </c>
      <c r="E3401" t="str">
        <f t="shared" si="992"/>
        <v>-23.3943200567205-38.5999954834992i</v>
      </c>
      <c r="F3401" t="str">
        <f t="shared" si="993"/>
        <v>1.10998181412604-1.2405858277555i</v>
      </c>
      <c r="G3401" t="str">
        <f t="shared" si="994"/>
        <v>0.542169334952652-0.498218573710024i</v>
      </c>
      <c r="H3401" t="str">
        <f t="shared" si="995"/>
        <v>0.152399217788352-32.7877879226614i</v>
      </c>
      <c r="I3401" t="str">
        <f t="shared" si="996"/>
        <v>-0.228543331667529-0.206403841630703i</v>
      </c>
      <c r="K3401" t="str">
        <f t="shared" si="997"/>
        <v>0.00170110204538897-0.00159212763453818i</v>
      </c>
      <c r="L3401" t="str">
        <f t="shared" si="998"/>
        <v>0.0006-0.00357225862690685i</v>
      </c>
      <c r="M3401" t="str">
        <f t="shared" si="999"/>
        <v>0.004-0.000338890740557196i</v>
      </c>
      <c r="N3401">
        <f t="shared" si="1000"/>
        <v>18.296241299897503</v>
      </c>
      <c r="O3401">
        <f t="shared" si="1001"/>
        <v>13.192969871766969</v>
      </c>
      <c r="P3401" s="3">
        <f t="shared" si="1002"/>
        <v>-13.192969871766969</v>
      </c>
      <c r="Q3401" s="3">
        <f t="shared" si="1003"/>
        <v>161.7037587001025</v>
      </c>
      <c r="R3401">
        <f t="shared" si="1004"/>
        <v>-18.296241299897503</v>
      </c>
      <c r="S3401">
        <f t="shared" si="1005"/>
        <v>338.54885448062254</v>
      </c>
      <c r="T3401">
        <f t="shared" si="988"/>
        <v>-13.192969871766969</v>
      </c>
    </row>
    <row r="3402" spans="1:20" x14ac:dyDescent="0.3">
      <c r="A3402">
        <f t="shared" si="989"/>
        <v>2135248.4159504208</v>
      </c>
      <c r="B3402">
        <f t="shared" si="1006"/>
        <v>339835.3401276489</v>
      </c>
      <c r="C3402" t="str">
        <f t="shared" si="990"/>
        <v>-0.205486138408045+0.0694246343542211i</v>
      </c>
      <c r="D3402" t="str">
        <f t="shared" si="991"/>
        <v>3.44521130027649-2.33009133829548i</v>
      </c>
      <c r="E3402" t="str">
        <f t="shared" si="992"/>
        <v>-23.3940575533962-38.2713764275733i</v>
      </c>
      <c r="F3402" t="str">
        <f t="shared" si="993"/>
        <v>1.10612572255476-1.24006982229151i</v>
      </c>
      <c r="G3402" t="str">
        <f t="shared" si="994"/>
        <v>0.540285831478888-0.498374409236725i</v>
      </c>
      <c r="H3402" t="str">
        <f t="shared" si="995"/>
        <v>0.150798164954274-32.6629965880737i</v>
      </c>
      <c r="I3402" t="str">
        <f t="shared" si="996"/>
        <v>-0.227588070455064-0.204900047715466i</v>
      </c>
      <c r="K3402" t="str">
        <f t="shared" si="997"/>
        <v>0.00169611773357759-0.00159054229334593i</v>
      </c>
      <c r="L3402" t="str">
        <f t="shared" si="998"/>
        <v>0.0006-0.00355873543226425i</v>
      </c>
      <c r="M3402" t="str">
        <f t="shared" si="999"/>
        <v>0.004-0.000337607830800156i</v>
      </c>
      <c r="N3402">
        <f t="shared" si="1000"/>
        <v>18.6678256515942</v>
      </c>
      <c r="O3402">
        <f t="shared" si="1001"/>
        <v>13.274926851831815</v>
      </c>
      <c r="P3402" s="3">
        <f t="shared" si="1002"/>
        <v>-13.274926851831815</v>
      </c>
      <c r="Q3402" s="3">
        <f t="shared" si="1003"/>
        <v>161.3321743484058</v>
      </c>
      <c r="R3402">
        <f t="shared" si="1004"/>
        <v>-18.6678256515942</v>
      </c>
      <c r="S3402">
        <f t="shared" si="1005"/>
        <v>339.83534012764892</v>
      </c>
      <c r="T3402">
        <f t="shared" si="988"/>
        <v>-13.274926851831815</v>
      </c>
    </row>
    <row r="3403" spans="1:20" x14ac:dyDescent="0.3">
      <c r="A3403">
        <f t="shared" si="989"/>
        <v>2143362.3599310326</v>
      </c>
      <c r="B3403">
        <f t="shared" si="1006"/>
        <v>341126.71442013397</v>
      </c>
      <c r="C3403" t="str">
        <f t="shared" si="990"/>
        <v>-0.203102043810883+0.0700874128022666i</v>
      </c>
      <c r="D3403" t="str">
        <f t="shared" si="991"/>
        <v>3.43714838104511-2.33330829828349i</v>
      </c>
      <c r="E3403" t="str">
        <f t="shared" si="992"/>
        <v>-23.391842073034-37.9446500061847i</v>
      </c>
      <c r="F3403" t="str">
        <f t="shared" si="993"/>
        <v>1.1022672734924-1.23954249101076i</v>
      </c>
      <c r="G3403" t="str">
        <f t="shared" si="994"/>
        <v>0.538401176491335-0.498523168613136i</v>
      </c>
      <c r="H3403" t="str">
        <f t="shared" si="995"/>
        <v>0.149213041564009-32.5386819137245i</v>
      </c>
      <c r="I3403" t="str">
        <f t="shared" si="996"/>
        <v>-0.226634623457336-0.203404326604928i</v>
      </c>
      <c r="K3403" t="str">
        <f t="shared" si="997"/>
        <v>0.00169113774868904-0.00158894236588391i</v>
      </c>
      <c r="L3403" t="str">
        <f t="shared" si="998"/>
        <v>0.0006-0.00354526343122559i</v>
      </c>
      <c r="M3403" t="str">
        <f t="shared" si="999"/>
        <v>0.004-0.000336329777645104i</v>
      </c>
      <c r="N3403">
        <f t="shared" si="1000"/>
        <v>19.038772256626061</v>
      </c>
      <c r="O3403">
        <f t="shared" si="1001"/>
        <v>13.357089329140827</v>
      </c>
      <c r="P3403" s="3">
        <f t="shared" si="1002"/>
        <v>-13.357089329140827</v>
      </c>
      <c r="Q3403" s="3">
        <f t="shared" si="1003"/>
        <v>160.96122774337394</v>
      </c>
      <c r="R3403">
        <f t="shared" si="1004"/>
        <v>-19.038772256626061</v>
      </c>
      <c r="S3403">
        <f t="shared" si="1005"/>
        <v>341.12671442013396</v>
      </c>
      <c r="T3403">
        <f t="shared" si="988"/>
        <v>-13.357089329140827</v>
      </c>
    </row>
    <row r="3404" spans="1:20" x14ac:dyDescent="0.3">
      <c r="A3404">
        <f t="shared" si="989"/>
        <v>2151507.1368987705</v>
      </c>
      <c r="B3404">
        <f t="shared" si="1006"/>
        <v>342422.99593493051</v>
      </c>
      <c r="C3404" t="str">
        <f t="shared" si="990"/>
        <v>-0.200732251991299+0.0707247341244341i</v>
      </c>
      <c r="D3404" t="str">
        <f t="shared" si="991"/>
        <v>3.42906214926712-2.33650218311213i</v>
      </c>
      <c r="E3404" t="str">
        <f t="shared" si="992"/>
        <v>-23.387702631475-37.6198224616612i</v>
      </c>
      <c r="F3404" t="str">
        <f t="shared" si="993"/>
        <v>1.09840657588559-1.23900380020389i</v>
      </c>
      <c r="G3404" t="str">
        <f t="shared" si="994"/>
        <v>0.536515423204843-0.498664841219201i</v>
      </c>
      <c r="H3404" t="str">
        <f t="shared" si="995"/>
        <v>0.147643706819509-32.4148420768048i</v>
      </c>
      <c r="I3404" t="str">
        <f t="shared" si="996"/>
        <v>-0.225682993102796-0.201916659907246i</v>
      </c>
      <c r="K3404" t="str">
        <f t="shared" si="997"/>
        <v>0.00168616222740086-0.00158732787784234i</v>
      </c>
      <c r="L3404" t="str">
        <f t="shared" si="998"/>
        <v>0.0006-0.00353184242999163i</v>
      </c>
      <c r="M3404" t="str">
        <f t="shared" si="999"/>
        <v>0.004-0.000335056562706818i</v>
      </c>
      <c r="N3404">
        <f t="shared" si="1000"/>
        <v>19.409077763500704</v>
      </c>
      <c r="O3404">
        <f t="shared" si="1001"/>
        <v>13.439456610066586</v>
      </c>
      <c r="P3404" s="3">
        <f t="shared" si="1002"/>
        <v>-13.439456610066586</v>
      </c>
      <c r="Q3404" s="3">
        <f t="shared" si="1003"/>
        <v>160.5909222364993</v>
      </c>
      <c r="R3404">
        <f t="shared" si="1004"/>
        <v>-19.409077763500704</v>
      </c>
      <c r="S3404">
        <f t="shared" si="1005"/>
        <v>342.4229959349305</v>
      </c>
      <c r="T3404">
        <f t="shared" si="988"/>
        <v>-13.439456610066586</v>
      </c>
    </row>
    <row r="3405" spans="1:20" x14ac:dyDescent="0.3">
      <c r="A3405">
        <f t="shared" si="989"/>
        <v>2159682.864018986</v>
      </c>
      <c r="B3405">
        <f t="shared" si="1006"/>
        <v>343724.20331948326</v>
      </c>
      <c r="C3405" t="str">
        <f t="shared" si="990"/>
        <v>-0.198376935948532+0.0713369481650178i</v>
      </c>
      <c r="D3405" t="str">
        <f t="shared" si="991"/>
        <v>3.42095273734151-2.33967279395087i</v>
      </c>
      <c r="E3405" t="str">
        <f t="shared" si="992"/>
        <v>-23.3816681037409-37.2968996401146i</v>
      </c>
      <c r="F3405" t="str">
        <f t="shared" si="993"/>
        <v>1.09454373893743-1.2384537172281i</v>
      </c>
      <c r="G3405" t="str">
        <f t="shared" si="994"/>
        <v>0.534628624959539-0.498799416933712i</v>
      </c>
      <c r="H3405" t="str">
        <f t="shared" si="995"/>
        <v>0.146090020943092-32.2914752614879i</v>
      </c>
      <c r="I3405" t="str">
        <f t="shared" si="996"/>
        <v>-0.224733181983029-0.200437029142807i</v>
      </c>
      <c r="K3405" t="str">
        <f t="shared" si="997"/>
        <v>0.00168119130590212-0.00158569885622936i</v>
      </c>
      <c r="L3405" t="str">
        <f t="shared" si="998"/>
        <v>0.0006-0.00351847223549673i</v>
      </c>
      <c r="M3405" t="str">
        <f t="shared" si="999"/>
        <v>0.004-0.000333788167669673i</v>
      </c>
      <c r="N3405">
        <f t="shared" si="1000"/>
        <v>19.77873885633943</v>
      </c>
      <c r="O3405">
        <f t="shared" si="1001"/>
        <v>13.522028001280948</v>
      </c>
      <c r="P3405" s="3">
        <f t="shared" si="1002"/>
        <v>-13.522028001280948</v>
      </c>
      <c r="Q3405" s="3">
        <f t="shared" si="1003"/>
        <v>160.22126114366057</v>
      </c>
      <c r="R3405">
        <f t="shared" si="1004"/>
        <v>-19.77873885633943</v>
      </c>
      <c r="S3405">
        <f t="shared" si="1005"/>
        <v>343.72420331948325</v>
      </c>
      <c r="T3405">
        <f t="shared" si="988"/>
        <v>-13.522028001280948</v>
      </c>
    </row>
    <row r="3406" spans="1:20" x14ac:dyDescent="0.3">
      <c r="A3406">
        <f t="shared" si="989"/>
        <v>2167889.6589022581</v>
      </c>
      <c r="B3406">
        <f t="shared" si="1006"/>
        <v>345030.35529209732</v>
      </c>
      <c r="C3406" t="str">
        <f t="shared" si="990"/>
        <v>-0.196036262434177+0.0719244045046692i</v>
      </c>
      <c r="D3406" t="str">
        <f t="shared" si="991"/>
        <v>3.41282027976529-2.34281993269107i</v>
      </c>
      <c r="E3406" t="str">
        <f t="shared" si="992"/>
        <v>-23.3737672194653-36.9758869970355i</v>
      </c>
      <c r="F3406" t="str">
        <f t="shared" si="993"/>
        <v>1.09067887209524-1.23789221051068i</v>
      </c>
      <c r="G3406" t="str">
        <f t="shared" si="994"/>
        <v>0.532740835214838-0.49892688613607i</v>
      </c>
      <c r="H3406" t="str">
        <f t="shared" si="995"/>
        <v>0.144551845171624-32.1685796588994i</v>
      </c>
      <c r="I3406" t="str">
        <f t="shared" si="996"/>
        <v>-0.223785192849697-0.198965415743269i</v>
      </c>
      <c r="K3406" t="str">
        <f t="shared" si="997"/>
        <v>0.00167622511987872-0.00158405532936377i</v>
      </c>
      <c r="L3406" t="str">
        <f t="shared" si="998"/>
        <v>0.0006-0.0035051526554062i</v>
      </c>
      <c r="M3406" t="str">
        <f t="shared" si="999"/>
        <v>0.004-0.000332524574287381i</v>
      </c>
      <c r="N3406">
        <f t="shared" si="1000"/>
        <v>20.147752254491849</v>
      </c>
      <c r="O3406">
        <f t="shared" si="1001"/>
        <v>13.604802809791654</v>
      </c>
      <c r="P3406" s="3">
        <f t="shared" si="1002"/>
        <v>-13.604802809791654</v>
      </c>
      <c r="Q3406" s="3">
        <f t="shared" si="1003"/>
        <v>159.85224774550815</v>
      </c>
      <c r="R3406">
        <f t="shared" si="1004"/>
        <v>-20.147752254491849</v>
      </c>
      <c r="S3406">
        <f t="shared" si="1005"/>
        <v>345.03035529209734</v>
      </c>
      <c r="T3406">
        <f t="shared" si="988"/>
        <v>-13.604802809791654</v>
      </c>
    </row>
    <row r="3407" spans="1:20" x14ac:dyDescent="0.3">
      <c r="A3407">
        <f t="shared" si="989"/>
        <v>2176127.639606087</v>
      </c>
      <c r="B3407">
        <f t="shared" si="1006"/>
        <v>346341.47064220731</v>
      </c>
      <c r="C3407" t="str">
        <f t="shared" si="990"/>
        <v>-0.193710392010352+0.0724874523584914i</v>
      </c>
      <c r="D3407" t="str">
        <f t="shared" si="991"/>
        <v>3.40466491313068-2.34594340197159i</v>
      </c>
      <c r="E3407" t="str">
        <f t="shared" si="992"/>
        <v>-23.3640285584673-36.6567896029111i</v>
      </c>
      <c r="F3407" t="str">
        <f t="shared" si="993"/>
        <v>1.08681208503825-1.23731924955211i</v>
      </c>
      <c r="G3407" t="str">
        <f t="shared" si="994"/>
        <v>0.530852107543435-0.499047239707954i</v>
      </c>
      <c r="H3407" t="str">
        <f t="shared" si="995"/>
        <v>0.143029041750744-32.0461534670889i</v>
      </c>
      <c r="I3407" t="str">
        <f t="shared" si="996"/>
        <v>-0.222839028611448-0.197501801050645i</v>
      </c>
      <c r="K3407" t="str">
        <f t="shared" si="997"/>
        <v>0.00167126380449864-0.00158239732686743i</v>
      </c>
      <c r="L3407" t="str">
        <f t="shared" si="998"/>
        <v>0.0006-0.00349188349811336i</v>
      </c>
      <c r="M3407" t="str">
        <f t="shared" si="999"/>
        <v>0.004-0.000331265764382727i</v>
      </c>
      <c r="N3407">
        <f t="shared" si="1000"/>
        <v>20.516114712149147</v>
      </c>
      <c r="O3407">
        <f t="shared" si="1001"/>
        <v>13.68778034298008</v>
      </c>
      <c r="P3407" s="3">
        <f t="shared" si="1002"/>
        <v>-13.68778034298008</v>
      </c>
      <c r="Q3407" s="3">
        <f t="shared" si="1003"/>
        <v>159.48388528785085</v>
      </c>
      <c r="R3407">
        <f t="shared" si="1004"/>
        <v>-20.516114712149147</v>
      </c>
      <c r="S3407">
        <f t="shared" si="1005"/>
        <v>346.3414706422073</v>
      </c>
      <c r="T3407">
        <f t="shared" si="988"/>
        <v>-13.68778034298008</v>
      </c>
    </row>
    <row r="3408" spans="1:20" x14ac:dyDescent="0.3">
      <c r="A3408">
        <f t="shared" si="989"/>
        <v>2184396.9246365903</v>
      </c>
      <c r="B3408">
        <f t="shared" si="1006"/>
        <v>347657.56823064771</v>
      </c>
      <c r="C3408" t="str">
        <f t="shared" si="990"/>
        <v>-0.191399479109289+0.0730264404762726i</v>
      </c>
      <c r="D3408" t="str">
        <f t="shared" si="991"/>
        <v>3.39648677612236-2.34904300520477i</v>
      </c>
      <c r="E3408" t="str">
        <f t="shared" si="992"/>
        <v>-23.3524805464774-36.3396121488644i</v>
      </c>
      <c r="F3408" t="str">
        <f t="shared" si="993"/>
        <v>1.08294348766525-1.2367348049293i</v>
      </c>
      <c r="G3408" t="str">
        <f t="shared" si="994"/>
        <v>0.528962495625269-0.499160469034915i</v>
      </c>
      <c r="H3408" t="str">
        <f t="shared" si="995"/>
        <v>0.141521473929157-31.9241948910021i</v>
      </c>
      <c r="I3408" t="str">
        <f t="shared" si="996"/>
        <v>-0.221894692330885-0.196046166316418i</v>
      </c>
      <c r="K3408" t="str">
        <f t="shared" si="997"/>
        <v>0.00166630749439752-0.00158072487965751i</v>
      </c>
      <c r="L3408" t="str">
        <f t="shared" si="998"/>
        <v>0.0006-0.00347866457273696i</v>
      </c>
      <c r="M3408" t="str">
        <f t="shared" si="999"/>
        <v>0.004-0.000330011719847307i</v>
      </c>
      <c r="N3408">
        <f t="shared" si="1000"/>
        <v>20.883823017963437</v>
      </c>
      <c r="O3408">
        <f t="shared" si="1001"/>
        <v>13.770959908634818</v>
      </c>
      <c r="P3408" s="3">
        <f t="shared" si="1002"/>
        <v>-13.770959908634818</v>
      </c>
      <c r="Q3408" s="3">
        <f t="shared" si="1003"/>
        <v>159.11617698203656</v>
      </c>
      <c r="R3408">
        <f t="shared" si="1004"/>
        <v>-20.883823017963437</v>
      </c>
      <c r="S3408">
        <f t="shared" si="1005"/>
        <v>347.65756823064771</v>
      </c>
      <c r="T3408">
        <f t="shared" si="988"/>
        <v>-13.770959908634818</v>
      </c>
    </row>
    <row r="3409" spans="1:20" x14ac:dyDescent="0.3">
      <c r="A3409">
        <f t="shared" si="989"/>
        <v>2192697.6329502091</v>
      </c>
      <c r="B3409">
        <f t="shared" si="1006"/>
        <v>348978.66698992415</v>
      </c>
      <c r="C3409" t="str">
        <f t="shared" si="990"/>
        <v>-0.189103672094191+0.0735417170447811i</v>
      </c>
      <c r="D3409" t="str">
        <f t="shared" si="991"/>
        <v>3.38828600951459-2.35211854660241i</v>
      </c>
      <c r="E3409" t="str">
        <f t="shared" si="992"/>
        <v>-23.3391514509952-36.0243589523009i</v>
      </c>
      <c r="F3409" t="str">
        <f t="shared" si="993"/>
        <v>1.07907319008216-1.23613884829838i</v>
      </c>
      <c r="G3409" t="str">
        <f t="shared" si="994"/>
        <v>0.527072053241452-0.499266566007871i</v>
      </c>
      <c r="H3409" t="str">
        <f t="shared" si="995"/>
        <v>0.14002900595293-31.8027021424513i</v>
      </c>
      <c r="I3409" t="str">
        <f t="shared" si="996"/>
        <v>-0.220952187221466-0.194598492700686i</v>
      </c>
      <c r="K3409" t="str">
        <f t="shared" si="997"/>
        <v>0.00166135632366418-0.00157903801993852i</v>
      </c>
      <c r="L3409" t="str">
        <f t="shared" si="998"/>
        <v>0.0006-0.00346549568911831i</v>
      </c>
      <c r="M3409" t="str">
        <f t="shared" si="999"/>
        <v>0.004-0.00032876242264127i</v>
      </c>
      <c r="N3409">
        <f t="shared" si="1000"/>
        <v>21.250873994661021</v>
      </c>
      <c r="O3409">
        <f t="shared" si="1001"/>
        <v>13.854340814986024</v>
      </c>
      <c r="P3409" s="3">
        <f t="shared" si="1002"/>
        <v>-13.854340814986024</v>
      </c>
      <c r="Q3409" s="3">
        <f t="shared" si="1003"/>
        <v>158.74912600533898</v>
      </c>
      <c r="R3409">
        <f t="shared" si="1004"/>
        <v>-21.250873994661021</v>
      </c>
      <c r="S3409">
        <f t="shared" si="1005"/>
        <v>348.97866698992414</v>
      </c>
      <c r="T3409">
        <f t="shared" si="988"/>
        <v>-13.854340814986024</v>
      </c>
    </row>
    <row r="3410" spans="1:20" x14ac:dyDescent="0.3">
      <c r="A3410">
        <f t="shared" si="989"/>
        <v>2201029.88395542</v>
      </c>
      <c r="B3410">
        <f t="shared" si="1006"/>
        <v>350304.78592448588</v>
      </c>
      <c r="C3410" t="str">
        <f t="shared" si="990"/>
        <v>-0.18682311332134+0.0740336295922012i</v>
      </c>
      <c r="D3410" t="str">
        <f t="shared" si="991"/>
        <v>3.38006275616726-2.35516983120152i</v>
      </c>
      <c r="E3410" t="str">
        <f t="shared" si="992"/>
        <v>-23.3240693772981-35.7110339625756i</v>
      </c>
      <c r="F3410" t="str">
        <f t="shared" si="993"/>
        <v>1.0752013025896-1.23553135239749i</v>
      </c>
      <c r="G3410" t="str">
        <f t="shared" si="994"/>
        <v>0.525180834268188-0.499365523024526i</v>
      </c>
      <c r="H3410" t="str">
        <f t="shared" si="995"/>
        <v>0.138551503059861-31.6816734400882i</v>
      </c>
      <c r="I3410" t="str">
        <f t="shared" si="996"/>
        <v>-0.220011516644453-0.193158761271344i</v>
      </c>
      <c r="K3410" t="str">
        <f t="shared" si="997"/>
        <v>0.00165641042582632-0.0015773367811942i</v>
      </c>
      <c r="L3410" t="str">
        <f t="shared" si="998"/>
        <v>0.0006-0.0034523766578186i</v>
      </c>
      <c r="M3410" t="str">
        <f t="shared" si="999"/>
        <v>0.004-0.000327517854793056i</v>
      </c>
      <c r="N3410">
        <f t="shared" si="1000"/>
        <v>21.617264498665349</v>
      </c>
      <c r="O3410">
        <f t="shared" si="1001"/>
        <v>13.937922370737839</v>
      </c>
      <c r="P3410" s="3">
        <f t="shared" si="1002"/>
        <v>-13.937922370737839</v>
      </c>
      <c r="Q3410" s="3">
        <f t="shared" si="1003"/>
        <v>158.38273550133465</v>
      </c>
      <c r="R3410">
        <f t="shared" si="1004"/>
        <v>-21.617264498665349</v>
      </c>
      <c r="S3410">
        <f t="shared" si="1005"/>
        <v>350.30478592448588</v>
      </c>
      <c r="T3410">
        <f t="shared" si="988"/>
        <v>-13.937922370737839</v>
      </c>
    </row>
    <row r="3411" spans="1:20" x14ac:dyDescent="0.3">
      <c r="A3411">
        <f t="shared" si="989"/>
        <v>2209393.7975144507</v>
      </c>
      <c r="B3411">
        <f t="shared" si="1006"/>
        <v>351635.94411099894</v>
      </c>
      <c r="C3411" t="str">
        <f t="shared" si="990"/>
        <v>-0.184557939203411+0.0745025248946558i</v>
      </c>
      <c r="D3411" t="str">
        <f t="shared" si="991"/>
        <v>3.37181716102236-2.35819666489058i</v>
      </c>
      <c r="E3411" t="str">
        <f t="shared" si="992"/>
        <v>-23.3072622645824-35.3996407666629i</v>
      </c>
      <c r="F3411" t="str">
        <f t="shared" si="993"/>
        <v>1.07132793567033-1.2349122910493i</v>
      </c>
      <c r="G3411" t="str">
        <f t="shared" si="994"/>
        <v>0.523288892670654-0.499457332990692i</v>
      </c>
      <c r="H3411" t="str">
        <f t="shared" si="995"/>
        <v>0.137088831473888-31.5611070093757i</v>
      </c>
      <c r="I3411" t="str">
        <f t="shared" si="996"/>
        <v>-0.219072684105844-0.191726953003296i</v>
      </c>
      <c r="K3411" t="str">
        <f t="shared" si="997"/>
        <v>0.00165146993383644-0.00157562119817912i</v>
      </c>
      <c r="L3411" t="str">
        <f t="shared" si="998"/>
        <v>0.0006-0.00343930729011616i</v>
      </c>
      <c r="M3411" t="str">
        <f t="shared" si="999"/>
        <v>0.004-0.000326277998399139i</v>
      </c>
      <c r="N3411">
        <f t="shared" si="1000"/>
        <v>21.982991419713215</v>
      </c>
      <c r="O3411">
        <f t="shared" si="1001"/>
        <v>14.021703885099146</v>
      </c>
      <c r="P3411" s="3">
        <f t="shared" si="1002"/>
        <v>-14.021703885099146</v>
      </c>
      <c r="Q3411" s="3">
        <f t="shared" si="1003"/>
        <v>158.01700858028678</v>
      </c>
      <c r="R3411">
        <f t="shared" si="1004"/>
        <v>-21.982991419713215</v>
      </c>
      <c r="S3411">
        <f t="shared" si="1005"/>
        <v>351.63594411099893</v>
      </c>
      <c r="T3411">
        <f t="shared" si="988"/>
        <v>-14.021703885099146</v>
      </c>
    </row>
    <row r="3412" spans="1:20" x14ac:dyDescent="0.3">
      <c r="A3412">
        <f t="shared" si="989"/>
        <v>2217789.4939450053</v>
      </c>
      <c r="B3412">
        <f t="shared" si="1006"/>
        <v>352972.16069862072</v>
      </c>
      <c r="C3412" t="str">
        <f t="shared" si="990"/>
        <v>-0.182308280273893+0.0749487488848536i</v>
      </c>
      <c r="D3412" t="str">
        <f t="shared" si="991"/>
        <v>3.3635493710995-2.36119885443529i</v>
      </c>
      <c r="E3412" t="str">
        <f t="shared" si="992"/>
        <v>-23.2887578822473-35.0901825948345i</v>
      </c>
      <c r="F3412" t="str">
        <f t="shared" si="993"/>
        <v>1.06745319997671-1.23428163916338i</v>
      </c>
      <c r="G3412" t="str">
        <f t="shared" si="994"/>
        <v>0.521396282496873-0.499541989321532i</v>
      </c>
      <c r="H3412" t="str">
        <f t="shared" si="995"/>
        <v>0.13564085839952-31.4410010825592i</v>
      </c>
      <c r="I3412" t="str">
        <f t="shared" si="996"/>
        <v>-0.218135693253294-0.190303048777692i</v>
      </c>
      <c r="K3412" t="str">
        <f t="shared" si="997"/>
        <v>0.00164653498005781-0.00157389130691022i</v>
      </c>
      <c r="L3412" t="str">
        <f t="shared" si="998"/>
        <v>0.0006-0.00342628739800374i</v>
      </c>
      <c r="M3412" t="str">
        <f t="shared" si="999"/>
        <v>0.004-0.00032504283562377i</v>
      </c>
      <c r="N3412">
        <f t="shared" si="1000"/>
        <v>22.34805168047879</v>
      </c>
      <c r="O3412">
        <f t="shared" si="1001"/>
        <v>14.105684667813811</v>
      </c>
      <c r="P3412" s="3">
        <f t="shared" si="1002"/>
        <v>-14.105684667813811</v>
      </c>
      <c r="Q3412" s="3">
        <f t="shared" si="1003"/>
        <v>157.65194831952121</v>
      </c>
      <c r="R3412">
        <f t="shared" si="1004"/>
        <v>-22.34805168047879</v>
      </c>
      <c r="S3412">
        <f t="shared" si="1005"/>
        <v>352.97216069862071</v>
      </c>
      <c r="T3412">
        <f t="shared" si="988"/>
        <v>-14.105684667813811</v>
      </c>
    </row>
    <row r="3413" spans="1:20" x14ac:dyDescent="0.3">
      <c r="A3413">
        <f t="shared" si="989"/>
        <v>2226217.0940219965</v>
      </c>
      <c r="B3413">
        <f t="shared" si="1006"/>
        <v>354313.45490927546</v>
      </c>
      <c r="C3413" t="str">
        <f t="shared" si="990"/>
        <v>-0.180074261252608+0.0753726465628463i</v>
      </c>
      <c r="D3413" t="str">
        <f t="shared" si="991"/>
        <v>3.35525953549139-2.36417620750492i</v>
      </c>
      <c r="E3413" t="str">
        <f t="shared" si="992"/>
        <v>-23.2685838263133-34.7826623263422i</v>
      </c>
      <c r="F3413" t="str">
        <f t="shared" si="993"/>
        <v>1.06357720631811-1.23363937273841i</v>
      </c>
      <c r="G3413" t="str">
        <f t="shared" si="994"/>
        <v>0.519503057871553-0.499619485942711i</v>
      </c>
      <c r="H3413" t="str">
        <f t="shared" si="995"/>
        <v>0.134207452016329-31.3213538986401i</v>
      </c>
      <c r="I3413" t="str">
        <f t="shared" si="996"/>
        <v>-0.217200547873067-0.18888702938122i</v>
      </c>
      <c r="K3413" t="str">
        <f t="shared" si="997"/>
        <v>0.0016416056962506-0.00157214714465801i</v>
      </c>
      <c r="L3413" t="str">
        <f t="shared" si="998"/>
        <v>0.0006-0.00341331679418584i</v>
      </c>
      <c r="M3413" t="str">
        <f t="shared" si="999"/>
        <v>0.004-0.000323812348698715i</v>
      </c>
      <c r="N3413">
        <f t="shared" si="1000"/>
        <v>22.71244223619604</v>
      </c>
      <c r="O3413">
        <f t="shared" si="1001"/>
        <v>14.18986402918871</v>
      </c>
      <c r="P3413" s="3">
        <f t="shared" si="1002"/>
        <v>-14.18986402918871</v>
      </c>
      <c r="Q3413" s="3">
        <f t="shared" si="1003"/>
        <v>157.28755776380396</v>
      </c>
      <c r="R3413">
        <f t="shared" si="1004"/>
        <v>-22.71244223619604</v>
      </c>
      <c r="S3413">
        <f t="shared" si="1005"/>
        <v>354.31345490927544</v>
      </c>
      <c r="T3413">
        <f t="shared" si="988"/>
        <v>-14.18986402918871</v>
      </c>
    </row>
    <row r="3414" spans="1:20" x14ac:dyDescent="0.3">
      <c r="A3414">
        <f t="shared" si="989"/>
        <v>2234676.71897928</v>
      </c>
      <c r="B3414">
        <f t="shared" si="1006"/>
        <v>355659.84603793069</v>
      </c>
      <c r="C3414" t="str">
        <f t="shared" si="990"/>
        <v>-0.177856001112219+0.0757745619088778i</v>
      </c>
      <c r="D3414" t="str">
        <f t="shared" si="991"/>
        <v>3.34694780535874-2.3671285326981i</v>
      </c>
      <c r="E3414" t="str">
        <f t="shared" si="992"/>
        <v>-23.246767515974-34.4770824950992i</v>
      </c>
      <c r="F3414" t="str">
        <f t="shared" si="993"/>
        <v>1.05970006564828-1.23298546886414i</v>
      </c>
      <c r="G3414" t="str">
        <f t="shared" si="994"/>
        <v>0.51760927298992-0.499689817291454i</v>
      </c>
      <c r="H3414" t="str">
        <f t="shared" si="995"/>
        <v>0.132788481473467-31.2021637033474i</v>
      </c>
      <c r="I3414" t="str">
        <f t="shared" si="996"/>
        <v>-0.216267251886952-0.187478875505413i</v>
      </c>
      <c r="K3414" t="str">
        <f t="shared" si="997"/>
        <v>0.00163668221355814-0.00157038874993772i</v>
      </c>
      <c r="L3414" t="str">
        <f t="shared" si="998"/>
        <v>0.0006-0.00340039529207595i</v>
      </c>
      <c r="M3414" t="str">
        <f t="shared" si="999"/>
        <v>0.004-0.000322586519923007i</v>
      </c>
      <c r="N3414">
        <f t="shared" si="1000"/>
        <v>23.076160074281376</v>
      </c>
      <c r="O3414">
        <f t="shared" si="1001"/>
        <v>14.274241280121958</v>
      </c>
      <c r="P3414" s="3">
        <f t="shared" si="1002"/>
        <v>-14.274241280121958</v>
      </c>
      <c r="Q3414" s="3">
        <f t="shared" si="1003"/>
        <v>156.92383992571862</v>
      </c>
      <c r="R3414">
        <f t="shared" si="1004"/>
        <v>-23.076160074281376</v>
      </c>
      <c r="S3414">
        <f t="shared" si="1005"/>
        <v>355.65984603793072</v>
      </c>
      <c r="T3414">
        <f t="shared" si="988"/>
        <v>-14.274241280121958</v>
      </c>
    </row>
    <row r="3415" spans="1:20" x14ac:dyDescent="0.3">
      <c r="A3415">
        <f t="shared" si="989"/>
        <v>2243168.4905114011</v>
      </c>
      <c r="B3415">
        <f t="shared" si="1006"/>
        <v>357011.35345287481</v>
      </c>
      <c r="C3415" t="str">
        <f t="shared" si="990"/>
        <v>-0.175653613145728+0.0761548377983766i</v>
      </c>
      <c r="D3415" t="str">
        <f t="shared" si="991"/>
        <v>3.33861433392493-2.37005563956908i</v>
      </c>
      <c r="E3415" t="str">
        <f t="shared" si="992"/>
        <v>-23.2233361902868-34.1734452953605i</v>
      </c>
      <c r="F3415" t="str">
        <f t="shared" si="993"/>
        <v>1.05582188905266-1.2323199057233i</v>
      </c>
      <c r="G3415" t="str">
        <f t="shared" si="994"/>
        <v>0.515714982111527-0.499752978317523i</v>
      </c>
      <c r="H3415" t="str">
        <f t="shared" si="995"/>
        <v>0.131383816884232-31.0834287491106i</v>
      </c>
      <c r="I3415" t="str">
        <f t="shared" si="996"/>
        <v>-0.215335809349221-0.186078567745991i</v>
      </c>
      <c r="K3415" t="str">
        <f t="shared" si="997"/>
        <v>0.00163176466249338-0.0015686161625002i</v>
      </c>
      <c r="L3415" t="str">
        <f t="shared" si="998"/>
        <v>0.0006-0.00338752270579394i</v>
      </c>
      <c r="M3415" t="str">
        <f t="shared" si="999"/>
        <v>0.004-0.000321365331662688i</v>
      </c>
      <c r="N3415">
        <f t="shared" si="1000"/>
        <v>23.439202213964762</v>
      </c>
      <c r="O3415">
        <f t="shared" si="1001"/>
        <v>14.3588157321282</v>
      </c>
      <c r="P3415" s="3">
        <f t="shared" si="1002"/>
        <v>-14.3588157321282</v>
      </c>
      <c r="Q3415" s="3">
        <f t="shared" si="1003"/>
        <v>156.56079778603524</v>
      </c>
      <c r="R3415">
        <f t="shared" si="1004"/>
        <v>-23.439202213964762</v>
      </c>
      <c r="S3415">
        <f t="shared" si="1005"/>
        <v>357.0113534528748</v>
      </c>
      <c r="T3415">
        <f t="shared" si="988"/>
        <v>-14.3588157321282</v>
      </c>
    </row>
    <row r="3416" spans="1:20" x14ac:dyDescent="0.3">
      <c r="A3416">
        <f t="shared" si="989"/>
        <v>2251692.5307753445</v>
      </c>
      <c r="B3416">
        <f t="shared" si="1006"/>
        <v>358367.99659599573</v>
      </c>
      <c r="C3416" t="str">
        <f t="shared" si="990"/>
        <v>-0.173467205034852+0.0765138159190157i</v>
      </c>
      <c r="D3416" t="str">
        <f t="shared" si="991"/>
        <v>3.33025927647024-2.37295733865377i</v>
      </c>
      <c r="E3416" t="str">
        <f t="shared" si="992"/>
        <v>-23.1983169049883-33.8717525873961i</v>
      </c>
      <c r="F3416" t="str">
        <f t="shared" si="993"/>
        <v>1.05194278773565-1.23164266259315i</v>
      </c>
      <c r="G3416" t="str">
        <f t="shared" si="994"/>
        <v>0.513820239554048-0.4998089644841i</v>
      </c>
      <c r="H3416" t="str">
        <f t="shared" si="995"/>
        <v>0.12999332932066-30.9651472950324i</v>
      </c>
      <c r="I3416" t="str">
        <f t="shared" si="996"/>
        <v>-0.214406224443553-0.18468608660224i</v>
      </c>
      <c r="K3416" t="str">
        <f t="shared" si="997"/>
        <v>0.0016268531729254-0.00156682942332264i</v>
      </c>
      <c r="L3416" t="str">
        <f t="shared" si="998"/>
        <v>0.0006-0.00337469885016332i</v>
      </c>
      <c r="M3416" t="str">
        <f t="shared" si="999"/>
        <v>0.004-0.000320148766350556i</v>
      </c>
      <c r="N3416">
        <f t="shared" si="1000"/>
        <v>23.80156570591663</v>
      </c>
      <c r="O3416">
        <f t="shared" si="1001"/>
        <v>14.443586697364527</v>
      </c>
      <c r="P3416" s="3">
        <f t="shared" si="1002"/>
        <v>-14.443586697364527</v>
      </c>
      <c r="Q3416" s="3">
        <f t="shared" si="1003"/>
        <v>156.19843429408337</v>
      </c>
      <c r="R3416">
        <f t="shared" si="1004"/>
        <v>-23.80156570591663</v>
      </c>
      <c r="S3416">
        <f t="shared" si="1005"/>
        <v>358.36799659599575</v>
      </c>
      <c r="T3416">
        <f t="shared" si="988"/>
        <v>-14.443586697364527</v>
      </c>
    </row>
    <row r="3417" spans="1:20" x14ac:dyDescent="0.3">
      <c r="A3417">
        <f t="shared" si="989"/>
        <v>2260248.9623922906</v>
      </c>
      <c r="B3417">
        <f t="shared" si="1006"/>
        <v>359729.79498306051</v>
      </c>
      <c r="C3417" t="str">
        <f t="shared" si="990"/>
        <v>-0.171296878919286+0.0768518366898864i</v>
      </c>
      <c r="D3417" t="str">
        <f t="shared" si="991"/>
        <v>3.32188279032569-2.37583344149583i</v>
      </c>
      <c r="E3417" t="str">
        <f t="shared" si="992"/>
        <v>-23.1717365294439-33.5720059031623i</v>
      </c>
      <c r="F3417" t="str">
        <f t="shared" si="993"/>
        <v>1.04806287300796-1.23095371984701i</v>
      </c>
      <c r="G3417" t="str">
        <f t="shared" si="994"/>
        <v>0.511925099687057-0.499857771768584i</v>
      </c>
      <c r="H3417" t="str">
        <f t="shared" si="995"/>
        <v>0.128616890808168-30.8473176068617i</v>
      </c>
      <c r="I3417" t="str">
        <f t="shared" si="996"/>
        <v>-0.213478501479987-0.183301412476437i</v>
      </c>
      <c r="K3417" t="str">
        <f t="shared" si="997"/>
        <v>0.0016219478740662-0.00156502857459914i</v>
      </c>
      <c r="L3417" t="str">
        <f t="shared" si="998"/>
        <v>0.0006-0.00336192354070863i</v>
      </c>
      <c r="M3417" t="str">
        <f t="shared" si="999"/>
        <v>0.004-0.00031893680648591i</v>
      </c>
      <c r="N3417">
        <f t="shared" si="1000"/>
        <v>24.163247631877169</v>
      </c>
      <c r="O3417">
        <f t="shared" si="1001"/>
        <v>14.528553488653559</v>
      </c>
      <c r="P3417" s="3">
        <f t="shared" si="1002"/>
        <v>-14.528553488653559</v>
      </c>
      <c r="Q3417" s="3">
        <f t="shared" si="1003"/>
        <v>155.83675236812283</v>
      </c>
      <c r="R3417">
        <f t="shared" si="1004"/>
        <v>-24.163247631877169</v>
      </c>
      <c r="S3417">
        <f t="shared" si="1005"/>
        <v>359.72979498306051</v>
      </c>
      <c r="T3417">
        <f t="shared" si="988"/>
        <v>-14.528553488653559</v>
      </c>
    </row>
    <row r="3418" spans="1:20" x14ac:dyDescent="0.3">
      <c r="A3418">
        <f t="shared" si="989"/>
        <v>2268837.9084493811</v>
      </c>
      <c r="B3418">
        <f t="shared" si="1006"/>
        <v>361096.76820399612</v>
      </c>
      <c r="C3418" t="str">
        <f t="shared" si="990"/>
        <v>-0.169142731466732+0.0771692391827674i</v>
      </c>
      <c r="D3418" t="str">
        <f t="shared" si="991"/>
        <v>3.31348503486649-2.37868376067273i</v>
      </c>
      <c r="E3418" t="str">
        <f t="shared" si="992"/>
        <v>-23.1436217437248-33.2742064519572i</v>
      </c>
      <c r="F3418" t="str">
        <f t="shared" si="993"/>
        <v>1.04418225627377-1.23025305895551i</v>
      </c>
      <c r="G3418" t="str">
        <f t="shared" si="994"/>
        <v>0.5100296169258-0.49989939666329i</v>
      </c>
      <c r="H3418" t="str">
        <f t="shared" si="995"/>
        <v>0.127254374320217-30.7299379569665i</v>
      </c>
      <c r="I3418" t="str">
        <f t="shared" si="996"/>
        <v>-0.212552644891866-0.181924525673283i</v>
      </c>
      <c r="K3418" t="str">
        <f t="shared" si="997"/>
        <v>0.0016170488944575-0.00156321365973109i</v>
      </c>
      <c r="L3418" t="str">
        <f t="shared" si="998"/>
        <v>0.0006-0.00334919659365274i</v>
      </c>
      <c r="M3418" t="str">
        <f t="shared" si="999"/>
        <v>0.004-0.0003177294346343i</v>
      </c>
      <c r="N3418">
        <f t="shared" si="1000"/>
        <v>24.52424510429276</v>
      </c>
      <c r="O3418">
        <f t="shared" si="1001"/>
        <v>14.613715419506732</v>
      </c>
      <c r="P3418" s="3">
        <f t="shared" si="1002"/>
        <v>-14.613715419506732</v>
      </c>
      <c r="Q3418" s="3">
        <f t="shared" si="1003"/>
        <v>155.47575489570724</v>
      </c>
      <c r="R3418">
        <f t="shared" si="1004"/>
        <v>-24.52424510429276</v>
      </c>
      <c r="S3418">
        <f t="shared" si="1005"/>
        <v>361.09676820399613</v>
      </c>
      <c r="T3418">
        <f t="shared" si="988"/>
        <v>-14.613715419506732</v>
      </c>
    </row>
    <row r="3419" spans="1:20" x14ac:dyDescent="0.3">
      <c r="A3419">
        <f t="shared" si="989"/>
        <v>2277459.4925014889</v>
      </c>
      <c r="B3419">
        <f t="shared" si="1006"/>
        <v>362468.93592317129</v>
      </c>
      <c r="C3419" t="str">
        <f t="shared" si="990"/>
        <v>-0.167004853943706+0.0774663610454736i</v>
      </c>
      <c r="D3419" t="str">
        <f t="shared" si="991"/>
        <v>3.30506617150526-2.38150810982193i</v>
      </c>
      <c r="E3419" t="str">
        <f t="shared" si="992"/>
        <v>-23.1139990358104-32.9783551260679i</v>
      </c>
      <c r="F3419" t="str">
        <f t="shared" si="993"/>
        <v>1.04030104901797-1.22954066248768i</v>
      </c>
      <c r="G3419" t="str">
        <f t="shared" si="994"/>
        <v>0.508133845724949-0.499933836176071i</v>
      </c>
      <c r="H3419" t="str">
        <f t="shared" si="995"/>
        <v>0.125905653773032-30.6130066243074i</v>
      </c>
      <c r="I3419" t="str">
        <f t="shared" si="996"/>
        <v>-0.21162865923279-0.180555406399384i</v>
      </c>
      <c r="K3419" t="str">
        <f t="shared" si="997"/>
        <v>0.00161215636195785-0.0015613847233174i</v>
      </c>
      <c r="L3419" t="str">
        <f t="shared" si="998"/>
        <v>0.0006-0.00333651782591427i</v>
      </c>
      <c r="M3419" t="str">
        <f t="shared" si="999"/>
        <v>0.004-0.000316526633427277i</v>
      </c>
      <c r="N3419">
        <f t="shared" si="1000"/>
        <v>24.88455526595024</v>
      </c>
      <c r="O3419">
        <f t="shared" si="1001"/>
        <v>14.699071804145305</v>
      </c>
      <c r="P3419" s="3">
        <f t="shared" si="1002"/>
        <v>-14.699071804145305</v>
      </c>
      <c r="Q3419" s="3">
        <f t="shared" si="1003"/>
        <v>155.11544473404976</v>
      </c>
      <c r="R3419">
        <f t="shared" si="1004"/>
        <v>-24.88455526595024</v>
      </c>
      <c r="S3419">
        <f t="shared" si="1005"/>
        <v>362.46893592317127</v>
      </c>
      <c r="T3419">
        <f t="shared" si="988"/>
        <v>-14.699071804145305</v>
      </c>
    </row>
    <row r="3420" spans="1:20" x14ac:dyDescent="0.3">
      <c r="A3420">
        <f t="shared" si="989"/>
        <v>2286113.8385729943</v>
      </c>
      <c r="B3420">
        <f t="shared" si="1006"/>
        <v>363846.31787967932</v>
      </c>
      <c r="C3420" t="str">
        <f t="shared" si="990"/>
        <v>-0.164883332287011+0.0777435384272757i</v>
      </c>
      <c r="D3420" t="str">
        <f t="shared" si="991"/>
        <v>3.29662636368458-2.38430630366676i</v>
      </c>
      <c r="E3420" t="str">
        <f t="shared" si="992"/>
        <v>-23.0828946989169-32.6844525064025i</v>
      </c>
      <c r="F3420" t="str">
        <f t="shared" si="993"/>
        <v>1.03641936279338-1.22881651411191i</v>
      </c>
      <c r="G3420" t="str">
        <f t="shared" si="994"/>
        <v>0.506237840572347-0.499961087830837i</v>
      </c>
      <c r="H3420" t="str">
        <f t="shared" si="995"/>
        <v>0.124570604020331-30.4965218944106i</v>
      </c>
      <c r="I3420" t="str">
        <f t="shared" si="996"/>
        <v>-0.210706549173574-0.179194034762774i</v>
      </c>
      <c r="K3420" t="str">
        <f t="shared" si="997"/>
        <v>0.00160727040372974-0.00155954181114447i</v>
      </c>
      <c r="L3420" t="str">
        <f t="shared" si="998"/>
        <v>0.0006-0.00332388705510487i</v>
      </c>
      <c r="M3420" t="str">
        <f t="shared" si="999"/>
        <v>0.004-0.00031532838556214i</v>
      </c>
      <c r="N3420">
        <f t="shared" si="1000"/>
        <v>25.24417528961547</v>
      </c>
      <c r="O3420">
        <f t="shared" si="1001"/>
        <v>14.784621957521662</v>
      </c>
      <c r="P3420" s="3">
        <f t="shared" si="1002"/>
        <v>-14.784621957521662</v>
      </c>
      <c r="Q3420" s="3">
        <f t="shared" si="1003"/>
        <v>154.75582471038453</v>
      </c>
      <c r="R3420">
        <f t="shared" si="1004"/>
        <v>-25.24417528961547</v>
      </c>
      <c r="S3420">
        <f t="shared" si="1005"/>
        <v>363.8463178796793</v>
      </c>
      <c r="T3420">
        <f t="shared" si="988"/>
        <v>-14.784621957521662</v>
      </c>
    </row>
    <row r="3421" spans="1:20" x14ac:dyDescent="0.3">
      <c r="A3421">
        <f t="shared" si="989"/>
        <v>2294801.0711595714</v>
      </c>
      <c r="B3421">
        <f t="shared" si="1006"/>
        <v>365228.93388762209</v>
      </c>
      <c r="C3421" t="str">
        <f t="shared" si="990"/>
        <v>-0.16277824717589+0.0780011059063974i</v>
      </c>
      <c r="D3421" t="str">
        <f t="shared" si="991"/>
        <v>3.28816577686945-2.38707815804263i</v>
      </c>
      <c r="E3421" t="str">
        <f t="shared" si="992"/>
        <v>-23.0503348289453-32.3924988681053i</v>
      </c>
      <c r="F3421" t="str">
        <f t="shared" si="993"/>
        <v>1.03253730920794-1.22808059859661i</v>
      </c>
      <c r="G3421" t="str">
        <f t="shared" si="994"/>
        <v>0.504341655982752-0.499981149667992i</v>
      </c>
      <c r="H3421" t="str">
        <f t="shared" si="995"/>
        <v>0.123249100848109-30.3804820593416i</v>
      </c>
      <c r="I3421" t="str">
        <f t="shared" si="996"/>
        <v>-0.209786319499202-0.177840390772459i</v>
      </c>
      <c r="K3421" t="str">
        <f t="shared" si="997"/>
        <v>0.001602391146227-0.00155768497017619i</v>
      </c>
      <c r="L3421" t="str">
        <f t="shared" si="998"/>
        <v>0.0006-0.00331130409952666i</v>
      </c>
      <c r="M3421" t="str">
        <f t="shared" si="999"/>
        <v>0.004-0.000314134673801693i</v>
      </c>
      <c r="N3421">
        <f t="shared" si="1000"/>
        <v>25.60310237767365</v>
      </c>
      <c r="O3421">
        <f t="shared" si="1001"/>
        <v>14.870365195337873</v>
      </c>
      <c r="P3421" s="3">
        <f t="shared" si="1002"/>
        <v>-14.870365195337873</v>
      </c>
      <c r="Q3421" s="3">
        <f t="shared" si="1003"/>
        <v>154.39689762232635</v>
      </c>
      <c r="R3421">
        <f t="shared" si="1004"/>
        <v>-25.60310237767365</v>
      </c>
      <c r="S3421">
        <f t="shared" si="1005"/>
        <v>365.22893388762208</v>
      </c>
      <c r="T3421">
        <f t="shared" si="988"/>
        <v>-14.870365195337873</v>
      </c>
    </row>
    <row r="3422" spans="1:20" x14ac:dyDescent="0.3">
      <c r="A3422">
        <f t="shared" si="989"/>
        <v>2303521.3152299779</v>
      </c>
      <c r="B3422">
        <f t="shared" si="1006"/>
        <v>366616.80383639503</v>
      </c>
      <c r="C3422" t="str">
        <f t="shared" si="990"/>
        <v>-0.160689674104743+0.0782393964195647i</v>
      </c>
      <c r="D3422" t="str">
        <f t="shared" si="991"/>
        <v>3.27968457853912-2.38982348992295i</v>
      </c>
      <c r="E3422" t="str">
        <f t="shared" si="992"/>
        <v>-23.0163453220553-32.102494186153i</v>
      </c>
      <c r="F3422" t="str">
        <f t="shared" si="993"/>
        <v>1.02865499991179-1.22733290181078i</v>
      </c>
      <c r="G3422" t="str">
        <f t="shared" si="994"/>
        <v>0.502445346491565-0.499994020244779i</v>
      </c>
      <c r="H3422" t="str">
        <f t="shared" si="995"/>
        <v>0.12194102096945-30.2648854176793i</v>
      </c>
      <c r="I3422" t="str">
        <f t="shared" si="996"/>
        <v>-0.208867975105798-0.176494454337988i</v>
      </c>
      <c r="K3422" t="str">
        <f t="shared" si="997"/>
        <v>0.00159751871518231-0.00155581424854355i</v>
      </c>
      <c r="L3422" t="str">
        <f t="shared" si="998"/>
        <v>0.0006-0.00329876877816962i</v>
      </c>
      <c r="M3422" t="str">
        <f t="shared" si="999"/>
        <v>0.004-0.000312945480973992i</v>
      </c>
      <c r="N3422">
        <f t="shared" si="1000"/>
        <v>25.961333761775364</v>
      </c>
      <c r="O3422">
        <f t="shared" si="1001"/>
        <v>14.95630083406464</v>
      </c>
      <c r="P3422" s="3">
        <f t="shared" si="1002"/>
        <v>-14.95630083406464</v>
      </c>
      <c r="Q3422" s="3">
        <f t="shared" si="1003"/>
        <v>154.03866623822464</v>
      </c>
      <c r="R3422">
        <f t="shared" si="1004"/>
        <v>-25.961333761775364</v>
      </c>
      <c r="S3422">
        <f t="shared" si="1005"/>
        <v>366.61680383639504</v>
      </c>
      <c r="T3422">
        <f t="shared" si="988"/>
        <v>-14.95630083406464</v>
      </c>
    </row>
    <row r="3423" spans="1:20" x14ac:dyDescent="0.3">
      <c r="A3423">
        <f t="shared" si="989"/>
        <v>2312274.6962278518</v>
      </c>
      <c r="B3423">
        <f t="shared" si="1006"/>
        <v>368009.94769097335</v>
      </c>
      <c r="C3423" t="str">
        <f t="shared" si="990"/>
        <v>-0.158617683456412+0.078458741193594i</v>
      </c>
      <c r="D3423" t="str">
        <f t="shared" si="991"/>
        <v>3.27118293817884-2.39254211744513i</v>
      </c>
      <c r="E3423" t="str">
        <f t="shared" si="992"/>
        <v>-22.9809518723529-31.8144381409297i</v>
      </c>
      <c r="F3423" t="str">
        <f t="shared" si="993"/>
        <v>1.02477254658455-1.2265734107244i</v>
      </c>
      <c r="G3423" t="str">
        <f t="shared" si="994"/>
        <v>0.500548966648559-0.499999698635528i</v>
      </c>
      <c r="H3423" t="str">
        <f t="shared" si="995"/>
        <v>0.120646242019359-30.1497302744886i</v>
      </c>
      <c r="I3423" t="str">
        <f t="shared" si="996"/>
        <v>-0.207951520997599-0.175156205269083i</v>
      </c>
      <c r="K3423" t="str">
        <f t="shared" si="997"/>
        <v>0.00159265323559484-0.00155392969553425i</v>
      </c>
      <c r="L3423" t="str">
        <f t="shared" si="998"/>
        <v>0.0006-0.00328628091070893i</v>
      </c>
      <c r="M3423" t="str">
        <f t="shared" si="999"/>
        <v>0.004-0.000311760789972098i</v>
      </c>
      <c r="N3423">
        <f t="shared" si="1000"/>
        <v>26.318866702481102</v>
      </c>
      <c r="O3423">
        <f t="shared" si="1001"/>
        <v>15.042428190958471</v>
      </c>
      <c r="P3423" s="3">
        <f t="shared" si="1002"/>
        <v>-15.042428190958471</v>
      </c>
      <c r="Q3423" s="3">
        <f t="shared" si="1003"/>
        <v>153.6811332975189</v>
      </c>
      <c r="R3423">
        <f t="shared" si="1004"/>
        <v>-26.318866702481102</v>
      </c>
      <c r="S3423">
        <f t="shared" si="1005"/>
        <v>368.00994769097338</v>
      </c>
      <c r="T3423">
        <f t="shared" si="988"/>
        <v>-15.042428190958471</v>
      </c>
    </row>
    <row r="3424" spans="1:20" x14ac:dyDescent="0.3">
      <c r="A3424">
        <f t="shared" si="989"/>
        <v>2321061.3400735175</v>
      </c>
      <c r="B3424">
        <f t="shared" si="1006"/>
        <v>369408.38549219904</v>
      </c>
      <c r="C3424" t="str">
        <f t="shared" si="990"/>
        <v>-0.156562340575962+0.078659469679016i</v>
      </c>
      <c r="D3424" t="str">
        <f t="shared" si="991"/>
        <v>3.26266102727079-2.39523385993642i</v>
      </c>
      <c r="E3424" t="str">
        <f t="shared" si="992"/>
        <v>-22.944179969698-31.5283301237822i</v>
      </c>
      <c r="F3424" t="str">
        <f t="shared" si="993"/>
        <v>1.0208900609224-1.22580211340852i</v>
      </c>
      <c r="G3424" t="str">
        <f t="shared" si="994"/>
        <v>0.498652571011604-0.499998184431825i</v>
      </c>
      <c r="H3424" t="str">
        <f t="shared" si="995"/>
        <v>0.119364642549647-30.0350149412961i</v>
      </c>
      <c r="I3424" t="str">
        <f t="shared" si="996"/>
        <v>-0.207036962283929-0.173825623275281i</v>
      </c>
      <c r="K3424" t="str">
        <f t="shared" si="997"/>
        <v>0.00158779483171813-0.00155203136158212i</v>
      </c>
      <c r="L3424" t="str">
        <f t="shared" si="998"/>
        <v>0.0006-0.00327384031750242i</v>
      </c>
      <c r="M3424" t="str">
        <f t="shared" si="999"/>
        <v>0.004-0.000310580583753834i</v>
      </c>
      <c r="N3424">
        <f t="shared" si="1000"/>
        <v>26.675698488910228</v>
      </c>
      <c r="O3424">
        <f t="shared" si="1001"/>
        <v>15.128746584077904</v>
      </c>
      <c r="P3424" s="3">
        <f t="shared" si="1002"/>
        <v>-15.128746584077904</v>
      </c>
      <c r="Q3424" s="3">
        <f t="shared" si="1003"/>
        <v>153.32430151108977</v>
      </c>
      <c r="R3424">
        <f t="shared" si="1004"/>
        <v>-26.675698488910228</v>
      </c>
      <c r="S3424">
        <f t="shared" si="1005"/>
        <v>369.40838549219905</v>
      </c>
      <c r="T3424">
        <f t="shared" si="988"/>
        <v>-15.128746584077904</v>
      </c>
    </row>
    <row r="3425" spans="1:20" x14ac:dyDescent="0.3">
      <c r="A3425">
        <f t="shared" si="989"/>
        <v>2329881.373165797</v>
      </c>
      <c r="B3425">
        <f t="shared" si="1006"/>
        <v>370812.13735706941</v>
      </c>
      <c r="C3425" t="str">
        <f t="shared" si="990"/>
        <v>-0.154523705844914+0.078841909485726i</v>
      </c>
      <c r="D3425" t="str">
        <f t="shared" si="991"/>
        <v>3.25411901928508-2.39789853793994i</v>
      </c>
      <c r="E3425" t="str">
        <f t="shared" si="992"/>
        <v>-22.9060548976283-31.2441692425465i</v>
      </c>
      <c r="F3425" t="str">
        <f t="shared" si="993"/>
        <v>1.01700765462525-1.22501899903538i</v>
      </c>
      <c r="G3425" t="str">
        <f t="shared" si="994"/>
        <v>0.496756214140388-0.499989477742579i</v>
      </c>
      <c r="H3425" t="str">
        <f t="shared" si="995"/>
        <v>0.118096102023829-29.9207377360625i</v>
      </c>
      <c r="I3425" t="str">
        <f t="shared" si="996"/>
        <v>-0.206124304176198-0.172502687965616i</v>
      </c>
      <c r="K3425" t="str">
        <f t="shared" si="997"/>
        <v>0.00158294362704811-0.00155011929825628i</v>
      </c>
      <c r="L3425" t="str">
        <f t="shared" si="998"/>
        <v>0.0006-0.00326144681958798i</v>
      </c>
      <c r="M3425" t="str">
        <f t="shared" si="999"/>
        <v>0.004-0.000309404845341536i</v>
      </c>
      <c r="N3425">
        <f t="shared" si="1000"/>
        <v>27.031826438395115</v>
      </c>
      <c r="O3425">
        <f t="shared" si="1001"/>
        <v>15.215255332298605</v>
      </c>
      <c r="P3425" s="3">
        <f t="shared" si="1002"/>
        <v>-15.215255332298605</v>
      </c>
      <c r="Q3425" s="3">
        <f t="shared" si="1003"/>
        <v>152.96817356160489</v>
      </c>
      <c r="R3425">
        <f t="shared" si="1004"/>
        <v>-27.031826438395115</v>
      </c>
      <c r="S3425">
        <f t="shared" si="1005"/>
        <v>370.81213735706939</v>
      </c>
      <c r="T3425">
        <f t="shared" si="988"/>
        <v>-15.215255332298605</v>
      </c>
    </row>
    <row r="3426" spans="1:20" x14ac:dyDescent="0.3">
      <c r="A3426">
        <f t="shared" si="989"/>
        <v>2338734.9223838272</v>
      </c>
      <c r="B3426">
        <f t="shared" si="1006"/>
        <v>372221.22347902629</v>
      </c>
      <c r="C3426" t="str">
        <f t="shared" si="990"/>
        <v>-0.152501834755874+0.0790063863206288i</v>
      </c>
      <c r="D3426" t="str">
        <f t="shared" si="991"/>
        <v>3.24555708967-2.40053597324038i</v>
      </c>
      <c r="E3426" t="str">
        <f t="shared" si="992"/>
        <v>-22.866601731392-30.9619543270475i</v>
      </c>
      <c r="F3426" t="str">
        <f t="shared" si="993"/>
        <v>1.01312543938384-1.22422405787805i</v>
      </c>
      <c r="G3426" t="str">
        <f t="shared" si="994"/>
        <v>0.494859950590131-0.499973579194005i</v>
      </c>
      <c r="H3426" t="str">
        <f t="shared" si="995"/>
        <v>0.116840500812069-29.8068969831582i</v>
      </c>
      <c r="I3426" t="str">
        <f t="shared" si="996"/>
        <v>-0.205213551984873-0.171187378848334i</v>
      </c>
      <c r="K3426" t="str">
        <f t="shared" si="997"/>
        <v>0.00157809974431129-0.00154819355825038i</v>
      </c>
      <c r="L3426" t="str">
        <f t="shared" si="998"/>
        <v>0.0006-0.00324910023868099i</v>
      </c>
      <c r="M3426" t="str">
        <f t="shared" si="999"/>
        <v>0.004-0.000308233557821814i</v>
      </c>
      <c r="N3426">
        <f t="shared" si="1000"/>
        <v>27.387247896137353</v>
      </c>
      <c r="O3426">
        <f t="shared" si="1001"/>
        <v>15.30195375532819</v>
      </c>
      <c r="P3426" s="3">
        <f t="shared" si="1002"/>
        <v>-15.30195375532819</v>
      </c>
      <c r="Q3426" s="3">
        <f t="shared" si="1003"/>
        <v>152.61275210386265</v>
      </c>
      <c r="R3426">
        <f t="shared" si="1004"/>
        <v>-27.387247896137353</v>
      </c>
      <c r="S3426">
        <f t="shared" si="1005"/>
        <v>372.22122347902626</v>
      </c>
      <c r="T3426">
        <f t="shared" si="988"/>
        <v>-15.30195375532819</v>
      </c>
    </row>
    <row r="3427" spans="1:20" x14ac:dyDescent="0.3">
      <c r="A3427">
        <f t="shared" si="989"/>
        <v>2347622.1150888857</v>
      </c>
      <c r="B3427">
        <f t="shared" si="1006"/>
        <v>373635.6641282466</v>
      </c>
      <c r="C3427" t="str">
        <f t="shared" si="990"/>
        <v>-0.150496777987544+0.0791532239272684i</v>
      </c>
      <c r="D3427" t="str">
        <f t="shared" si="991"/>
        <v>3.23697541584222-2.4031459888898i</v>
      </c>
      <c r="E3427" t="str">
        <f t="shared" si="992"/>
        <v>-22.8258453360954-30.6816839345753i</v>
      </c>
      <c r="F3427" t="str">
        <f t="shared" si="993"/>
        <v>1.00924352686697-1.22341728131017i</v>
      </c>
      <c r="G3427" t="str">
        <f t="shared" si="994"/>
        <v>0.492963834905322-0.499950489929513i</v>
      </c>
      <c r="H3427" t="str">
        <f t="shared" si="995"/>
        <v>0.115597720186136-29.6934910133366i</v>
      </c>
      <c r="I3427" t="str">
        <f t="shared" si="996"/>
        <v>-0.204304711116495-0.169879675330646i</v>
      </c>
      <c r="K3427" t="str">
        <f t="shared" si="997"/>
        <v>0.0015732633054531-0.00154625419537142i</v>
      </c>
      <c r="L3427" t="str">
        <f t="shared" si="998"/>
        <v>0.0006-0.00323680039717175i</v>
      </c>
      <c r="M3427" t="str">
        <f t="shared" si="999"/>
        <v>0.004-0.000307066704345301i</v>
      </c>
      <c r="N3427">
        <f t="shared" si="1000"/>
        <v>27.741960234862631</v>
      </c>
      <c r="O3427">
        <f t="shared" si="1001"/>
        <v>15.388841173719287</v>
      </c>
      <c r="P3427" s="3">
        <f t="shared" si="1002"/>
        <v>-15.388841173719287</v>
      </c>
      <c r="Q3427" s="3">
        <f t="shared" si="1003"/>
        <v>152.25803976513737</v>
      </c>
      <c r="R3427">
        <f t="shared" si="1004"/>
        <v>-27.741960234862631</v>
      </c>
      <c r="S3427">
        <f t="shared" si="1005"/>
        <v>373.63566412824662</v>
      </c>
      <c r="T3427">
        <f t="shared" si="988"/>
        <v>-15.388841173719287</v>
      </c>
    </row>
    <row r="3428" spans="1:20" x14ac:dyDescent="0.3">
      <c r="A3428">
        <f t="shared" si="989"/>
        <v>2356543.0791262235</v>
      </c>
      <c r="B3428">
        <f t="shared" si="1006"/>
        <v>375055.47965193394</v>
      </c>
      <c r="C3428" t="str">
        <f t="shared" si="990"/>
        <v>-0.148508581480043+0.0792827440274558i</v>
      </c>
      <c r="D3428" t="str">
        <f t="shared" si="991"/>
        <v>3.2283741771762-2.40572840923333i</v>
      </c>
      <c r="E3428" t="str">
        <f t="shared" si="992"/>
        <v>-22.783810364961-30.4033563553275i</v>
      </c>
      <c r="F3428" t="str">
        <f t="shared" si="993"/>
        <v>1.0053620287086-1.22259866180536i</v>
      </c>
      <c r="G3428" t="str">
        <f t="shared" si="994"/>
        <v>0.491067921613438-0.499920211609509i</v>
      </c>
      <c r="H3428" t="str">
        <f t="shared" si="995"/>
        <v>0.114367642314407-29.5805181637096i</v>
      </c>
      <c r="I3428" t="str">
        <f t="shared" si="996"/>
        <v>-0.203397787070693-0.168579556718513i</v>
      </c>
      <c r="K3428" t="str">
        <f t="shared" si="997"/>
        <v>0.00156843443162646-0.00154430126452862i</v>
      </c>
      <c r="L3428" t="str">
        <f t="shared" si="998"/>
        <v>0.0006-0.00322454711812288i</v>
      </c>
      <c r="M3428" t="str">
        <f t="shared" si="999"/>
        <v>0.004-0.00030590426812642i</v>
      </c>
      <c r="N3428">
        <f t="shared" si="1000"/>
        <v>28.095960854486947</v>
      </c>
      <c r="O3428">
        <f t="shared" si="1001"/>
        <v>15.475916908881434</v>
      </c>
      <c r="P3428" s="3">
        <f t="shared" si="1002"/>
        <v>-15.475916908881434</v>
      </c>
      <c r="Q3428" s="3">
        <f t="shared" si="1003"/>
        <v>151.90403914551305</v>
      </c>
      <c r="R3428">
        <f t="shared" si="1004"/>
        <v>-28.095960854486947</v>
      </c>
      <c r="S3428">
        <f t="shared" si="1005"/>
        <v>375.05547965193392</v>
      </c>
      <c r="T3428">
        <f t="shared" si="988"/>
        <v>-15.475916908881434</v>
      </c>
    </row>
    <row r="3429" spans="1:20" x14ac:dyDescent="0.3">
      <c r="A3429">
        <f t="shared" si="989"/>
        <v>2365497.9428269034</v>
      </c>
      <c r="B3429">
        <f t="shared" si="1006"/>
        <v>376480.6904746113</v>
      </c>
      <c r="C3429" t="str">
        <f t="shared" si="990"/>
        <v>-0.146537286510477+0.0793952662648231i</v>
      </c>
      <c r="D3429" t="str">
        <f t="shared" si="991"/>
        <v>3.21975355499358-2.40828305993475i</v>
      </c>
      <c r="E3429" t="str">
        <f t="shared" si="992"/>
        <v>-22.7405212576868-30.1269696178162i</v>
      </c>
      <c r="F3429" t="str">
        <f t="shared" si="993"/>
        <v>1.00148105649498-1.2217681929364i</v>
      </c>
      <c r="G3429" t="str">
        <f t="shared" si="994"/>
        <v>0.489172265218668-0.499882746411101i</v>
      </c>
      <c r="H3429" t="str">
        <f t="shared" si="995"/>
        <v>0.113150150256887-29.4679767777214i</v>
      </c>
      <c r="I3429" t="str">
        <f t="shared" si="996"/>
        <v>-0.20249278543718-0.16728700221645i</v>
      </c>
      <c r="K3429" t="str">
        <f t="shared" si="997"/>
        <v>0.00156361324318049-0.00154233482172213i</v>
      </c>
      <c r="L3429" t="str">
        <f t="shared" si="998"/>
        <v>0.0006-0.00321234022526686i</v>
      </c>
      <c r="M3429" t="str">
        <f t="shared" si="999"/>
        <v>0.004-0.000304746232443137i</v>
      </c>
      <c r="N3429">
        <f t="shared" si="1000"/>
        <v>28.449247181781288</v>
      </c>
      <c r="O3429">
        <f t="shared" si="1001"/>
        <v>15.563180283093914</v>
      </c>
      <c r="P3429" s="3">
        <f t="shared" si="1002"/>
        <v>-15.563180283093914</v>
      </c>
      <c r="Q3429" s="3">
        <f t="shared" si="1003"/>
        <v>151.55075281821871</v>
      </c>
      <c r="R3429">
        <f t="shared" si="1004"/>
        <v>-28.449247181781288</v>
      </c>
      <c r="S3429">
        <f t="shared" si="1005"/>
        <v>376.48069047461132</v>
      </c>
      <c r="T3429">
        <f t="shared" si="988"/>
        <v>-15.563180283093914</v>
      </c>
    </row>
    <row r="3430" spans="1:20" x14ac:dyDescent="0.3">
      <c r="A3430">
        <f t="shared" si="989"/>
        <v>2374486.8350096457</v>
      </c>
      <c r="B3430">
        <f t="shared" si="1006"/>
        <v>377911.31709841482</v>
      </c>
      <c r="C3430" t="str">
        <f t="shared" si="990"/>
        <v>-0.144582929768791+0.0794911081503369i</v>
      </c>
      <c r="D3430" t="str">
        <f t="shared" si="991"/>
        <v>3.21111373255199-2.41080976800208i</v>
      </c>
      <c r="E3430" t="str">
        <f t="shared" si="992"/>
        <v>-22.6960022389177-29.8525214942507i</v>
      </c>
      <c r="F3430" t="str">
        <f t="shared" si="993"/>
        <v>0.997600721751904-1.22092586937434i</v>
      </c>
      <c r="G3430" t="str">
        <f t="shared" si="994"/>
        <v>0.487276920195646-0.49983809702772i</v>
      </c>
      <c r="H3430" t="str">
        <f t="shared" si="995"/>
        <v>0.111945127960268-29.3558652051242i</v>
      </c>
      <c r="I3430" t="str">
        <f t="shared" si="996"/>
        <v>-0.201589711892799-0.166001990927394i</v>
      </c>
      <c r="K3430" t="str">
        <f t="shared" si="997"/>
        <v>0.00155879985964943-0.00154035492403149i</v>
      </c>
      <c r="L3430" t="str">
        <f t="shared" si="998"/>
        <v>0.0006-0.00320017954300345i</v>
      </c>
      <c r="M3430" t="str">
        <f t="shared" si="999"/>
        <v>0.004-0.000303592580636717i</v>
      </c>
      <c r="N3430">
        <f t="shared" si="1000"/>
        <v>28.80181667003751</v>
      </c>
      <c r="O3430">
        <f t="shared" si="1001"/>
        <v>15.650630619514994</v>
      </c>
      <c r="P3430" s="3">
        <f t="shared" si="1002"/>
        <v>-15.650630619514994</v>
      </c>
      <c r="Q3430" s="3">
        <f t="shared" si="1003"/>
        <v>151.19818332996249</v>
      </c>
      <c r="R3430">
        <f t="shared" si="1004"/>
        <v>-28.80181667003751</v>
      </c>
      <c r="S3430">
        <f t="shared" si="1005"/>
        <v>377.91131709841483</v>
      </c>
      <c r="T3430">
        <f t="shared" si="988"/>
        <v>-15.650630619514994</v>
      </c>
    </row>
    <row r="3431" spans="1:20" x14ac:dyDescent="0.3">
      <c r="A3431">
        <f t="shared" si="989"/>
        <v>2383509.8849826823</v>
      </c>
      <c r="B3431">
        <f t="shared" si="1006"/>
        <v>379347.3801033888</v>
      </c>
      <c r="C3431" t="str">
        <f t="shared" si="990"/>
        <v>-0.142645543433771+0.0795705850097345i</v>
      </c>
      <c r="D3431" t="str">
        <f t="shared" si="991"/>
        <v>3.20245489503354-2.41330836181302i</v>
      </c>
      <c r="E3431" t="str">
        <f t="shared" si="992"/>
        <v>-22.6502773168181-29.5800095058781i</v>
      </c>
      <c r="F3431" t="str">
        <f t="shared" si="993"/>
        <v>0.993721135931849-1.22007168688744i</v>
      </c>
      <c r="G3431" t="str">
        <f t="shared" si="994"/>
        <v>0.485381940983211-0.499786266668645i</v>
      </c>
      <c r="H3431" t="str">
        <f t="shared" si="995"/>
        <v>0.110752460253003-29.2441818019525i</v>
      </c>
      <c r="I3431" t="str">
        <f t="shared" si="996"/>
        <v>-0.200688572198565-0.164724501852578i</v>
      </c>
      <c r="K3431" t="str">
        <f t="shared" si="997"/>
        <v>0.00155399439974168-0.00153836162960405i</v>
      </c>
      <c r="L3431" t="str">
        <f t="shared" si="998"/>
        <v>0.0006-0.00318806489639714i</v>
      </c>
      <c r="M3431" t="str">
        <f t="shared" si="999"/>
        <v>0.004-0.000302443296111493i</v>
      </c>
      <c r="N3431">
        <f t="shared" si="1000"/>
        <v>29.153666798744553</v>
      </c>
      <c r="O3431">
        <f t="shared" si="1001"/>
        <v>15.738267242192034</v>
      </c>
      <c r="P3431" s="3">
        <f t="shared" si="1002"/>
        <v>-15.738267242192034</v>
      </c>
      <c r="Q3431" s="3">
        <f t="shared" si="1003"/>
        <v>150.84633320125545</v>
      </c>
      <c r="R3431">
        <f t="shared" si="1004"/>
        <v>-29.153666798744553</v>
      </c>
      <c r="S3431">
        <f t="shared" si="1005"/>
        <v>379.34738010338879</v>
      </c>
      <c r="T3431">
        <f t="shared" si="988"/>
        <v>-15.738267242192034</v>
      </c>
    </row>
    <row r="3432" spans="1:20" x14ac:dyDescent="0.3">
      <c r="A3432">
        <f t="shared" si="989"/>
        <v>2392567.2225456168</v>
      </c>
      <c r="B3432">
        <f t="shared" si="1006"/>
        <v>380788.90014778171</v>
      </c>
      <c r="C3432" t="str">
        <f t="shared" si="990"/>
        <v>-0.140725155249206+0.079634009932844i</v>
      </c>
      <c r="D3432" t="str">
        <f t="shared" si="991"/>
        <v>3.19377722953285-2.41577867114022i</v>
      </c>
      <c r="E3432" t="str">
        <f t="shared" si="992"/>
        <v>-22.6033702817422-29.3094309282875i</v>
      </c>
      <c r="F3432" t="str">
        <f t="shared" si="993"/>
        <v>0.989842410401183-1.2192056423397i</v>
      </c>
      <c r="G3432" t="str">
        <f t="shared" si="994"/>
        <v>0.483487381978136-0.499727259058443i</v>
      </c>
      <c r="H3432" t="str">
        <f t="shared" si="995"/>
        <v>0.109572032840415-29.1329249304984i</v>
      </c>
      <c r="I3432" t="str">
        <f t="shared" si="996"/>
        <v>-0.199789372196684-0.163454513891447i</v>
      </c>
      <c r="K3432" t="str">
        <f t="shared" si="997"/>
        <v>0.00154919698132912-0.0015363549976433i</v>
      </c>
      <c r="L3432" t="str">
        <f t="shared" si="998"/>
        <v>0.0006-0.00317599611117468i</v>
      </c>
      <c r="M3432" t="str">
        <f t="shared" si="999"/>
        <v>0.004-0.000301298362334622i</v>
      </c>
      <c r="N3432">
        <f t="shared" si="1000"/>
        <v>29.504795073260652</v>
      </c>
      <c r="O3432">
        <f t="shared" si="1001"/>
        <v>15.826089476070839</v>
      </c>
      <c r="P3432" s="3">
        <f t="shared" si="1002"/>
        <v>-15.826089476070839</v>
      </c>
      <c r="Q3432" s="3">
        <f t="shared" si="1003"/>
        <v>150.49520492673935</v>
      </c>
      <c r="R3432">
        <f t="shared" si="1004"/>
        <v>-29.504795073260652</v>
      </c>
      <c r="S3432">
        <f t="shared" si="1005"/>
        <v>380.7889001477817</v>
      </c>
      <c r="T3432">
        <f t="shared" si="988"/>
        <v>-15.826089476070839</v>
      </c>
    </row>
    <row r="3433" spans="1:20" x14ac:dyDescent="0.3">
      <c r="A3433">
        <f t="shared" si="989"/>
        <v>2401658.9779912899</v>
      </c>
      <c r="B3433">
        <f t="shared" si="1006"/>
        <v>382235.89796834328</v>
      </c>
      <c r="C3433" t="str">
        <f t="shared" si="990"/>
        <v>-0.138821788600175+0.0796816937248137i</v>
      </c>
      <c r="D3433" t="str">
        <f t="shared" si="991"/>
        <v>3.18508092504482-2.41822052717665i</v>
      </c>
      <c r="E3433" t="str">
        <f t="shared" si="992"/>
        <v>-22.5553047050107-29.0407827966819i</v>
      </c>
      <c r="F3433" t="str">
        <f t="shared" si="993"/>
        <v>0.985964656427422-1.21832773368957i</v>
      </c>
      <c r="G3433" t="str">
        <f t="shared" si="994"/>
        <v>0.481593297528905-0.499661078436314i</v>
      </c>
      <c r="H3433" t="str">
        <f t="shared" si="995"/>
        <v>0.10840373229983-29.022092959287i</v>
      </c>
      <c r="I3433" t="str">
        <f t="shared" si="996"/>
        <v>-0.198892117807653-0.162192005841614i</v>
      </c>
      <c r="K3433" t="str">
        <f t="shared" si="997"/>
        <v>0.00154440772143654-0.00153433508839692i</v>
      </c>
      <c r="L3433" t="str">
        <f t="shared" si="998"/>
        <v>0.0006-0.00316397301372253i</v>
      </c>
      <c r="M3433" t="str">
        <f t="shared" si="999"/>
        <v>0.004-0.000300157762835845i</v>
      </c>
      <c r="N3433">
        <f t="shared" si="1000"/>
        <v>29.855199024494993</v>
      </c>
      <c r="O3433">
        <f t="shared" si="1001"/>
        <v>15.914096647002827</v>
      </c>
      <c r="P3433" s="3">
        <f t="shared" si="1002"/>
        <v>-15.914096647002827</v>
      </c>
      <c r="Q3433" s="3">
        <f t="shared" si="1003"/>
        <v>150.14480097550501</v>
      </c>
      <c r="R3433">
        <f t="shared" si="1004"/>
        <v>-29.855199024494993</v>
      </c>
      <c r="S3433">
        <f t="shared" si="1005"/>
        <v>382.23589796834329</v>
      </c>
      <c r="T3433">
        <f t="shared" si="988"/>
        <v>-15.914096647002827</v>
      </c>
    </row>
    <row r="3434" spans="1:20" x14ac:dyDescent="0.3">
      <c r="A3434">
        <f t="shared" si="989"/>
        <v>2410785.2821076568</v>
      </c>
      <c r="B3434">
        <f t="shared" si="1006"/>
        <v>383688.39438062301</v>
      </c>
      <c r="C3434" t="str">
        <f t="shared" si="990"/>
        <v>-0.136935462589379+0.0797139448591845i</v>
      </c>
      <c r="D3434" t="str">
        <f t="shared" si="991"/>
        <v>3.17636617245185-2.42063376256065i</v>
      </c>
      <c r="E3434" t="str">
        <f t="shared" si="992"/>
        <v>-22.5061039377781-28.7740619111024i</v>
      </c>
      <c r="F3434" t="str">
        <f t="shared" si="993"/>
        <v>0.982087985166424-1.21743795998808i</v>
      </c>
      <c r="G3434" t="str">
        <f t="shared" si="994"/>
        <v>0.479699741929475-0.499587729555351i</v>
      </c>
      <c r="H3434" t="str">
        <f t="shared" si="995"/>
        <v>0.107247446075741-28.9116842630512i</v>
      </c>
      <c r="I3434" t="str">
        <f t="shared" si="996"/>
        <v>-0.197996815027284-0.160936956398832i</v>
      </c>
      <c r="K3434" t="str">
        <f t="shared" si="997"/>
        <v>0.0015396267362313-0.00153230196314489i</v>
      </c>
      <c r="L3434" t="str">
        <f t="shared" si="998"/>
        <v>0.0006-0.00315199543108441i</v>
      </c>
      <c r="M3434" t="str">
        <f t="shared" si="999"/>
        <v>0.004-0.000299021481207258i</v>
      </c>
      <c r="N3434">
        <f t="shared" si="1000"/>
        <v>30.204876208590633</v>
      </c>
      <c r="O3434">
        <f t="shared" si="1001"/>
        <v>16.002288081753186</v>
      </c>
      <c r="P3434" s="3">
        <f t="shared" si="1002"/>
        <v>-16.002288081753186</v>
      </c>
      <c r="Q3434" s="3">
        <f t="shared" si="1003"/>
        <v>149.79512379140937</v>
      </c>
      <c r="R3434">
        <f t="shared" si="1004"/>
        <v>-30.204876208590633</v>
      </c>
      <c r="S3434">
        <f t="shared" si="1005"/>
        <v>383.68839438062298</v>
      </c>
      <c r="T3434">
        <f t="shared" si="988"/>
        <v>-16.002288081753186</v>
      </c>
    </row>
    <row r="3435" spans="1:20" x14ac:dyDescent="0.3">
      <c r="A3435">
        <f t="shared" si="989"/>
        <v>2419946.2661796664</v>
      </c>
      <c r="B3435">
        <f t="shared" si="1006"/>
        <v>385146.41027926939</v>
      </c>
      <c r="C3435" t="str">
        <f t="shared" si="990"/>
        <v>-0.135066192113545+0.0797310694328198i</v>
      </c>
      <c r="D3435" t="str">
        <f t="shared" si="991"/>
        <v>3.16763316451084-2.42301821140103i</v>
      </c>
      <c r="E3435" t="str">
        <f t="shared" si="992"/>
        <v>-22.4557911100008-28.5092648416216i</v>
      </c>
      <c r="F3435" t="str">
        <f t="shared" si="993"/>
        <v>0.97821250764973-1.21653632137714i</v>
      </c>
      <c r="G3435" t="str">
        <f t="shared" si="994"/>
        <v>0.47780676941307-0.499507217681702i</v>
      </c>
      <c r="H3435" t="str">
        <f t="shared" si="995"/>
        <v>0.106103062474983-28.8016972227081i</v>
      </c>
      <c r="I3435" t="str">
        <f t="shared" si="996"/>
        <v>-0.197103469923826-0.159689344157024i</v>
      </c>
      <c r="K3435" t="str">
        <f t="shared" si="997"/>
        <v>0.00153485414101314-0.00153025568418733i</v>
      </c>
      <c r="L3435" t="str">
        <f t="shared" si="998"/>
        <v>0.0006-0.00314006319095877i</v>
      </c>
      <c r="M3435" t="str">
        <f t="shared" si="999"/>
        <v>0.004-0.000297889501103067i</v>
      </c>
      <c r="N3435">
        <f t="shared" si="1000"/>
        <v>30.553824206609761</v>
      </c>
      <c r="O3435">
        <f t="shared" si="1001"/>
        <v>16.090663108006108</v>
      </c>
      <c r="P3435" s="3">
        <f t="shared" si="1002"/>
        <v>-16.090663108006108</v>
      </c>
      <c r="Q3435" s="3">
        <f t="shared" si="1003"/>
        <v>149.44617579339024</v>
      </c>
      <c r="R3435">
        <f t="shared" si="1004"/>
        <v>-30.553824206609761</v>
      </c>
      <c r="S3435">
        <f t="shared" si="1005"/>
        <v>385.14641027926939</v>
      </c>
      <c r="T3435">
        <f t="shared" si="988"/>
        <v>-16.090663108006108</v>
      </c>
    </row>
    <row r="3436" spans="1:20" x14ac:dyDescent="0.3">
      <c r="A3436">
        <f t="shared" si="989"/>
        <v>2429142.0619911486</v>
      </c>
      <c r="B3436">
        <f t="shared" si="1006"/>
        <v>386609.9666383306</v>
      </c>
      <c r="C3436" t="str">
        <f t="shared" si="990"/>
        <v>-0.133213987939786+0.0797333711226476i</v>
      </c>
      <c r="D3436" t="str">
        <f t="shared" si="991"/>
        <v>3.15888209583971-2.42537370930195i</v>
      </c>
      <c r="E3436" t="str">
        <f t="shared" si="992"/>
        <v>-22.4043891294949-28.2463879334867i</v>
      </c>
      <c r="F3436" t="str">
        <f t="shared" si="993"/>
        <v>0.974338334771847-1.21562281908741i</v>
      </c>
      <c r="G3436" t="str">
        <f t="shared" si="994"/>
        <v>0.475914434145981-0.499419548593657i</v>
      </c>
      <c r="H3436" t="str">
        <f t="shared" si="995"/>
        <v>0.104970470661953-28.6921302253336i</v>
      </c>
      <c r="I3436" t="str">
        <f t="shared" si="996"/>
        <v>-0.196212088635031-0.158449147608323i</v>
      </c>
      <c r="K3436" t="str">
        <f t="shared" si="997"/>
        <v>0.00153009005020421-0.00152819631483232i</v>
      </c>
      <c r="L3436" t="str">
        <f t="shared" si="998"/>
        <v>0.0006-0.00312817612169632i</v>
      </c>
      <c r="M3436" t="str">
        <f t="shared" si="999"/>
        <v>0.004-0.000296761806239357i</v>
      </c>
      <c r="N3436">
        <f t="shared" si="1000"/>
        <v>30.902040624226402</v>
      </c>
      <c r="O3436">
        <f t="shared" si="1001"/>
        <v>16.179221054371506</v>
      </c>
      <c r="P3436" s="3">
        <f t="shared" si="1002"/>
        <v>-16.179221054371506</v>
      </c>
      <c r="Q3436" s="3">
        <f t="shared" si="1003"/>
        <v>149.0979593757736</v>
      </c>
      <c r="R3436">
        <f t="shared" si="1004"/>
        <v>-30.902040624226402</v>
      </c>
      <c r="S3436">
        <f t="shared" si="1005"/>
        <v>386.6099666383306</v>
      </c>
      <c r="T3436">
        <f t="shared" ref="T3436:T3499" si="1007">P3436</f>
        <v>-16.179221054371506</v>
      </c>
    </row>
    <row r="3437" spans="1:20" x14ac:dyDescent="0.3">
      <c r="A3437">
        <f t="shared" ref="A3437:A3500" si="1008">2*PI()*B3437</f>
        <v>2438372.801826715</v>
      </c>
      <c r="B3437">
        <f t="shared" si="1006"/>
        <v>388079.08451155626</v>
      </c>
      <c r="C3437" t="str">
        <f t="shared" ref="C3437:C3500" si="1009">IMPRODUCT(D3437,E3437,$C$40,,K3437,$C$41)</f>
        <v>-0.13137885678196+0.0797211511442071i</v>
      </c>
      <c r="D3437" t="str">
        <f t="shared" ref="D3437:D3500" si="1010">IMDIV(IMPRODUCT($C$37,$C$38,COMPLEX(1,A3437/$C$38)),IMSUM(-1*A3437*A3437/$C$39,COMPLEX(0,1*A3437)))</f>
        <v>3.15011316290355-2.42770009338767i</v>
      </c>
      <c r="E3437" t="str">
        <f t="shared" ref="E3437:E3500" si="1011">IMDIV(IMPRODUCT(IMSUM(F3437,G3437),$C$29,H3437),IMSUM(1,I3437))</f>
        <v>-22.3519206810879-27.9854273122245i</v>
      </c>
      <c r="F3437" t="str">
        <f t="shared" ref="F3437:F3500" si="1012">IMDIV(IMPRODUCT($C$14,$C$15,COMPLEX(1,A3437/$C$15)),IMSUM(-1*A3437*A3437/$C$16,COMPLEX(0,A3437)))</f>
        <v>0.97046557727756-1.21469745543607i</v>
      </c>
      <c r="G3437" t="str">
        <f t="shared" ref="G3437:G3500" si="1013">IMDIV(1,COMPLEX(1,A3437*$C$9*$C$10))</f>
        <v>0.47402279022138-0.499324728580628i</v>
      </c>
      <c r="H3437" t="str">
        <f t="shared" ref="H3437:H3500" si="1014">IMDIV($C$3,IMSUM(K3437,COMPLEX(0,$C$28*A3437)))</f>
        <v>0.103849560653837-28.5829816641395i</v>
      </c>
      <c r="I3437" t="str">
        <f t="shared" ref="I3437:I3500" si="1015">IMPRODUCT(F3437,$C$29,H3437,$C$31)</f>
        <v>-0.195322677365269-0.157216345143153i</v>
      </c>
      <c r="K3437" t="str">
        <f t="shared" ref="K3437:K3500" si="1016">IF($C$26&lt;=0,IMDIV(1,IMSUM(IMDIV(1,L3437),1/$C$18)),IMDIV(1,IMSUM(IMDIV(1,L3437),1/$C$18,IMDIV(1,M3437))))</f>
        <v>0.00152533457733931-0.00152612391938354i</v>
      </c>
      <c r="L3437" t="str">
        <f t="shared" ref="L3437:L3500" si="1017">IMSUM($C$21/$C$22,IMDIV(1,COMPLEX(0,$C$20*$C$22*A3437)))</f>
        <v>0.0006-0.00311633405229759i</v>
      </c>
      <c r="M3437" t="str">
        <f t="shared" ref="M3437:M3500" si="1018">IMSUM($C$25/$C$26,IMDIV(1,COMPLEX(0,$C$24*$C$26*A3437)))</f>
        <v>0.004-0.00029563838039386i</v>
      </c>
      <c r="N3437">
        <f t="shared" ref="N3437:N3500" si="1019">ABS(R3437)</f>
        <v>31.249523091418013</v>
      </c>
      <c r="O3437">
        <f t="shared" ref="O3437:O3500" si="1020">ABS(P3437)</f>
        <v>16.267961250389103</v>
      </c>
      <c r="P3437" s="3">
        <f t="shared" ref="P3437:P3500" si="1021">20*LOG10(IMABS(C3437))</f>
        <v>-16.267961250389103</v>
      </c>
      <c r="Q3437" s="3">
        <f t="shared" ref="Q3437:Q3500" si="1022">IMARGUMENT(C3437)*180/PI()</f>
        <v>148.75047690858199</v>
      </c>
      <c r="R3437">
        <f t="shared" ref="R3437:R3500" si="1023">IF(Q3437&lt;0,Q3437+180,Q3437-180)</f>
        <v>-31.249523091418013</v>
      </c>
      <c r="S3437">
        <f t="shared" ref="S3437:S3500" si="1024">B3437/1000</f>
        <v>388.07908451155623</v>
      </c>
      <c r="T3437">
        <f t="shared" si="1007"/>
        <v>-16.267961250389103</v>
      </c>
    </row>
    <row r="3438" spans="1:20" x14ac:dyDescent="0.3">
      <c r="A3438">
        <f t="shared" si="1008"/>
        <v>2447638.6184736565</v>
      </c>
      <c r="B3438">
        <f t="shared" ref="B3438:B3501" si="1025">B3437*(1+B$42)</f>
        <v>389553.78503270017</v>
      </c>
      <c r="C3438" t="str">
        <f t="shared" si="1009"/>
        <v>-0.129560801376929+0.0796947082119781i</v>
      </c>
      <c r="D3438" t="str">
        <f t="shared" si="1010"/>
        <v>3.14132656400031-2.42999720232722i</v>
      </c>
      <c r="E3438" t="str">
        <f t="shared" si="1011"/>
        <v>-22.2984082258594-27.7263788887017i</v>
      </c>
      <c r="F3438" t="str">
        <f t="shared" si="1012"/>
        <v>0.966594345749363-1.21376023382451i</v>
      </c>
      <c r="G3438" t="str">
        <f t="shared" si="1013"/>
        <v>0.472131891653153-0.499222764442056i</v>
      </c>
      <c r="H3438" t="str">
        <f t="shared" si="1014"/>
        <v>0.102740223315868-28.4742499384476i</v>
      </c>
      <c r="I3438" t="str">
        <f t="shared" si="1015"/>
        <v>-0.194435242382653-0.155990915050344i</v>
      </c>
      <c r="K3438" t="str">
        <f t="shared" si="1016"/>
        <v>0.00152058783505628-0.00152403856312786i</v>
      </c>
      <c r="L3438" t="str">
        <f t="shared" si="1017"/>
        <v>0.0006-0.00310453681241043i</v>
      </c>
      <c r="M3438" t="str">
        <f t="shared" si="1018"/>
        <v>0.004-0.000294519207405718i</v>
      </c>
      <c r="N3438">
        <f t="shared" si="1019"/>
        <v>31.596269262166857</v>
      </c>
      <c r="O3438">
        <f t="shared" si="1020"/>
        <v>16.356883026532994</v>
      </c>
      <c r="P3438" s="3">
        <f t="shared" si="1021"/>
        <v>-16.356883026532994</v>
      </c>
      <c r="Q3438" s="3">
        <f t="shared" si="1022"/>
        <v>148.40373073783314</v>
      </c>
      <c r="R3438">
        <f t="shared" si="1023"/>
        <v>-31.596269262166857</v>
      </c>
      <c r="S3438">
        <f t="shared" si="1024"/>
        <v>389.55378503270015</v>
      </c>
      <c r="T3438">
        <f t="shared" si="1007"/>
        <v>-16.356883026532994</v>
      </c>
    </row>
    <row r="3439" spans="1:20" x14ac:dyDescent="0.3">
      <c r="A3439">
        <f t="shared" si="1008"/>
        <v>2456939.6452238569</v>
      </c>
      <c r="B3439">
        <f t="shared" si="1025"/>
        <v>391034.08941582445</v>
      </c>
      <c r="C3439" t="str">
        <f t="shared" si="1009"/>
        <v>-0.127759820560731+0.0796543385014609i</v>
      </c>
      <c r="D3439" t="str">
        <f t="shared" si="1010"/>
        <v>3.13252249924633-2.43226487635892i</v>
      </c>
      <c r="E3439" t="str">
        <f t="shared" si="1011"/>
        <v>-22.2438740004682-27.4692383641384i</v>
      </c>
      <c r="F3439" t="str">
        <f t="shared" si="1012"/>
        <v>0.962724750594852-1.21281115873563i</v>
      </c>
      <c r="G3439" t="str">
        <f t="shared" si="1013"/>
        <v>0.470241792369762-0.49911366348622i</v>
      </c>
      <c r="H3439" t="str">
        <f t="shared" si="1014"/>
        <v>0.101642350356607-28.3659334536674i</v>
      </c>
      <c r="I3439" t="str">
        <f t="shared" si="1015"/>
        <v>-0.19354979001616-0.154772835517284i</v>
      </c>
      <c r="K3439" t="str">
        <f t="shared" si="1016"/>
        <v>0.00151584993508659-0.00152194031232281i</v>
      </c>
      <c r="L3439" t="str">
        <f t="shared" si="1017"/>
        <v>0.0006-0.00309278423232758i</v>
      </c>
      <c r="M3439" t="str">
        <f t="shared" si="1018"/>
        <v>0.004-0.000293404271175253i</v>
      </c>
      <c r="N3439">
        <f t="shared" si="1019"/>
        <v>31.942276814160152</v>
      </c>
      <c r="O3439">
        <f t="shared" si="1020"/>
        <v>16.445985714214761</v>
      </c>
      <c r="P3439" s="3">
        <f t="shared" si="1021"/>
        <v>-16.445985714214761</v>
      </c>
      <c r="Q3439" s="3">
        <f t="shared" si="1022"/>
        <v>148.05772318583985</v>
      </c>
      <c r="R3439">
        <f t="shared" si="1023"/>
        <v>-31.942276814160152</v>
      </c>
      <c r="S3439">
        <f t="shared" si="1024"/>
        <v>391.03408941582444</v>
      </c>
      <c r="T3439">
        <f t="shared" si="1007"/>
        <v>-16.445985714214761</v>
      </c>
    </row>
    <row r="3440" spans="1:20" x14ac:dyDescent="0.3">
      <c r="A3440">
        <f t="shared" si="1008"/>
        <v>2466276.0158757074</v>
      </c>
      <c r="B3440">
        <f t="shared" si="1025"/>
        <v>392520.01895560458</v>
      </c>
      <c r="C3440" t="str">
        <f t="shared" si="1009"/>
        <v>-0.125975909344614+0.0796003356129911i</v>
      </c>
      <c r="D3440" t="str">
        <f t="shared" si="1010"/>
        <v>3.12370117056131-2.43450295731472i</v>
      </c>
      <c r="E3440" t="str">
        <f t="shared" si="1011"/>
        <v>-22.1883400165672-27.2140012350795i</v>
      </c>
      <c r="F3440" t="str">
        <f t="shared" si="1012"/>
        <v>0.958856902034198-1.21185023573118i</v>
      </c>
      <c r="G3440" t="str">
        <f t="shared" si="1013"/>
        <v>0.468352546208121-0.498997433528962i</v>
      </c>
      <c r="H3440" t="str">
        <f t="shared" si="1014"/>
        <v>0.100555834323248-28.2580306212716i</v>
      </c>
      <c r="I3440" t="str">
        <f t="shared" si="1015"/>
        <v>-0.192666326652793-0.153562084630093i</v>
      </c>
      <c r="K3440" t="str">
        <f t="shared" si="1016"/>
        <v>0.00151112098824619-0.00151982923418389i</v>
      </c>
      <c r="L3440" t="str">
        <f t="shared" si="1017"/>
        <v>0.0006-0.00308107614298425i</v>
      </c>
      <c r="M3440" t="str">
        <f t="shared" si="1018"/>
        <v>0.004-0.00029229355566373i</v>
      </c>
      <c r="N3440">
        <f t="shared" si="1019"/>
        <v>32.287543448494318</v>
      </c>
      <c r="O3440">
        <f t="shared" si="1020"/>
        <v>16.535268645785695</v>
      </c>
      <c r="P3440" s="3">
        <f t="shared" si="1021"/>
        <v>-16.535268645785695</v>
      </c>
      <c r="Q3440" s="3">
        <f t="shared" si="1022"/>
        <v>147.71245655150568</v>
      </c>
      <c r="R3440">
        <f t="shared" si="1023"/>
        <v>-32.287543448494318</v>
      </c>
      <c r="S3440">
        <f t="shared" si="1024"/>
        <v>392.5200189556046</v>
      </c>
      <c r="T3440">
        <f t="shared" si="1007"/>
        <v>-16.535268645785695</v>
      </c>
    </row>
    <row r="3441" spans="1:20" x14ac:dyDescent="0.3">
      <c r="A3441">
        <f t="shared" si="1008"/>
        <v>2475647.864736035</v>
      </c>
      <c r="B3441">
        <f t="shared" si="1025"/>
        <v>394011.59502763586</v>
      </c>
      <c r="C3441" t="str">
        <f t="shared" si="1009"/>
        <v>-0.124209058990865+0.0795329905372677i</v>
      </c>
      <c r="D3441" t="str">
        <f t="shared" si="1010"/>
        <v>3.11486278165288-2.43671128864443i</v>
      </c>
      <c r="E3441" t="str">
        <f t="shared" si="1011"/>
        <v>-22.1318280603-26.960662798312i</v>
      </c>
      <c r="F3441" t="str">
        <f t="shared" si="1012"/>
        <v>0.954990910087618-1.21087747144873i</v>
      </c>
      <c r="G3441" t="str">
        <f t="shared" si="1013"/>
        <v>0.466464206907483-0.498874082892323i</v>
      </c>
      <c r="H3441" t="str">
        <f t="shared" si="1014"/>
        <v>0.099480568596937-28.1505398587719i</v>
      </c>
      <c r="I3441" t="str">
        <f t="shared" si="1015"/>
        <v>-0.191784858734725-0.152358640373829i</v>
      </c>
      <c r="K3441" t="str">
        <f t="shared" si="1016"/>
        <v>0.00150640110442644-0.00151770539687185i</v>
      </c>
      <c r="L3441" t="str">
        <f t="shared" si="1017"/>
        <v>0.0006-0.00306941237595562i</v>
      </c>
      <c r="M3441" t="str">
        <f t="shared" si="1018"/>
        <v>0.004-0.000291187044893136i</v>
      </c>
      <c r="N3441">
        <f t="shared" si="1019"/>
        <v>32.6320668893907</v>
      </c>
      <c r="O3441">
        <f t="shared" si="1020"/>
        <v>16.624731154539987</v>
      </c>
      <c r="P3441" s="3">
        <f t="shared" si="1021"/>
        <v>-16.624731154539987</v>
      </c>
      <c r="Q3441" s="3">
        <f t="shared" si="1022"/>
        <v>147.3679331106093</v>
      </c>
      <c r="R3441">
        <f t="shared" si="1023"/>
        <v>-32.6320668893907</v>
      </c>
      <c r="S3441">
        <f t="shared" si="1024"/>
        <v>394.01159502763585</v>
      </c>
      <c r="T3441">
        <f t="shared" si="1007"/>
        <v>-16.624731154539987</v>
      </c>
    </row>
    <row r="3442" spans="1:20" x14ac:dyDescent="0.3">
      <c r="A3442">
        <f t="shared" si="1008"/>
        <v>2485055.3266220321</v>
      </c>
      <c r="B3442">
        <f t="shared" si="1025"/>
        <v>395508.83908874088</v>
      </c>
      <c r="C3442" t="str">
        <f t="shared" si="1009"/>
        <v>-0.122459257088489+0.0794525916225614i</v>
      </c>
      <c r="D3442" t="str">
        <f t="shared" si="1010"/>
        <v>3.10600753800088-2.43888971543969i</v>
      </c>
      <c r="E3442" t="str">
        <f t="shared" si="1011"/>
        <v>-22.0743596918804-26.7092181557428i</v>
      </c>
      <c r="F3442" t="str">
        <f t="shared" si="1012"/>
        <v>0.951126884562983-1.20989287359862i</v>
      </c>
      <c r="G3442" t="str">
        <f t="shared" si="1013"/>
        <v>0.46457682810337-0.49874362040309i</v>
      </c>
      <c r="H3442" t="str">
        <f t="shared" si="1014"/>
        <v>0.098416447388128-28.0434595896963i</v>
      </c>
      <c r="I3442" t="str">
        <f t="shared" si="1015"/>
        <v>-0.19090539275649-0.151162480632738i</v>
      </c>
      <c r="K3442" t="str">
        <f t="shared" si="1016"/>
        <v>0.00150169039258539-0.00151556886947986i</v>
      </c>
      <c r="L3442" t="str">
        <f t="shared" si="1017"/>
        <v>0.0006-0.00305779276345449i</v>
      </c>
      <c r="M3442" t="str">
        <f t="shared" si="1018"/>
        <v>0.004-0.000290084722945942i</v>
      </c>
      <c r="N3442">
        <f t="shared" si="1019"/>
        <v>32.975844883903164</v>
      </c>
      <c r="O3442">
        <f t="shared" si="1020"/>
        <v>16.714372574714854</v>
      </c>
      <c r="P3442" s="3">
        <f t="shared" si="1021"/>
        <v>-16.714372574714854</v>
      </c>
      <c r="Q3442" s="3">
        <f t="shared" si="1022"/>
        <v>147.02415511609684</v>
      </c>
      <c r="R3442">
        <f t="shared" si="1023"/>
        <v>-32.975844883903164</v>
      </c>
      <c r="S3442">
        <f t="shared" si="1024"/>
        <v>395.5088390887409</v>
      </c>
      <c r="T3442">
        <f t="shared" si="1007"/>
        <v>-16.714372574714854</v>
      </c>
    </row>
    <row r="3443" spans="1:20" x14ac:dyDescent="0.3">
      <c r="A3443">
        <f t="shared" si="1008"/>
        <v>2494498.5368631957</v>
      </c>
      <c r="B3443">
        <f t="shared" si="1025"/>
        <v>397011.77267727809</v>
      </c>
      <c r="C3443" t="str">
        <f t="shared" si="1009"/>
        <v>-0.120726487628612+0.0793594245435905i</v>
      </c>
      <c r="D3443" t="str">
        <f t="shared" si="1010"/>
        <v>3.09713564684134-2.44103808445795i</v>
      </c>
      <c r="E3443" t="str">
        <f t="shared" si="1011"/>
        <v>-22.0159562452507-26.4596622192212i</v>
      </c>
      <c r="F3443" t="str">
        <f t="shared" si="1012"/>
        <v>0.947264935043375-1.2088964509606i</v>
      </c>
      <c r="G3443" t="str">
        <f t="shared" si="1013"/>
        <v>0.462690463321516-0.498606055391265i</v>
      </c>
      <c r="H3443" t="str">
        <f t="shared" si="1014"/>
        <v>0.0973633657319405-27.9367882435649i</v>
      </c>
      <c r="I3443" t="str">
        <f t="shared" si="1015"/>
        <v>-0.19002793526216-0.149973583190521i</v>
      </c>
      <c r="K3443" t="str">
        <f t="shared" si="1016"/>
        <v>0.00149698896073908-0.00151341972202055i</v>
      </c>
      <c r="L3443" t="str">
        <f t="shared" si="1017"/>
        <v>0.0006-0.00304621713832883i</v>
      </c>
      <c r="M3443" t="str">
        <f t="shared" si="1018"/>
        <v>0.004-0.000288986573964876i</v>
      </c>
      <c r="N3443">
        <f t="shared" si="1019"/>
        <v>33.318875201640225</v>
      </c>
      <c r="O3443">
        <f t="shared" si="1020"/>
        <v>16.804192241492014</v>
      </c>
      <c r="P3443" s="3">
        <f t="shared" si="1021"/>
        <v>-16.804192241492014</v>
      </c>
      <c r="Q3443" s="3">
        <f t="shared" si="1022"/>
        <v>146.68112479835978</v>
      </c>
      <c r="R3443">
        <f t="shared" si="1023"/>
        <v>-33.318875201640225</v>
      </c>
      <c r="S3443">
        <f t="shared" si="1024"/>
        <v>397.01177267727809</v>
      </c>
      <c r="T3443">
        <f t="shared" si="1007"/>
        <v>-16.804192241492014</v>
      </c>
    </row>
    <row r="3444" spans="1:20" x14ac:dyDescent="0.3">
      <c r="A3444">
        <f t="shared" si="1008"/>
        <v>2503977.6313032759</v>
      </c>
      <c r="B3444">
        <f t="shared" si="1025"/>
        <v>398520.41741345177</v>
      </c>
      <c r="C3444" t="str">
        <f t="shared" si="1009"/>
        <v>-0.119010731079651+0.0792537722720393i</v>
      </c>
      <c r="D3444" t="str">
        <f t="shared" si="1010"/>
        <v>3.0882473171498-2.44315624414606i</v>
      </c>
      <c r="E3444" t="str">
        <f t="shared" si="1011"/>
        <v>-21.9566388278204-26.2119897153161i</v>
      </c>
      <c r="F3444" t="str">
        <f t="shared" si="1012"/>
        <v>0.943405170874782-1.20788821338044i</v>
      </c>
      <c r="G3444" t="str">
        <f t="shared" si="1013"/>
        <v>0.460805165971838-0.498461397688432i</v>
      </c>
      <c r="H3444" t="str">
        <f t="shared" si="1014"/>
        <v>0.0963212194835579-27.8305242558669i</v>
      </c>
      <c r="I3444" t="str">
        <f t="shared" si="1015"/>
        <v>-0.189152492842571-0.148791925730647i</v>
      </c>
      <c r="K3444" t="str">
        <f t="shared" si="1016"/>
        <v>0.00149229691595326-0.00151125802541305i</v>
      </c>
      <c r="L3444" t="str">
        <f t="shared" si="1017"/>
        <v>0.0006-0.00303468533405941i</v>
      </c>
      <c r="M3444" t="str">
        <f t="shared" si="1018"/>
        <v>0.004-0.000287892582152695i</v>
      </c>
      <c r="N3444">
        <f t="shared" si="1019"/>
        <v>33.661155634486363</v>
      </c>
      <c r="O3444">
        <f t="shared" si="1020"/>
        <v>16.894189490996997</v>
      </c>
      <c r="P3444" s="3">
        <f t="shared" si="1021"/>
        <v>-16.894189490996997</v>
      </c>
      <c r="Q3444" s="3">
        <f t="shared" si="1022"/>
        <v>146.33884436551364</v>
      </c>
      <c r="R3444">
        <f t="shared" si="1023"/>
        <v>-33.661155634486363</v>
      </c>
      <c r="S3444">
        <f t="shared" si="1024"/>
        <v>398.52041741345175</v>
      </c>
      <c r="T3444">
        <f t="shared" si="1007"/>
        <v>-16.894189490996997</v>
      </c>
    </row>
    <row r="3445" spans="1:20" x14ac:dyDescent="0.3">
      <c r="A3445">
        <f t="shared" si="1008"/>
        <v>2513492.7463022284</v>
      </c>
      <c r="B3445">
        <f t="shared" si="1025"/>
        <v>400034.79499962291</v>
      </c>
      <c r="C3445" t="str">
        <f t="shared" si="1009"/>
        <v>-0.117311964462174+0.0791359150486715i</v>
      </c>
      <c r="D3445" t="str">
        <f t="shared" si="1010"/>
        <v>3.07934275962457-2.44524404466385i</v>
      </c>
      <c r="E3445" t="str">
        <f t="shared" si="1011"/>
        <v>-21.896428320277-25.9661951900403i</v>
      </c>
      <c r="F3445" t="str">
        <f t="shared" si="1012"/>
        <v>0.939547701153798-1.20686817176617i</v>
      </c>
      <c r="G3445" t="str">
        <f t="shared" si="1013"/>
        <v>0.458920989342452-0.498309657626056i</v>
      </c>
      <c r="H3445" t="str">
        <f t="shared" si="1014"/>
        <v>0.0952899053136305-27.7246660680376i</v>
      </c>
      <c r="I3445" t="str">
        <f t="shared" si="1015"/>
        <v>-0.188279072132528-0.147617485836683i</v>
      </c>
      <c r="K3445" t="str">
        <f t="shared" si="1016"/>
        <v>0.00148761436433507-0.00150908385146977i</v>
      </c>
      <c r="L3445" t="str">
        <f t="shared" si="1017"/>
        <v>0.0006-0.00302319718475734i</v>
      </c>
      <c r="M3445" t="str">
        <f t="shared" si="1018"/>
        <v>0.004-0.000286802731771962i</v>
      </c>
      <c r="N3445">
        <f t="shared" si="1019"/>
        <v>34.002683996326226</v>
      </c>
      <c r="O3445">
        <f t="shared" si="1020"/>
        <v>16.984363660299472</v>
      </c>
      <c r="P3445" s="3">
        <f t="shared" si="1021"/>
        <v>-16.984363660299472</v>
      </c>
      <c r="Q3445" s="3">
        <f t="shared" si="1022"/>
        <v>145.99731600367377</v>
      </c>
      <c r="R3445">
        <f t="shared" si="1023"/>
        <v>-34.002683996326226</v>
      </c>
      <c r="S3445">
        <f t="shared" si="1024"/>
        <v>400.03479499962293</v>
      </c>
      <c r="T3445">
        <f t="shared" si="1007"/>
        <v>-16.984363660299472</v>
      </c>
    </row>
    <row r="3446" spans="1:20" x14ac:dyDescent="0.3">
      <c r="A3446">
        <f t="shared" si="1008"/>
        <v>2523044.0187381771</v>
      </c>
      <c r="B3446">
        <f t="shared" si="1025"/>
        <v>401554.9272206215</v>
      </c>
      <c r="C3446" t="str">
        <f t="shared" si="1009"/>
        <v>-0.11563016142346+0.0790061303570622i</v>
      </c>
      <c r="D3446" t="str">
        <f t="shared" si="1010"/>
        <v>3.07042218666955-2.4473013379075i</v>
      </c>
      <c r="E3446" t="str">
        <f t="shared" si="1011"/>
        <v>-21.8353453764746-25.722273013526i</v>
      </c>
      <c r="F3446" t="str">
        <f t="shared" si="1012"/>
        <v>0.935692634715423-1.20583633808439i</v>
      </c>
      <c r="G3446" t="str">
        <f t="shared" si="1013"/>
        <v>0.457037986593673-0.498150846033683i</v>
      </c>
      <c r="H3446" t="str">
        <f t="shared" si="1014"/>
        <v>0.0942693207037031-27.6192121274347i</v>
      </c>
      <c r="I3446" t="str">
        <f t="shared" si="1015"/>
        <v>-0.187407679808062-0.146450240992664i</v>
      </c>
      <c r="K3446" t="str">
        <f t="shared" si="1016"/>
        <v>0.00148294141102507-0.00150689727288335i</v>
      </c>
      <c r="L3446" t="str">
        <f t="shared" si="1017"/>
        <v>0.0006-0.00301175252516172i</v>
      </c>
      <c r="M3446" t="str">
        <f t="shared" si="1018"/>
        <v>0.004-0.000285717007144811i</v>
      </c>
      <c r="N3446">
        <f t="shared" si="1019"/>
        <v>34.343458122778515</v>
      </c>
      <c r="O3446">
        <f t="shared" si="1020"/>
        <v>17.074714087411134</v>
      </c>
      <c r="P3446" s="3">
        <f t="shared" si="1021"/>
        <v>-17.074714087411134</v>
      </c>
      <c r="Q3446" s="3">
        <f t="shared" si="1022"/>
        <v>145.65654187722149</v>
      </c>
      <c r="R3446">
        <f t="shared" si="1023"/>
        <v>-34.343458122778515</v>
      </c>
      <c r="S3446">
        <f t="shared" si="1024"/>
        <v>401.55492722062149</v>
      </c>
      <c r="T3446">
        <f t="shared" si="1007"/>
        <v>-17.074714087411134</v>
      </c>
    </row>
    <row r="3447" spans="1:20" x14ac:dyDescent="0.3">
      <c r="A3447">
        <f t="shared" si="1008"/>
        <v>2532631.5860093823</v>
      </c>
      <c r="B3447">
        <f t="shared" si="1025"/>
        <v>403080.83594405989</v>
      </c>
      <c r="C3447" t="str">
        <f t="shared" si="1009"/>
        <v>-0.1139652923117+0.0788646928988633i</v>
      </c>
      <c r="D3447" t="str">
        <f t="shared" si="1010"/>
        <v>3.06148581237643-2.44932797753256i</v>
      </c>
      <c r="E3447" t="str">
        <f t="shared" si="1011"/>
        <v>-21.7734104233929-25.4802173846459i</v>
      </c>
      <c r="F3447" t="str">
        <f t="shared" si="1012"/>
        <v>0.931840080120869-1.20479272535615i</v>
      </c>
      <c r="G3447" t="str">
        <f t="shared" si="1013"/>
        <v>0.45515621075211-0.497984974237066i</v>
      </c>
      <c r="H3447" t="str">
        <f t="shared" si="1014"/>
        <v>0.0932593639416722-27.514160887316i</v>
      </c>
      <c r="I3447" t="str">
        <f t="shared" si="1015"/>
        <v>-0.186538322583672-0.145290168583492i</v>
      </c>
      <c r="K3447" t="str">
        <f t="shared" si="1016"/>
        <v>0.00147827816018953-0.00150469836321328i</v>
      </c>
      <c r="L3447" t="str">
        <f t="shared" si="1017"/>
        <v>0.0006-0.00300035119063729i</v>
      </c>
      <c r="M3447" t="str">
        <f t="shared" si="1018"/>
        <v>0.004-0.000284635392652731i</v>
      </c>
      <c r="N3447">
        <f t="shared" si="1019"/>
        <v>34.683475870927538</v>
      </c>
      <c r="O3447">
        <f t="shared" si="1020"/>
        <v>17.165240111284813</v>
      </c>
      <c r="P3447" s="3">
        <f t="shared" si="1021"/>
        <v>-17.165240111284813</v>
      </c>
      <c r="Q3447" s="3">
        <f t="shared" si="1022"/>
        <v>145.31652412907246</v>
      </c>
      <c r="R3447">
        <f t="shared" si="1023"/>
        <v>-34.683475870927538</v>
      </c>
      <c r="S3447">
        <f t="shared" si="1024"/>
        <v>403.08083594405991</v>
      </c>
      <c r="T3447">
        <f t="shared" si="1007"/>
        <v>-17.165240111284813</v>
      </c>
    </row>
    <row r="3448" spans="1:20" x14ac:dyDescent="0.3">
      <c r="A3448">
        <f t="shared" si="1008"/>
        <v>2542255.5860362179</v>
      </c>
      <c r="B3448">
        <f t="shared" si="1025"/>
        <v>404612.54312064731</v>
      </c>
      <c r="C3448" t="str">
        <f t="shared" si="1009"/>
        <v>-0.112317324249845+0.0787118745706289i</v>
      </c>
      <c r="D3448" t="str">
        <f t="shared" si="1010"/>
        <v>3.0525338525069-2.451323818977i</v>
      </c>
      <c r="E3448" t="str">
        <f t="shared" si="1011"/>
        <v>-21.7106436611663-25.2400223355858i</v>
      </c>
      <c r="F3448" t="str">
        <f t="shared" si="1012"/>
        <v>0.927990145645505-1.20373734765288i</v>
      </c>
      <c r="G3448" t="str">
        <f t="shared" si="1013"/>
        <v>0.453275714704733-0.497812054056193i</v>
      </c>
      <c r="H3448" t="str">
        <f t="shared" si="1014"/>
        <v>0.0922599341172446-27.4095108068158i</v>
      </c>
      <c r="I3448" t="str">
        <f t="shared" si="1015"/>
        <v>-0.185671007209614-0.144137245895362i</v>
      </c>
      <c r="K3448" t="str">
        <f t="shared" si="1016"/>
        <v>0.00147362471501274-0.00150248719687265i</v>
      </c>
      <c r="L3448" t="str">
        <f t="shared" si="1017"/>
        <v>0.0006-0.00298899301717205i</v>
      </c>
      <c r="M3448" t="str">
        <f t="shared" si="1018"/>
        <v>0.004-0.000283557872736333i</v>
      </c>
      <c r="N3448">
        <f t="shared" si="1019"/>
        <v>35.022735119062361</v>
      </c>
      <c r="O3448">
        <f t="shared" si="1020"/>
        <v>17.255941071811481</v>
      </c>
      <c r="P3448" s="3">
        <f t="shared" si="1021"/>
        <v>-17.255941071811481</v>
      </c>
      <c r="Q3448" s="3">
        <f t="shared" si="1022"/>
        <v>144.97726488093764</v>
      </c>
      <c r="R3448">
        <f t="shared" si="1023"/>
        <v>-35.022735119062361</v>
      </c>
      <c r="S3448">
        <f t="shared" si="1024"/>
        <v>404.61254312064733</v>
      </c>
      <c r="T3448">
        <f t="shared" si="1007"/>
        <v>-17.255941071811481</v>
      </c>
    </row>
    <row r="3449" spans="1:20" x14ac:dyDescent="0.3">
      <c r="A3449">
        <f t="shared" si="1008"/>
        <v>2551916.157263156</v>
      </c>
      <c r="B3449">
        <f t="shared" si="1025"/>
        <v>406150.07078450581</v>
      </c>
      <c r="C3449" t="str">
        <f t="shared" si="1009"/>
        <v>-0.11068622120904+0.0785479444421465i</v>
      </c>
      <c r="D3449" t="str">
        <f t="shared" si="1010"/>
        <v>3.04356652447426-2.45328871948389i</v>
      </c>
      <c r="E3449" t="str">
        <f t="shared" si="1011"/>
        <v>-21.6470650631833-25.0016817363615i</v>
      </c>
      <c r="F3449" t="str">
        <f t="shared" si="1012"/>
        <v>0.924142939266803-1.20267022009201i</v>
      </c>
      <c r="G3449" t="str">
        <f t="shared" si="1013"/>
        <v>0.451396551193027-0.497632097803255i</v>
      </c>
      <c r="H3449" t="str">
        <f t="shared" si="1014"/>
        <v>0.0912709311174246-27.3052603509228i</v>
      </c>
      <c r="I3449" t="str">
        <f t="shared" si="1015"/>
        <v>-0.184805740469185-0.142991450116223i</v>
      </c>
      <c r="K3449" t="str">
        <f t="shared" si="1016"/>
        <v>0.00146898117768963-0.0015002638491147i</v>
      </c>
      <c r="L3449" t="str">
        <f t="shared" si="1017"/>
        <v>0.0006-0.00297767784137482i</v>
      </c>
      <c r="M3449" t="str">
        <f t="shared" si="1018"/>
        <v>0.004-0.000282484431895131i</v>
      </c>
      <c r="N3449">
        <f t="shared" si="1019"/>
        <v>35.361233766422515</v>
      </c>
      <c r="O3449">
        <f t="shared" si="1020"/>
        <v>17.346816309817996</v>
      </c>
      <c r="P3449" s="3">
        <f t="shared" si="1021"/>
        <v>-17.346816309817996</v>
      </c>
      <c r="Q3449" s="3">
        <f t="shared" si="1022"/>
        <v>144.63876623357748</v>
      </c>
      <c r="R3449">
        <f t="shared" si="1023"/>
        <v>-35.361233766422515</v>
      </c>
      <c r="S3449">
        <f t="shared" si="1024"/>
        <v>406.15007078450583</v>
      </c>
      <c r="T3449">
        <f t="shared" si="1007"/>
        <v>-17.346816309817996</v>
      </c>
    </row>
    <row r="3450" spans="1:20" x14ac:dyDescent="0.3">
      <c r="A3450">
        <f t="shared" si="1008"/>
        <v>2561613.4386607558</v>
      </c>
      <c r="B3450">
        <f t="shared" si="1025"/>
        <v>407693.44105348695</v>
      </c>
      <c r="C3450" t="str">
        <f t="shared" si="1009"/>
        <v>-0.109071944081664+0.0783731687362463i</v>
      </c>
      <c r="D3450" t="str">
        <f t="shared" si="1010"/>
        <v>3.03458404732471-2.45522253812389i</v>
      </c>
      <c r="E3450" t="str">
        <f t="shared" si="1011"/>
        <v>-21.5826943762505-24.765189299284i</v>
      </c>
      <c r="F3450" t="str">
        <f t="shared" si="1012"/>
        <v>0.920298568652418-1.20159135883246i</v>
      </c>
      <c r="G3450" t="str">
        <f t="shared" si="1013"/>
        <v>0.449518772807118-0.4974451182805i</v>
      </c>
      <c r="H3450" t="str">
        <f t="shared" si="1014"/>
        <v>0.0902922556220248-27.2014079904571i</v>
      </c>
      <c r="I3450" t="str">
        <f t="shared" si="1015"/>
        <v>-0.183942529176037-0.141852758336267i</v>
      </c>
      <c r="K3450" t="str">
        <f t="shared" si="1016"/>
        <v>0.00146434764941867-0.0014980283960193i</v>
      </c>
      <c r="L3450" t="str">
        <f t="shared" si="1017"/>
        <v>0.0006-0.00296640550047302i</v>
      </c>
      <c r="M3450" t="str">
        <f t="shared" si="1018"/>
        <v>0.004-0.000281415054687319i</v>
      </c>
      <c r="N3450">
        <f t="shared" si="1019"/>
        <v>35.698969732938508</v>
      </c>
      <c r="O3450">
        <f t="shared" si="1020"/>
        <v>17.437865167063414</v>
      </c>
      <c r="P3450" s="3">
        <f t="shared" si="1021"/>
        <v>-17.437865167063414</v>
      </c>
      <c r="Q3450" s="3">
        <f t="shared" si="1022"/>
        <v>144.30103026706149</v>
      </c>
      <c r="R3450">
        <f t="shared" si="1023"/>
        <v>-35.698969732938508</v>
      </c>
      <c r="S3450">
        <f t="shared" si="1024"/>
        <v>407.69344105348694</v>
      </c>
      <c r="T3450">
        <f t="shared" si="1007"/>
        <v>-17.437865167063414</v>
      </c>
    </row>
    <row r="3451" spans="1:20" x14ac:dyDescent="0.3">
      <c r="A3451">
        <f t="shared" si="1008"/>
        <v>2571347.5697276667</v>
      </c>
      <c r="B3451">
        <f t="shared" si="1025"/>
        <v>409242.6761294902</v>
      </c>
      <c r="C3451" t="str">
        <f t="shared" si="1009"/>
        <v>-0.107474450753902+0.0781878108100963i</v>
      </c>
      <c r="D3451" t="str">
        <f t="shared" si="1010"/>
        <v>3.0255866417183-2.45712513581761i</v>
      </c>
      <c r="E3451" t="str">
        <f t="shared" si="1011"/>
        <v>-21.5175511208236-24.5305385833712i</v>
      </c>
      <c r="F3451" t="str">
        <f t="shared" si="1012"/>
        <v>0.916457141148272-1.20050078106999i</v>
      </c>
      <c r="G3451" t="str">
        <f t="shared" si="1013"/>
        <v>0.447642431980015-0.497251128778038i</v>
      </c>
      <c r="H3451" t="str">
        <f t="shared" si="1014"/>
        <v>0.0893238090991803-27.0979522020483i</v>
      </c>
      <c r="I3451" t="str">
        <f t="shared" si="1015"/>
        <v>-0.183081380171513-0.140721147548448i</v>
      </c>
      <c r="K3451" t="str">
        <f t="shared" si="1016"/>
        <v>0.00145972423039476-0.00149578091447952i</v>
      </c>
      <c r="L3451" t="str">
        <f t="shared" si="1017"/>
        <v>0.0006-0.00295517583231024i</v>
      </c>
      <c r="M3451" t="str">
        <f t="shared" si="1018"/>
        <v>0.004-0.000280349725729547i</v>
      </c>
      <c r="N3451">
        <f t="shared" si="1019"/>
        <v>36.035940958991944</v>
      </c>
      <c r="O3451">
        <f t="shared" si="1020"/>
        <v>17.529086986235363</v>
      </c>
      <c r="P3451" s="3">
        <f t="shared" si="1021"/>
        <v>-17.529086986235363</v>
      </c>
      <c r="Q3451" s="3">
        <f t="shared" si="1022"/>
        <v>143.96405904100806</v>
      </c>
      <c r="R3451">
        <f t="shared" si="1023"/>
        <v>-36.035940958991944</v>
      </c>
      <c r="S3451">
        <f t="shared" si="1024"/>
        <v>409.24267612949018</v>
      </c>
      <c r="T3451">
        <f t="shared" si="1007"/>
        <v>-17.529086986235363</v>
      </c>
    </row>
    <row r="3452" spans="1:20" x14ac:dyDescent="0.3">
      <c r="A3452">
        <f t="shared" si="1008"/>
        <v>2581118.6904926319</v>
      </c>
      <c r="B3452">
        <f t="shared" si="1025"/>
        <v>410797.79829878226</v>
      </c>
      <c r="C3452" t="str">
        <f t="shared" si="1009"/>
        <v>-0.105893696177885+0.0779921311379033i</v>
      </c>
      <c r="D3452" t="str">
        <f t="shared" si="1010"/>
        <v>3.0165745299096-2.45899637535763i</v>
      </c>
      <c r="E3452" t="str">
        <f t="shared" si="1011"/>
        <v>-21.4516545912994-24.2977229987041i</v>
      </c>
      <c r="F3452" t="str">
        <f t="shared" si="1012"/>
        <v>0.9126187637668-1.19939850503237i</v>
      </c>
      <c r="G3452" t="str">
        <f t="shared" si="1013"/>
        <v>0.4457675809818-0.497050143071536i</v>
      </c>
      <c r="H3452" t="str">
        <f t="shared" si="1014"/>
        <v>0.0883654938008954-26.994891468112i</v>
      </c>
      <c r="I3452" t="str">
        <f t="shared" si="1015"/>
        <v>-0.18222230032199-0.139596594649029i</v>
      </c>
      <c r="K3452" t="str">
        <f t="shared" si="1016"/>
        <v>0.0014551110198026-0.00149352148218792i</v>
      </c>
      <c r="L3452" t="str">
        <f t="shared" si="1017"/>
        <v>0.0006-0.00294398867534394i</v>
      </c>
      <c r="M3452" t="str">
        <f t="shared" si="1018"/>
        <v>0.004-0.0002792884296967i</v>
      </c>
      <c r="N3452">
        <f t="shared" si="1019"/>
        <v>36.372145405161291</v>
      </c>
      <c r="O3452">
        <f t="shared" si="1020"/>
        <v>17.620481110945349</v>
      </c>
      <c r="P3452" s="3">
        <f t="shared" si="1021"/>
        <v>-17.620481110945349</v>
      </c>
      <c r="Q3452" s="3">
        <f t="shared" si="1022"/>
        <v>143.62785459483871</v>
      </c>
      <c r="R3452">
        <f t="shared" si="1023"/>
        <v>-36.372145405161291</v>
      </c>
      <c r="S3452">
        <f t="shared" si="1024"/>
        <v>410.79779829878225</v>
      </c>
      <c r="T3452">
        <f t="shared" si="1007"/>
        <v>-17.620481110945349</v>
      </c>
    </row>
    <row r="3453" spans="1:20" x14ac:dyDescent="0.3">
      <c r="A3453">
        <f t="shared" si="1008"/>
        <v>2590926.9415165042</v>
      </c>
      <c r="B3453">
        <f t="shared" si="1025"/>
        <v>412358.82993231766</v>
      </c>
      <c r="C3453" t="str">
        <f t="shared" si="1009"/>
        <v>-0.104329632443313+0.0777863872950487i</v>
      </c>
      <c r="D3453" t="str">
        <f t="shared" si="1010"/>
        <v>3.00754793572784-2.46083612143036i</v>
      </c>
      <c r="E3453" t="str">
        <f t="shared" si="1011"/>
        <v>-21.3850238563714-24.0667358107301i</v>
      </c>
      <c r="F3453" t="str">
        <f t="shared" si="1012"/>
        <v>0.908783543175174-1.19828454997435i</v>
      </c>
      <c r="G3453" t="str">
        <f t="shared" si="1013"/>
        <v>0.443894271913948-0.496842175419855i</v>
      </c>
      <c r="H3453" t="str">
        <f t="shared" si="1014"/>
        <v>0.0874172127585947-26.8922242768287i</v>
      </c>
      <c r="I3453" t="str">
        <f t="shared" si="1015"/>
        <v>-0.181365296516251-0.138479076438156i</v>
      </c>
      <c r="K3453" t="str">
        <f t="shared" si="1016"/>
        <v>0.00145050811581002-0.00149125017762295i</v>
      </c>
      <c r="L3453" t="str">
        <f t="shared" si="1017"/>
        <v>0.0006-0.00293284386864309i</v>
      </c>
      <c r="M3453" t="str">
        <f t="shared" si="1018"/>
        <v>0.004-0.000278231151321678i</v>
      </c>
      <c r="N3453">
        <f t="shared" si="1019"/>
        <v>36.707581051989138</v>
      </c>
      <c r="O3453">
        <f t="shared" si="1020"/>
        <v>17.712046885724433</v>
      </c>
      <c r="P3453" s="3">
        <f t="shared" si="1021"/>
        <v>-17.712046885724433</v>
      </c>
      <c r="Q3453" s="3">
        <f t="shared" si="1022"/>
        <v>143.29241894801086</v>
      </c>
      <c r="R3453">
        <f t="shared" si="1023"/>
        <v>-36.707581051989138</v>
      </c>
      <c r="S3453">
        <f t="shared" si="1024"/>
        <v>412.35882993231769</v>
      </c>
      <c r="T3453">
        <f t="shared" si="1007"/>
        <v>-17.712046885724433</v>
      </c>
    </row>
    <row r="3454" spans="1:20" x14ac:dyDescent="0.3">
      <c r="A3454">
        <f t="shared" si="1008"/>
        <v>2600772.4638942666</v>
      </c>
      <c r="B3454">
        <f t="shared" si="1025"/>
        <v>413925.79348606046</v>
      </c>
      <c r="C3454" t="str">
        <f t="shared" si="1009"/>
        <v>-0.102782208848597+0.0775708339435945i</v>
      </c>
      <c r="D3454" t="str">
        <f t="shared" si="1010"/>
        <v>2.99850708455685-2.46264424063758i</v>
      </c>
      <c r="E3454" t="str">
        <f t="shared" si="1011"/>
        <v>-21.3176777594436-23.8375701445118i</v>
      </c>
      <c r="F3454" t="str">
        <f t="shared" si="1012"/>
        <v>0.904951585683742-1.19715893617253i</v>
      </c>
      <c r="G3454" t="str">
        <f t="shared" si="1013"/>
        <v>0.44202255670361-0.496627240562591i</v>
      </c>
      <c r="H3454" t="str">
        <f t="shared" si="1014"/>
        <v>0.0864788697787007-26.7899491221207i</v>
      </c>
      <c r="I3454" t="str">
        <f t="shared" si="1015"/>
        <v>-0.180510375662876-0.137368569620474i</v>
      </c>
      <c r="K3454" t="str">
        <f t="shared" si="1016"/>
        <v>0.00144591561556166-0.00148896708003525i</v>
      </c>
      <c r="L3454" t="str">
        <f t="shared" si="1017"/>
        <v>0.0006-0.00292174125188592i</v>
      </c>
      <c r="M3454" t="str">
        <f t="shared" si="1018"/>
        <v>0.004-0.000277177875395175i</v>
      </c>
      <c r="N3454">
        <f t="shared" si="1019"/>
        <v>37.042245899742426</v>
      </c>
      <c r="O3454">
        <f t="shared" si="1020"/>
        <v>17.803783656017647</v>
      </c>
      <c r="P3454" s="3">
        <f t="shared" si="1021"/>
        <v>-17.803783656017647</v>
      </c>
      <c r="Q3454" s="3">
        <f t="shared" si="1022"/>
        <v>142.95775410025757</v>
      </c>
      <c r="R3454">
        <f t="shared" si="1023"/>
        <v>-37.042245899742426</v>
      </c>
      <c r="S3454">
        <f t="shared" si="1024"/>
        <v>413.92579348606046</v>
      </c>
      <c r="T3454">
        <f t="shared" si="1007"/>
        <v>-17.803783656017647</v>
      </c>
    </row>
    <row r="3455" spans="1:20" x14ac:dyDescent="0.3">
      <c r="A3455">
        <f t="shared" si="1008"/>
        <v>2610655.3992570648</v>
      </c>
      <c r="B3455">
        <f t="shared" si="1025"/>
        <v>415498.71150130749</v>
      </c>
      <c r="C3455" t="str">
        <f t="shared" si="1009"/>
        <v>-0.101251371971464+0.0773457228191485i</v>
      </c>
      <c r="D3455" t="str">
        <f t="shared" si="1010"/>
        <v>2.98945220331464-2.46442060151792i</v>
      </c>
      <c r="E3455" t="str">
        <f t="shared" si="1011"/>
        <v>-21.2496349191018-23.6102189889183i</v>
      </c>
      <c r="F3455" t="str">
        <f t="shared" si="1012"/>
        <v>0.901122997234378-1.19602168491998i</v>
      </c>
      <c r="G3455" t="str">
        <f t="shared" si="1013"/>
        <v>0.44015248709798-0.496405353717547i</v>
      </c>
      <c r="H3455" t="str">
        <f t="shared" si="1014"/>
        <v>0.0855503694382226-26.6880645036308i</v>
      </c>
      <c r="I3455" t="str">
        <f t="shared" si="1015"/>
        <v>-0.179657544687647-0.136265050805751i</v>
      </c>
      <c r="K3455" t="str">
        <f t="shared" si="1016"/>
        <v>0.00144133361517281-0.00148667226943383i</v>
      </c>
      <c r="L3455" t="str">
        <f t="shared" si="1017"/>
        <v>0.0006-0.00291068066535756i</v>
      </c>
      <c r="M3455" t="str">
        <f t="shared" si="1018"/>
        <v>0.004-0.000276128586765467i</v>
      </c>
      <c r="N3455">
        <f t="shared" si="1019"/>
        <v>37.376137968180728</v>
      </c>
      <c r="O3455">
        <f t="shared" si="1020"/>
        <v>17.895690768178575</v>
      </c>
      <c r="P3455" s="3">
        <f t="shared" si="1021"/>
        <v>-17.895690768178575</v>
      </c>
      <c r="Q3455" s="3">
        <f t="shared" si="1022"/>
        <v>142.62386203181927</v>
      </c>
      <c r="R3455">
        <f t="shared" si="1023"/>
        <v>-37.376137968180728</v>
      </c>
      <c r="S3455">
        <f t="shared" si="1024"/>
        <v>415.49871150130747</v>
      </c>
      <c r="T3455">
        <f t="shared" si="1007"/>
        <v>-17.895690768178575</v>
      </c>
    </row>
    <row r="3456" spans="1:20" x14ac:dyDescent="0.3">
      <c r="A3456">
        <f t="shared" si="1008"/>
        <v>2620575.889774242</v>
      </c>
      <c r="B3456">
        <f t="shared" si="1025"/>
        <v>417077.60660501249</v>
      </c>
      <c r="C3456" t="str">
        <f t="shared" si="1009"/>
        <v>-0.099737065739028+0.0771113027190659i</v>
      </c>
      <c r="D3456" t="str">
        <f t="shared" si="1010"/>
        <v>2.98038352043261-2.4661650745678i</v>
      </c>
      <c r="E3456" t="str">
        <f t="shared" si="1011"/>
        <v>-21.1809137296427-23.3846752007642i</v>
      </c>
      <c r="F3456" t="str">
        <f t="shared" si="1012"/>
        <v>0.897297883389098-1.19487281852082i</v>
      </c>
      <c r="G3456" t="str">
        <f t="shared" si="1013"/>
        <v>0.438284114658705-0.49617653057812i</v>
      </c>
      <c r="H3456" t="str">
        <f t="shared" si="1014"/>
        <v>0.0846316170803635-26.5865689267i</v>
      </c>
      <c r="I3456" t="str">
        <f t="shared" si="1015"/>
        <v>-0.178806810530987-0.135168496509545i</v>
      </c>
      <c r="K3456" t="str">
        <f t="shared" si="1016"/>
        <v>0.00143676220972348-0.00148436582657235i</v>
      </c>
      <c r="L3456" t="str">
        <f t="shared" si="1017"/>
        <v>0.0006-0.00289966194994777i</v>
      </c>
      <c r="M3456" t="str">
        <f t="shared" si="1018"/>
        <v>0.004-0.000275083270338182i</v>
      </c>
      <c r="N3456">
        <f t="shared" si="1019"/>
        <v>37.709255296328024</v>
      </c>
      <c r="O3456">
        <f t="shared" si="1020"/>
        <v>17.987767569462822</v>
      </c>
      <c r="P3456" s="3">
        <f t="shared" si="1021"/>
        <v>-17.987767569462822</v>
      </c>
      <c r="Q3456" s="3">
        <f t="shared" si="1022"/>
        <v>142.29074470367198</v>
      </c>
      <c r="R3456">
        <f t="shared" si="1023"/>
        <v>-37.709255296328024</v>
      </c>
      <c r="S3456">
        <f t="shared" si="1024"/>
        <v>417.07760660501248</v>
      </c>
      <c r="T3456">
        <f t="shared" si="1007"/>
        <v>-17.987767569462822</v>
      </c>
    </row>
    <row r="3457" spans="1:20" x14ac:dyDescent="0.3">
      <c r="A3457">
        <f t="shared" si="1008"/>
        <v>2630534.0781553844</v>
      </c>
      <c r="B3457">
        <f t="shared" si="1025"/>
        <v>418662.50151011156</v>
      </c>
      <c r="C3457" t="str">
        <f t="shared" si="1009"/>
        <v>-0.0982392314972832+0.0768678194919522i</v>
      </c>
      <c r="D3457" t="str">
        <f t="shared" si="1010"/>
        <v>2.97130126583431-2.46787753226238i</v>
      </c>
      <c r="E3457" t="str">
        <f t="shared" si="1011"/>
        <v>-21.1115323616565-23.1609315088918i</v>
      </c>
      <c r="F3457" t="str">
        <f t="shared" si="1012"/>
        <v>0.893476349318665-1.19371236028456i</v>
      </c>
      <c r="G3457" t="str">
        <f t="shared" si="1013"/>
        <v>0.436417490756311-0.495940787310619i</v>
      </c>
      <c r="H3457" t="str">
        <f t="shared" si="1014"/>
        <v>0.083722518810141-26.4854609023454i</v>
      </c>
      <c r="I3457" t="str">
        <f t="shared" si="1015"/>
        <v>-0.177958180145408-0.1340788831539i</v>
      </c>
      <c r="K3457" t="str">
        <f t="shared" si="1016"/>
        <v>0.00143220149325261-0.0014820478329352i</v>
      </c>
      <c r="L3457" t="str">
        <f t="shared" si="1017"/>
        <v>0.0006-0.0028886849471486i</v>
      </c>
      <c r="M3457" t="str">
        <f t="shared" si="1018"/>
        <v>0.004-0.000274041911076093i</v>
      </c>
      <c r="N3457">
        <f t="shared" si="1019"/>
        <v>38.041595942251433</v>
      </c>
      <c r="O3457">
        <f t="shared" si="1020"/>
        <v>18.080013408022051</v>
      </c>
      <c r="P3457" s="3">
        <f t="shared" si="1021"/>
        <v>-18.080013408022051</v>
      </c>
      <c r="Q3457" s="3">
        <f t="shared" si="1022"/>
        <v>141.95840405774857</v>
      </c>
      <c r="R3457">
        <f t="shared" si="1023"/>
        <v>-38.041595942251433</v>
      </c>
      <c r="S3457">
        <f t="shared" si="1024"/>
        <v>418.66250151011155</v>
      </c>
      <c r="T3457">
        <f t="shared" si="1007"/>
        <v>-18.080013408022051</v>
      </c>
    </row>
    <row r="3458" spans="1:20" x14ac:dyDescent="0.3">
      <c r="A3458">
        <f t="shared" si="1008"/>
        <v>2640530.107652375</v>
      </c>
      <c r="B3458">
        <f t="shared" si="1025"/>
        <v>420253.41901585</v>
      </c>
      <c r="C3458" t="str">
        <f t="shared" si="1009"/>
        <v>-0.0967578080800372+0.0766155160284434i</v>
      </c>
      <c r="D3458" t="str">
        <f t="shared" si="1010"/>
        <v>2.96220567091417-2.4695578490761i</v>
      </c>
      <c r="E3458" t="str">
        <f t="shared" si="1011"/>
        <v>-21.0415087626619-22.9389805181968i</v>
      </c>
      <c r="F3458" t="str">
        <f t="shared" si="1012"/>
        <v>0.889658499791284-1.19254033452025i</v>
      </c>
      <c r="G3458" t="str">
        <f t="shared" si="1013"/>
        <v>0.434552666564716-0.495698140551496i</v>
      </c>
      <c r="H3458" t="str">
        <f t="shared" si="1014"/>
        <v>0.0828229814900269-26.3847389472393i</v>
      </c>
      <c r="I3458" t="str">
        <f t="shared" si="1015"/>
        <v>-0.177111660492982-0.132996187068055i</v>
      </c>
      <c r="K3458" t="str">
        <f t="shared" si="1016"/>
        <v>0.0014276515587526-0.00147971837072364i</v>
      </c>
      <c r="L3458" t="str">
        <f t="shared" si="1017"/>
        <v>0.0006-0.0028777494990522i</v>
      </c>
      <c r="M3458" t="str">
        <f t="shared" si="1018"/>
        <v>0.004-0.000273004493998897i</v>
      </c>
      <c r="N3458">
        <f t="shared" si="1019"/>
        <v>38.373157982838222</v>
      </c>
      <c r="O3458">
        <f t="shared" si="1020"/>
        <v>18.172427632896696</v>
      </c>
      <c r="P3458" s="3">
        <f t="shared" si="1021"/>
        <v>-18.172427632896696</v>
      </c>
      <c r="Q3458" s="3">
        <f t="shared" si="1022"/>
        <v>141.62684201716178</v>
      </c>
      <c r="R3458">
        <f t="shared" si="1023"/>
        <v>-38.373157982838222</v>
      </c>
      <c r="S3458">
        <f t="shared" si="1024"/>
        <v>420.25341901585</v>
      </c>
      <c r="T3458">
        <f t="shared" si="1007"/>
        <v>-18.172427632896696</v>
      </c>
    </row>
    <row r="3459" spans="1:20" x14ac:dyDescent="0.3">
      <c r="A3459">
        <f t="shared" si="1008"/>
        <v>2650564.1220614538</v>
      </c>
      <c r="B3459">
        <f t="shared" si="1025"/>
        <v>421850.38200811023</v>
      </c>
      <c r="C3459" t="str">
        <f t="shared" si="1009"/>
        <v>-0.0952927318772328+0.0763546322532466i</v>
      </c>
      <c r="D3459" t="str">
        <f t="shared" si="1010"/>
        <v>2.95309696851553-2.471205901503i</v>
      </c>
      <c r="E3459" t="str">
        <f t="shared" si="1011"/>
        <v>-20.9708606577936-22.7188147135994i</v>
      </c>
      <c r="F3459" t="str">
        <f t="shared" si="1012"/>
        <v>0.88584443916142-1.19135676653061i</v>
      </c>
      <c r="G3459" t="str">
        <f t="shared" si="1013"/>
        <v>0.432689693055741-0.495448607404511i</v>
      </c>
      <c r="H3459" t="str">
        <f t="shared" si="1014"/>
        <v>0.0819329127355996-26.2844015836866i</v>
      </c>
      <c r="I3459" t="str">
        <f t="shared" si="1015"/>
        <v>-0.176267258542842-0.131920384489196i</v>
      </c>
      <c r="K3459" t="str">
        <f t="shared" si="1016"/>
        <v>0.00142311249816396-0.0014773775228419i</v>
      </c>
      <c r="L3459" t="str">
        <f t="shared" si="1017"/>
        <v>0.0006-0.00286685544834848i</v>
      </c>
      <c r="M3459" t="str">
        <f t="shared" si="1018"/>
        <v>0.004-0.000271971004183001i</v>
      </c>
      <c r="N3459">
        <f t="shared" si="1019"/>
        <v>38.703939513584231</v>
      </c>
      <c r="O3459">
        <f t="shared" si="1020"/>
        <v>18.265009594008795</v>
      </c>
      <c r="P3459" s="3">
        <f t="shared" si="1021"/>
        <v>-18.265009594008795</v>
      </c>
      <c r="Q3459" s="3">
        <f t="shared" si="1022"/>
        <v>141.29606048641577</v>
      </c>
      <c r="R3459">
        <f t="shared" si="1023"/>
        <v>-38.703939513584231</v>
      </c>
      <c r="S3459">
        <f t="shared" si="1024"/>
        <v>421.85038200811022</v>
      </c>
      <c r="T3459">
        <f t="shared" si="1007"/>
        <v>-18.265009594008795</v>
      </c>
    </row>
    <row r="3460" spans="1:20" x14ac:dyDescent="0.3">
      <c r="A3460">
        <f t="shared" si="1008"/>
        <v>2660636.2657252871</v>
      </c>
      <c r="B3460">
        <f t="shared" si="1025"/>
        <v>423453.41345974104</v>
      </c>
      <c r="C3460" t="str">
        <f t="shared" si="1009"/>
        <v>-0.0938439369026662+0.076085405118395i</v>
      </c>
      <c r="D3460" t="str">
        <f t="shared" si="1010"/>
        <v>2.94397539290859-2.47282156807671i</v>
      </c>
      <c r="E3460" t="str">
        <f t="shared" si="1011"/>
        <v>-20.8996055505377-22.5004264639594i</v>
      </c>
      <c r="F3460" t="str">
        <f t="shared" si="1012"/>
        <v>0.882034271358745-1.19016168260584i</v>
      </c>
      <c r="G3460" t="str">
        <f t="shared" si="1013"/>
        <v>0.430828620993711-0.495192205437816i</v>
      </c>
      <c r="H3460" t="str">
        <f t="shared" si="1014"/>
        <v>0.0810522209112117-26.1844473396042i</v>
      </c>
      <c r="I3460" t="str">
        <f t="shared" si="1015"/>
        <v>-0.175424981268697-0.130851451563228i</v>
      </c>
      <c r="K3460" t="str">
        <f t="shared" si="1016"/>
        <v>0.00141858440237017-0.00147502537288319i</v>
      </c>
      <c r="L3460" t="str">
        <f t="shared" si="1017"/>
        <v>0.0006-0.00285600263832285i</v>
      </c>
      <c r="M3460" t="str">
        <f t="shared" si="1018"/>
        <v>0.004-0.000270941426761308i</v>
      </c>
      <c r="N3460">
        <f t="shared" si="1019"/>
        <v>39.033938648379547</v>
      </c>
      <c r="O3460">
        <f t="shared" si="1020"/>
        <v>18.357758642154565</v>
      </c>
      <c r="P3460" s="3">
        <f t="shared" si="1021"/>
        <v>-18.357758642154565</v>
      </c>
      <c r="Q3460" s="3">
        <f t="shared" si="1022"/>
        <v>140.96606135162045</v>
      </c>
      <c r="R3460">
        <f t="shared" si="1023"/>
        <v>-39.033938648379547</v>
      </c>
      <c r="S3460">
        <f t="shared" si="1024"/>
        <v>423.45341345974106</v>
      </c>
      <c r="T3460">
        <f t="shared" si="1007"/>
        <v>-18.357758642154565</v>
      </c>
    </row>
    <row r="3461" spans="1:20" x14ac:dyDescent="0.3">
      <c r="A3461">
        <f t="shared" si="1008"/>
        <v>2670746.6835350436</v>
      </c>
      <c r="B3461">
        <f t="shared" si="1025"/>
        <v>425062.53643088805</v>
      </c>
      <c r="C3461" t="str">
        <f t="shared" si="1009"/>
        <v>-0.0924113548610727+0.0758080685977176i</v>
      </c>
      <c r="D3461" t="str">
        <f t="shared" si="1010"/>
        <v>2.93484117976798-2.47440472939026i</v>
      </c>
      <c r="E3461" t="str">
        <f t="shared" si="1011"/>
        <v>-20.8277607235168-22.2838080259341i</v>
      </c>
      <c r="F3461" t="str">
        <f t="shared" si="1012"/>
        <v>0.87822809987711-1.18895511001744i</v>
      </c>
      <c r="G3461" t="str">
        <f t="shared" si="1013"/>
        <v>0.428969500930074-0.494928952680965i</v>
      </c>
      <c r="H3461" t="str">
        <f t="shared" si="1014"/>
        <v>0.0801808151256715-26.084874748499i</v>
      </c>
      <c r="I3461" t="str">
        <f t="shared" si="1015"/>
        <v>-0.174584835646374-0.129789364345575i</v>
      </c>
      <c r="K3461" t="str">
        <f t="shared" si="1016"/>
        <v>0.00141406736119275-0.00147266200511574i</v>
      </c>
      <c r="L3461" t="str">
        <f t="shared" si="1017"/>
        <v>0.0006-0.002845190912854i</v>
      </c>
      <c r="M3461" t="str">
        <f t="shared" si="1018"/>
        <v>0.004-0.000269915746923001i</v>
      </c>
      <c r="N3461">
        <f t="shared" si="1019"/>
        <v>39.363153519305342</v>
      </c>
      <c r="O3461">
        <f t="shared" si="1020"/>
        <v>18.450674128996333</v>
      </c>
      <c r="P3461" s="3">
        <f t="shared" si="1021"/>
        <v>-18.450674128996333</v>
      </c>
      <c r="Q3461" s="3">
        <f t="shared" si="1022"/>
        <v>140.63684648069466</v>
      </c>
      <c r="R3461">
        <f t="shared" si="1023"/>
        <v>-39.363153519305342</v>
      </c>
      <c r="S3461">
        <f t="shared" si="1024"/>
        <v>425.06253643088803</v>
      </c>
      <c r="T3461">
        <f t="shared" si="1007"/>
        <v>-18.450674128996333</v>
      </c>
    </row>
    <row r="3462" spans="1:20" x14ac:dyDescent="0.3">
      <c r="A3462">
        <f t="shared" si="1008"/>
        <v>2680895.5209324765</v>
      </c>
      <c r="B3462">
        <f t="shared" si="1025"/>
        <v>426677.77406932542</v>
      </c>
      <c r="C3462" t="str">
        <f t="shared" si="1009"/>
        <v>-0.0909949152145852+0.0755228536824697i</v>
      </c>
      <c r="D3462" t="str">
        <f t="shared" si="1010"/>
        <v>2.92569456615001-2.47595526811549i</v>
      </c>
      <c r="E3462" t="str">
        <f t="shared" si="1011"/>
        <v>-20.7553432393201-22.0689515477821i</v>
      </c>
      <c r="F3462" t="str">
        <f t="shared" si="1012"/>
        <v>0.874426027763693-1.18773707701176i</v>
      </c>
      <c r="G3462" t="str">
        <f t="shared" si="1013"/>
        <v>0.427112383198107-0.49465886762186i</v>
      </c>
      <c r="H3462" t="str">
        <f t="shared" si="1014"/>
        <v>0.0793186052279443-25.9856823494468i</v>
      </c>
      <c r="I3462" t="str">
        <f t="shared" si="1015"/>
        <v>-0.173746828651383-0.128734098802002i</v>
      </c>
      <c r="K3462" t="str">
        <f t="shared" si="1016"/>
        <v>0.00140956146338665-0.00147028750446878i</v>
      </c>
      <c r="L3462" t="str">
        <f t="shared" si="1017"/>
        <v>0.0006-0.00283442011641164i</v>
      </c>
      <c r="M3462" t="str">
        <f t="shared" si="1018"/>
        <v>0.004-0.00026889394991333i</v>
      </c>
      <c r="N3462">
        <f t="shared" si="1019"/>
        <v>39.691582276425777</v>
      </c>
      <c r="O3462">
        <f t="shared" si="1020"/>
        <v>18.543755407053936</v>
      </c>
      <c r="P3462" s="3">
        <f t="shared" si="1021"/>
        <v>-18.543755407053936</v>
      </c>
      <c r="Q3462" s="3">
        <f t="shared" si="1022"/>
        <v>140.30841772357422</v>
      </c>
      <c r="R3462">
        <f t="shared" si="1023"/>
        <v>-39.691582276425777</v>
      </c>
      <c r="S3462">
        <f t="shared" si="1024"/>
        <v>426.67777406932544</v>
      </c>
      <c r="T3462">
        <f t="shared" si="1007"/>
        <v>-18.543755407053936</v>
      </c>
    </row>
    <row r="3463" spans="1:20" x14ac:dyDescent="0.3">
      <c r="A3463">
        <f t="shared" si="1008"/>
        <v>2691082.9239120199</v>
      </c>
      <c r="B3463">
        <f t="shared" si="1025"/>
        <v>428299.14961078885</v>
      </c>
      <c r="C3463" t="str">
        <f t="shared" si="1009"/>
        <v>-0.0895945452485113+0.0752299883781228i</v>
      </c>
      <c r="D3463" t="str">
        <f t="shared" si="1010"/>
        <v>2.91653579046947-2.47747306902225i</v>
      </c>
      <c r="E3463" t="str">
        <f t="shared" si="1011"/>
        <v>-20.6823699413792-21.8558490731085i</v>
      </c>
      <c r="F3463" t="str">
        <f t="shared" si="1012"/>
        <v>0.870628157608179-1.18650761280345i</v>
      </c>
      <c r="G3463" t="str">
        <f t="shared" si="1013"/>
        <v>0.425257317907626-0.494381969203609i</v>
      </c>
      <c r="H3463" t="str">
        <f t="shared" si="1014"/>
        <v>0.0784655018028579-25.8868686870712i</v>
      </c>
      <c r="I3463" t="str">
        <f t="shared" si="1015"/>
        <v>-0.172910967256502-0.127685630809472i</v>
      </c>
      <c r="K3463" t="str">
        <f t="shared" si="1016"/>
        <v>0.00140506679663563-0.00146790195651852i</v>
      </c>
      <c r="L3463" t="str">
        <f t="shared" si="1017"/>
        <v>0.0006-0.00282369009405423i</v>
      </c>
      <c r="M3463" t="str">
        <f t="shared" si="1018"/>
        <v>0.004-0.000267876021033404i</v>
      </c>
      <c r="N3463">
        <f t="shared" si="1019"/>
        <v>40.019223087595719</v>
      </c>
      <c r="O3463">
        <f t="shared" si="1020"/>
        <v>18.637001829696796</v>
      </c>
      <c r="P3463" s="3">
        <f t="shared" si="1021"/>
        <v>-18.637001829696796</v>
      </c>
      <c r="Q3463" s="3">
        <f t="shared" si="1022"/>
        <v>139.98077691240428</v>
      </c>
      <c r="R3463">
        <f t="shared" si="1023"/>
        <v>-40.019223087595719</v>
      </c>
      <c r="S3463">
        <f t="shared" si="1024"/>
        <v>428.29914961078885</v>
      </c>
      <c r="T3463">
        <f t="shared" si="1007"/>
        <v>-18.637001829696796</v>
      </c>
    </row>
    <row r="3464" spans="1:20" x14ac:dyDescent="0.3">
      <c r="A3464">
        <f t="shared" si="1008"/>
        <v>2701309.0390228857</v>
      </c>
      <c r="B3464">
        <f t="shared" si="1025"/>
        <v>429926.68637930986</v>
      </c>
      <c r="C3464" t="str">
        <f t="shared" si="1009"/>
        <v>-0.0882101701364674+0.0749296977022688i</v>
      </c>
      <c r="D3464" t="str">
        <f t="shared" si="1010"/>
        <v>2.90736509247642-2.4789580189972i</v>
      </c>
      <c r="E3464" t="str">
        <f t="shared" si="1011"/>
        <v>-20.6088574548869-21.6444925445559i</v>
      </c>
      <c r="F3464" t="str">
        <f t="shared" si="1012"/>
        <v>0.866834591532118-1.18526674756878i</v>
      </c>
      <c r="G3464" t="str">
        <f t="shared" si="1013"/>
        <v>0.423404354939782-0.494098276821331i</v>
      </c>
      <c r="H3464" t="str">
        <f t="shared" si="1014"/>
        <v>0.0776214161668297-25.7884323115224i</v>
      </c>
      <c r="I3464" t="str">
        <f t="shared" si="1015"/>
        <v>-0.172077258429388-0.126643936157017i</v>
      </c>
      <c r="K3464" t="str">
        <f t="shared" si="1016"/>
        <v>0.001400583447548-0.00146550544747409i</v>
      </c>
      <c r="L3464" t="str">
        <f t="shared" si="1017"/>
        <v>0.0006-0.00281300069142681i</v>
      </c>
      <c r="M3464" t="str">
        <f t="shared" si="1018"/>
        <v>0.004-0.000266861945639971i</v>
      </c>
      <c r="N3464">
        <f t="shared" si="1019"/>
        <v>40.346074138262594</v>
      </c>
      <c r="O3464">
        <f t="shared" si="1020"/>
        <v>18.730412751134686</v>
      </c>
      <c r="P3464" s="3">
        <f t="shared" si="1021"/>
        <v>-18.730412751134686</v>
      </c>
      <c r="Q3464" s="3">
        <f t="shared" si="1022"/>
        <v>139.65392586173741</v>
      </c>
      <c r="R3464">
        <f t="shared" si="1023"/>
        <v>-40.346074138262594</v>
      </c>
      <c r="S3464">
        <f t="shared" si="1024"/>
        <v>429.92668637930984</v>
      </c>
      <c r="T3464">
        <f t="shared" si="1007"/>
        <v>-18.730412751134686</v>
      </c>
    </row>
    <row r="3465" spans="1:20" x14ac:dyDescent="0.3">
      <c r="A3465">
        <f t="shared" si="1008"/>
        <v>2711574.0133711724</v>
      </c>
      <c r="B3465">
        <f t="shared" si="1025"/>
        <v>431560.40778755123</v>
      </c>
      <c r="C3465" t="str">
        <f t="shared" si="1009"/>
        <v>-0.0868417130048281+0.0746222036836285i</v>
      </c>
      <c r="D3465" t="str">
        <f t="shared" si="1010"/>
        <v>2.89818271323236-2.48041000706251i</v>
      </c>
      <c r="E3465" t="str">
        <f t="shared" si="1011"/>
        <v>-20.5348221877578-21.43487380744i</v>
      </c>
      <c r="F3465" t="str">
        <f t="shared" si="1012"/>
        <v>0.863045431178368-1.1840145124388i</v>
      </c>
      <c r="G3465" t="str">
        <f t="shared" si="1013"/>
        <v>0.421553543941908-0.493807810318879i</v>
      </c>
      <c r="H3465" t="str">
        <f t="shared" si="1014"/>
        <v>0.0767862603636098-25.6903717784565i</v>
      </c>
      <c r="I3465" t="str">
        <f t="shared" si="1015"/>
        <v>-0.171245709130219-0.125608990546649i</v>
      </c>
      <c r="K3465" t="str">
        <f t="shared" si="1016"/>
        <v>0.00139611150165259-0.0014630980641635i</v>
      </c>
      <c r="L3465" t="str">
        <f t="shared" si="1017"/>
        <v>0.0006-0.00280235175475873i</v>
      </c>
      <c r="M3465" t="str">
        <f t="shared" si="1018"/>
        <v>0.004-0.00026585170914522i</v>
      </c>
      <c r="N3465">
        <f t="shared" si="1019"/>
        <v>40.672133631276125</v>
      </c>
      <c r="O3465">
        <f t="shared" si="1020"/>
        <v>18.823987526408093</v>
      </c>
      <c r="P3465" s="3">
        <f t="shared" si="1021"/>
        <v>-18.823987526408093</v>
      </c>
      <c r="Q3465" s="3">
        <f t="shared" si="1022"/>
        <v>139.32786636872387</v>
      </c>
      <c r="R3465">
        <f t="shared" si="1023"/>
        <v>-40.672133631276125</v>
      </c>
      <c r="S3465">
        <f t="shared" si="1024"/>
        <v>431.56040778755124</v>
      </c>
      <c r="T3465">
        <f t="shared" si="1007"/>
        <v>-18.823987526408093</v>
      </c>
    </row>
    <row r="3466" spans="1:20" x14ac:dyDescent="0.3">
      <c r="A3466">
        <f t="shared" si="1008"/>
        <v>2721877.9946219833</v>
      </c>
      <c r="B3466">
        <f t="shared" si="1025"/>
        <v>433200.33733714395</v>
      </c>
      <c r="C3466" t="str">
        <f t="shared" si="1009"/>
        <v>-0.0854890949964639+0.0743077253621157i</v>
      </c>
      <c r="D3466" t="str">
        <f t="shared" si="1010"/>
        <v>2.88898889508623-2.48182892439388i</v>
      </c>
      <c r="E3466" t="str">
        <f t="shared" si="1011"/>
        <v>-20.4602803316285-21.2269846133258i</v>
      </c>
      <c r="F3466" t="str">
        <f t="shared" si="1012"/>
        <v>0.859260777700599-1.18275093949234i</v>
      </c>
      <c r="G3466" t="str">
        <f t="shared" si="1013"/>
        <v>0.419704934322405-0.493510589985494i</v>
      </c>
      <c r="H3466" t="str">
        <f t="shared" si="1014"/>
        <v>0.0759599471600269-25.5926856490142i</v>
      </c>
      <c r="I3466" t="str">
        <f t="shared" si="1015"/>
        <v>-0.170416326309344-0.124580769594275i</v>
      </c>
      <c r="K3466" t="str">
        <f t="shared" si="1016"/>
        <v>0.00139165104339477-0.00146067989401952i</v>
      </c>
      <c r="L3466" t="str">
        <f t="shared" si="1017"/>
        <v>0.0006-0.00279174313086146i</v>
      </c>
      <c r="M3466" t="str">
        <f t="shared" si="1018"/>
        <v>0.004-0.000264845297016557i</v>
      </c>
      <c r="N3466">
        <f t="shared" si="1019"/>
        <v>40.997399786702857</v>
      </c>
      <c r="O3466">
        <f t="shared" si="1020"/>
        <v>18.91772551138018</v>
      </c>
      <c r="P3466" s="3">
        <f t="shared" si="1021"/>
        <v>-18.91772551138018</v>
      </c>
      <c r="Q3466" s="3">
        <f t="shared" si="1022"/>
        <v>139.00260021329714</v>
      </c>
      <c r="R3466">
        <f t="shared" si="1023"/>
        <v>-40.997399786702857</v>
      </c>
      <c r="S3466">
        <f t="shared" si="1024"/>
        <v>433.20033733714394</v>
      </c>
      <c r="T3466">
        <f t="shared" si="1007"/>
        <v>-18.91772551138018</v>
      </c>
    </row>
    <row r="3467" spans="1:20" x14ac:dyDescent="0.3">
      <c r="A3467">
        <f t="shared" si="1008"/>
        <v>2732221.131001547</v>
      </c>
      <c r="B3467">
        <f t="shared" si="1025"/>
        <v>434846.49861902511</v>
      </c>
      <c r="C3467" t="str">
        <f t="shared" si="1009"/>
        <v>-0.0841522353338088+0.0739864787899715i</v>
      </c>
      <c r="D3467" t="str">
        <f t="shared" si="1010"/>
        <v>2.87978388165027-2.4832146643387i</v>
      </c>
      <c r="E3467" t="str">
        <f t="shared" si="1011"/>
        <v>-20.3852478628983-21.0208166235523i</v>
      </c>
      <c r="F3467" t="str">
        <f t="shared" si="1012"/>
        <v>0.855480731753008-1.1814760617489i</v>
      </c>
      <c r="G3467" t="str">
        <f t="shared" si="1013"/>
        <v>0.417858575245693-0.493206636552401i</v>
      </c>
      <c r="H3467" t="str">
        <f t="shared" si="1014"/>
        <v>0.0751423900417563-25.4953724898003i</v>
      </c>
      <c r="I3467" t="str">
        <f t="shared" si="1015"/>
        <v>-0.169589116904969-0.123559248830662i</v>
      </c>
      <c r="K3467" t="str">
        <f t="shared" si="1016"/>
        <v>0.00138720215613283-0.00145825102506568i</v>
      </c>
      <c r="L3467" t="str">
        <f t="shared" si="1017"/>
        <v>0.0006-0.00278117466712637i</v>
      </c>
      <c r="M3467" t="str">
        <f t="shared" si="1018"/>
        <v>0.004-0.000263842694776406i</v>
      </c>
      <c r="N3467">
        <f t="shared" si="1019"/>
        <v>41.321870841643801</v>
      </c>
      <c r="O3467">
        <f t="shared" si="1020"/>
        <v>19.011626062725412</v>
      </c>
      <c r="P3467" s="3">
        <f t="shared" si="1021"/>
        <v>-19.011626062725412</v>
      </c>
      <c r="Q3467" s="3">
        <f t="shared" si="1022"/>
        <v>138.6781291583562</v>
      </c>
      <c r="R3467">
        <f t="shared" si="1023"/>
        <v>-41.321870841643801</v>
      </c>
      <c r="S3467">
        <f t="shared" si="1024"/>
        <v>434.84649861902511</v>
      </c>
      <c r="T3467">
        <f t="shared" si="1007"/>
        <v>-19.011626062725412</v>
      </c>
    </row>
    <row r="3468" spans="1:20" x14ac:dyDescent="0.3">
      <c r="A3468">
        <f t="shared" si="1008"/>
        <v>2742603.5712993527</v>
      </c>
      <c r="B3468">
        <f t="shared" si="1025"/>
        <v>436498.9153137774</v>
      </c>
      <c r="C3468" t="str">
        <f t="shared" si="1009"/>
        <v>-0.0828310513811827+0.0736586770338965i</v>
      </c>
      <c r="D3468" t="str">
        <f t="shared" si="1010"/>
        <v>2.87056791777523-2.48456712243358i</v>
      </c>
      <c r="E3468" t="str">
        <f t="shared" si="1011"/>
        <v>-20.3097405438065-20.8163614126976i</v>
      </c>
      <c r="F3468" t="str">
        <f t="shared" si="1012"/>
        <v>0.85170539348006-1.18018991316144i</v>
      </c>
      <c r="G3468" t="str">
        <f t="shared" si="1013"/>
        <v>0.416014515627223-0.492895971189327i</v>
      </c>
      <c r="H3468" t="str">
        <f t="shared" si="1014"/>
        <v>0.0743335032090994-25.3984308728628i</v>
      </c>
      <c r="I3468" t="str">
        <f t="shared" si="1015"/>
        <v>-0.168764087840877-0.1225444037024i</v>
      </c>
      <c r="K3468" t="str">
        <f t="shared" si="1016"/>
        <v>0.00138276492213448-0.00145581154590208i</v>
      </c>
      <c r="L3468" t="str">
        <f t="shared" si="1017"/>
        <v>0.0006-0.00277064621152259i</v>
      </c>
      <c r="M3468" t="str">
        <f t="shared" si="1018"/>
        <v>0.004-0.000262843888001999i</v>
      </c>
      <c r="N3468">
        <f t="shared" si="1019"/>
        <v>41.645545050058445</v>
      </c>
      <c r="O3468">
        <f t="shared" si="1020"/>
        <v>19.105688537920859</v>
      </c>
      <c r="P3468" s="3">
        <f t="shared" si="1021"/>
        <v>-19.105688537920859</v>
      </c>
      <c r="Q3468" s="3">
        <f t="shared" si="1022"/>
        <v>138.35445494994156</v>
      </c>
      <c r="R3468">
        <f t="shared" si="1023"/>
        <v>-41.645545050058445</v>
      </c>
      <c r="S3468">
        <f t="shared" si="1024"/>
        <v>436.49891531377739</v>
      </c>
      <c r="T3468">
        <f t="shared" si="1007"/>
        <v>-19.105688537920859</v>
      </c>
    </row>
    <row r="3469" spans="1:20" x14ac:dyDescent="0.3">
      <c r="A3469">
        <f t="shared" si="1008"/>
        <v>2753025.4648702904</v>
      </c>
      <c r="B3469">
        <f t="shared" si="1025"/>
        <v>438157.61119196977</v>
      </c>
      <c r="C3469" t="str">
        <f t="shared" si="1009"/>
        <v>-0.0815254587064131+0.0733245301781805i</v>
      </c>
      <c r="D3469" t="str">
        <f t="shared" si="1010"/>
        <v>2.86134124952563-2.48588619642153i</v>
      </c>
      <c r="E3469" t="str">
        <f t="shared" si="1011"/>
        <v>-20.2337739235441-20.6136104719912i</v>
      </c>
      <c r="F3469" t="str">
        <f t="shared" si="1012"/>
        <v>0.847934862506389-1.17889252860888i</v>
      </c>
      <c r="G3469" t="str">
        <f t="shared" si="1013"/>
        <v>0.414172804128532-0.492578615500958i</v>
      </c>
      <c r="H3469" t="str">
        <f t="shared" si="1014"/>
        <v>0.0735332015727736-25.3018593756729i</v>
      </c>
      <c r="I3469" t="str">
        <f t="shared" si="1015"/>
        <v>-0.167941246024146-0.121536209572911i</v>
      </c>
      <c r="K3469" t="str">
        <f t="shared" si="1016"/>
        <v>0.00137833942257356-0.00145336154569138i</v>
      </c>
      <c r="L3469" t="str">
        <f t="shared" si="1017"/>
        <v>0.0006-0.00276015761259473i</v>
      </c>
      <c r="M3469" t="str">
        <f t="shared" si="1018"/>
        <v>0.004-0.000261848862325163i</v>
      </c>
      <c r="N3469">
        <f t="shared" si="1019"/>
        <v>41.968420682586327</v>
      </c>
      <c r="O3469">
        <f t="shared" si="1020"/>
        <v>19.199912295235887</v>
      </c>
      <c r="P3469" s="3">
        <f t="shared" si="1021"/>
        <v>-19.199912295235887</v>
      </c>
      <c r="Q3469" s="3">
        <f t="shared" si="1022"/>
        <v>138.03157931741367</v>
      </c>
      <c r="R3469">
        <f t="shared" si="1023"/>
        <v>-41.968420682586327</v>
      </c>
      <c r="S3469">
        <f t="shared" si="1024"/>
        <v>438.15761119196975</v>
      </c>
      <c r="T3469">
        <f t="shared" si="1007"/>
        <v>-19.199912295235887</v>
      </c>
    </row>
    <row r="3470" spans="1:20" x14ac:dyDescent="0.3">
      <c r="A3470">
        <f t="shared" si="1008"/>
        <v>2763486.9616367975</v>
      </c>
      <c r="B3470">
        <f t="shared" si="1025"/>
        <v>439822.61011449929</v>
      </c>
      <c r="C3470" t="str">
        <f t="shared" si="1009"/>
        <v>-0.0802353711417199+0.0729842453288163i</v>
      </c>
      <c r="D3470" t="str">
        <f t="shared" si="1010"/>
        <v>2.85210412415456-2.48717178626905i</v>
      </c>
      <c r="E3470" t="str">
        <f t="shared" si="1011"/>
        <v>-20.1573633394038-20.4125552126704i</v>
      </c>
      <c r="F3470" t="str">
        <f t="shared" si="1012"/>
        <v>0.844169237926851-1.17758394388873i</v>
      </c>
      <c r="G3470" t="str">
        <f t="shared" si="1013"/>
        <v>0.412333489152386-0.492254591523335i</v>
      </c>
      <c r="H3470" t="str">
        <f t="shared" si="1014"/>
        <v>0.0727414007497162-25.2056565811038i</v>
      </c>
      <c r="I3470" t="str">
        <f t="shared" si="1015"/>
        <v>-0.167120598342926-0.120534641723467i</v>
      </c>
      <c r="K3470" t="str">
        <f t="shared" si="1016"/>
        <v>0.00137392573752698-0.00145090111414467i</v>
      </c>
      <c r="L3470" t="str">
        <f t="shared" si="1017"/>
        <v>0.0006-0.00274970871946078i</v>
      </c>
      <c r="M3470" t="str">
        <f t="shared" si="1018"/>
        <v>0.004-0.000260857603432121i</v>
      </c>
      <c r="N3470">
        <f t="shared" si="1019"/>
        <v>42.290496026380396</v>
      </c>
      <c r="O3470">
        <f t="shared" si="1020"/>
        <v>19.29429669372114</v>
      </c>
      <c r="P3470" s="3">
        <f t="shared" si="1021"/>
        <v>-19.29429669372114</v>
      </c>
      <c r="Q3470" s="3">
        <f t="shared" si="1022"/>
        <v>137.7095039736196</v>
      </c>
      <c r="R3470">
        <f t="shared" si="1023"/>
        <v>-42.290496026380396</v>
      </c>
      <c r="S3470">
        <f t="shared" si="1024"/>
        <v>439.8226101144993</v>
      </c>
      <c r="T3470">
        <f t="shared" si="1007"/>
        <v>-19.29429669372114</v>
      </c>
    </row>
    <row r="3471" spans="1:20" x14ac:dyDescent="0.3">
      <c r="A3471">
        <f t="shared" si="1008"/>
        <v>2773988.2120910175</v>
      </c>
      <c r="B3471">
        <f t="shared" si="1025"/>
        <v>441493.93603293441</v>
      </c>
      <c r="C3471" t="str">
        <f t="shared" si="1009"/>
        <v>-0.0789607008438494+0.0726380266185395i</v>
      </c>
      <c r="D3471" t="str">
        <f t="shared" si="1010"/>
        <v>2.84285679007827-2.48842379418267i</v>
      </c>
      <c r="E3471" t="str">
        <f t="shared" si="1011"/>
        <v>-20.0805239179596-20.2131869692784i</v>
      </c>
      <c r="F3471" t="str">
        <f t="shared" si="1012"/>
        <v>0.840408618296593-1.1762641957093i</v>
      </c>
      <c r="G3471" t="str">
        <f t="shared" si="1013"/>
        <v>0.410496618837942-0.491923921720177i</v>
      </c>
      <c r="H3471" t="str">
        <f t="shared" si="1014"/>
        <v>0.0719580170589013-25.1098210774107i</v>
      </c>
      <c r="I3471" t="str">
        <f t="shared" si="1015"/>
        <v>-0.166302151664211-0.119539675354233i</v>
      </c>
      <c r="K3471" t="str">
        <f t="shared" si="1016"/>
        <v>0.00136952394597185-0.00144843034150739i</v>
      </c>
      <c r="L3471" t="str">
        <f t="shared" si="1017"/>
        <v>0.0006-0.0027392993818099i</v>
      </c>
      <c r="M3471" t="str">
        <f t="shared" si="1018"/>
        <v>0.004-0.000259870097063281i</v>
      </c>
      <c r="N3471">
        <f t="shared" si="1019"/>
        <v>42.6117693849408</v>
      </c>
      <c r="O3471">
        <f t="shared" si="1020"/>
        <v>19.388841093198909</v>
      </c>
      <c r="P3471" s="3">
        <f t="shared" si="1021"/>
        <v>-19.388841093198909</v>
      </c>
      <c r="Q3471" s="3">
        <f t="shared" si="1022"/>
        <v>137.3882306150592</v>
      </c>
      <c r="R3471">
        <f t="shared" si="1023"/>
        <v>-42.6117693849408</v>
      </c>
      <c r="S3471">
        <f t="shared" si="1024"/>
        <v>441.49393603293441</v>
      </c>
      <c r="T3471">
        <f t="shared" si="1007"/>
        <v>-19.388841093198909</v>
      </c>
    </row>
    <row r="3472" spans="1:20" x14ac:dyDescent="0.3">
      <c r="A3472">
        <f t="shared" si="1008"/>
        <v>2784529.3672969635</v>
      </c>
      <c r="B3472">
        <f t="shared" si="1025"/>
        <v>443171.61298985954</v>
      </c>
      <c r="C3472" t="str">
        <f t="shared" si="1009"/>
        <v>-0.0777013583534767+0.072286075212798i</v>
      </c>
      <c r="D3472" t="str">
        <f t="shared" si="1010"/>
        <v>2.83359949685044-2.48964212462524i</v>
      </c>
      <c r="E3472" t="str">
        <f t="shared" si="1011"/>
        <v>-20.00327057628-20.0154970029125i</v>
      </c>
      <c r="F3472" t="str">
        <f t="shared" si="1012"/>
        <v>0.8366531016214-1.17493332168202i</v>
      </c>
      <c r="G3472" t="str">
        <f t="shared" si="1013"/>
        <v>0.408662241055997-0.491586628979153i</v>
      </c>
      <c r="H3472" t="str">
        <f t="shared" si="1014"/>
        <v>0.0711829675171677-25.0143514582106i</v>
      </c>
      <c r="I3472" t="str">
        <f t="shared" si="1015"/>
        <v>-0.165485912831662-0.118551285585343i</v>
      </c>
      <c r="K3472" t="str">
        <f t="shared" si="1016"/>
        <v>0.00136513412578278-0.00144594931854527i</v>
      </c>
      <c r="L3472" t="str">
        <f t="shared" si="1017"/>
        <v>0.0006-0.00272892944990028i</v>
      </c>
      <c r="M3472" t="str">
        <f t="shared" si="1018"/>
        <v>0.004-0.000258886329013031i</v>
      </c>
      <c r="N3472">
        <f t="shared" si="1019"/>
        <v>42.932239077950925</v>
      </c>
      <c r="O3472">
        <f t="shared" si="1020"/>
        <v>19.483544854251832</v>
      </c>
      <c r="P3472" s="3">
        <f t="shared" si="1021"/>
        <v>-19.483544854251832</v>
      </c>
      <c r="Q3472" s="3">
        <f t="shared" si="1022"/>
        <v>137.06776092204908</v>
      </c>
      <c r="R3472">
        <f t="shared" si="1023"/>
        <v>-42.932239077950925</v>
      </c>
      <c r="S3472">
        <f t="shared" si="1024"/>
        <v>443.17161298985951</v>
      </c>
      <c r="T3472">
        <f t="shared" si="1007"/>
        <v>-19.483544854251832</v>
      </c>
    </row>
    <row r="3473" spans="1:20" x14ac:dyDescent="0.3">
      <c r="A3473">
        <f t="shared" si="1008"/>
        <v>2795110.578892692</v>
      </c>
      <c r="B3473">
        <f t="shared" si="1025"/>
        <v>444855.66511922103</v>
      </c>
      <c r="C3473" t="str">
        <f t="shared" si="1009"/>
        <v>-0.0764572526538427+0.0719285893166158i</v>
      </c>
      <c r="D3473" t="str">
        <f t="shared" si="1010"/>
        <v>2.82433249513624-2.49082668433182i</v>
      </c>
      <c r="E3473" t="str">
        <f t="shared" si="1011"/>
        <v>-19.9256180231723-19.8194765044132i</v>
      </c>
      <c r="F3473" t="str">
        <f t="shared" si="1012"/>
        <v>0.832902785348-1.17359136031347i</v>
      </c>
      <c r="G3473" t="str">
        <f t="shared" si="1013"/>
        <v>0.406830403404307-0.49124273660808i</v>
      </c>
      <c r="H3473" t="str">
        <f t="shared" si="1014"/>
        <v>0.0704161698350603-24.9192463224618i</v>
      </c>
      <c r="I3473" t="str">
        <f t="shared" si="1015"/>
        <v>-0.164671888663439-0.117569447457979i</v>
      </c>
      <c r="K3473" t="str">
        <f t="shared" si="1016"/>
        <v>0.00136075635372945-0.00144345813653028i</v>
      </c>
      <c r="L3473" t="str">
        <f t="shared" si="1017"/>
        <v>0.0006-0.00271859877455696i</v>
      </c>
      <c r="M3473" t="str">
        <f t="shared" si="1018"/>
        <v>0.004-0.000257906285129539i</v>
      </c>
      <c r="N3473">
        <f t="shared" si="1019"/>
        <v>43.251903441120902</v>
      </c>
      <c r="O3473">
        <f t="shared" si="1020"/>
        <v>19.578407338212031</v>
      </c>
      <c r="P3473" s="3">
        <f t="shared" si="1021"/>
        <v>-19.578407338212031</v>
      </c>
      <c r="Q3473" s="3">
        <f t="shared" si="1022"/>
        <v>136.7480965588791</v>
      </c>
      <c r="R3473">
        <f t="shared" si="1023"/>
        <v>-43.251903441120902</v>
      </c>
      <c r="S3473">
        <f t="shared" si="1024"/>
        <v>444.85566511922104</v>
      </c>
      <c r="T3473">
        <f t="shared" si="1007"/>
        <v>-19.578407338212031</v>
      </c>
    </row>
    <row r="3474" spans="1:20" x14ac:dyDescent="0.3">
      <c r="A3474">
        <f t="shared" si="1008"/>
        <v>2805731.9990924839</v>
      </c>
      <c r="B3474">
        <f t="shared" si="1025"/>
        <v>446546.11664667405</v>
      </c>
      <c r="C3474" t="str">
        <f t="shared" si="1009"/>
        <v>-0.0752282912286286+0.0715657641823219i</v>
      </c>
      <c r="D3474" t="str">
        <f t="shared" si="1010"/>
        <v>2.81505603668605-2.49197738232523i</v>
      </c>
      <c r="E3474" t="str">
        <f t="shared" si="1011"/>
        <v>-19.8475807604551-19.6251165975009i</v>
      </c>
      <c r="F3474" t="str">
        <f t="shared" si="1012"/>
        <v>0.829157766354649-1.17223835099741i</v>
      </c>
      <c r="G3474" t="str">
        <f t="shared" si="1013"/>
        <v>0.405001153202931-0.490892268331074i</v>
      </c>
      <c r="H3474" t="str">
        <f t="shared" si="1014"/>
        <v>0.0696575424126812-24.8245042744443i</v>
      </c>
      <c r="I3474" t="str">
        <f t="shared" si="1015"/>
        <v>-0.163860085950072-0.116594135935491i</v>
      </c>
      <c r="K3474" t="str">
        <f t="shared" si="1016"/>
        <v>0.00135639070547427-0.00144095688722654i</v>
      </c>
      <c r="L3474" t="str">
        <f t="shared" si="1017"/>
        <v>0.0006-0.00270830720716972i</v>
      </c>
      <c r="M3474" t="str">
        <f t="shared" si="1018"/>
        <v>0.004-0.000256929951314544i</v>
      </c>
      <c r="N3474">
        <f t="shared" si="1019"/>
        <v>43.570760826032995</v>
      </c>
      <c r="O3474">
        <f t="shared" si="1020"/>
        <v>19.673427907150433</v>
      </c>
      <c r="P3474" s="3">
        <f t="shared" si="1021"/>
        <v>-19.673427907150433</v>
      </c>
      <c r="Q3474" s="3">
        <f t="shared" si="1022"/>
        <v>136.42923917396701</v>
      </c>
      <c r="R3474">
        <f t="shared" si="1023"/>
        <v>-43.570760826032995</v>
      </c>
      <c r="S3474">
        <f t="shared" si="1024"/>
        <v>446.54611664667408</v>
      </c>
      <c r="T3474">
        <f t="shared" si="1007"/>
        <v>-19.673427907150433</v>
      </c>
    </row>
    <row r="3475" spans="1:20" x14ac:dyDescent="0.3">
      <c r="A3475">
        <f t="shared" si="1008"/>
        <v>2816393.7806890355</v>
      </c>
      <c r="B3475">
        <f t="shared" si="1025"/>
        <v>448242.99188993144</v>
      </c>
      <c r="C3475" t="str">
        <f t="shared" si="1009"/>
        <v>-0.0740143801190696+0.07119779211813i</v>
      </c>
      <c r="D3475" t="str">
        <f t="shared" si="1010"/>
        <v>2.80577037430906-2.49309412993136i</v>
      </c>
      <c r="E3475" t="str">
        <f t="shared" si="1011"/>
        <v>-19.7691730842592-19.4324083418572i</v>
      </c>
      <c r="F3475" t="str">
        <f t="shared" si="1012"/>
        <v>0.82541814094172-1.17087433400658i</v>
      </c>
      <c r="G3475" t="str">
        <f t="shared" si="1013"/>
        <v>0.403174537489685-0.49053524828463i</v>
      </c>
      <c r="H3475" t="str">
        <f t="shared" si="1014"/>
        <v>0.0689070043355556-24.730123923739i</v>
      </c>
      <c r="I3475" t="str">
        <f t="shared" si="1015"/>
        <v>-0.163050511452347-0.115625325904523i</v>
      </c>
      <c r="K3475" t="str">
        <f t="shared" si="1016"/>
        <v>0.00135203725557037-0.00143844566287628i</v>
      </c>
      <c r="L3475" t="str">
        <f t="shared" si="1017"/>
        <v>0.0006-0.00269805459969089i</v>
      </c>
      <c r="M3475" t="str">
        <f t="shared" si="1018"/>
        <v>0.004-0.000255957313523156i</v>
      </c>
      <c r="N3475">
        <f t="shared" si="1019"/>
        <v>43.888809599990196</v>
      </c>
      <c r="O3475">
        <f t="shared" si="1020"/>
        <v>19.768605923865277</v>
      </c>
      <c r="P3475" s="3">
        <f t="shared" si="1021"/>
        <v>-19.768605923865277</v>
      </c>
      <c r="Q3475" s="3">
        <f t="shared" si="1022"/>
        <v>136.1111904000098</v>
      </c>
      <c r="R3475">
        <f t="shared" si="1023"/>
        <v>-43.888809599990196</v>
      </c>
      <c r="S3475">
        <f t="shared" si="1024"/>
        <v>448.24299188993143</v>
      </c>
      <c r="T3475">
        <f t="shared" si="1007"/>
        <v>-19.768605923865277</v>
      </c>
    </row>
    <row r="3476" spans="1:20" x14ac:dyDescent="0.3">
      <c r="A3476">
        <f t="shared" si="1008"/>
        <v>2827096.077055654</v>
      </c>
      <c r="B3476">
        <f t="shared" si="1025"/>
        <v>449946.31525911321</v>
      </c>
      <c r="C3476" t="str">
        <f t="shared" si="1009"/>
        <v>-0.0728154239802882+0.0708248624975413i</v>
      </c>
      <c r="D3476" t="str">
        <f t="shared" si="1010"/>
        <v>2.79647576184644-2.49417684079388i</v>
      </c>
      <c r="E3476" t="str">
        <f t="shared" si="1011"/>
        <v>-19.690409086356-19.2413427361537i</v>
      </c>
      <c r="F3476" t="str">
        <f t="shared" si="1012"/>
        <v>0.821684004822521-1.16949935048448i</v>
      </c>
      <c r="G3476" t="str">
        <f t="shared" si="1013"/>
        <v>0.401350603015622-0.490171701013654i</v>
      </c>
      <c r="H3476" t="str">
        <f t="shared" si="1014"/>
        <v>0.0681644753705066-24.6361038852088i</v>
      </c>
      <c r="I3476" t="str">
        <f t="shared" si="1015"/>
        <v>-0.162243171899231-0.114662992176172i</v>
      </c>
      <c r="K3476" t="str">
        <f t="shared" si="1016"/>
        <v>0.00134769607745965-0.0014359245561859i</v>
      </c>
      <c r="L3476" t="str">
        <f t="shared" si="1017"/>
        <v>0.0006-0.00268784080463329i</v>
      </c>
      <c r="M3476" t="str">
        <f t="shared" si="1018"/>
        <v>0.004-0.000254988357763654i</v>
      </c>
      <c r="N3476">
        <f t="shared" si="1019"/>
        <v>44.206048145871705</v>
      </c>
      <c r="O3476">
        <f t="shared" si="1020"/>
        <v>19.863940751870818</v>
      </c>
      <c r="P3476" s="3">
        <f t="shared" si="1021"/>
        <v>-19.863940751870818</v>
      </c>
      <c r="Q3476" s="3">
        <f t="shared" si="1022"/>
        <v>135.7939518541283</v>
      </c>
      <c r="R3476">
        <f t="shared" si="1023"/>
        <v>-44.206048145871705</v>
      </c>
      <c r="S3476">
        <f t="shared" si="1024"/>
        <v>449.94631525911319</v>
      </c>
      <c r="T3476">
        <f t="shared" si="1007"/>
        <v>-19.863940751870818</v>
      </c>
    </row>
    <row r="3477" spans="1:20" x14ac:dyDescent="0.3">
      <c r="A3477">
        <f t="shared" si="1008"/>
        <v>2837839.0421484658</v>
      </c>
      <c r="B3477">
        <f t="shared" si="1025"/>
        <v>451656.11125709786</v>
      </c>
      <c r="C3477" t="str">
        <f t="shared" si="1009"/>
        <v>-0.0716313261368528+0.0704471617695387i</v>
      </c>
      <c r="D3477" t="str">
        <f t="shared" si="1010"/>
        <v>2.78717245414441-2.49522543088876i</v>
      </c>
      <c r="E3477" t="str">
        <f t="shared" si="1011"/>
        <v>-19.6113026555102-19.051910721025i</v>
      </c>
      <c r="F3477" t="str">
        <f t="shared" si="1012"/>
        <v>0.817955453114191-1.16811344243695i</v>
      </c>
      <c r="G3477" t="str">
        <f t="shared" si="1013"/>
        <v>0.399529396240595-0.489801651467429i</v>
      </c>
      <c r="H3477" t="str">
        <f t="shared" si="1014"/>
        <v>0.0674298759615439-24.5424427789779i</v>
      </c>
      <c r="I3477" t="str">
        <f t="shared" si="1015"/>
        <v>-0.161438073985815-0.113707109487158i</v>
      </c>
      <c r="K3477" t="str">
        <f t="shared" si="1016"/>
        <v>0.00134336724347116-0.00143339366031191i</v>
      </c>
      <c r="L3477" t="str">
        <f t="shared" si="1017"/>
        <v>0.0006-0.00267766567506803i</v>
      </c>
      <c r="M3477" t="str">
        <f t="shared" si="1018"/>
        <v>0.004-0.000254023070097284i</v>
      </c>
      <c r="N3477">
        <f t="shared" si="1019"/>
        <v>44.52247486198786</v>
      </c>
      <c r="O3477">
        <f t="shared" si="1020"/>
        <v>19.95943175538612</v>
      </c>
      <c r="P3477" s="3">
        <f t="shared" si="1021"/>
        <v>-19.95943175538612</v>
      </c>
      <c r="Q3477" s="3">
        <f t="shared" si="1022"/>
        <v>135.47752513801214</v>
      </c>
      <c r="R3477">
        <f t="shared" si="1023"/>
        <v>-44.52247486198786</v>
      </c>
      <c r="S3477">
        <f t="shared" si="1024"/>
        <v>451.65611125709785</v>
      </c>
      <c r="T3477">
        <f t="shared" si="1007"/>
        <v>-19.95943175538612</v>
      </c>
    </row>
    <row r="3478" spans="1:20" x14ac:dyDescent="0.3">
      <c r="A3478">
        <f t="shared" si="1008"/>
        <v>2848622.8305086298</v>
      </c>
      <c r="B3478">
        <f t="shared" si="1025"/>
        <v>453372.40447987482</v>
      </c>
      <c r="C3478" t="str">
        <f t="shared" si="1009"/>
        <v>-0.070461988637556+0.0700648734695681i</v>
      </c>
      <c r="D3478" t="str">
        <f t="shared" si="1010"/>
        <v>2.77786070702706-2.49623981853845i</v>
      </c>
      <c r="E3478" t="str">
        <f t="shared" si="1011"/>
        <v>-19.5318674788591-18.8641031819911i</v>
      </c>
      <c r="F3478" t="str">
        <f t="shared" si="1012"/>
        <v>0.814232580328744-1.16671665272374i</v>
      </c>
      <c r="G3478" t="str">
        <f t="shared" si="1013"/>
        <v>0.397710963328891-0.489425124995536i</v>
      </c>
      <c r="H3478" t="str">
        <f t="shared" si="1014"/>
        <v>0.066703127225762-24.4491392304128i</v>
      </c>
      <c r="I3478" t="str">
        <f t="shared" si="1015"/>
        <v>-0.160635224371299-0.112757652501018i</v>
      </c>
      <c r="K3478" t="str">
        <f t="shared" si="1016"/>
        <v>0.00133905082481956-0.00143085306884698i</v>
      </c>
      <c r="L3478" t="str">
        <f t="shared" si="1017"/>
        <v>0.0006-0.00266752906462246i</v>
      </c>
      <c r="M3478" t="str">
        <f t="shared" si="1018"/>
        <v>0.004-0.000253061436638059i</v>
      </c>
      <c r="N3478">
        <f t="shared" si="1019"/>
        <v>44.838088161942778</v>
      </c>
      <c r="O3478">
        <f t="shared" si="1020"/>
        <v>20.055078299322837</v>
      </c>
      <c r="P3478" s="3">
        <f t="shared" si="1021"/>
        <v>-20.055078299322837</v>
      </c>
      <c r="Q3478" s="3">
        <f t="shared" si="1022"/>
        <v>135.16191183805722</v>
      </c>
      <c r="R3478">
        <f t="shared" si="1023"/>
        <v>-44.838088161942778</v>
      </c>
      <c r="S3478">
        <f t="shared" si="1024"/>
        <v>453.37240447987483</v>
      </c>
      <c r="T3478">
        <f t="shared" si="1007"/>
        <v>-20.055078299322837</v>
      </c>
    </row>
    <row r="3479" spans="1:20" x14ac:dyDescent="0.3">
      <c r="A3479">
        <f t="shared" si="1008"/>
        <v>2859447.5972645627</v>
      </c>
      <c r="B3479">
        <f t="shared" si="1025"/>
        <v>455095.21961689834</v>
      </c>
      <c r="C3479" t="str">
        <f t="shared" si="1009"/>
        <v>-0.0693073123093951+0.0696781782312563i</v>
      </c>
      <c r="D3479" t="str">
        <f t="shared" si="1010"/>
        <v>2.76854077726885-2.49721992442549i</v>
      </c>
      <c r="E3479" t="str">
        <f t="shared" si="1011"/>
        <v>-19.4521170433121-18.6779109523233i</v>
      </c>
      <c r="F3479" t="str">
        <f t="shared" si="1012"/>
        <v>0.810515480364238-1.16530902504983i</v>
      </c>
      <c r="G3479" t="str">
        <f t="shared" si="1013"/>
        <v>0.39589535014491-0.489042147343712i</v>
      </c>
      <c r="H3479" t="str">
        <f t="shared" si="1014"/>
        <v>0.0659841509492492-24.356191870102i</v>
      </c>
      <c r="I3479" t="str">
        <f t="shared" si="1015"/>
        <v>-0.159834629676979-0.111814595809319i</v>
      </c>
      <c r="K3479" t="str">
        <f t="shared" si="1016"/>
        <v>0.00133474689160383-0.00142830287580604i</v>
      </c>
      <c r="L3479" t="str">
        <f t="shared" si="1017"/>
        <v>0.0006-0.00265743082747805i</v>
      </c>
      <c r="M3479" t="str">
        <f t="shared" si="1018"/>
        <v>0.004-0.00025210344355256i</v>
      </c>
      <c r="N3479">
        <f t="shared" si="1019"/>
        <v>45.152886474498985</v>
      </c>
      <c r="O3479">
        <f t="shared" si="1020"/>
        <v>20.150879749274427</v>
      </c>
      <c r="P3479" s="3">
        <f t="shared" si="1021"/>
        <v>-20.150879749274427</v>
      </c>
      <c r="Q3479" s="3">
        <f t="shared" si="1022"/>
        <v>134.84711352550102</v>
      </c>
      <c r="R3479">
        <f t="shared" si="1023"/>
        <v>-45.152886474498985</v>
      </c>
      <c r="S3479">
        <f t="shared" si="1024"/>
        <v>455.09521961689836</v>
      </c>
      <c r="T3479">
        <f t="shared" si="1007"/>
        <v>-20.150879749274427</v>
      </c>
    </row>
    <row r="3480" spans="1:20" x14ac:dyDescent="0.3">
      <c r="A3480">
        <f t="shared" si="1008"/>
        <v>2870313.4981341679</v>
      </c>
      <c r="B3480">
        <f t="shared" si="1025"/>
        <v>456824.58145144256</v>
      </c>
      <c r="C3480" t="str">
        <f t="shared" si="1009"/>
        <v>-0.0681671968107767+0.0692872537988678i</v>
      </c>
      <c r="D3480" t="str">
        <f t="shared" si="1010"/>
        <v>2.75921292256695-2.4981656716059i</v>
      </c>
      <c r="E3480" t="str">
        <f t="shared" si="1011"/>
        <v>-19.3720646369749-18.4933248158615i</v>
      </c>
      <c r="F3480" t="str">
        <f t="shared" si="1012"/>
        <v>0.806804246496124-1.16389060395676i</v>
      </c>
      <c r="G3480" t="str">
        <f t="shared" si="1013"/>
        <v>0.394082602248931-0.488652744649656i</v>
      </c>
      <c r="H3480" t="str">
        <f t="shared" si="1014"/>
        <v>0.0652728695830095-24.263599333837i</v>
      </c>
      <c r="I3480" t="str">
        <f t="shared" si="1015"/>
        <v>-0.159036296484289-0.110877913932892i</v>
      </c>
      <c r="K3480" t="str">
        <f t="shared" si="1016"/>
        <v>0.00133045551280615-0.00142574317561234i</v>
      </c>
      <c r="L3480" t="str">
        <f t="shared" si="1017"/>
        <v>0.0006-0.00264737081836824i</v>
      </c>
      <c r="M3480" t="str">
        <f t="shared" si="1018"/>
        <v>0.004-0.000251149077059733i</v>
      </c>
      <c r="N3480">
        <f t="shared" si="1019"/>
        <v>45.466868243444281</v>
      </c>
      <c r="O3480">
        <f t="shared" si="1020"/>
        <v>20.246835471503843</v>
      </c>
      <c r="P3480" s="3">
        <f t="shared" si="1021"/>
        <v>-20.246835471503843</v>
      </c>
      <c r="Q3480" s="3">
        <f t="shared" si="1022"/>
        <v>134.53313175655572</v>
      </c>
      <c r="R3480">
        <f t="shared" si="1023"/>
        <v>-45.466868243444281</v>
      </c>
      <c r="S3480">
        <f t="shared" si="1024"/>
        <v>456.82458145144255</v>
      </c>
      <c r="T3480">
        <f t="shared" si="1007"/>
        <v>-20.246835471503843</v>
      </c>
    </row>
    <row r="3481" spans="1:20" x14ac:dyDescent="0.3">
      <c r="A3481">
        <f t="shared" si="1008"/>
        <v>2881220.6894270778</v>
      </c>
      <c r="B3481">
        <f t="shared" si="1025"/>
        <v>458560.51486095804</v>
      </c>
      <c r="C3481" t="str">
        <f t="shared" si="1009"/>
        <v>-0.0670415406839152+0.0688922750404653i</v>
      </c>
      <c r="D3481" t="str">
        <f t="shared" si="1010"/>
        <v>2.74987740151329-2.49907698552214i</v>
      </c>
      <c r="E3481" t="str">
        <f t="shared" si="1011"/>
        <v>-19.2917233505939-18.3103355097751i</v>
      </c>
      <c r="F3481" t="str">
        <f t="shared" si="1012"/>
        <v>0.803098971368657-1.1624614348138i</v>
      </c>
      <c r="G3481" t="str">
        <f t="shared" si="1013"/>
        <v>0.392272764892941-0.488256943438789i</v>
      </c>
      <c r="H3481" t="str">
        <f t="shared" si="1014"/>
        <v>0.0645692062388978-24.1713602625927i</v>
      </c>
      <c r="I3481" t="str">
        <f t="shared" si="1015"/>
        <v>-0.158240231332856-0.109947581323076i</v>
      </c>
      <c r="K3481" t="str">
        <f t="shared" si="1016"/>
        <v>0.00132617675629104-0.0014231740630836i</v>
      </c>
      <c r="L3481" t="str">
        <f t="shared" si="1017"/>
        <v>0.0006-0.00263734889257646i</v>
      </c>
      <c r="M3481" t="str">
        <f t="shared" si="1018"/>
        <v>0.004-0.000250198323430696i</v>
      </c>
      <c r="N3481">
        <f t="shared" si="1019"/>
        <v>45.780031927466609</v>
      </c>
      <c r="O3481">
        <f t="shared" si="1020"/>
        <v>20.342944832931948</v>
      </c>
      <c r="P3481" s="3">
        <f t="shared" si="1021"/>
        <v>-20.342944832931948</v>
      </c>
      <c r="Q3481" s="3">
        <f t="shared" si="1022"/>
        <v>134.21996807253339</v>
      </c>
      <c r="R3481">
        <f t="shared" si="1023"/>
        <v>-45.780031927466609</v>
      </c>
      <c r="S3481">
        <f t="shared" si="1024"/>
        <v>458.56051486095805</v>
      </c>
      <c r="T3481">
        <f t="shared" si="1007"/>
        <v>-20.342944832931948</v>
      </c>
    </row>
    <row r="3482" spans="1:20" x14ac:dyDescent="0.3">
      <c r="A3482">
        <f t="shared" si="1008"/>
        <v>2892169.3280469007</v>
      </c>
      <c r="B3482">
        <f t="shared" si="1025"/>
        <v>460303.04481742968</v>
      </c>
      <c r="C3482" t="str">
        <f t="shared" si="1009"/>
        <v>-0.065930241406448+0.0684934139617555i</v>
      </c>
      <c r="D3482" t="str">
        <f t="shared" si="1010"/>
        <v>2.74053447356663-2.49995379401574i</v>
      </c>
      <c r="E3482" t="str">
        <f t="shared" si="1011"/>
        <v>-19.2111060790205-18.1289337272759i</v>
      </c>
      <c r="F3482" t="str">
        <f t="shared" si="1012"/>
        <v>0.799399746986549-1.16102156380908i</v>
      </c>
      <c r="G3482" t="str">
        <f t="shared" si="1013"/>
        <v>0.390465883016532-0.487854770619958i</v>
      </c>
      <c r="H3482" t="str">
        <f t="shared" si="1014"/>
        <v>0.0638730846855578-24.0794733025077i</v>
      </c>
      <c r="I3482" t="str">
        <f t="shared" si="1015"/>
        <v>-0.157446440718592-0.109023572362995i</v>
      </c>
      <c r="K3482" t="str">
        <f t="shared" si="1016"/>
        <v>0.00132191068880455-0.0014205956334182i</v>
      </c>
      <c r="L3482" t="str">
        <f t="shared" si="1017"/>
        <v>0.0006-0.00262736490593391i</v>
      </c>
      <c r="M3482" t="str">
        <f t="shared" si="1018"/>
        <v>0.004-0.00024925116898854i</v>
      </c>
      <c r="N3482">
        <f t="shared" si="1019"/>
        <v>46.092376000028167</v>
      </c>
      <c r="O3482">
        <f t="shared" si="1020"/>
        <v>20.439207201124997</v>
      </c>
      <c r="P3482" s="3">
        <f t="shared" si="1021"/>
        <v>-20.439207201124997</v>
      </c>
      <c r="Q3482" s="3">
        <f t="shared" si="1022"/>
        <v>133.90762399997183</v>
      </c>
      <c r="R3482">
        <f t="shared" si="1023"/>
        <v>-46.092376000028167</v>
      </c>
      <c r="S3482">
        <f t="shared" si="1024"/>
        <v>460.30304481742968</v>
      </c>
      <c r="T3482">
        <f t="shared" si="1007"/>
        <v>-20.439207201124997</v>
      </c>
    </row>
    <row r="3483" spans="1:20" x14ac:dyDescent="0.3">
      <c r="A3483">
        <f t="shared" si="1008"/>
        <v>2903159.571493479</v>
      </c>
      <c r="B3483">
        <f t="shared" si="1025"/>
        <v>462052.19638773589</v>
      </c>
      <c r="C3483" t="str">
        <f t="shared" si="1009"/>
        <v>-0.0648331954422375+0.0680908397205792i</v>
      </c>
      <c r="D3483" t="str">
        <f t="shared" si="1010"/>
        <v>2.73118439902404-2.50079602733934i</v>
      </c>
      <c r="E3483" t="str">
        <f t="shared" si="1011"/>
        <v>-19.1302255226922-17.949110120276i</v>
      </c>
      <c r="F3483" t="str">
        <f t="shared" si="1012"/>
        <v>0.795706664706658-1.15957103794045i</v>
      </c>
      <c r="G3483" t="str">
        <f t="shared" si="1013"/>
        <v>0.388662001242859-0.487446253481094i</v>
      </c>
      <c r="H3483" t="str">
        <f t="shared" si="1014"/>
        <v>0.0631844293443801-23.9879371048655i</v>
      </c>
      <c r="I3483" t="str">
        <f t="shared" si="1015"/>
        <v>-0.1566549310918-0.108105861368837i</v>
      </c>
      <c r="K3483" t="str">
        <f t="shared" si="1016"/>
        <v>0.00131765737597377-0.00141800798218134i</v>
      </c>
      <c r="L3483" t="str">
        <f t="shared" si="1017"/>
        <v>0.0006-0.0026174187148176i</v>
      </c>
      <c r="M3483" t="str">
        <f t="shared" si="1018"/>
        <v>0.004-0.000248307600108129i</v>
      </c>
      <c r="N3483">
        <f t="shared" si="1019"/>
        <v>46.403898949242944</v>
      </c>
      <c r="O3483">
        <f t="shared" si="1020"/>
        <v>20.535621944284067</v>
      </c>
      <c r="P3483" s="3">
        <f t="shared" si="1021"/>
        <v>-20.535621944284067</v>
      </c>
      <c r="Q3483" s="3">
        <f t="shared" si="1022"/>
        <v>133.59610105075706</v>
      </c>
      <c r="R3483">
        <f t="shared" si="1023"/>
        <v>-46.403898949242944</v>
      </c>
      <c r="S3483">
        <f t="shared" si="1024"/>
        <v>462.05219638773588</v>
      </c>
      <c r="T3483">
        <f t="shared" si="1007"/>
        <v>-20.535621944284067</v>
      </c>
    </row>
    <row r="3484" spans="1:20" x14ac:dyDescent="0.3">
      <c r="A3484">
        <f t="shared" si="1008"/>
        <v>2914191.5778651545</v>
      </c>
      <c r="B3484">
        <f t="shared" si="1025"/>
        <v>463807.99473400932</v>
      </c>
      <c r="C3484" t="str">
        <f t="shared" si="1009"/>
        <v>-0.0637502982913877+0.0676847186420736i</v>
      </c>
      <c r="D3484" t="str">
        <f t="shared" si="1010"/>
        <v>2.72182743899252-2.50160361816862i</v>
      </c>
      <c r="E3484" t="str">
        <f t="shared" si="1011"/>
        <v>-19.0490941891369-17.7708553019974i</v>
      </c>
      <c r="F3484" t="str">
        <f t="shared" si="1012"/>
        <v>0.792019815229919-1.15810990500652i</v>
      </c>
      <c r="G3484" t="str">
        <f t="shared" si="1013"/>
        <v>0.386861163874679-0.487031419684816i</v>
      </c>
      <c r="H3484" t="str">
        <f t="shared" si="1014"/>
        <v>0.0625031652854652-23.896750326075i</v>
      </c>
      <c r="I3484" t="str">
        <f t="shared" si="1015"/>
        <v>-0.155865708855333-0.107194422591164i</v>
      </c>
      <c r="K3484" t="str">
        <f t="shared" si="1016"/>
        <v>0.00131341688230645-0.00141541120529137i</v>
      </c>
      <c r="L3484" t="str">
        <f t="shared" si="1017"/>
        <v>0.0006-0.00260751017614824i</v>
      </c>
      <c r="M3484" t="str">
        <f t="shared" si="1018"/>
        <v>0.004-0.000247367603215908i</v>
      </c>
      <c r="N3484">
        <f t="shared" si="1019"/>
        <v>46.714599277765302</v>
      </c>
      <c r="O3484">
        <f t="shared" si="1020"/>
        <v>20.632188431231352</v>
      </c>
      <c r="P3484" s="3">
        <f t="shared" si="1021"/>
        <v>-20.632188431231352</v>
      </c>
      <c r="Q3484" s="3">
        <f t="shared" si="1022"/>
        <v>133.2854007222347</v>
      </c>
      <c r="R3484">
        <f t="shared" si="1023"/>
        <v>-46.714599277765302</v>
      </c>
      <c r="S3484">
        <f t="shared" si="1024"/>
        <v>463.8079947340093</v>
      </c>
      <c r="T3484">
        <f t="shared" si="1007"/>
        <v>-20.632188431231352</v>
      </c>
    </row>
    <row r="3485" spans="1:20" x14ac:dyDescent="0.3">
      <c r="A3485">
        <f t="shared" si="1008"/>
        <v>2925265.5058610421</v>
      </c>
      <c r="B3485">
        <f t="shared" si="1025"/>
        <v>465570.46511399857</v>
      </c>
      <c r="C3485" t="str">
        <f t="shared" si="1009"/>
        <v>-0.0626814445394525+0.0672752142344141i</v>
      </c>
      <c r="D3485" t="str">
        <f t="shared" si="1010"/>
        <v>2.71246385536022-2.50237650161353i</v>
      </c>
      <c r="E3485" t="str">
        <f t="shared" si="1011"/>
        <v>-18.9677243944874-17.5941598495295i</v>
      </c>
      <c r="F3485" t="str">
        <f t="shared" si="1012"/>
        <v>0.788339288593329-1.15663821359731i</v>
      </c>
      <c r="G3485" t="str">
        <f t="shared" si="1013"/>
        <v>0.38506341489047-0.486610297264001i</v>
      </c>
      <c r="H3485" t="str">
        <f t="shared" si="1014"/>
        <v>0.0618292182236004-23.8059116276518i</v>
      </c>
      <c r="I3485" t="str">
        <f t="shared" si="1015"/>
        <v>-0.155078780362758-0.106289230216226i</v>
      </c>
      <c r="K3485" t="str">
        <f t="shared" si="1016"/>
        <v>0.00130918927119085-0.00141280539900603i</v>
      </c>
      <c r="L3485" t="str">
        <f t="shared" si="1017"/>
        <v>0.0006-0.00259763914738816i</v>
      </c>
      <c r="M3485" t="str">
        <f t="shared" si="1018"/>
        <v>0.004-0.000246431164789707i</v>
      </c>
      <c r="N3485">
        <f t="shared" si="1019"/>
        <v>47.024475502670128</v>
      </c>
      <c r="O3485">
        <f t="shared" si="1020"/>
        <v>20.728906031399411</v>
      </c>
      <c r="P3485" s="3">
        <f t="shared" si="1021"/>
        <v>-20.728906031399411</v>
      </c>
      <c r="Q3485" s="3">
        <f t="shared" si="1022"/>
        <v>132.97552449732987</v>
      </c>
      <c r="R3485">
        <f t="shared" si="1023"/>
        <v>-47.024475502670128</v>
      </c>
      <c r="S3485">
        <f t="shared" si="1024"/>
        <v>465.57046511399858</v>
      </c>
      <c r="T3485">
        <f t="shared" si="1007"/>
        <v>-20.728906031399411</v>
      </c>
    </row>
    <row r="3486" spans="1:20" x14ac:dyDescent="0.3">
      <c r="A3486">
        <f t="shared" si="1008"/>
        <v>2936381.514783314</v>
      </c>
      <c r="B3486">
        <f t="shared" si="1025"/>
        <v>467339.63288143178</v>
      </c>
      <c r="C3486" t="str">
        <f t="shared" si="1009"/>
        <v>-0.0616265279058438+0.0668624872051768i</v>
      </c>
      <c r="D3486" t="str">
        <f t="shared" si="1010"/>
        <v>2.70309391076763-2.50311461522943i</v>
      </c>
      <c r="E3486" t="str">
        <f t="shared" si="1011"/>
        <v>-18.8861282650155-17.4190143063361i</v>
      </c>
      <c r="F3486" t="str">
        <f t="shared" si="1012"/>
        <v>0.784665174162136-1.15515601308499i</v>
      </c>
      <c r="G3486" t="str">
        <f t="shared" si="1013"/>
        <v>0.383268797940584-0.486182914617291i</v>
      </c>
      <c r="H3486" t="str">
        <f t="shared" si="1014"/>
        <v>0.0611625145142444-23.7154196761983i</v>
      </c>
      <c r="I3486" t="str">
        <f t="shared" si="1015"/>
        <v>-0.15429415191656-0.105390258367298i</v>
      </c>
      <c r="K3486" t="str">
        <f t="shared" si="1016"/>
        <v>0.00130497460489575-0.00141019065990883i</v>
      </c>
      <c r="L3486" t="str">
        <f t="shared" si="1017"/>
        <v>0.0006-0.00258780548653931i</v>
      </c>
      <c r="M3486" t="str">
        <f t="shared" si="1018"/>
        <v>0.004-0.000245498271358545i</v>
      </c>
      <c r="N3486">
        <f t="shared" si="1019"/>
        <v>47.333526155346107</v>
      </c>
      <c r="O3486">
        <f t="shared" si="1020"/>
        <v>20.825774114818593</v>
      </c>
      <c r="P3486" s="3">
        <f t="shared" si="1021"/>
        <v>-20.825774114818593</v>
      </c>
      <c r="Q3486" s="3">
        <f t="shared" si="1022"/>
        <v>132.66647384465389</v>
      </c>
      <c r="R3486">
        <f t="shared" si="1023"/>
        <v>-47.333526155346107</v>
      </c>
      <c r="S3486">
        <f t="shared" si="1024"/>
        <v>467.33963288143178</v>
      </c>
      <c r="T3486">
        <f t="shared" si="1007"/>
        <v>-20.825774114818593</v>
      </c>
    </row>
    <row r="3487" spans="1:20" x14ac:dyDescent="0.3">
      <c r="A3487">
        <f t="shared" si="1008"/>
        <v>2947539.7645394905</v>
      </c>
      <c r="B3487">
        <f t="shared" si="1025"/>
        <v>469115.52348638122</v>
      </c>
      <c r="C3487" t="str">
        <f t="shared" si="1009"/>
        <v>-0.0605854412914402+0.0664466954782689i</v>
      </c>
      <c r="D3487" t="str">
        <f t="shared" si="1010"/>
        <v>2.6937178685784-2.50381789902747i</v>
      </c>
      <c r="E3487" t="str">
        <f t="shared" si="1011"/>
        <v>-18.8043177386816-17.2454091847145i</v>
      </c>
      <c r="F3487" t="str">
        <f t="shared" si="1012"/>
        <v>0.780997560622195-1.15366335361454i</v>
      </c>
      <c r="G3487" t="str">
        <f t="shared" si="1013"/>
        <v>0.381477356343514-0.485749300504568i</v>
      </c>
      <c r="H3487" t="str">
        <f t="shared" si="1014"/>
        <v>0.0605029811495261-23.6252731433859i</v>
      </c>
      <c r="I3487" t="str">
        <f t="shared" si="1015"/>
        <v>-0.153511829766382-0.104497481106039i</v>
      </c>
      <c r="K3487" t="str">
        <f t="shared" si="1016"/>
        <v>0.00130077294457064-0.00140756708489546i</v>
      </c>
      <c r="L3487" t="str">
        <f t="shared" si="1017"/>
        <v>0.0006-0.00257800905214118i</v>
      </c>
      <c r="M3487" t="str">
        <f t="shared" si="1018"/>
        <v>0.004-0.000244568909502436i</v>
      </c>
      <c r="N3487">
        <f t="shared" si="1019"/>
        <v>47.641749781388711</v>
      </c>
      <c r="O3487">
        <f t="shared" si="1020"/>
        <v>20.922792052104722</v>
      </c>
      <c r="P3487" s="3">
        <f t="shared" si="1021"/>
        <v>-20.922792052104722</v>
      </c>
      <c r="Q3487" s="3">
        <f t="shared" si="1022"/>
        <v>132.35825021861129</v>
      </c>
      <c r="R3487">
        <f t="shared" si="1023"/>
        <v>-47.641749781388711</v>
      </c>
      <c r="S3487">
        <f t="shared" si="1024"/>
        <v>469.11552348638122</v>
      </c>
      <c r="T3487">
        <f t="shared" si="1007"/>
        <v>-20.922792052104722</v>
      </c>
    </row>
    <row r="3488" spans="1:20" x14ac:dyDescent="0.3">
      <c r="A3488">
        <f t="shared" si="1008"/>
        <v>2958740.4156447407</v>
      </c>
      <c r="B3488">
        <f t="shared" si="1025"/>
        <v>470898.16247562948</v>
      </c>
      <c r="C3488" t="str">
        <f t="shared" si="1009"/>
        <v>-0.0595580768253874+0.0660279942114071i</v>
      </c>
      <c r="D3488" t="str">
        <f t="shared" si="1010"/>
        <v>2.68433599285016-2.50448629548489i</v>
      </c>
      <c r="E3488" t="str">
        <f t="shared" si="1011"/>
        <v>-18.7223045666948-17.0733349682028i</v>
      </c>
      <c r="F3488" t="str">
        <f t="shared" si="1012"/>
        <v>0.77733653597237-1.15216028609419i</v>
      </c>
      <c r="G3488" t="str">
        <f t="shared" si="1013"/>
        <v>0.379689133082212-0.485309484042389i</v>
      </c>
      <c r="H3488" t="str">
        <f t="shared" si="1014"/>
        <v>0.0598505457542486-23.5354707059354i</v>
      </c>
      <c r="I3488" t="str">
        <f t="shared" si="1015"/>
        <v>-0.152731820107282-0.103610872433849i</v>
      </c>
      <c r="K3488" t="str">
        <f t="shared" si="1016"/>
        <v>0.00129658435024606-0.00140493477116022i</v>
      </c>
      <c r="L3488" t="str">
        <f t="shared" si="1017"/>
        <v>0.0006-0.00256824970326875i</v>
      </c>
      <c r="M3488" t="str">
        <f t="shared" si="1018"/>
        <v>0.004-0.000243643065852198i</v>
      </c>
      <c r="N3488">
        <f t="shared" si="1019"/>
        <v>47.949144940497376</v>
      </c>
      <c r="O3488">
        <f t="shared" si="1020"/>
        <v>21.019959214447567</v>
      </c>
      <c r="P3488" s="3">
        <f t="shared" si="1021"/>
        <v>-21.019959214447567</v>
      </c>
      <c r="Q3488" s="3">
        <f t="shared" si="1022"/>
        <v>132.05085505950262</v>
      </c>
      <c r="R3488">
        <f t="shared" si="1023"/>
        <v>-47.949144940497376</v>
      </c>
      <c r="S3488">
        <f t="shared" si="1024"/>
        <v>470.89816247562948</v>
      </c>
      <c r="T3488">
        <f t="shared" si="1007"/>
        <v>-21.019959214447567</v>
      </c>
    </row>
    <row r="3489" spans="1:20" x14ac:dyDescent="0.3">
      <c r="A3489">
        <f t="shared" si="1008"/>
        <v>2969983.629224191</v>
      </c>
      <c r="B3489">
        <f t="shared" si="1025"/>
        <v>472687.57549303689</v>
      </c>
      <c r="C3489" t="str">
        <f t="shared" si="1009"/>
        <v>-0.0585443259111057+0.065606535814133i</v>
      </c>
      <c r="D3489" t="str">
        <f t="shared" si="1010"/>
        <v>2.67494854830509-2.5051197495547i</v>
      </c>
      <c r="E3489" t="str">
        <f t="shared" si="1011"/>
        <v>-18.640100315088-16.9027821139399i</v>
      </c>
      <c r="F3489" t="str">
        <f t="shared" si="1012"/>
        <v>0.773682187517203-1.15064686218585i</v>
      </c>
      <c r="G3489" t="str">
        <f t="shared" si="1013"/>
        <v>0.377904170800483-0.484863494699366i</v>
      </c>
      <c r="H3489" t="str">
        <f t="shared" si="1014"/>
        <v>0.0592051365819103-23.4460110455982i</v>
      </c>
      <c r="I3489" t="str">
        <f t="shared" si="1015"/>
        <v>-0.151954129078017-0.10273040629326i</v>
      </c>
      <c r="K3489" t="str">
        <f t="shared" si="1016"/>
        <v>0.00129240888083422-0.00140229381618256i</v>
      </c>
      <c r="L3489" t="str">
        <f t="shared" si="1017"/>
        <v>0.0006-0.00255852729953053i</v>
      </c>
      <c r="M3489" t="str">
        <f t="shared" si="1018"/>
        <v>0.004-0.000242720727089258i</v>
      </c>
      <c r="N3489">
        <f t="shared" si="1019"/>
        <v>48.255710206373891</v>
      </c>
      <c r="O3489">
        <f t="shared" si="1020"/>
        <v>21.117274973598516</v>
      </c>
      <c r="P3489" s="3">
        <f t="shared" si="1021"/>
        <v>-21.117274973598516</v>
      </c>
      <c r="Q3489" s="3">
        <f t="shared" si="1022"/>
        <v>131.74428979362611</v>
      </c>
      <c r="R3489">
        <f t="shared" si="1023"/>
        <v>-48.255710206373891</v>
      </c>
      <c r="S3489">
        <f t="shared" si="1024"/>
        <v>472.68757549303689</v>
      </c>
      <c r="T3489">
        <f t="shared" si="1007"/>
        <v>-21.117274973598516</v>
      </c>
    </row>
    <row r="3490" spans="1:20" x14ac:dyDescent="0.3">
      <c r="A3490">
        <f t="shared" si="1008"/>
        <v>2981269.5670152428</v>
      </c>
      <c r="B3490">
        <f t="shared" si="1025"/>
        <v>474483.78827991046</v>
      </c>
      <c r="C3490" t="str">
        <f t="shared" si="1009"/>
        <v>-0.0575440792714953+0.0651824699663467i</v>
      </c>
      <c r="D3490" t="str">
        <f t="shared" si="1010"/>
        <v>2.66555580030038-2.50571820867501i</v>
      </c>
      <c r="E3490" t="str">
        <f t="shared" si="1011"/>
        <v>-18.5577163663059-16.7337410549775i</v>
      </c>
      <c r="F3490" t="str">
        <f t="shared" si="1012"/>
        <v>0.770034601859682-1.14912313429556i</v>
      </c>
      <c r="G3490" t="str">
        <f t="shared" si="1013"/>
        <v>0.376122511799447-0.484411362291515i</v>
      </c>
      <c r="H3490" t="str">
        <f t="shared" si="1014"/>
        <v>0.0585666825107324-23.3568928491382i</v>
      </c>
      <c r="I3490" t="str">
        <f t="shared" si="1015"/>
        <v>-0.151178762759385-0.10185605656933i</v>
      </c>
      <c r="K3490" t="str">
        <f t="shared" si="1016"/>
        <v>0.0012882465941297-0.00139964431771367i</v>
      </c>
      <c r="L3490" t="str">
        <f t="shared" si="1017"/>
        <v>0.0006-0.00254884170106648i</v>
      </c>
      <c r="M3490" t="str">
        <f t="shared" si="1018"/>
        <v>0.004-0.000241801879945466i</v>
      </c>
      <c r="N3490">
        <f t="shared" si="1019"/>
        <v>48.561444166627211</v>
      </c>
      <c r="O3490">
        <f t="shared" si="1020"/>
        <v>21.214738701857883</v>
      </c>
      <c r="P3490" s="3">
        <f t="shared" si="1021"/>
        <v>-21.214738701857883</v>
      </c>
      <c r="Q3490" s="3">
        <f t="shared" si="1022"/>
        <v>131.43855583337279</v>
      </c>
      <c r="R3490">
        <f t="shared" si="1023"/>
        <v>-48.561444166627211</v>
      </c>
      <c r="S3490">
        <f t="shared" si="1024"/>
        <v>474.48378827991047</v>
      </c>
      <c r="T3490">
        <f t="shared" si="1007"/>
        <v>-21.214738701857883</v>
      </c>
    </row>
    <row r="3491" spans="1:20" x14ac:dyDescent="0.3">
      <c r="A3491">
        <f t="shared" si="1008"/>
        <v>2992598.3913699007</v>
      </c>
      <c r="B3491">
        <f t="shared" si="1025"/>
        <v>476286.82667537412</v>
      </c>
      <c r="C3491" t="str">
        <f t="shared" si="1009"/>
        <v>-0.05655722699333+0.0647559436373197i</v>
      </c>
      <c r="D3491" t="str">
        <f t="shared" si="1010"/>
        <v>2.6561580147984-2.50628162277791i</v>
      </c>
      <c r="E3491" t="str">
        <f t="shared" si="1011"/>
        <v>-18.4751639208019-16.5662022025419i</v>
      </c>
      <c r="F3491" t="str">
        <f t="shared" si="1012"/>
        <v>0.766393864894121-1.14758915556362i</v>
      </c>
      <c r="G3491" t="str">
        <f t="shared" si="1013"/>
        <v>0.374344198034093-0.483953116977569i</v>
      </c>
      <c r="H3491" t="str">
        <f t="shared" si="1014"/>
        <v>0.0579351130396943-23.2681148083125i</v>
      </c>
      <c r="I3491" t="str">
        <f t="shared" si="1015"/>
        <v>-0.150405727172552-0.100987797091051i</v>
      </c>
      <c r="K3491" t="str">
        <f t="shared" si="1016"/>
        <v>0.00128409754681032-0.00139698637376306i</v>
      </c>
      <c r="L3491" t="str">
        <f t="shared" si="1017"/>
        <v>0.0006-0.00253919276854601i</v>
      </c>
      <c r="M3491" t="str">
        <f t="shared" si="1018"/>
        <v>0.004-0.000240886511202894i</v>
      </c>
      <c r="N3491">
        <f t="shared" si="1019"/>
        <v>48.866345422681889</v>
      </c>
      <c r="O3491">
        <f t="shared" si="1020"/>
        <v>21.312349772064024</v>
      </c>
      <c r="P3491" s="3">
        <f t="shared" si="1021"/>
        <v>-21.312349772064024</v>
      </c>
      <c r="Q3491" s="3">
        <f t="shared" si="1022"/>
        <v>131.13365457731811</v>
      </c>
      <c r="R3491">
        <f t="shared" si="1023"/>
        <v>-48.866345422681889</v>
      </c>
      <c r="S3491">
        <f t="shared" si="1024"/>
        <v>476.28682667537413</v>
      </c>
      <c r="T3491">
        <f t="shared" si="1007"/>
        <v>-21.312349772064024</v>
      </c>
    </row>
    <row r="3492" spans="1:20" x14ac:dyDescent="0.3">
      <c r="A3492">
        <f t="shared" si="1008"/>
        <v>3003970.2652571066</v>
      </c>
      <c r="B3492">
        <f t="shared" si="1025"/>
        <v>478096.71661674057</v>
      </c>
      <c r="C3492" t="str">
        <f t="shared" si="1009"/>
        <v>-0.0555836585708758+0.0643271011051902i</v>
      </c>
      <c r="D3492" t="str">
        <f t="shared" si="1010"/>
        <v>2.6467554583369-2.50680994429795i</v>
      </c>
      <c r="E3492" t="str">
        <f t="shared" si="1011"/>
        <v>-18.3924539986463-16.4001559482524i</v>
      </c>
      <c r="F3492" t="str">
        <f t="shared" si="1012"/>
        <v>0.762760061799287-1.1460449798549i</v>
      </c>
      <c r="G3492" t="str">
        <f t="shared" si="1013"/>
        <v>0.372569271109882-0.483488789254242i</v>
      </c>
      <c r="H3492" t="str">
        <f t="shared" si="1014"/>
        <v>0.0573103582845863-23.1796756198533i</v>
      </c>
      <c r="I3492" t="str">
        <f t="shared" si="1015"/>
        <v>-0.149635028277454-0.10012560163278i</v>
      </c>
      <c r="K3492" t="str">
        <f t="shared" si="1016"/>
        <v>0.00127996179443826-0.00139432008258531i</v>
      </c>
      <c r="L3492" t="str">
        <f t="shared" si="1017"/>
        <v>0.0006-0.00252958036316598i</v>
      </c>
      <c r="M3492" t="str">
        <f t="shared" si="1018"/>
        <v>0.004-0.000239974607693658i</v>
      </c>
      <c r="N3492">
        <f t="shared" si="1019"/>
        <v>49.170412589682911</v>
      </c>
      <c r="O3492">
        <f t="shared" si="1020"/>
        <v>21.410107557580282</v>
      </c>
      <c r="P3492" s="3">
        <f t="shared" si="1021"/>
        <v>-21.410107557580282</v>
      </c>
      <c r="Q3492" s="3">
        <f t="shared" si="1022"/>
        <v>130.82958741031709</v>
      </c>
      <c r="R3492">
        <f t="shared" si="1023"/>
        <v>-49.170412589682911</v>
      </c>
      <c r="S3492">
        <f t="shared" si="1024"/>
        <v>478.09671661674059</v>
      </c>
      <c r="T3492">
        <f t="shared" si="1007"/>
        <v>-21.410107557580282</v>
      </c>
    </row>
    <row r="3493" spans="1:20" x14ac:dyDescent="0.3">
      <c r="A3493">
        <f t="shared" si="1008"/>
        <v>3015385.3522650837</v>
      </c>
      <c r="B3493">
        <f t="shared" si="1025"/>
        <v>479913.48413988418</v>
      </c>
      <c r="C3493" t="str">
        <f t="shared" si="1009"/>
        <v>-0.05462326294869+0.0638960839769115i</v>
      </c>
      <c r="D3493" t="str">
        <f t="shared" si="1010"/>
        <v>2.63734839799903-2.50730312818024i</v>
      </c>
      <c r="E3493" t="str">
        <f t="shared" si="1011"/>
        <v>-18.3095974411444-16.2355926662873i</v>
      </c>
      <c r="F3493" t="str">
        <f t="shared" si="1012"/>
        <v>0.75913327703156-1.14449066174888i</v>
      </c>
      <c r="G3493" t="str">
        <f t="shared" si="1013"/>
        <v>0.370797772279441-0.483018409951468i</v>
      </c>
      <c r="H3493" t="str">
        <f t="shared" si="1014"/>
        <v>0.0566923489740671-23.0915739854495i</v>
      </c>
      <c r="I3493" t="str">
        <f t="shared" si="1015"/>
        <v>-0.148866671971193-0.0992694439156669i</v>
      </c>
      <c r="K3493" t="str">
        <f t="shared" si="1016"/>
        <v>0.00127583939146131-0.00139164554266681i</v>
      </c>
      <c r="L3493" t="str">
        <f t="shared" si="1017"/>
        <v>0.0006-0.00252000434664871i</v>
      </c>
      <c r="M3493" t="str">
        <f t="shared" si="1018"/>
        <v>0.004-0.00023906615629972i</v>
      </c>
      <c r="N3493">
        <f t="shared" si="1019"/>
        <v>49.473644296415159</v>
      </c>
      <c r="O3493">
        <f t="shared" si="1020"/>
        <v>21.508011432283492</v>
      </c>
      <c r="P3493" s="3">
        <f t="shared" si="1021"/>
        <v>-21.508011432283492</v>
      </c>
      <c r="Q3493" s="3">
        <f t="shared" si="1022"/>
        <v>130.52635570358484</v>
      </c>
      <c r="R3493">
        <f t="shared" si="1023"/>
        <v>-49.473644296415159</v>
      </c>
      <c r="S3493">
        <f t="shared" si="1024"/>
        <v>479.91348413988419</v>
      </c>
      <c r="T3493">
        <f t="shared" si="1007"/>
        <v>-21.508011432283492</v>
      </c>
    </row>
    <row r="3494" spans="1:20" x14ac:dyDescent="0.3">
      <c r="A3494">
        <f t="shared" si="1008"/>
        <v>3026843.8166036913</v>
      </c>
      <c r="B3494">
        <f t="shared" si="1025"/>
        <v>481737.15537961578</v>
      </c>
      <c r="C3494" t="str">
        <f t="shared" si="1009"/>
        <v>-0.0536759285636447+0.0634630312086299i</v>
      </c>
      <c r="D3494" t="str">
        <f t="shared" si="1010"/>
        <v>2.62793710138307-2.50776113188799i</v>
      </c>
      <c r="E3494" t="str">
        <f t="shared" si="1011"/>
        <v>-18.2266049124621-16.0725027155093i</v>
      </c>
      <c r="F3494" t="str">
        <f t="shared" si="1012"/>
        <v>0.755513594318381-1.14292625652977i</v>
      </c>
      <c r="G3494" t="str">
        <f t="shared" si="1013"/>
        <v>0.369029742439343-0.482542010227602i</v>
      </c>
      <c r="H3494" t="str">
        <f t="shared" si="1014"/>
        <v>0.0560810164457338-23.0038086117279i</v>
      </c>
      <c r="I3494" t="str">
        <f t="shared" si="1015"/>
        <v>-0.148100664086488-0.0984192976091129i</v>
      </c>
      <c r="K3494" t="str">
        <f t="shared" si="1016"/>
        <v>0.00127173039121428-0.00138896285271264i</v>
      </c>
      <c r="L3494" t="str">
        <f t="shared" si="1017"/>
        <v>0.0006-0.00251046458124i</v>
      </c>
      <c r="M3494" t="str">
        <f t="shared" si="1018"/>
        <v>0.004-0.000238161143952699i</v>
      </c>
      <c r="N3494">
        <f t="shared" si="1019"/>
        <v>49.776039185215183</v>
      </c>
      <c r="O3494">
        <f t="shared" si="1020"/>
        <v>21.606060770551714</v>
      </c>
      <c r="P3494" s="3">
        <f t="shared" si="1021"/>
        <v>-21.606060770551714</v>
      </c>
      <c r="Q3494" s="3">
        <f t="shared" si="1022"/>
        <v>130.22396081478482</v>
      </c>
      <c r="R3494">
        <f t="shared" si="1023"/>
        <v>-49.776039185215183</v>
      </c>
      <c r="S3494">
        <f t="shared" si="1024"/>
        <v>481.73715537961579</v>
      </c>
      <c r="T3494">
        <f t="shared" si="1007"/>
        <v>-21.606060770551714</v>
      </c>
    </row>
    <row r="3495" spans="1:20" x14ac:dyDescent="0.3">
      <c r="A3495">
        <f t="shared" si="1008"/>
        <v>3038345.8231067853</v>
      </c>
      <c r="B3495">
        <f t="shared" si="1025"/>
        <v>483567.75657005835</v>
      </c>
      <c r="C3495" t="str">
        <f t="shared" si="1009"/>
        <v>-0.0527415433861479+0.06302807912648i</v>
      </c>
      <c r="D3495" t="str">
        <f t="shared" si="1010"/>
        <v>2.61852183657225-2.50818391540972i</v>
      </c>
      <c r="E3495" t="str">
        <f t="shared" si="1011"/>
        <v>-18.1434869012603-15.910876441541i</v>
      </c>
      <c r="F3495" t="str">
        <f t="shared" si="1012"/>
        <v>0.751901096651735-1.14135182017644i</v>
      </c>
      <c r="G3495" t="str">
        <f t="shared" si="1013"/>
        <v>0.367265222126918-0.482059621564577i</v>
      </c>
      <c r="H3495" t="str">
        <f t="shared" si="1014"/>
        <v>0.0554762926421996-22.9163782102351i</v>
      </c>
      <c r="I3495" t="str">
        <f t="shared" si="1015"/>
        <v>-0.147337010390143-0.0975751363322272i</v>
      </c>
      <c r="K3495" t="str">
        <f t="shared" si="1016"/>
        <v>0.00126763484592057-0.00138627211163342i</v>
      </c>
      <c r="L3495" t="str">
        <f t="shared" si="1017"/>
        <v>0.0006-0.00250096092970711i</v>
      </c>
      <c r="M3495" t="str">
        <f t="shared" si="1018"/>
        <v>0.004-0.000237259557633691i</v>
      </c>
      <c r="N3495">
        <f t="shared" si="1019"/>
        <v>50.077595911892388</v>
      </c>
      <c r="O3495">
        <f t="shared" si="1020"/>
        <v>21.704254947252551</v>
      </c>
      <c r="P3495" s="3">
        <f t="shared" si="1021"/>
        <v>-21.704254947252551</v>
      </c>
      <c r="Q3495" s="3">
        <f t="shared" si="1022"/>
        <v>129.92240408810761</v>
      </c>
      <c r="R3495">
        <f t="shared" si="1023"/>
        <v>-50.077595911892388</v>
      </c>
      <c r="S3495">
        <f t="shared" si="1024"/>
        <v>483.56775657005835</v>
      </c>
      <c r="T3495">
        <f t="shared" si="1007"/>
        <v>-21.704254947252551</v>
      </c>
    </row>
    <row r="3496" spans="1:20" x14ac:dyDescent="0.3">
      <c r="A3496">
        <f t="shared" si="1008"/>
        <v>3049891.5372345913</v>
      </c>
      <c r="B3496">
        <f t="shared" si="1025"/>
        <v>485405.31404502457</v>
      </c>
      <c r="C3496" t="str">
        <f t="shared" si="1009"/>
        <v>-0.0518199949605805+0.0625913614477781i</v>
      </c>
      <c r="D3496" t="str">
        <f t="shared" si="1010"/>
        <v>2.60910287210441-2.5085714412661i</v>
      </c>
      <c r="E3496" t="str">
        <f t="shared" si="1011"/>
        <v>-18.0602537223352-15.7507041787956i</v>
      </c>
      <c r="F3496" t="str">
        <f t="shared" si="1012"/>
        <v>0.748295866281839-1.13976740935232i</v>
      </c>
      <c r="G3496" t="str">
        <f t="shared" si="1013"/>
        <v>0.365504251517204-0.481571275763051i</v>
      </c>
      <c r="H3496" t="str">
        <f t="shared" si="1014"/>
        <v>0.0548781101071878-22.8292814974199i</v>
      </c>
      <c r="I3496" t="str">
        <f t="shared" si="1015"/>
        <v>-0.146575716581548-0.0967369336553023i</v>
      </c>
      <c r="K3496" t="str">
        <f t="shared" si="1016"/>
        <v>0.00126355280669395-0.00138357341853233i</v>
      </c>
      <c r="L3496" t="str">
        <f t="shared" si="1017"/>
        <v>0.0006-0.00249149325533684i</v>
      </c>
      <c r="M3496" t="str">
        <f t="shared" si="1018"/>
        <v>0.004-0.000236361384373074i</v>
      </c>
      <c r="N3496">
        <f t="shared" si="1019"/>
        <v>50.378313145651958</v>
      </c>
      <c r="O3496">
        <f t="shared" si="1020"/>
        <v>21.80259333773116</v>
      </c>
      <c r="P3496" s="3">
        <f t="shared" si="1021"/>
        <v>-21.80259333773116</v>
      </c>
      <c r="Q3496" s="3">
        <f t="shared" si="1022"/>
        <v>129.62168685434804</v>
      </c>
      <c r="R3496">
        <f t="shared" si="1023"/>
        <v>-50.378313145651958</v>
      </c>
      <c r="S3496">
        <f t="shared" si="1024"/>
        <v>485.40531404502457</v>
      </c>
      <c r="T3496">
        <f t="shared" si="1007"/>
        <v>-21.80259333773116</v>
      </c>
    </row>
    <row r="3497" spans="1:20" x14ac:dyDescent="0.3">
      <c r="A3497">
        <f t="shared" si="1008"/>
        <v>3061481.125076083</v>
      </c>
      <c r="B3497">
        <f t="shared" si="1025"/>
        <v>487249.8542383957</v>
      </c>
      <c r="C3497" t="str">
        <f t="shared" si="1009"/>
        <v>-0.0509111704449492+0.0621530093025921i</v>
      </c>
      <c r="D3497" t="str">
        <f t="shared" si="1010"/>
        <v>2.59968047694134-2.50892367451615i</v>
      </c>
      <c r="E3497" t="str">
        <f t="shared" si="1011"/>
        <v>-17.9769155182661-15.5919762524653i</v>
      </c>
      <c r="F3497" t="str">
        <f t="shared" si="1012"/>
        <v>0.744697984711032-1.13817308139533i</v>
      </c>
      <c r="G3497" t="str">
        <f t="shared" si="1013"/>
        <v>0.363746870419911-0.481077004937496i</v>
      </c>
      <c r="H3497" t="str">
        <f t="shared" si="1014"/>
        <v>0.0542864019816273-22.742517194614i</v>
      </c>
      <c r="I3497" t="str">
        <f t="shared" si="1015"/>
        <v>-0.145816788291214-0.0959046631012997i</v>
      </c>
      <c r="K3497" t="str">
        <f t="shared" si="1016"/>
        <v>0.00125948432354046-0.00138086687269215i</v>
      </c>
      <c r="L3497" t="str">
        <f t="shared" si="1017"/>
        <v>0.0006-0.00248206142193348i</v>
      </c>
      <c r="M3497" t="str">
        <f t="shared" si="1018"/>
        <v>0.004-0.000235466611250322i</v>
      </c>
      <c r="N3497">
        <f t="shared" si="1019"/>
        <v>50.678189569019167</v>
      </c>
      <c r="O3497">
        <f t="shared" si="1020"/>
        <v>21.901075317798401</v>
      </c>
      <c r="P3497" s="3">
        <f t="shared" si="1021"/>
        <v>-21.901075317798401</v>
      </c>
      <c r="Q3497" s="3">
        <f t="shared" si="1022"/>
        <v>129.32181043098083</v>
      </c>
      <c r="R3497">
        <f t="shared" si="1023"/>
        <v>-50.678189569019167</v>
      </c>
      <c r="S3497">
        <f t="shared" si="1024"/>
        <v>487.2498542383957</v>
      </c>
      <c r="T3497">
        <f t="shared" si="1007"/>
        <v>-21.901075317798401</v>
      </c>
    </row>
    <row r="3498" spans="1:20" x14ac:dyDescent="0.3">
      <c r="A3498">
        <f t="shared" si="1008"/>
        <v>3073114.7533513717</v>
      </c>
      <c r="B3498">
        <f t="shared" si="1025"/>
        <v>489101.40368450159</v>
      </c>
      <c r="C3498" t="str">
        <f t="shared" si="1009"/>
        <v>-0.0500149566497551+0.0617131512556704i</v>
      </c>
      <c r="D3498" t="str">
        <f t="shared" si="1010"/>
        <v>2.59025492043831-2.50924058276316i</v>
      </c>
      <c r="E3498" t="str">
        <f t="shared" si="1011"/>
        <v>-17.8934822610671-15.4346829804618i</v>
      </c>
      <c r="F3498" t="str">
        <f t="shared" si="1012"/>
        <v>0.741107532687732-1.13656889430759i</v>
      </c>
      <c r="G3498" t="str">
        <f t="shared" si="1013"/>
        <v>0.361993118276516-0.480576841511283i</v>
      </c>
      <c r="H3498" t="str">
        <f t="shared" si="1014"/>
        <v>0.0537011019997673-22.6560840280148i</v>
      </c>
      <c r="I3498" t="str">
        <f t="shared" si="1015"/>
        <v>-0.145060231079333-0.0950782981473433i</v>
      </c>
      <c r="K3498" t="str">
        <f t="shared" si="1016"/>
        <v>0.00125542944536051-0.0013781525735624i</v>
      </c>
      <c r="L3498" t="str">
        <f t="shared" si="1017"/>
        <v>0.0006-0.00247266529381698i</v>
      </c>
      <c r="M3498" t="str">
        <f t="shared" si="1018"/>
        <v>0.004-0.000234575225393826i</v>
      </c>
      <c r="N3498">
        <f t="shared" si="1019"/>
        <v>50.977223877767159</v>
      </c>
      <c r="O3498">
        <f t="shared" si="1020"/>
        <v>21.999700263719323</v>
      </c>
      <c r="P3498" s="3">
        <f t="shared" si="1021"/>
        <v>-21.999700263719323</v>
      </c>
      <c r="Q3498" s="3">
        <f t="shared" si="1022"/>
        <v>129.02277612223284</v>
      </c>
      <c r="R3498">
        <f t="shared" si="1023"/>
        <v>-50.977223877767159</v>
      </c>
      <c r="S3498">
        <f t="shared" si="1024"/>
        <v>489.10140368450158</v>
      </c>
      <c r="T3498">
        <f t="shared" si="1007"/>
        <v>-21.999700263719323</v>
      </c>
    </row>
    <row r="3499" spans="1:20" x14ac:dyDescent="0.3">
      <c r="A3499">
        <f t="shared" si="1008"/>
        <v>3084792.5894141071</v>
      </c>
      <c r="B3499">
        <f t="shared" si="1025"/>
        <v>490959.9890185027</v>
      </c>
      <c r="C3499" t="str">
        <f t="shared" si="1009"/>
        <v>-0.0491312400760814+0.0612719133287212i</v>
      </c>
      <c r="D3499" t="str">
        <f t="shared" si="1010"/>
        <v>2.5808264723133-2.50952213616012i</v>
      </c>
      <c r="E3499" t="str">
        <f t="shared" si="1011"/>
        <v>-17.8099637538458-15.2788146753146i</v>
      </c>
      <c r="F3499" t="str">
        <f t="shared" si="1012"/>
        <v>0.737524590200587-1.1349549067452i</v>
      </c>
      <c r="G3499" t="str">
        <f t="shared" si="1013"/>
        <v>0.360243034157384-0.480070818211715i</v>
      </c>
      <c r="H3499" t="str">
        <f t="shared" si="1014"/>
        <v>0.0531221444852962-22.5699807286672i</v>
      </c>
      <c r="I3499" t="str">
        <f t="shared" si="1015"/>
        <v>-0.144306050434372-0.0942578122262236i</v>
      </c>
      <c r="K3499" t="str">
        <f t="shared" si="1016"/>
        <v>0.0012513882199511-0.00137543062074659i</v>
      </c>
      <c r="L3499" t="str">
        <f t="shared" si="1017"/>
        <v>0.0006-0.00246330473582086i</v>
      </c>
      <c r="M3499" t="str">
        <f t="shared" si="1018"/>
        <v>0.004-0.000233687213980699i</v>
      </c>
      <c r="N3499">
        <f t="shared" si="1019"/>
        <v>51.275414780852941</v>
      </c>
      <c r="O3499">
        <f t="shared" si="1020"/>
        <v>22.098467552201345</v>
      </c>
      <c r="P3499" s="3">
        <f t="shared" si="1021"/>
        <v>-22.098467552201345</v>
      </c>
      <c r="Q3499" s="3">
        <f t="shared" si="1022"/>
        <v>128.72458521914706</v>
      </c>
      <c r="R3499">
        <f t="shared" si="1023"/>
        <v>-51.275414780852941</v>
      </c>
      <c r="S3499">
        <f t="shared" si="1024"/>
        <v>490.95998901850271</v>
      </c>
      <c r="T3499">
        <f t="shared" si="1007"/>
        <v>-22.098467552201345</v>
      </c>
    </row>
    <row r="3500" spans="1:20" x14ac:dyDescent="0.3">
      <c r="A3500">
        <f t="shared" si="1008"/>
        <v>3096514.8012538808</v>
      </c>
      <c r="B3500">
        <f t="shared" si="1025"/>
        <v>492825.63697677304</v>
      </c>
      <c r="C3500" t="str">
        <f t="shared" si="1009"/>
        <v>-0.0482599069529187+0.0608294190230082i</v>
      </c>
      <c r="D3500" t="str">
        <f t="shared" si="1010"/>
        <v>2.57139540261629-2.50976830741482i</v>
      </c>
      <c r="E3500" t="str">
        <f t="shared" si="1011"/>
        <v>-17.7263696324634-15.1243616460278i</v>
      </c>
      <c r="F3500" t="str">
        <f t="shared" si="1012"/>
        <v>0.733949236472832-1.13333117800791i</v>
      </c>
      <c r="G3500" t="str">
        <f t="shared" si="1013"/>
        <v>0.358496656759006-0.479558968065056i</v>
      </c>
      <c r="H3500" t="str">
        <f t="shared" si="1014"/>
        <v>0.0525494643474719-22.4842060324456i</v>
      </c>
      <c r="I3500" t="str">
        <f t="shared" si="1015"/>
        <v>-0.143554251771699-0.093443178727917i</v>
      </c>
      <c r="K3500" t="str">
        <f t="shared" si="1016"/>
        <v>0.00124736069400822-0.00137270111398946i</v>
      </c>
      <c r="L3500" t="str">
        <f t="shared" si="1017"/>
        <v>0.0006-0.00245397961329036i</v>
      </c>
      <c r="M3500" t="str">
        <f t="shared" si="1018"/>
        <v>0.004-0.0002328025642366i</v>
      </c>
      <c r="N3500">
        <f t="shared" si="1019"/>
        <v>51.572761000345054</v>
      </c>
      <c r="O3500">
        <f t="shared" si="1020"/>
        <v>22.197376560382459</v>
      </c>
      <c r="P3500" s="3">
        <f t="shared" si="1021"/>
        <v>-22.197376560382459</v>
      </c>
      <c r="Q3500" s="3">
        <f t="shared" si="1022"/>
        <v>128.42723899965495</v>
      </c>
      <c r="R3500">
        <f t="shared" si="1023"/>
        <v>-51.572761000345054</v>
      </c>
      <c r="S3500">
        <f t="shared" si="1024"/>
        <v>492.82563697677301</v>
      </c>
      <c r="T3500">
        <f t="shared" ref="T3500:T3563" si="1026">P3500</f>
        <v>-22.197376560382459</v>
      </c>
    </row>
    <row r="3501" spans="1:20" x14ac:dyDescent="0.3">
      <c r="A3501">
        <f t="shared" ref="A3501:A3564" si="1027">2*PI()*B3501</f>
        <v>3108281.5574986455</v>
      </c>
      <c r="B3501">
        <f t="shared" si="1025"/>
        <v>494698.37439728476</v>
      </c>
      <c r="C3501" t="str">
        <f t="shared" ref="C3501:C3564" si="1028">IMPRODUCT(D3501,E3501,$C$40,,K3501,$C$41)</f>
        <v>-0.0474008432737025+0.0603857893422588i</v>
      </c>
      <c r="D3501" t="str">
        <f t="shared" ref="D3501:D3564" si="1029">IMDIV(IMPRODUCT($C$37,$C$38,COMPLEX(1,A3501/$C$38)),IMSUM(-1*A3501*A3501/$C$39,COMPLEX(0,1*A3501)))</f>
        <v>2.56196198169827-2.50997907179421i</v>
      </c>
      <c r="E3501" t="str">
        <f t="shared" ref="E3501:E3564" si="1030">IMDIV(IMPRODUCT(IMSUM(F3501,G3501),$C$29,H3501),IMSUM(1,I3501))</f>
        <v>-17.6427093672006-14.9713141998902i</v>
      </c>
      <c r="F3501" t="str">
        <f t="shared" ref="F3501:F3564" si="1031">IMDIV(IMPRODUCT($C$14,$C$15,COMPLEX(1,A3501/$C$15)),IMSUM(-1*A3501*A3501/$C$16,COMPLEX(0,A3501)))</f>
        <v>0.730381549956721-1.13169776802874i</v>
      </c>
      <c r="G3501" t="str">
        <f t="shared" ref="G3501:G3564" si="1032">IMDIV(1,COMPLEX(1,A3501*$C$9*$C$10))</f>
        <v>0.356754024401301-0.479041324391515i</v>
      </c>
      <c r="H3501" t="str">
        <f t="shared" ref="H3501:H3564" si="1033">IMDIV($C$3,IMSUM(K3501,COMPLEX(0,$C$28*A3501)))</f>
        <v>0.0519829970772652-22.3987586800361i</v>
      </c>
      <c r="I3501" t="str">
        <f t="shared" ref="I3501:I3564" si="1034">IMPRODUCT(F3501,$C$29,H3501,$C$31)</f>
        <v>-0.142804840432234-0.0926343710011065i</v>
      </c>
      <c r="K3501" t="str">
        <f t="shared" ref="K3501:K3564" si="1035">IF($C$26&lt;=0,IMDIV(1,IMSUM(IMDIV(1,L3501),1/$C$18)),IMDIV(1,IMSUM(IMDIV(1,L3501),1/$C$18,IMDIV(1,M3501))))</f>
        <v>0.00124334691312941-0.00136996415316439i</v>
      </c>
      <c r="L3501" t="str">
        <f t="shared" ref="L3501:L3564" si="1036">IMSUM($C$21/$C$22,IMDIV(1,COMPLEX(0,$C$20*$C$22*A3501)))</f>
        <v>0.0006-0.00244468979208045i</v>
      </c>
      <c r="M3501" t="str">
        <f t="shared" ref="M3501:M3564" si="1037">IMSUM($C$25/$C$26,IMDIV(1,COMPLEX(0,$C$24*$C$26*A3501)))</f>
        <v>0.004-0.000231921263435545i</v>
      </c>
      <c r="N3501">
        <f t="shared" ref="N3501:N3564" si="1038">ABS(R3501)</f>
        <v>51.869261271366099</v>
      </c>
      <c r="O3501">
        <f t="shared" ref="O3501:O3564" si="1039">ABS(P3501)</f>
        <v>22.296426665820405</v>
      </c>
      <c r="P3501" s="3">
        <f t="shared" ref="P3501:P3564" si="1040">20*LOG10(IMABS(C3501))</f>
        <v>-22.296426665820405</v>
      </c>
      <c r="Q3501" s="3">
        <f t="shared" ref="Q3501:Q3564" si="1041">IMARGUMENT(C3501)*180/PI()</f>
        <v>128.1307387286339</v>
      </c>
      <c r="R3501">
        <f t="shared" ref="R3501:R3564" si="1042">IF(Q3501&lt;0,Q3501+180,Q3501-180)</f>
        <v>-51.869261271366099</v>
      </c>
      <c r="S3501">
        <f t="shared" ref="S3501:S3564" si="1043">B3501/1000</f>
        <v>494.69837439728474</v>
      </c>
      <c r="T3501">
        <f t="shared" si="1026"/>
        <v>-22.296426665820405</v>
      </c>
    </row>
    <row r="3502" spans="1:20" x14ac:dyDescent="0.3">
      <c r="A3502">
        <f t="shared" si="1027"/>
        <v>3120093.0274171405</v>
      </c>
      <c r="B3502">
        <f t="shared" ref="B3502:B3565" si="1044">B3501*(1+B$42)</f>
        <v>496578.22821999446</v>
      </c>
      <c r="C3502" t="str">
        <f t="shared" si="1028"/>
        <v>-0.046553934832103+0.0599411428158682i</v>
      </c>
      <c r="D3502" t="str">
        <f t="shared" si="1029"/>
        <v>2.55252648018044-2.51015440712868i</v>
      </c>
      <c r="E3502" t="str">
        <f t="shared" si="1030"/>
        <v>-17.5589922644248-14.8196626442468i</v>
      </c>
      <c r="F3502" t="str">
        <f t="shared" si="1031"/>
        <v>0.726821608328177-1.13005473736356i</v>
      </c>
      <c r="G3502" t="str">
        <f t="shared" si="1032"/>
        <v>0.355015175024982-0.478517920800218i</v>
      </c>
      <c r="H3502" t="str">
        <f t="shared" si="1033"/>
        <v>0.0514226787435102-22.3136374169187i</v>
      </c>
      <c r="I3502" t="str">
        <f t="shared" si="1034"/>
        <v>-0.142057821681133-0.0918313623547159i</v>
      </c>
      <c r="K3502" t="str">
        <f t="shared" si="1035"/>
        <v>0.00123934692181648-0.0013672198382609i</v>
      </c>
      <c r="L3502" t="str">
        <f t="shared" si="1036"/>
        <v>0.0006-0.00243543513855395i</v>
      </c>
      <c r="M3502" t="str">
        <f t="shared" si="1037"/>
        <v>0.004-0.000231043298899726i</v>
      </c>
      <c r="N3502">
        <f t="shared" si="1038"/>
        <v>52.164914342029732</v>
      </c>
      <c r="O3502">
        <f t="shared" si="1039"/>
        <v>22.395617246480427</v>
      </c>
      <c r="P3502" s="3">
        <f t="shared" si="1040"/>
        <v>-22.395617246480427</v>
      </c>
      <c r="Q3502" s="3">
        <f t="shared" si="1041"/>
        <v>127.83508565797027</v>
      </c>
      <c r="R3502">
        <f t="shared" si="1042"/>
        <v>-52.164914342029732</v>
      </c>
      <c r="S3502">
        <f t="shared" si="1043"/>
        <v>496.57822821999446</v>
      </c>
      <c r="T3502">
        <f t="shared" si="1026"/>
        <v>-22.395617246480427</v>
      </c>
    </row>
    <row r="3503" spans="1:20" x14ac:dyDescent="0.3">
      <c r="A3503">
        <f t="shared" si="1027"/>
        <v>3131949.3809213256</v>
      </c>
      <c r="B3503">
        <f t="shared" si="1044"/>
        <v>498465.22548723046</v>
      </c>
      <c r="C3503" t="str">
        <f t="shared" si="1028"/>
        <v>-0.0457190672570398+0.0594955955223687i</v>
      </c>
      <c r="D3503" t="str">
        <f t="shared" si="1029"/>
        <v>2.54308916892306-2.51029429381562i</v>
      </c>
      <c r="E3503" t="str">
        <f t="shared" si="1030"/>
        <v>-17.4752274682591-14.6693972882266i</v>
      </c>
      <c r="F3503" t="str">
        <f t="shared" si="1031"/>
        <v>0.723269488481571-1.12840214718062i</v>
      </c>
      <c r="G3503" t="str">
        <f t="shared" si="1032"/>
        <v>0.35328014618902-0.47798879118415i</v>
      </c>
      <c r="H3503" t="str">
        <f t="shared" si="1033"/>
        <v>0.0508684459890667-22.2288409933497i</v>
      </c>
      <c r="I3503" t="str">
        <f t="shared" si="1034"/>
        <v>-0.141313200706505-0.0910341260594516i</v>
      </c>
      <c r="K3503" t="str">
        <f t="shared" si="1035"/>
        <v>0.00123536076347835-0.00136446826937216i</v>
      </c>
      <c r="L3503" t="str">
        <f t="shared" si="1036"/>
        <v>0.0006-0.00242621551957955i</v>
      </c>
      <c r="M3503" t="str">
        <f t="shared" si="1037"/>
        <v>0.004-0.000230168657999329i</v>
      </c>
      <c r="N3503">
        <f t="shared" si="1038"/>
        <v>52.459718973383929</v>
      </c>
      <c r="O3503">
        <f t="shared" si="1039"/>
        <v>22.49494768072498</v>
      </c>
      <c r="P3503" s="3">
        <f t="shared" si="1040"/>
        <v>-22.49494768072498</v>
      </c>
      <c r="Q3503" s="3">
        <f t="shared" si="1041"/>
        <v>127.54028102661607</v>
      </c>
      <c r="R3503">
        <f t="shared" si="1042"/>
        <v>-52.459718973383929</v>
      </c>
      <c r="S3503">
        <f t="shared" si="1043"/>
        <v>498.46522548723044</v>
      </c>
      <c r="T3503">
        <f t="shared" si="1026"/>
        <v>-22.49494768072498</v>
      </c>
    </row>
    <row r="3504" spans="1:20" x14ac:dyDescent="0.3">
      <c r="A3504">
        <f t="shared" si="1027"/>
        <v>3143850.7885688269</v>
      </c>
      <c r="B3504">
        <f t="shared" si="1044"/>
        <v>500359.39334408194</v>
      </c>
      <c r="C3504" t="str">
        <f t="shared" si="1028"/>
        <v>-0.0448961260469517+0.0590492611131749i</v>
      </c>
      <c r="D3504" t="str">
        <f t="shared" si="1029"/>
        <v>2.53365031899451-2.5103987148227i</v>
      </c>
      <c r="E3504" t="str">
        <f t="shared" si="1030"/>
        <v>-17.3914239622556-14.5205084444304i</v>
      </c>
      <c r="F3504" t="str">
        <f t="shared" si="1031"/>
        <v>0.719725266524683-1.12674005925008i</v>
      </c>
      <c r="G3504" t="str">
        <f t="shared" si="1032"/>
        <v>0.351548975068164-0.477453969715079i</v>
      </c>
      <c r="H3504" t="str">
        <f t="shared" si="1033"/>
        <v>0.0503202360269922-22.1443681643441i</v>
      </c>
      <c r="I3504" t="str">
        <f t="shared" si="1034"/>
        <v>-0.140570982618161-0.0902426353493525i</v>
      </c>
      <c r="K3504" t="str">
        <f t="shared" si="1035"/>
        <v>0.00123138848043406-0.00136170954668266i</v>
      </c>
      <c r="L3504" t="str">
        <f t="shared" si="1036"/>
        <v>0.0006-0.00241703080252993i</v>
      </c>
      <c r="M3504" t="str">
        <f t="shared" si="1037"/>
        <v>0.004-0.000229297328152349i</v>
      </c>
      <c r="N3504">
        <f t="shared" si="1038"/>
        <v>52.753673939357867</v>
      </c>
      <c r="O3504">
        <f t="shared" si="1039"/>
        <v>22.594417347301338</v>
      </c>
      <c r="P3504" s="3">
        <f t="shared" si="1040"/>
        <v>-22.594417347301338</v>
      </c>
      <c r="Q3504" s="3">
        <f t="shared" si="1041"/>
        <v>127.24632606064213</v>
      </c>
      <c r="R3504">
        <f t="shared" si="1042"/>
        <v>-52.753673939357867</v>
      </c>
      <c r="S3504">
        <f t="shared" si="1043"/>
        <v>500.35939334408192</v>
      </c>
      <c r="T3504">
        <f t="shared" si="1026"/>
        <v>-22.594417347301338</v>
      </c>
    </row>
    <row r="3505" spans="1:20" x14ac:dyDescent="0.3">
      <c r="A3505">
        <f t="shared" si="1027"/>
        <v>3155797.4215653888</v>
      </c>
      <c r="B3505">
        <f t="shared" si="1044"/>
        <v>502260.75903878949</v>
      </c>
      <c r="C3505" t="str">
        <f t="shared" si="1028"/>
        <v>-0.044084996603306+0.0586022508365506i</v>
      </c>
      <c r="D3505" t="str">
        <f t="shared" si="1029"/>
        <v>2.52421020164009-2.51046765569059i</v>
      </c>
      <c r="E3505" t="str">
        <f t="shared" si="1030"/>
        <v>-17.3075905710643-14.3729864305761i</v>
      </c>
      <c r="F3505" t="str">
        <f t="shared" si="1031"/>
        <v>0.716189017773797-1.12506853593338i</v>
      </c>
      <c r="G3505" t="str">
        <f t="shared" si="1032"/>
        <v>0.349821698450565-0.476913490838461i</v>
      </c>
      <c r="H3505" t="str">
        <f t="shared" si="1033"/>
        <v>0.049777986636726-22.0602176896575i</v>
      </c>
      <c r="I3505" t="str">
        <f t="shared" si="1034"/>
        <v>-0.139831172446381-0.0894568634233441i</v>
      </c>
      <c r="K3505" t="str">
        <f t="shared" si="1035"/>
        <v>0.00122743011391597-0.00135894377045595i</v>
      </c>
      <c r="L3505" t="str">
        <f t="shared" si="1036"/>
        <v>0.0006-0.00240788085527987i</v>
      </c>
      <c r="M3505" t="str">
        <f t="shared" si="1037"/>
        <v>0.004-0.000228429296824417i</v>
      </c>
      <c r="N3505">
        <f t="shared" si="1038"/>
        <v>53.046778026707329</v>
      </c>
      <c r="O3505">
        <f t="shared" si="1039"/>
        <v>22.694025625332021</v>
      </c>
      <c r="P3505" s="3">
        <f t="shared" si="1040"/>
        <v>-22.694025625332021</v>
      </c>
      <c r="Q3505" s="3">
        <f t="shared" si="1041"/>
        <v>126.95322197329267</v>
      </c>
      <c r="R3505">
        <f t="shared" si="1042"/>
        <v>-53.046778026707329</v>
      </c>
      <c r="S3505">
        <f t="shared" si="1043"/>
        <v>502.2607590387895</v>
      </c>
      <c r="T3505">
        <f t="shared" si="1026"/>
        <v>-22.694025625332021</v>
      </c>
    </row>
    <row r="3506" spans="1:20" x14ac:dyDescent="0.3">
      <c r="A3506">
        <f t="shared" si="1027"/>
        <v>3167789.451767337</v>
      </c>
      <c r="B3506">
        <f t="shared" si="1044"/>
        <v>504169.34992313688</v>
      </c>
      <c r="C3506" t="str">
        <f t="shared" si="1028"/>
        <v>-0.0432855642633721+0.058154673561828i</v>
      </c>
      <c r="D3506" t="str">
        <f t="shared" si="1029"/>
        <v>2.5147690882509-2.51050110453529i</v>
      </c>
      <c r="E3506" t="str">
        <f t="shared" si="1030"/>
        <v>-17.2237359621084-14.2268215711073i</v>
      </c>
      <c r="F3506" t="str">
        <f t="shared" si="1031"/>
        <v>0.712660816748944-1.12338764017269i</v>
      </c>
      <c r="G3506" t="str">
        <f t="shared" si="1032"/>
        <v>0.348098352735459-0.476367389268324i</v>
      </c>
      <c r="H3506" t="str">
        <f t="shared" si="1033"/>
        <v>0.0492416361602804-21.9763883337698i</v>
      </c>
      <c r="I3506" t="str">
        <f t="shared" si="1034"/>
        <v>-0.13909377514073-0.088676783446803i</v>
      </c>
      <c r="K3506" t="str">
        <f t="shared" si="1035"/>
        <v>0.00122348570407299-0.00135617104102249i</v>
      </c>
      <c r="L3506" t="str">
        <f t="shared" si="1036"/>
        <v>0.0006-0.00239876554620429i</v>
      </c>
      <c r="M3506" t="str">
        <f t="shared" si="1037"/>
        <v>0.004-0.000227564551528608i</v>
      </c>
      <c r="N3506">
        <f t="shared" si="1038"/>
        <v>53.339030034967976</v>
      </c>
      <c r="O3506">
        <f t="shared" si="1039"/>
        <v>22.793771894302424</v>
      </c>
      <c r="P3506" s="3">
        <f t="shared" si="1040"/>
        <v>-22.793771894302424</v>
      </c>
      <c r="Q3506" s="3">
        <f t="shared" si="1041"/>
        <v>126.66096996503202</v>
      </c>
      <c r="R3506">
        <f t="shared" si="1042"/>
        <v>-53.339030034967976</v>
      </c>
      <c r="S3506">
        <f t="shared" si="1043"/>
        <v>504.16934992313685</v>
      </c>
      <c r="T3506">
        <f t="shared" si="1026"/>
        <v>-22.793771894302424</v>
      </c>
    </row>
    <row r="3507" spans="1:20" x14ac:dyDescent="0.3">
      <c r="A3507">
        <f t="shared" si="1027"/>
        <v>3179827.0516840531</v>
      </c>
      <c r="B3507">
        <f t="shared" si="1044"/>
        <v>506085.1934528448</v>
      </c>
      <c r="C3507" t="str">
        <f t="shared" si="1028"/>
        <v>-0.0424977143322471+0.0577066358038208i</v>
      </c>
      <c r="D3507" t="str">
        <f t="shared" si="1029"/>
        <v>2.50532725033259-2.51049905204999i</v>
      </c>
      <c r="E3507" t="str">
        <f t="shared" si="1030"/>
        <v>-17.1398686472549-14.0820041987588i</v>
      </c>
      <c r="F3507" t="str">
        <f t="shared" si="1031"/>
        <v>0.709140737169392-1.12169743548032i</v>
      </c>
      <c r="G3507" t="str">
        <f t="shared" si="1032"/>
        <v>0.346378973930923-0.47581569998213i</v>
      </c>
      <c r="H3507" t="str">
        <f t="shared" si="1033"/>
        <v>0.048711123498447-21.8928788658666i</v>
      </c>
      <c r="I3507" t="str">
        <f t="shared" si="1034"/>
        <v>-0.138358795568892-0.0879023685531308i</v>
      </c>
      <c r="K3507" t="str">
        <f t="shared" si="1035"/>
        <v>0.0012195552899741-0.00135339145876754i</v>
      </c>
      <c r="L3507" t="str">
        <f t="shared" si="1036"/>
        <v>0.0006-0.00238968474417642i</v>
      </c>
      <c r="M3507" t="str">
        <f t="shared" si="1037"/>
        <v>0.004-0.000226703079825272i</v>
      </c>
      <c r="N3507">
        <f t="shared" si="1038"/>
        <v>53.630428776407172</v>
      </c>
      <c r="O3507">
        <f t="shared" si="1039"/>
        <v>22.893655534050943</v>
      </c>
      <c r="P3507" s="3">
        <f t="shared" si="1040"/>
        <v>-22.893655534050943</v>
      </c>
      <c r="Q3507" s="3">
        <f t="shared" si="1041"/>
        <v>126.36957122359283</v>
      </c>
      <c r="R3507">
        <f t="shared" si="1042"/>
        <v>-53.630428776407172</v>
      </c>
      <c r="S3507">
        <f t="shared" si="1043"/>
        <v>506.08519345284481</v>
      </c>
      <c r="T3507">
        <f t="shared" si="1026"/>
        <v>-22.893655534050943</v>
      </c>
    </row>
    <row r="3508" spans="1:20" x14ac:dyDescent="0.3">
      <c r="A3508">
        <f t="shared" si="1027"/>
        <v>3191910.3944804524</v>
      </c>
      <c r="B3508">
        <f t="shared" si="1044"/>
        <v>508008.31718796561</v>
      </c>
      <c r="C3508" t="str">
        <f t="shared" si="1028"/>
        <v>-0.0417213321141525+0.0572582417474438i</v>
      </c>
      <c r="D3508" t="str">
        <f t="shared" si="1029"/>
        <v>2.49588495947422-2.51046149150651i</v>
      </c>
      <c r="E3508" t="str">
        <f t="shared" si="1030"/>
        <v>-17.0559969844852-13.9385246560852i</v>
      </c>
      <c r="F3508" t="str">
        <f t="shared" si="1031"/>
        <v>0.70562885194915-1.11999798592798i</v>
      </c>
      <c r="G3508" t="str">
        <f t="shared" si="1032"/>
        <v>0.344663597651728-0.475258458215628i</v>
      </c>
      <c r="H3508" t="str">
        <f t="shared" si="1033"/>
        <v>0.0481863881070082-21.8096880598222i</v>
      </c>
      <c r="I3508" t="str">
        <f t="shared" si="1034"/>
        <v>-0.137626238515533-0.0871335918453214i</v>
      </c>
      <c r="K3508" t="str">
        <f t="shared" si="1035"/>
        <v>0.00121563890961191-0.00135060512411922i</v>
      </c>
      <c r="L3508" t="str">
        <f t="shared" si="1036"/>
        <v>0.0006-0.00238063831856587i</v>
      </c>
      <c r="M3508" t="str">
        <f t="shared" si="1037"/>
        <v>0.004-0.000225844869321849i</v>
      </c>
      <c r="N3508">
        <f t="shared" si="1038"/>
        <v>53.920973075979006</v>
      </c>
      <c r="O3508">
        <f t="shared" si="1039"/>
        <v>22.993675924758126</v>
      </c>
      <c r="P3508" s="3">
        <f t="shared" si="1040"/>
        <v>-22.993675924758126</v>
      </c>
      <c r="Q3508" s="3">
        <f t="shared" si="1041"/>
        <v>126.07902692402099</v>
      </c>
      <c r="R3508">
        <f t="shared" si="1042"/>
        <v>-53.920973075979006</v>
      </c>
      <c r="S3508">
        <f t="shared" si="1043"/>
        <v>508.00831718796559</v>
      </c>
      <c r="T3508">
        <f t="shared" si="1026"/>
        <v>-22.993675924758126</v>
      </c>
    </row>
    <row r="3509" spans="1:20" x14ac:dyDescent="0.3">
      <c r="A3509">
        <f t="shared" si="1027"/>
        <v>3204039.6539794779</v>
      </c>
      <c r="B3509">
        <f t="shared" si="1044"/>
        <v>509938.74879327987</v>
      </c>
      <c r="C3509" t="str">
        <f t="shared" si="1028"/>
        <v>-0.0409563029430001+0.0568095932725202i</v>
      </c>
      <c r="D3509" t="str">
        <f t="shared" si="1029"/>
        <v>2.48644248731695-2.51038841875622i</v>
      </c>
      <c r="E3509" t="str">
        <f t="shared" si="1030"/>
        <v>-16.9721291795667-13.7963732969509i</v>
      </c>
      <c r="F3509" t="str">
        <f t="shared" si="1031"/>
        <v>0.70212523319277-1.11828935613615i</v>
      </c>
      <c r="G3509" t="str">
        <f t="shared" si="1032"/>
        <v>0.342952259117262-0.474695699457693i</v>
      </c>
      <c r="H3509" t="str">
        <f t="shared" si="1033"/>
        <v>0.0476673699929637-21.726814694183i</v>
      </c>
      <c r="I3509" t="str">
        <f t="shared" si="1034"/>
        <v>-0.136896108681208-0.0863704263975519i</v>
      </c>
      <c r="K3509" t="str">
        <f t="shared" si="1035"/>
        <v>0.00121173659990636-0.00134781213753665i</v>
      </c>
      <c r="L3509" t="str">
        <f t="shared" si="1036"/>
        <v>0.0006-0.00237162613923677i</v>
      </c>
      <c r="M3509" t="str">
        <f t="shared" si="1037"/>
        <v>0.004-0.000224989907672693i</v>
      </c>
      <c r="N3509">
        <f t="shared" si="1038"/>
        <v>54.210661771285402</v>
      </c>
      <c r="O3509">
        <f t="shared" si="1039"/>
        <v>23.09383244693575</v>
      </c>
      <c r="P3509" s="3">
        <f t="shared" si="1040"/>
        <v>-23.09383244693575</v>
      </c>
      <c r="Q3509" s="3">
        <f t="shared" si="1041"/>
        <v>125.7893382287146</v>
      </c>
      <c r="R3509">
        <f t="shared" si="1042"/>
        <v>-54.210661771285402</v>
      </c>
      <c r="S3509">
        <f t="shared" si="1043"/>
        <v>509.93874879327984</v>
      </c>
      <c r="T3509">
        <f t="shared" si="1026"/>
        <v>-23.09383244693575</v>
      </c>
    </row>
    <row r="3510" spans="1:20" x14ac:dyDescent="0.3">
      <c r="A3510">
        <f t="shared" si="1027"/>
        <v>3216215.0046646004</v>
      </c>
      <c r="B3510">
        <f t="shared" si="1044"/>
        <v>511876.51603869436</v>
      </c>
      <c r="C3510" t="str">
        <f t="shared" si="1028"/>
        <v>-0.0402025122122393+0.0563607899787493i</v>
      </c>
      <c r="D3510" t="str">
        <f t="shared" si="1029"/>
        <v>2.47700010552281-2.5102798322306i</v>
      </c>
      <c r="E3510" t="str">
        <f t="shared" si="1030"/>
        <v>-16.8882732877196-13.6555404879819i</v>
      </c>
      <c r="F3510" t="str">
        <f t="shared" si="1031"/>
        <v>0.69862995219122-1.11657161126335i</v>
      </c>
      <c r="G3510" t="str">
        <f t="shared" si="1032"/>
        <v>0.341244993149506-0.474127459445137i</v>
      </c>
      <c r="H3510" t="str">
        <f t="shared" si="1033"/>
        <v>0.0471540097107659-21.6442575521492i</v>
      </c>
      <c r="I3510" t="str">
        <f t="shared" si="1034"/>
        <v>-0.136168410681281-0.0856128452567617i</v>
      </c>
      <c r="K3510" t="str">
        <f t="shared" si="1035"/>
        <v>0.00120784839670865-0.00134501259949812i</v>
      </c>
      <c r="L3510" t="str">
        <f t="shared" si="1036"/>
        <v>0.0006-0.0023626480765459i</v>
      </c>
      <c r="M3510" t="str">
        <f t="shared" si="1037"/>
        <v>0.004-0.000224138182578893i</v>
      </c>
      <c r="N3510">
        <f t="shared" si="1038"/>
        <v>54.499493712533152</v>
      </c>
      <c r="O3510">
        <f t="shared" si="1039"/>
        <v>23.194124481416655</v>
      </c>
      <c r="P3510" s="3">
        <f t="shared" si="1040"/>
        <v>-23.194124481416655</v>
      </c>
      <c r="Q3510" s="3">
        <f t="shared" si="1041"/>
        <v>125.50050628746685</v>
      </c>
      <c r="R3510">
        <f t="shared" si="1042"/>
        <v>-54.499493712533152</v>
      </c>
      <c r="S3510">
        <f t="shared" si="1043"/>
        <v>511.87651603869438</v>
      </c>
      <c r="T3510">
        <f t="shared" si="1026"/>
        <v>-23.194124481416655</v>
      </c>
    </row>
    <row r="3511" spans="1:20" x14ac:dyDescent="0.3">
      <c r="A3511">
        <f t="shared" si="1027"/>
        <v>3228436.6216823258</v>
      </c>
      <c r="B3511">
        <f t="shared" si="1044"/>
        <v>513821.64679964143</v>
      </c>
      <c r="C3511" t="str">
        <f t="shared" si="1028"/>
        <v>-0.0394598454039828+0.0559119292108345i</v>
      </c>
      <c r="D3511" t="str">
        <f t="shared" si="1029"/>
        <v>2.46755808574343-2.51013573294127i</v>
      </c>
      <c r="E3511" t="str">
        <f t="shared" si="1030"/>
        <v>-16.8044372152821-13.5160166099797i</v>
      </c>
      <c r="F3511" t="str">
        <f t="shared" si="1031"/>
        <v>0.695143079417958-1.11484481699539i</v>
      </c>
      <c r="G3511" t="str">
        <f t="shared" si="1032"/>
        <v>0.339541834171148-0.47355377415753i</v>
      </c>
      <c r="H3511" t="str">
        <f t="shared" si="1033"/>
        <v>0.0466462483585654-21.5620154215585i</v>
      </c>
      <c r="I3511" t="str">
        <f t="shared" si="1034"/>
        <v>-0.135443149044891-0.084860821444248i</v>
      </c>
      <c r="K3511" t="str">
        <f t="shared" si="1035"/>
        <v>0.00120397433480519-0.00134220661048948i</v>
      </c>
      <c r="L3511" t="str">
        <f t="shared" si="1036"/>
        <v>0.0006-0.0023537040013408i</v>
      </c>
      <c r="M3511" t="str">
        <f t="shared" si="1037"/>
        <v>0.004-0.000223289681788098i</v>
      </c>
      <c r="N3511">
        <f t="shared" si="1038"/>
        <v>54.78746776249919</v>
      </c>
      <c r="O3511">
        <f t="shared" si="1039"/>
        <v>23.294551409344745</v>
      </c>
      <c r="P3511" s="3">
        <f t="shared" si="1040"/>
        <v>-23.294551409344745</v>
      </c>
      <c r="Q3511" s="3">
        <f t="shared" si="1041"/>
        <v>125.21253223750081</v>
      </c>
      <c r="R3511">
        <f t="shared" si="1042"/>
        <v>-54.78746776249919</v>
      </c>
      <c r="S3511">
        <f t="shared" si="1043"/>
        <v>513.82164679964148</v>
      </c>
      <c r="T3511">
        <f t="shared" si="1026"/>
        <v>-23.294551409344745</v>
      </c>
    </row>
    <row r="3512" spans="1:20" x14ac:dyDescent="0.3">
      <c r="A3512">
        <f t="shared" si="1027"/>
        <v>3240704.6808447186</v>
      </c>
      <c r="B3512">
        <f t="shared" si="1044"/>
        <v>515774.16905748006</v>
      </c>
      <c r="C3512" t="str">
        <f t="shared" si="1028"/>
        <v>-0.0387281881174282+0.0554631060837562i</v>
      </c>
      <c r="D3512" t="str">
        <f t="shared" si="1029"/>
        <v>2.45811669958879-2.5099561244796i</v>
      </c>
      <c r="E3512" t="str">
        <f t="shared" si="1030"/>
        <v>-16.7206287213745-13.3777920592998i</v>
      </c>
      <c r="F3512" t="str">
        <f t="shared" si="1031"/>
        <v>0.691664684525137-1.1131090395346i</v>
      </c>
      <c r="G3512" t="str">
        <f t="shared" si="1032"/>
        <v>0.337842816203696-0.472974679811987i</v>
      </c>
      <c r="H3512" t="str">
        <f t="shared" si="1033"/>
        <v>0.0461440275744676-21.4800870948688i</v>
      </c>
      <c r="I3512" t="str">
        <f t="shared" si="1034"/>
        <v>-0.134720328213937-0.084114327957258i</v>
      </c>
      <c r="K3512" t="str">
        <f t="shared" si="1035"/>
        <v>0.00120011444792173-0.00133939427099254i</v>
      </c>
      <c r="L3512" t="str">
        <f t="shared" si="1036"/>
        <v>0.0006-0.00234479378495796i</v>
      </c>
      <c r="M3512" t="str">
        <f t="shared" si="1037"/>
        <v>0.004-0.00022244439309434i</v>
      </c>
      <c r="N3512">
        <f t="shared" si="1038"/>
        <v>55.074582796496571</v>
      </c>
      <c r="O3512">
        <f t="shared" si="1039"/>
        <v>23.395112612164425</v>
      </c>
      <c r="P3512" s="3">
        <f t="shared" si="1040"/>
        <v>-23.395112612164425</v>
      </c>
      <c r="Q3512" s="3">
        <f t="shared" si="1041"/>
        <v>124.92541720350343</v>
      </c>
      <c r="R3512">
        <f t="shared" si="1042"/>
        <v>-55.074582796496571</v>
      </c>
      <c r="S3512">
        <f t="shared" si="1043"/>
        <v>515.77416905748009</v>
      </c>
      <c r="T3512">
        <f t="shared" si="1026"/>
        <v>-23.395112612164425</v>
      </c>
    </row>
    <row r="3513" spans="1:20" x14ac:dyDescent="0.3">
      <c r="A3513">
        <f t="shared" si="1027"/>
        <v>3253019.3586319289</v>
      </c>
      <c r="B3513">
        <f t="shared" si="1044"/>
        <v>517734.11089989851</v>
      </c>
      <c r="C3513" t="str">
        <f t="shared" si="1028"/>
        <v>-0.038007426096576+0.0550144135081651i</v>
      </c>
      <c r="D3513" t="str">
        <f t="shared" si="1029"/>
        <v>2.44867621859593-2.50974101301585i</v>
      </c>
      <c r="E3513" t="str">
        <f t="shared" si="1030"/>
        <v>-16.636855419557-13.2408572491928i</v>
      </c>
      <c r="F3513" t="str">
        <f t="shared" si="1031"/>
        <v>0.688194836340001-1.11136434558903i</v>
      </c>
      <c r="G3513" t="str">
        <f t="shared" si="1032"/>
        <v>0.336147972865745-0.472390212857967i</v>
      </c>
      <c r="H3513" t="str">
        <f t="shared" si="1033"/>
        <v>0.0456472895328006-21.3984713691408i</v>
      </c>
      <c r="I3513" t="str">
        <f t="shared" si="1034"/>
        <v>-0.133999952542093-0.0833733377705888i</v>
      </c>
      <c r="K3513" t="str">
        <f t="shared" si="1035"/>
        <v>0.00119626876872767-0.00133657568147361i</v>
      </c>
      <c r="L3513" t="str">
        <f t="shared" si="1036"/>
        <v>0.0006-0.00233591729922092i</v>
      </c>
      <c r="M3513" t="str">
        <f t="shared" si="1037"/>
        <v>0.004-0.000221602304337856i</v>
      </c>
      <c r="N3513">
        <f t="shared" si="1038"/>
        <v>55.360837702339083</v>
      </c>
      <c r="O3513">
        <f t="shared" si="1039"/>
        <v>23.495807471611112</v>
      </c>
      <c r="P3513" s="3">
        <f t="shared" si="1040"/>
        <v>-23.495807471611112</v>
      </c>
      <c r="Q3513" s="3">
        <f t="shared" si="1041"/>
        <v>124.63916229766092</v>
      </c>
      <c r="R3513">
        <f t="shared" si="1042"/>
        <v>-55.360837702339083</v>
      </c>
      <c r="S3513">
        <f t="shared" si="1043"/>
        <v>517.7341108998985</v>
      </c>
      <c r="T3513">
        <f t="shared" si="1026"/>
        <v>-23.495807471611112</v>
      </c>
    </row>
    <row r="3514" spans="1:20" x14ac:dyDescent="0.3">
      <c r="A3514">
        <f t="shared" si="1027"/>
        <v>3265380.8321947302</v>
      </c>
      <c r="B3514">
        <f t="shared" si="1044"/>
        <v>519701.50052131811</v>
      </c>
      <c r="C3514" t="str">
        <f t="shared" si="1028"/>
        <v>-0.0372974452572499+0.0545659422159022i</v>
      </c>
      <c r="D3514" t="str">
        <f t="shared" si="1029"/>
        <v>2.43923691419779-2.50949040729791i</v>
      </c>
      <c r="E3514" t="str">
        <f t="shared" si="1030"/>
        <v>-16.5531247794866-13.1052026111102i</v>
      </c>
      <c r="F3514" t="str">
        <f t="shared" si="1031"/>
        <v>0.684733602861423-1.10961080236173i</v>
      </c>
      <c r="G3514" t="str">
        <f t="shared" si="1032"/>
        <v>0.334457337371256-0.471800409972041i</v>
      </c>
      <c r="H3514" t="str">
        <f t="shared" si="1033"/>
        <v>0.045155976940394-21.3171670460216i</v>
      </c>
      <c r="I3514" t="str">
        <f t="shared" si="1034"/>
        <v>-0.133282026293868-0.0826378238381909i</v>
      </c>
      <c r="K3514" t="str">
        <f t="shared" si="1035"/>
        <v>0.00119243732884041-0.00133375094237217i</v>
      </c>
      <c r="L3514" t="str">
        <f t="shared" si="1036"/>
        <v>0.0006-0.00232707441643846i</v>
      </c>
      <c r="M3514" t="str">
        <f t="shared" si="1037"/>
        <v>0.004-0.000220763403404917i</v>
      </c>
      <c r="N3514">
        <f t="shared" si="1038"/>
        <v>55.646231380314731</v>
      </c>
      <c r="O3514">
        <f t="shared" si="1039"/>
        <v>23.596635369700877</v>
      </c>
      <c r="P3514" s="3">
        <f t="shared" si="1040"/>
        <v>-23.596635369700877</v>
      </c>
      <c r="Q3514" s="3">
        <f t="shared" si="1041"/>
        <v>124.35376861968527</v>
      </c>
      <c r="R3514">
        <f t="shared" si="1042"/>
        <v>-55.646231380314731</v>
      </c>
      <c r="S3514">
        <f t="shared" si="1043"/>
        <v>519.70150052131817</v>
      </c>
      <c r="T3514">
        <f t="shared" si="1026"/>
        <v>-23.596635369700877</v>
      </c>
    </row>
    <row r="3515" spans="1:20" x14ac:dyDescent="0.3">
      <c r="A3515">
        <f t="shared" si="1027"/>
        <v>3277789.2793570701</v>
      </c>
      <c r="B3515">
        <f t="shared" si="1044"/>
        <v>521676.36622329912</v>
      </c>
      <c r="C3515" t="str">
        <f t="shared" si="1028"/>
        <v>-0.036598131713428+0.0541177807856106i</v>
      </c>
      <c r="D3515" t="str">
        <f t="shared" si="1029"/>
        <v>2.42979905769192-2.50920431864951i</v>
      </c>
      <c r="E3515" t="str">
        <f t="shared" si="1030"/>
        <v>-16.4694441285676-12.970818595975i</v>
      </c>
      <c r="F3515" t="str">
        <f t="shared" si="1031"/>
        <v>0.681281051256572-1.1078484775398i</v>
      </c>
      <c r="G3515" t="str">
        <f t="shared" si="1032"/>
        <v>0.332770942527965-0.471205308052673i</v>
      </c>
      <c r="H3515" t="str">
        <f t="shared" si="1033"/>
        <v>0.0446700330328674-21.2361729317277i</v>
      </c>
      <c r="I3515" t="str">
        <f t="shared" si="1034"/>
        <v>-0.132566553643674-0.0819077590947697i</v>
      </c>
      <c r="K3515" t="str">
        <f t="shared" si="1035"/>
        <v>0.00118862015882988-0.0013309201540896i</v>
      </c>
      <c r="L3515" t="str">
        <f t="shared" si="1036"/>
        <v>0.0006-0.00231826500940273i</v>
      </c>
      <c r="M3515" t="str">
        <f t="shared" si="1037"/>
        <v>0.004-0.000219927678227652i</v>
      </c>
      <c r="N3515">
        <f t="shared" si="1038"/>
        <v>55.930762743156038</v>
      </c>
      <c r="O3515">
        <f t="shared" si="1039"/>
        <v>23.697595688721425</v>
      </c>
      <c r="P3515" s="3">
        <f t="shared" si="1040"/>
        <v>-23.697595688721425</v>
      </c>
      <c r="Q3515" s="3">
        <f t="shared" si="1041"/>
        <v>124.06923725684396</v>
      </c>
      <c r="R3515">
        <f t="shared" si="1042"/>
        <v>-55.930762743156038</v>
      </c>
      <c r="S3515">
        <f t="shared" si="1043"/>
        <v>521.67636622329917</v>
      </c>
      <c r="T3515">
        <f t="shared" si="1026"/>
        <v>-23.697595688721425</v>
      </c>
    </row>
    <row r="3516" spans="1:20" x14ac:dyDescent="0.3">
      <c r="A3516">
        <f t="shared" si="1027"/>
        <v>3290244.8786186269</v>
      </c>
      <c r="B3516">
        <f t="shared" si="1044"/>
        <v>523658.73641494766</v>
      </c>
      <c r="C3516" t="str">
        <f t="shared" si="1028"/>
        <v>-0.0359093718028948+0.0536700156684466i</v>
      </c>
      <c r="D3516" t="str">
        <f t="shared" si="1029"/>
        <v>2.4203629202094-2.50888276096811i</v>
      </c>
      <c r="E3516" t="str">
        <f t="shared" si="1030"/>
        <v>-16.3858206535989-12.837695675418i</v>
      </c>
      <c r="F3516" t="str">
        <f t="shared" si="1031"/>
        <v>0.677837247857809-1.10607743928369i</v>
      </c>
      <c r="G3516" t="str">
        <f t="shared" si="1032"/>
        <v>0.331088820735828-0.470604944214982i</v>
      </c>
      <c r="H3516" t="str">
        <f t="shared" si="1033"/>
        <v>0.0441894015709306-21.155487837028i</v>
      </c>
      <c r="I3516" t="str">
        <f t="shared" si="1034"/>
        <v>-0.131853538674946-0.0811831164573964i</v>
      </c>
      <c r="K3516" t="str">
        <f t="shared" si="1035"/>
        <v>0.00118481728822317-0.00132808341697804i</v>
      </c>
      <c r="L3516" t="str">
        <f t="shared" si="1036"/>
        <v>0.0006-0.00230948895138746i</v>
      </c>
      <c r="M3516" t="str">
        <f t="shared" si="1037"/>
        <v>0.004-0.000219095116783873i</v>
      </c>
      <c r="N3516">
        <f t="shared" si="1038"/>
        <v>56.214430716015002</v>
      </c>
      <c r="O3516">
        <f t="shared" si="1039"/>
        <v>23.798687811222045</v>
      </c>
      <c r="P3516" s="3">
        <f t="shared" si="1040"/>
        <v>-23.798687811222045</v>
      </c>
      <c r="Q3516" s="3">
        <f t="shared" si="1041"/>
        <v>123.785569283985</v>
      </c>
      <c r="R3516">
        <f t="shared" si="1042"/>
        <v>-56.214430716015002</v>
      </c>
      <c r="S3516">
        <f t="shared" si="1043"/>
        <v>523.65873641494761</v>
      </c>
      <c r="T3516">
        <f t="shared" si="1026"/>
        <v>-23.798687811222045</v>
      </c>
    </row>
    <row r="3517" spans="1:20" x14ac:dyDescent="0.3">
      <c r="A3517">
        <f t="shared" si="1027"/>
        <v>3302747.8091573776</v>
      </c>
      <c r="B3517">
        <f t="shared" si="1044"/>
        <v>525648.63961332443</v>
      </c>
      <c r="C3517" t="str">
        <f t="shared" si="1028"/>
        <v>-0.0352310521122157+0.0532227312138619i</v>
      </c>
      <c r="D3517" t="str">
        <f t="shared" si="1029"/>
        <v>2.41092877268364-2.50852575072212i</v>
      </c>
      <c r="E3517" t="str">
        <f t="shared" si="1030"/>
        <v>-16.3022614024154-12.7058243429795i</v>
      </c>
      <c r="F3517" t="str">
        <f t="shared" si="1031"/>
        <v>0.674402258159673-1.10429775621629i</v>
      </c>
      <c r="G3517" t="str">
        <f t="shared" si="1032"/>
        <v>0.329411003985581-0.469999355785508i</v>
      </c>
      <c r="H3517" t="str">
        <f t="shared" si="1033"/>
        <v>0.0437140268366958-21.0751105772272i</v>
      </c>
      <c r="I3517" t="str">
        <f t="shared" si="1034"/>
        <v>-0.131142985379272-0.0804638688271149i</v>
      </c>
      <c r="K3517" t="str">
        <f t="shared" si="1035"/>
        <v>0.00118102874550932-0.00132524083132936i</v>
      </c>
      <c r="L3517" t="str">
        <f t="shared" si="1036"/>
        <v>0.0006-0.0023007461161461i</v>
      </c>
      <c r="M3517" t="str">
        <f t="shared" si="1037"/>
        <v>0.004-0.000218265707096905i</v>
      </c>
      <c r="N3517">
        <f t="shared" si="1038"/>
        <v>56.497234236437905</v>
      </c>
      <c r="O3517">
        <f t="shared" si="1039"/>
        <v>23.899911120004749</v>
      </c>
      <c r="P3517" s="3">
        <f t="shared" si="1040"/>
        <v>-23.899911120004749</v>
      </c>
      <c r="Q3517" s="3">
        <f t="shared" si="1041"/>
        <v>123.5027657635621</v>
      </c>
      <c r="R3517">
        <f t="shared" si="1042"/>
        <v>-56.497234236437905</v>
      </c>
      <c r="S3517">
        <f t="shared" si="1043"/>
        <v>525.64863961332446</v>
      </c>
      <c r="T3517">
        <f t="shared" si="1026"/>
        <v>-23.899911120004749</v>
      </c>
    </row>
    <row r="3518" spans="1:20" x14ac:dyDescent="0.3">
      <c r="A3518">
        <f t="shared" si="1027"/>
        <v>3315298.2508321758</v>
      </c>
      <c r="B3518">
        <f t="shared" si="1044"/>
        <v>527646.10444385512</v>
      </c>
      <c r="C3518" t="str">
        <f t="shared" si="1028"/>
        <v>-0.0345630595010434+0.0527760096954578i</v>
      </c>
      <c r="D3518" t="str">
        <f t="shared" si="1029"/>
        <v>2.40149688581929-2.5081333069479i</v>
      </c>
      <c r="E3518" t="str">
        <f t="shared" si="1030"/>
        <v>-16.2187732855239-12.5751951152778i</v>
      </c>
      <c r="F3518" t="str">
        <f t="shared" si="1031"/>
        <v>0.670976146816042-1.10250949741211i</v>
      </c>
      <c r="G3518" t="str">
        <f t="shared" si="1032"/>
        <v>0.327737523857339-0.469388580296964i</v>
      </c>
      <c r="H3518" t="str">
        <f t="shared" si="1033"/>
        <v>0.0432438536299994-20.995039972149i</v>
      </c>
      <c r="I3518" t="str">
        <f t="shared" si="1034"/>
        <v>-0.130434897655568-0.0797499890905511i</v>
      </c>
      <c r="K3518" t="str">
        <f t="shared" si="1035"/>
        <v>0.00117725455814418-0.00132239249736429i</v>
      </c>
      <c r="L3518" t="str">
        <f t="shared" si="1036"/>
        <v>0.0006-0.00229203637791004i</v>
      </c>
      <c r="M3518" t="str">
        <f t="shared" si="1037"/>
        <v>0.004-0.000217439437235411i</v>
      </c>
      <c r="N3518">
        <f t="shared" si="1038"/>
        <v>56.779172254345838</v>
      </c>
      <c r="O3518">
        <f t="shared" si="1039"/>
        <v>24.001264998114959</v>
      </c>
      <c r="P3518" s="3">
        <f t="shared" si="1040"/>
        <v>-24.001264998114959</v>
      </c>
      <c r="Q3518" s="3">
        <f t="shared" si="1041"/>
        <v>123.22082774565416</v>
      </c>
      <c r="R3518">
        <f t="shared" si="1042"/>
        <v>-56.779172254345838</v>
      </c>
      <c r="S3518">
        <f t="shared" si="1043"/>
        <v>527.64610444385517</v>
      </c>
      <c r="T3518">
        <f t="shared" si="1026"/>
        <v>-24.001264998114959</v>
      </c>
    </row>
    <row r="3519" spans="1:20" x14ac:dyDescent="0.3">
      <c r="A3519">
        <f t="shared" si="1027"/>
        <v>3327896.3841853379</v>
      </c>
      <c r="B3519">
        <f t="shared" si="1044"/>
        <v>529651.15964074177</v>
      </c>
      <c r="C3519" t="str">
        <f t="shared" si="1028"/>
        <v>-0.0339052811257648+0.052329931336892i</v>
      </c>
      <c r="D3519" t="str">
        <f t="shared" si="1029"/>
        <v>2.39206753006124-2.50770545124618i</v>
      </c>
      <c r="E3519" t="str">
        <f t="shared" si="1030"/>
        <v>-16.1353630777345-12.4457985331443i</v>
      </c>
      <c r="F3519" t="str">
        <f t="shared" si="1031"/>
        <v>0.667558977637474-1.1007127323864i</v>
      </c>
      <c r="G3519" t="str">
        <f t="shared" si="1032"/>
        <v>0.326068411519294-0.468772655482994i</v>
      </c>
      <c r="H3519" t="str">
        <f t="shared" si="1033"/>
        <v>0.0427788272647355-20.9152748461198i</v>
      </c>
      <c r="I3519" t="str">
        <f t="shared" si="1034"/>
        <v>-0.129729279309268-0.0790414501215269i</v>
      </c>
      <c r="K3519" t="str">
        <f t="shared" si="1035"/>
        <v>0.00117349475255541-0.00131953851522155i</v>
      </c>
      <c r="L3519" t="str">
        <f t="shared" si="1036"/>
        <v>0.0006-0.00228335961138677i</v>
      </c>
      <c r="M3519" t="str">
        <f t="shared" si="1037"/>
        <v>0.004-0.00021661629531322i</v>
      </c>
      <c r="N3519">
        <f t="shared" si="1038"/>
        <v>57.060243732014911</v>
      </c>
      <c r="O3519">
        <f t="shared" si="1039"/>
        <v>24.102748828832553</v>
      </c>
      <c r="P3519" s="3">
        <f t="shared" si="1040"/>
        <v>-24.102748828832553</v>
      </c>
      <c r="Q3519" s="3">
        <f t="shared" si="1041"/>
        <v>122.93975626798509</v>
      </c>
      <c r="R3519">
        <f t="shared" si="1042"/>
        <v>-57.060243732014911</v>
      </c>
      <c r="S3519">
        <f t="shared" si="1043"/>
        <v>529.65115964074175</v>
      </c>
      <c r="T3519">
        <f t="shared" si="1026"/>
        <v>-24.102748828832553</v>
      </c>
    </row>
    <row r="3520" spans="1:20" x14ac:dyDescent="0.3">
      <c r="A3520">
        <f t="shared" si="1027"/>
        <v>3340542.3904452426</v>
      </c>
      <c r="B3520">
        <f t="shared" si="1044"/>
        <v>531663.83404737664</v>
      </c>
      <c r="C3520" t="str">
        <f t="shared" si="1028"/>
        <v>-0.0332576044624962+0.0518845743378289i</v>
      </c>
      <c r="D3520" t="str">
        <f t="shared" si="1029"/>
        <v>2.38264097556368-2.50724220777808i</v>
      </c>
      <c r="E3520" t="str">
        <f t="shared" si="1030"/>
        <v>-16.052037419784-12.3176251627269i</v>
      </c>
      <c r="F3520" t="str">
        <f t="shared" si="1031"/>
        <v>0.664150813588696-1.09890753108438i</v>
      </c>
      <c r="G3520" t="str">
        <f t="shared" si="1032"/>
        <v>0.324403697726494-0.468151619272936i</v>
      </c>
      <c r="H3520" t="str">
        <f t="shared" si="1033"/>
        <v>0.0423188935652001-20.8358140279516i</v>
      </c>
      <c r="I3520" t="str">
        <f t="shared" si="1034"/>
        <v>-0.129026134051566-0.0783382247826723i</v>
      </c>
      <c r="K3520" t="str">
        <f t="shared" si="1035"/>
        <v>0.00116974935414759-0.00131667898494723i</v>
      </c>
      <c r="L3520" t="str">
        <f t="shared" si="1036"/>
        <v>0.0006-0.00227471569175809i</v>
      </c>
      <c r="M3520" t="str">
        <f t="shared" si="1037"/>
        <v>0.004-0.000215796269489161i</v>
      </c>
      <c r="N3520">
        <f t="shared" si="1038"/>
        <v>57.340447644057761</v>
      </c>
      <c r="O3520">
        <f t="shared" si="1039"/>
        <v>24.204361995662982</v>
      </c>
      <c r="P3520" s="3">
        <f t="shared" si="1040"/>
        <v>-24.204361995662982</v>
      </c>
      <c r="Q3520" s="3">
        <f t="shared" si="1041"/>
        <v>122.65955235594224</v>
      </c>
      <c r="R3520">
        <f t="shared" si="1042"/>
        <v>-57.340447644057761</v>
      </c>
      <c r="S3520">
        <f t="shared" si="1043"/>
        <v>531.66383404737667</v>
      </c>
      <c r="T3520">
        <f t="shared" si="1026"/>
        <v>-24.204361995662982</v>
      </c>
    </row>
    <row r="3521" spans="1:20" x14ac:dyDescent="0.3">
      <c r="A3521">
        <f t="shared" si="1027"/>
        <v>3353236.4515289348</v>
      </c>
      <c r="B3521">
        <f t="shared" si="1044"/>
        <v>533684.15661675669</v>
      </c>
      <c r="C3521" t="str">
        <f t="shared" si="1028"/>
        <v>-0.0326199173294299+0.0514400148999204i</v>
      </c>
      <c r="D3521" t="str">
        <f t="shared" si="1029"/>
        <v>2.37321749215917-2.50674360326068i</v>
      </c>
      <c r="E3521" t="str">
        <f t="shared" si="1030"/>
        <v>-15.9688028199534-12.1906655965602i</v>
      </c>
      <c r="F3521" t="str">
        <f t="shared" si="1031"/>
        <v>0.66075171678622-1.0970939638703i</v>
      </c>
      <c r="G3521" t="str">
        <f t="shared" si="1032"/>
        <v>0.322743412819673-0.46752550978656i</v>
      </c>
      <c r="H3521" t="str">
        <f t="shared" si="1033"/>
        <v>0.0418639988624493-20.756656350926i</v>
      </c>
      <c r="I3521" t="str">
        <f t="shared" si="1034"/>
        <v>-0.128325465498658-0.0776402859270359i</v>
      </c>
      <c r="K3521" t="str">
        <f t="shared" si="1035"/>
        <v>0.00116601838730746-0.00131381400648416i</v>
      </c>
      <c r="L3521" t="str">
        <f t="shared" si="1036"/>
        <v>0.0006-0.00226610449467831i</v>
      </c>
      <c r="M3521" t="str">
        <f t="shared" si="1037"/>
        <v>0.004-0.000214979347966887i</v>
      </c>
      <c r="N3521">
        <f t="shared" si="1038"/>
        <v>57.619782977408136</v>
      </c>
      <c r="O3521">
        <f t="shared" si="1039"/>
        <v>24.306103882329097</v>
      </c>
      <c r="P3521" s="3">
        <f t="shared" si="1040"/>
        <v>-24.306103882329097</v>
      </c>
      <c r="Q3521" s="3">
        <f t="shared" si="1041"/>
        <v>122.38021702259186</v>
      </c>
      <c r="R3521">
        <f t="shared" si="1042"/>
        <v>-57.619782977408136</v>
      </c>
      <c r="S3521">
        <f t="shared" si="1043"/>
        <v>533.6841566167567</v>
      </c>
      <c r="T3521">
        <f t="shared" si="1026"/>
        <v>-24.306103882329097</v>
      </c>
    </row>
    <row r="3522" spans="1:20" x14ac:dyDescent="0.3">
      <c r="A3522">
        <f t="shared" si="1027"/>
        <v>3365978.7500447449</v>
      </c>
      <c r="B3522">
        <f t="shared" si="1044"/>
        <v>535712.15641190042</v>
      </c>
      <c r="C3522" t="str">
        <f t="shared" si="1028"/>
        <v>-0.0319921079085456+0.0509963272528144i</v>
      </c>
      <c r="D3522" t="str">
        <f t="shared" si="1029"/>
        <v>2.36379734932778-2.50620966696208i</v>
      </c>
      <c r="E3522" t="str">
        <f t="shared" si="1030"/>
        <v>-15.8856656556801-12.0649104546059i</v>
      </c>
      <c r="F3522" t="str">
        <f t="shared" si="1031"/>
        <v>0.657361748496147-1.09527210151665i</v>
      </c>
      <c r="G3522" t="str">
        <f t="shared" si="1032"/>
        <v>0.32108758672419-0.466894365328846i</v>
      </c>
      <c r="H3522" t="str">
        <f t="shared" si="1033"/>
        <v>0.0414140899906644-20.6778006527776i</v>
      </c>
      <c r="I3522" t="str">
        <f t="shared" si="1034"/>
        <v>-0.127627277171038-0.0769476063996985i</v>
      </c>
      <c r="K3522" t="str">
        <f t="shared" si="1035"/>
        <v>0.00116230187540923-0.00131094367966148i</v>
      </c>
      <c r="L3522" t="str">
        <f t="shared" si="1036"/>
        <v>0.0006-0.00225752589627248i</v>
      </c>
      <c r="M3522" t="str">
        <f t="shared" si="1037"/>
        <v>0.004-0.000214165518994707i</v>
      </c>
      <c r="N3522">
        <f t="shared" si="1038"/>
        <v>57.898248731308399</v>
      </c>
      <c r="O3522">
        <f t="shared" si="1039"/>
        <v>24.407973872762231</v>
      </c>
      <c r="P3522" s="3">
        <f t="shared" si="1040"/>
        <v>-24.407973872762231</v>
      </c>
      <c r="Q3522" s="3">
        <f t="shared" si="1041"/>
        <v>122.1017512686916</v>
      </c>
      <c r="R3522">
        <f t="shared" si="1042"/>
        <v>-57.898248731308399</v>
      </c>
      <c r="S3522">
        <f t="shared" si="1043"/>
        <v>535.71215641190042</v>
      </c>
      <c r="T3522">
        <f t="shared" si="1026"/>
        <v>-24.407973872762231</v>
      </c>
    </row>
    <row r="3523" spans="1:20" x14ac:dyDescent="0.3">
      <c r="A3523">
        <f t="shared" si="1027"/>
        <v>3378769.4692949154</v>
      </c>
      <c r="B3523">
        <f t="shared" si="1044"/>
        <v>537747.8626062657</v>
      </c>
      <c r="C3523" t="str">
        <f t="shared" si="1028"/>
        <v>-0.0313740647666902+0.0505535836801683i</v>
      </c>
      <c r="D3523" t="str">
        <f t="shared" si="1029"/>
        <v>2.35438081616649-2.50564043069619i</v>
      </c>
      <c r="E3523" t="str">
        <f t="shared" si="1030"/>
        <v>-15.8026321751599-11.9403503852605i</v>
      </c>
      <c r="F3523" t="str">
        <f t="shared" si="1031"/>
        <v>0.653980969132101-1.09344201519329i</v>
      </c>
      <c r="G3523" t="str">
        <f t="shared" si="1032"/>
        <v>0.319436248949013-0.466258224384726i</v>
      </c>
      <c r="H3523" t="str">
        <f t="shared" si="1033"/>
        <v>0.0409691142835323-20.5992457756776i</v>
      </c>
      <c r="I3523" t="str">
        <f t="shared" si="1034"/>
        <v>-0.126931572492808-0.0762601590393829i</v>
      </c>
      <c r="K3523" t="str">
        <f t="shared" si="1035"/>
        <v>0.00115859984082003-0.00130806810418431i</v>
      </c>
      <c r="L3523" t="str">
        <f t="shared" si="1036"/>
        <v>0.0006-0.00224897977313456i</v>
      </c>
      <c r="M3523" t="str">
        <f t="shared" si="1037"/>
        <v>0.004-0.000213354770865419i</v>
      </c>
      <c r="N3523">
        <f t="shared" si="1038"/>
        <v>58.175843917296831</v>
      </c>
      <c r="O3523">
        <f t="shared" si="1039"/>
        <v>24.509971351094315</v>
      </c>
      <c r="P3523" s="3">
        <f t="shared" si="1040"/>
        <v>-24.509971351094315</v>
      </c>
      <c r="Q3523" s="3">
        <f t="shared" si="1041"/>
        <v>121.82415608270317</v>
      </c>
      <c r="R3523">
        <f t="shared" si="1042"/>
        <v>-58.175843917296831</v>
      </c>
      <c r="S3523">
        <f t="shared" si="1043"/>
        <v>537.7478626062657</v>
      </c>
      <c r="T3523">
        <f t="shared" si="1026"/>
        <v>-24.509971351094315</v>
      </c>
    </row>
    <row r="3524" spans="1:20" x14ac:dyDescent="0.3">
      <c r="A3524">
        <f t="shared" si="1027"/>
        <v>3391608.7932782359</v>
      </c>
      <c r="B3524">
        <f t="shared" si="1044"/>
        <v>539791.30448416946</v>
      </c>
      <c r="C3524" t="str">
        <f t="shared" si="1028"/>
        <v>-0.0307656768760375+0.0501118545456679i</v>
      </c>
      <c r="D3524" t="str">
        <f t="shared" si="1029"/>
        <v>2.3449681613584-2.50503592881685i</v>
      </c>
      <c r="E3524" t="str">
        <f t="shared" si="1030"/>
        <v>-15.7197084989442-11.8169760663344i</v>
      </c>
      <c r="F3524" t="str">
        <f t="shared" si="1031"/>
        <v>0.650609438253347-1.09160377645666i</v>
      </c>
      <c r="G3524" t="str">
        <f t="shared" si="1032"/>
        <v>0.317789428585792-0.465617125613854i</v>
      </c>
      <c r="H3524" t="str">
        <f t="shared" si="1033"/>
        <v>0.0405290195706365-20.5209905662175i</v>
      </c>
      <c r="I3524" t="str">
        <f t="shared" si="1034"/>
        <v>-0.12623835479103-0.0755779166800663i</v>
      </c>
      <c r="K3524" t="str">
        <f t="shared" si="1035"/>
        <v>0.00115491230490549-0.00130518737962353i</v>
      </c>
      <c r="L3524" t="str">
        <f t="shared" si="1036"/>
        <v>0.0006-0.00224046600232573i</v>
      </c>
      <c r="M3524" t="str">
        <f t="shared" si="1037"/>
        <v>0.004-0.000212547091916137i</v>
      </c>
      <c r="N3524">
        <f t="shared" si="1038"/>
        <v>58.452567559196595</v>
      </c>
      <c r="O3524">
        <f t="shared" si="1039"/>
        <v>24.612095701649558</v>
      </c>
      <c r="P3524" s="3">
        <f t="shared" si="1040"/>
        <v>-24.612095701649558</v>
      </c>
      <c r="Q3524" s="3">
        <f t="shared" si="1041"/>
        <v>121.54743244080341</v>
      </c>
      <c r="R3524">
        <f t="shared" si="1042"/>
        <v>-58.452567559196595</v>
      </c>
      <c r="S3524">
        <f t="shared" si="1043"/>
        <v>539.79130448416947</v>
      </c>
      <c r="T3524">
        <f t="shared" si="1026"/>
        <v>-24.612095701649558</v>
      </c>
    </row>
    <row r="3525" spans="1:20" x14ac:dyDescent="0.3">
      <c r="A3525">
        <f t="shared" si="1027"/>
        <v>3404496.9066926935</v>
      </c>
      <c r="B3525">
        <f t="shared" si="1044"/>
        <v>541842.51144120935</v>
      </c>
      <c r="C3525" t="str">
        <f t="shared" si="1028"/>
        <v>-0.0301668336339271+0.0496712083190356i</v>
      </c>
      <c r="D3525" t="str">
        <f t="shared" si="1029"/>
        <v>2.3355596531423-2.5043961982117i</v>
      </c>
      <c r="E3525" t="str">
        <f t="shared" si="1030"/>
        <v>-15.6369006215285-11.6947782059992i</v>
      </c>
      <c r="F3525" t="str">
        <f t="shared" si="1031"/>
        <v>0.647247214563035-1.08975745723892i</v>
      </c>
      <c r="G3525" t="str">
        <f t="shared" si="1032"/>
        <v>0.316147154308018-0.46497110784538i</v>
      </c>
      <c r="H3525" t="str">
        <f t="shared" si="1033"/>
        <v>0.0400937541738574-20.4430338753929i</v>
      </c>
      <c r="I3525" t="str">
        <f t="shared" si="1034"/>
        <v>-0.125547627295087-0.0749008521525881i</v>
      </c>
      <c r="K3525" t="str">
        <f t="shared" si="1035"/>
        <v>0.00115123928803531-0.00130230160540564i</v>
      </c>
      <c r="L3525" t="str">
        <f t="shared" si="1036"/>
        <v>0.0006-0.00223198446137251i</v>
      </c>
      <c r="M3525" t="str">
        <f t="shared" si="1037"/>
        <v>0.004-0.000211742470528131i</v>
      </c>
      <c r="N3525">
        <f t="shared" si="1038"/>
        <v>58.728418693111081</v>
      </c>
      <c r="O3525">
        <f t="shared" si="1039"/>
        <v>24.714346308937007</v>
      </c>
      <c r="P3525" s="3">
        <f t="shared" si="1040"/>
        <v>-24.714346308937007</v>
      </c>
      <c r="Q3525" s="3">
        <f t="shared" si="1041"/>
        <v>121.27158130688892</v>
      </c>
      <c r="R3525">
        <f t="shared" si="1042"/>
        <v>-58.728418693111081</v>
      </c>
      <c r="S3525">
        <f t="shared" si="1043"/>
        <v>541.84251144120935</v>
      </c>
      <c r="T3525">
        <f t="shared" si="1026"/>
        <v>-24.714346308937007</v>
      </c>
    </row>
    <row r="3526" spans="1:20" x14ac:dyDescent="0.3">
      <c r="A3526">
        <f t="shared" si="1027"/>
        <v>3417433.9949381258</v>
      </c>
      <c r="B3526">
        <f t="shared" si="1044"/>
        <v>543901.51298468595</v>
      </c>
      <c r="C3526" t="str">
        <f t="shared" si="1028"/>
        <v>-0.0295774248821069+0.04923171160202i</v>
      </c>
      <c r="D3526" t="str">
        <f t="shared" si="1029"/>
        <v>2.32615555928222-2.50372127829549i</v>
      </c>
      <c r="E3526" t="str">
        <f t="shared" si="1030"/>
        <v>-15.5542144129317-11.5737475437076i</v>
      </c>
      <c r="F3526" t="str">
        <f t="shared" si="1031"/>
        <v>0.643894355906606-1.08790312983715i</v>
      </c>
      <c r="G3526" t="str">
        <f t="shared" si="1032"/>
        <v>0.314509454370223-0.464320210072712i</v>
      </c>
      <c r="H3526" t="str">
        <f t="shared" si="1033"/>
        <v>0.0396632669037895-20.3653745585872i</v>
      </c>
      <c r="I3526" t="str">
        <f t="shared" si="1034"/>
        <v>-0.124859393136096-0.0742289382862567i</v>
      </c>
      <c r="K3526" t="str">
        <f t="shared" si="1035"/>
        <v>0.00114758080958911-0.00129941088080283i</v>
      </c>
      <c r="L3526" t="str">
        <f t="shared" si="1036"/>
        <v>0.0006-0.00222353502826511i</v>
      </c>
      <c r="M3526" t="str">
        <f t="shared" si="1037"/>
        <v>0.004-0.000210940895126649i</v>
      </c>
      <c r="N3526">
        <f t="shared" si="1038"/>
        <v>59.003396367411966</v>
      </c>
      <c r="O3526">
        <f t="shared" si="1039"/>
        <v>24.816722557642517</v>
      </c>
      <c r="P3526" s="3">
        <f t="shared" si="1040"/>
        <v>-24.816722557642517</v>
      </c>
      <c r="Q3526" s="3">
        <f t="shared" si="1041"/>
        <v>120.99660363258803</v>
      </c>
      <c r="R3526">
        <f t="shared" si="1042"/>
        <v>-59.003396367411966</v>
      </c>
      <c r="S3526">
        <f t="shared" si="1043"/>
        <v>543.90151298468595</v>
      </c>
      <c r="T3526">
        <f t="shared" si="1026"/>
        <v>-24.816722557642517</v>
      </c>
    </row>
    <row r="3527" spans="1:20" x14ac:dyDescent="0.3">
      <c r="A3527">
        <f t="shared" si="1027"/>
        <v>3430420.2441188907</v>
      </c>
      <c r="B3527">
        <f t="shared" si="1044"/>
        <v>545968.33873402781</v>
      </c>
      <c r="C3527" t="str">
        <f t="shared" si="1028"/>
        <v>-0.0289973409253659+0.0487934291543594i</v>
      </c>
      <c r="D3527" t="str">
        <f t="shared" si="1029"/>
        <v>2.31675614703709-2.50301121100304i</v>
      </c>
      <c r="E3527" t="str">
        <f t="shared" si="1030"/>
        <v>-15.4716556202689-11.4538748510828i</v>
      </c>
      <c r="F3527" t="str">
        <f t="shared" si="1031"/>
        <v>0.64055091927034-1.0860408669026i</v>
      </c>
      <c r="G3527" t="str">
        <f t="shared" si="1032"/>
        <v>0.312876356607295-0.463664471448309i</v>
      </c>
      <c r="H3527" t="str">
        <f t="shared" si="1033"/>
        <v>0.0392375070561637-20.2880114755555i</v>
      </c>
      <c r="I3527" t="str">
        <f t="shared" si="1034"/>
        <v>-0.124173655346332-0.0735621479104535i</v>
      </c>
      <c r="K3527" t="str">
        <f t="shared" si="1035"/>
        <v>0.00114393688796219-0.00129651530492308i</v>
      </c>
      <c r="L3527" t="str">
        <f t="shared" si="1036"/>
        <v>0.0006-0.00221511758145557i</v>
      </c>
      <c r="M3527" t="str">
        <f t="shared" si="1037"/>
        <v>0.004-0.000210142354180763i</v>
      </c>
      <c r="N3527">
        <f t="shared" si="1038"/>
        <v>59.277499642738803</v>
      </c>
      <c r="O3527">
        <f t="shared" si="1039"/>
        <v>24.919223832621633</v>
      </c>
      <c r="P3527" s="3">
        <f t="shared" si="1040"/>
        <v>-24.919223832621633</v>
      </c>
      <c r="Q3527" s="3">
        <f t="shared" si="1041"/>
        <v>120.7225003572612</v>
      </c>
      <c r="R3527">
        <f t="shared" si="1042"/>
        <v>-59.277499642738803</v>
      </c>
      <c r="S3527">
        <f t="shared" si="1043"/>
        <v>545.96833873402784</v>
      </c>
      <c r="T3527">
        <f t="shared" si="1026"/>
        <v>-24.919223832621633</v>
      </c>
    </row>
    <row r="3528" spans="1:20" x14ac:dyDescent="0.3">
      <c r="A3528">
        <f t="shared" si="1027"/>
        <v>3443455.8410465424</v>
      </c>
      <c r="B3528">
        <f t="shared" si="1044"/>
        <v>548043.0184212171</v>
      </c>
      <c r="C3528" t="str">
        <f t="shared" si="1028"/>
        <v>-0.0284264725495833+0.0483564239197086i</v>
      </c>
      <c r="D3528" t="str">
        <f t="shared" si="1029"/>
        <v>2.30736168313056-2.50226604078172i</v>
      </c>
      <c r="E3528" t="str">
        <f t="shared" si="1030"/>
        <v>-15.3892298693144-11.3351509327805i</v>
      </c>
      <c r="F3528" t="str">
        <f t="shared" si="1031"/>
        <v>0.637216960780083-1.08417074142984i</v>
      </c>
      <c r="G3528" t="str">
        <f t="shared" si="1032"/>
        <v>0.311247888433834-0.463003931278465i</v>
      </c>
      <c r="H3528" t="str">
        <f t="shared" si="1033"/>
        <v>0.0388164244082881-20.2109434904088i</v>
      </c>
      <c r="I3528" t="str">
        <f t="shared" si="1034"/>
        <v>-0.123490416858687-0.0729004538562378i</v>
      </c>
      <c r="K3528" t="str">
        <f t="shared" si="1035"/>
        <v>0.00114030754057153-0.00129361497670047i</v>
      </c>
      <c r="L3528" t="str">
        <f t="shared" si="1036"/>
        <v>0.0006-0.00220673199985612i</v>
      </c>
      <c r="M3528" t="str">
        <f t="shared" si="1037"/>
        <v>0.004-0.00020934683620319i</v>
      </c>
      <c r="N3528">
        <f t="shared" si="1038"/>
        <v>59.550727591994814</v>
      </c>
      <c r="O3528">
        <f t="shared" si="1039"/>
        <v>25.021849518892061</v>
      </c>
      <c r="P3528" s="3">
        <f t="shared" si="1040"/>
        <v>-25.021849518892061</v>
      </c>
      <c r="Q3528" s="3">
        <f t="shared" si="1041"/>
        <v>120.44927240800519</v>
      </c>
      <c r="R3528">
        <f t="shared" si="1042"/>
        <v>-59.550727591994814</v>
      </c>
      <c r="S3528">
        <f t="shared" si="1043"/>
        <v>548.04301842121708</v>
      </c>
      <c r="T3528">
        <f t="shared" si="1026"/>
        <v>-25.021849518892061</v>
      </c>
    </row>
    <row r="3529" spans="1:20" x14ac:dyDescent="0.3">
      <c r="A3529">
        <f t="shared" si="1027"/>
        <v>3456540.9732425194</v>
      </c>
      <c r="B3529">
        <f t="shared" si="1044"/>
        <v>550125.58189121773</v>
      </c>
      <c r="C3529" t="str">
        <f t="shared" si="1028"/>
        <v>-0.0278647110391936+0.047920757051517i</v>
      </c>
      <c r="D3529" t="str">
        <f t="shared" si="1029"/>
        <v>2.29797243372097-2.50148581458353i</v>
      </c>
      <c r="E3529" t="str">
        <f t="shared" si="1030"/>
        <v>-15.306942666056-11.2175666273228i</v>
      </c>
      <c r="F3529" t="str">
        <f t="shared" si="1031"/>
        <v>0.633892535700076-1.08229282674607i</v>
      </c>
      <c r="G3529" t="str">
        <f t="shared" si="1032"/>
        <v>0.309624076843602-0.462338629018114i</v>
      </c>
      <c r="H3529" t="str">
        <f t="shared" si="1033"/>
        <v>0.0383999692154962-20.1341694715976i</v>
      </c>
      <c r="I3529" t="str">
        <f t="shared" si="1034"/>
        <v>-0.122809680506157-0.0722438289579415i</v>
      </c>
      <c r="K3529" t="str">
        <f t="shared" si="1035"/>
        <v>0.0011366927838618-0.0012907099948855i</v>
      </c>
      <c r="L3529" t="str">
        <f t="shared" si="1036"/>
        <v>0.0006-0.00219837816283734i</v>
      </c>
      <c r="M3529" t="str">
        <f t="shared" si="1037"/>
        <v>0.004-0.00020855432975014i</v>
      </c>
      <c r="N3529">
        <f t="shared" si="1038"/>
        <v>59.823079300343366</v>
      </c>
      <c r="O3529">
        <f t="shared" si="1039"/>
        <v>25.124599001626848</v>
      </c>
      <c r="P3529" s="3">
        <f t="shared" si="1040"/>
        <v>-25.124599001626848</v>
      </c>
      <c r="Q3529" s="3">
        <f t="shared" si="1041"/>
        <v>120.17692069965663</v>
      </c>
      <c r="R3529">
        <f t="shared" si="1042"/>
        <v>-59.823079300343366</v>
      </c>
      <c r="S3529">
        <f t="shared" si="1043"/>
        <v>550.12558189121773</v>
      </c>
      <c r="T3529">
        <f t="shared" si="1026"/>
        <v>-25.124599001626848</v>
      </c>
    </row>
    <row r="3530" spans="1:20" x14ac:dyDescent="0.3">
      <c r="A3530">
        <f t="shared" si="1027"/>
        <v>3469675.8289408414</v>
      </c>
      <c r="B3530">
        <f t="shared" si="1044"/>
        <v>552216.0591024044</v>
      </c>
      <c r="C3530" t="str">
        <f t="shared" si="1028"/>
        <v>-0.0273119481940744+0.0474864879388579i</v>
      </c>
      <c r="D3530" t="str">
        <f t="shared" si="1029"/>
        <v>2.28858866437139-2.50067058185668i</v>
      </c>
      <c r="E3530" t="str">
        <f t="shared" si="1030"/>
        <v>-15.2247993982411-11.1011128079047i</v>
      </c>
      <c r="F3530" t="str">
        <f t="shared" si="1031"/>
        <v>0.630577698431992-1.08040719650038i</v>
      </c>
      <c r="G3530" t="str">
        <f t="shared" si="1032"/>
        <v>0.308004948409027-0.461668604265635i</v>
      </c>
      <c r="H3530" t="str">
        <f t="shared" si="1033"/>
        <v>0.0379880922076083-20.0576882918962i</v>
      </c>
      <c r="I3530" t="str">
        <f t="shared" si="1034"/>
        <v>-0.122131449021358-0.0715922460547686i</v>
      </c>
      <c r="K3530" t="str">
        <f t="shared" si="1035"/>
        <v>0.00113309263331148-0.00128780045803566i</v>
      </c>
      <c r="L3530" t="str">
        <f t="shared" si="1036"/>
        <v>0.0006-0.00219005595022648i</v>
      </c>
      <c r="M3530" t="str">
        <f t="shared" si="1037"/>
        <v>0.004-0.00020776482342114i</v>
      </c>
      <c r="N3530">
        <f t="shared" si="1038"/>
        <v>60.094553865211324</v>
      </c>
      <c r="O3530">
        <f t="shared" si="1039"/>
        <v>25.227471666147249</v>
      </c>
      <c r="P3530" s="3">
        <f t="shared" si="1040"/>
        <v>-25.227471666147249</v>
      </c>
      <c r="Q3530" s="3">
        <f t="shared" si="1041"/>
        <v>119.90544613478868</v>
      </c>
      <c r="R3530">
        <f t="shared" si="1042"/>
        <v>-60.094553865211324</v>
      </c>
      <c r="S3530">
        <f t="shared" si="1043"/>
        <v>552.21605910240442</v>
      </c>
      <c r="T3530">
        <f t="shared" si="1026"/>
        <v>-25.227471666147249</v>
      </c>
    </row>
    <row r="3531" spans="1:20" x14ac:dyDescent="0.3">
      <c r="A3531">
        <f t="shared" si="1027"/>
        <v>3482860.5970908161</v>
      </c>
      <c r="B3531">
        <f t="shared" si="1044"/>
        <v>554314.4801269935</v>
      </c>
      <c r="C3531" t="str">
        <f t="shared" si="1028"/>
        <v>-0.0267680763458717+0.0470536742321877i</v>
      </c>
      <c r="D3531" t="str">
        <f t="shared" si="1029"/>
        <v>2.27921064001986-2.49982039453686i</v>
      </c>
      <c r="E3531" t="str">
        <f t="shared" si="1030"/>
        <v>-15.1428053369114-10.9857803831736i</v>
      </c>
      <c r="F3531" t="str">
        <f t="shared" si="1031"/>
        <v>0.627272502514065-1.07851392465303i</v>
      </c>
      <c r="G3531" t="str">
        <f t="shared" si="1032"/>
        <v>0.306390529280798-0.46099389675768i</v>
      </c>
      <c r="H3531" t="str">
        <f t="shared" si="1033"/>
        <v>0.0375807445854071-19.9814988283865i</v>
      </c>
      <c r="I3531" t="str">
        <f t="shared" si="1034"/>
        <v>-0.121455725036064-0.0709456779923833i</v>
      </c>
      <c r="K3531" t="str">
        <f t="shared" si="1035"/>
        <v>0.00112950710343911-0.00128488646450601i</v>
      </c>
      <c r="L3531" t="str">
        <f t="shared" si="1036"/>
        <v>0.0006-0.00218176524230572i</v>
      </c>
      <c r="M3531" t="str">
        <f t="shared" si="1037"/>
        <v>0.004-0.000206978305858876i</v>
      </c>
      <c r="N3531">
        <f t="shared" si="1038"/>
        <v>60.365150396286296</v>
      </c>
      <c r="O3531">
        <f t="shared" si="1039"/>
        <v>25.330466897916523</v>
      </c>
      <c r="P3531" s="3">
        <f t="shared" si="1040"/>
        <v>-25.330466897916523</v>
      </c>
      <c r="Q3531" s="3">
        <f t="shared" si="1041"/>
        <v>119.6348496037137</v>
      </c>
      <c r="R3531">
        <f t="shared" si="1042"/>
        <v>-60.365150396286296</v>
      </c>
      <c r="S3531">
        <f t="shared" si="1043"/>
        <v>554.31448012699354</v>
      </c>
      <c r="T3531">
        <f t="shared" si="1026"/>
        <v>-25.330466897916523</v>
      </c>
    </row>
    <row r="3532" spans="1:20" x14ac:dyDescent="0.3">
      <c r="A3532">
        <f t="shared" si="1027"/>
        <v>3496095.4673597617</v>
      </c>
      <c r="B3532">
        <f t="shared" si="1044"/>
        <v>556420.87515147612</v>
      </c>
      <c r="C3532" t="str">
        <f t="shared" si="1028"/>
        <v>-0.0262329883737622+0.0466223718690413i</v>
      </c>
      <c r="D3532" t="str">
        <f t="shared" si="1029"/>
        <v>2.26983862494974-2.498935307038i</v>
      </c>
      <c r="E3532" t="str">
        <f t="shared" si="1030"/>
        <v>-15.0609656379303-10.8715602979823i</v>
      </c>
      <c r="F3532" t="str">
        <f t="shared" si="1031"/>
        <v>0.623977000620392-1.07661308546475i</v>
      </c>
      <c r="G3532" t="str">
        <f t="shared" si="1032"/>
        <v>0.304780845187518-0.460314546364005i</v>
      </c>
      <c r="H3532" t="str">
        <f t="shared" si="1033"/>
        <v>0.0371778780171234-19.9055999624426i</v>
      </c>
      <c r="I3532" t="str">
        <f t="shared" si="1034"/>
        <v>-0.120782511080777-0.070304097624499i</v>
      </c>
      <c r="K3532" t="str">
        <f t="shared" si="1035"/>
        <v>0.00112593620780957-0.00128196811243996i</v>
      </c>
      <c r="L3532" t="str">
        <f t="shared" si="1036"/>
        <v>0.0006-0.00217350591981043i</v>
      </c>
      <c r="M3532" t="str">
        <f t="shared" si="1037"/>
        <v>0.004-0.000206194765749029i</v>
      </c>
      <c r="N3532">
        <f t="shared" si="1038"/>
        <v>60.634868015523466</v>
      </c>
      <c r="O3532">
        <f t="shared" si="1039"/>
        <v>25.433584082533347</v>
      </c>
      <c r="P3532" s="3">
        <f t="shared" si="1040"/>
        <v>-25.433584082533347</v>
      </c>
      <c r="Q3532" s="3">
        <f t="shared" si="1041"/>
        <v>119.36513198447653</v>
      </c>
      <c r="R3532">
        <f t="shared" si="1042"/>
        <v>-60.634868015523466</v>
      </c>
      <c r="S3532">
        <f t="shared" si="1043"/>
        <v>556.42087515147614</v>
      </c>
      <c r="T3532">
        <f t="shared" si="1026"/>
        <v>-25.433584082533347</v>
      </c>
    </row>
    <row r="3533" spans="1:20" x14ac:dyDescent="0.3">
      <c r="A3533">
        <f t="shared" si="1027"/>
        <v>3509380.6301357294</v>
      </c>
      <c r="B3533">
        <f t="shared" si="1044"/>
        <v>558535.2744770518</v>
      </c>
      <c r="C3533" t="str">
        <f t="shared" si="1028"/>
        <v>-0.0257065777196718+0.0461926350996489i</v>
      </c>
      <c r="D3533" t="str">
        <f t="shared" si="1029"/>
        <v>2.26047288276028-2.49801537624265i</v>
      </c>
      <c r="E3533" t="str">
        <f t="shared" si="1030"/>
        <v>-14.9792853434998-10.7584435341173i</v>
      </c>
      <c r="F3533" t="str">
        <f t="shared" si="1031"/>
        <v>0.620691244560397-1.07470475348614i</v>
      </c>
      <c r="G3533" t="str">
        <f t="shared" si="1032"/>
        <v>0.303175921435441-0.459630593082328i</v>
      </c>
      <c r="H3533" t="str">
        <f t="shared" si="1033"/>
        <v>0.0367794446349345-19.8299905797148i</v>
      </c>
      <c r="I3533" t="str">
        <f t="shared" si="1034"/>
        <v>-0.120111809584327-0.0696674778144624i</v>
      </c>
      <c r="K3533" t="str">
        <f t="shared" si="1035"/>
        <v>0.00112237995904047-0.00127904549976017i</v>
      </c>
      <c r="L3533" t="str">
        <f t="shared" si="1036"/>
        <v>0.0006-0.00216527786392751i</v>
      </c>
      <c r="M3533" t="str">
        <f t="shared" si="1037"/>
        <v>0.004-0.000205414191820113i</v>
      </c>
      <c r="N3533">
        <f t="shared" si="1038"/>
        <v>60.9037058571475</v>
      </c>
      <c r="O3533">
        <f t="shared" si="1039"/>
        <v>25.536822605724943</v>
      </c>
      <c r="P3533" s="3">
        <f t="shared" si="1040"/>
        <v>-25.536822605724943</v>
      </c>
      <c r="Q3533" s="3">
        <f t="shared" si="1041"/>
        <v>119.0962941428525</v>
      </c>
      <c r="R3533">
        <f t="shared" si="1042"/>
        <v>-60.9037058571475</v>
      </c>
      <c r="S3533">
        <f t="shared" si="1043"/>
        <v>558.53527447705176</v>
      </c>
      <c r="T3533">
        <f t="shared" si="1026"/>
        <v>-25.536822605724943</v>
      </c>
    </row>
    <row r="3534" spans="1:20" x14ac:dyDescent="0.3">
      <c r="A3534">
        <f t="shared" si="1027"/>
        <v>3522716.2765302449</v>
      </c>
      <c r="B3534">
        <f t="shared" si="1044"/>
        <v>560657.7085200646</v>
      </c>
      <c r="C3534" t="str">
        <f t="shared" si="1028"/>
        <v>-0.0251887384029441+0.0457645165124583i</v>
      </c>
      <c r="D3534" t="str">
        <f t="shared" si="1029"/>
        <v>2.25111367633724-2.49706066149188i</v>
      </c>
      <c r="E3534" t="str">
        <f t="shared" si="1030"/>
        <v>-14.8977693836663-10.6464211109996i</v>
      </c>
      <c r="F3534" t="str">
        <f t="shared" si="1031"/>
        <v>0.617415285278404-1.07278900354702i</v>
      </c>
      <c r="G3534" t="str">
        <f t="shared" si="1032"/>
        <v>0.301575782908263-0.458942077033182i</v>
      </c>
      <c r="H3534" t="str">
        <f t="shared" si="1033"/>
        <v>0.0363853970314756-19.7546695701138i</v>
      </c>
      <c r="I3534" t="str">
        <f t="shared" si="1034"/>
        <v>-0.119443622873493-0.0690357914368289i</v>
      </c>
      <c r="K3534" t="str">
        <f t="shared" si="1035"/>
        <v>0.00111883836880862-0.00127611872415952i</v>
      </c>
      <c r="L3534" t="str">
        <f t="shared" si="1036"/>
        <v>0.0006-0.0021570809562936i</v>
      </c>
      <c r="M3534" t="str">
        <f t="shared" si="1037"/>
        <v>0.004-0.000204636572843308i</v>
      </c>
      <c r="N3534">
        <f t="shared" si="1038"/>
        <v>61.171663067659054</v>
      </c>
      <c r="O3534">
        <f t="shared" si="1039"/>
        <v>25.640181853342252</v>
      </c>
      <c r="P3534" s="3">
        <f t="shared" si="1040"/>
        <v>-25.640181853342252</v>
      </c>
      <c r="Q3534" s="3">
        <f t="shared" si="1041"/>
        <v>118.82833693234095</v>
      </c>
      <c r="R3534">
        <f t="shared" si="1042"/>
        <v>-61.171663067659054</v>
      </c>
      <c r="S3534">
        <f t="shared" si="1043"/>
        <v>560.6577085200646</v>
      </c>
      <c r="T3534">
        <f t="shared" si="1026"/>
        <v>-25.640181853342252</v>
      </c>
    </row>
    <row r="3535" spans="1:20" x14ac:dyDescent="0.3">
      <c r="A3535">
        <f t="shared" si="1027"/>
        <v>3536102.5983810597</v>
      </c>
      <c r="B3535">
        <f t="shared" si="1044"/>
        <v>562788.20781244081</v>
      </c>
      <c r="C3535" t="str">
        <f t="shared" si="1028"/>
        <v>-0.0246793650344817+0.0453380670595748i</v>
      </c>
      <c r="D3535" t="str">
        <f t="shared" si="1029"/>
        <v>2.24176126782388-2.49607122457492i</v>
      </c>
      <c r="E3535" t="str">
        <f t="shared" si="1030"/>
        <v>-14.8164225778181-10.535484086362i</v>
      </c>
      <c r="F3535" t="str">
        <f t="shared" si="1031"/>
        <v>0.614149172853374-1.07086591074585i</v>
      </c>
      <c r="G3535" t="str">
        <f t="shared" si="1032"/>
        <v>0.299980454066994-0.458249038454806i</v>
      </c>
      <c r="H3535" t="str">
        <f t="shared" si="1033"/>
        <v>0.0359956882563636-19.679635827795i</v>
      </c>
      <c r="I3535" t="str">
        <f t="shared" si="1034"/>
        <v>-0.118777953172653-0.0684090113789357i</v>
      </c>
      <c r="K3535" t="str">
        <f t="shared" si="1035"/>
        <v>0.00111531144785658-0.00127318788309223i</v>
      </c>
      <c r="L3535" t="str">
        <f t="shared" si="1036"/>
        <v>0.0006-0.00214891507899342i</v>
      </c>
      <c r="M3535" t="str">
        <f t="shared" si="1037"/>
        <v>0.004-0.000203861897632305i</v>
      </c>
      <c r="N3535">
        <f t="shared" si="1038"/>
        <v>61.438738805842277</v>
      </c>
      <c r="O3535">
        <f t="shared" si="1039"/>
        <v>25.743661211353196</v>
      </c>
      <c r="P3535" s="3">
        <f t="shared" si="1040"/>
        <v>-25.743661211353196</v>
      </c>
      <c r="Q3535" s="3">
        <f t="shared" si="1041"/>
        <v>118.56126119415772</v>
      </c>
      <c r="R3535">
        <f t="shared" si="1042"/>
        <v>-61.438738805842277</v>
      </c>
      <c r="S3535">
        <f t="shared" si="1043"/>
        <v>562.78820781244076</v>
      </c>
      <c r="T3535">
        <f t="shared" si="1026"/>
        <v>-25.743661211353196</v>
      </c>
    </row>
    <row r="3536" spans="1:20" x14ac:dyDescent="0.3">
      <c r="A3536">
        <f t="shared" si="1027"/>
        <v>3549539.7882549083</v>
      </c>
      <c r="B3536">
        <f t="shared" si="1044"/>
        <v>564926.80300212814</v>
      </c>
      <c r="C3536" t="str">
        <f t="shared" si="1028"/>
        <v>-0.0241783528303585+0.044913336082093i</v>
      </c>
      <c r="D3536" t="str">
        <f t="shared" si="1029"/>
        <v>2.23241591859186-2.49504712971821i</v>
      </c>
      <c r="E3536" t="str">
        <f t="shared" si="1030"/>
        <v>-14.7352496361707-10.425623556902i</v>
      </c>
      <c r="F3536" t="str">
        <f t="shared" si="1031"/>
        <v>0.610892956498781-1.06893555043915i</v>
      </c>
      <c r="G3536" t="str">
        <f t="shared" si="1032"/>
        <v>0.2983899589499-0.457551517698037i</v>
      </c>
      <c r="H3536" t="str">
        <f t="shared" si="1033"/>
        <v>0.035610271812733-19.6048882511432i</v>
      </c>
      <c r="I3536" t="str">
        <f t="shared" si="1034"/>
        <v>-0.118114802603459-0.0677871105424691i</v>
      </c>
      <c r="K3536" t="str">
        <f t="shared" si="1035"/>
        <v>0.00111179920599927-0.0012702530737652i</v>
      </c>
      <c r="L3536" t="str">
        <f t="shared" si="1036"/>
        <v>0.0006-0.0021407801145581i</v>
      </c>
      <c r="M3536" t="str">
        <f t="shared" si="1037"/>
        <v>0.004-0.000203090155043141i</v>
      </c>
      <c r="N3536">
        <f t="shared" si="1038"/>
        <v>61.704932242772841</v>
      </c>
      <c r="O3536">
        <f t="shared" si="1039"/>
        <v>25.847260065837556</v>
      </c>
      <c r="P3536" s="3">
        <f t="shared" si="1040"/>
        <v>-25.847260065837556</v>
      </c>
      <c r="Q3536" s="3">
        <f t="shared" si="1041"/>
        <v>118.29506775722716</v>
      </c>
      <c r="R3536">
        <f t="shared" si="1042"/>
        <v>-61.704932242772841</v>
      </c>
      <c r="S3536">
        <f t="shared" si="1043"/>
        <v>564.92680300212817</v>
      </c>
      <c r="T3536">
        <f t="shared" si="1026"/>
        <v>-25.847260065837556</v>
      </c>
    </row>
    <row r="3537" spans="1:20" x14ac:dyDescent="0.3">
      <c r="A3537">
        <f t="shared" si="1027"/>
        <v>3563028.0394502771</v>
      </c>
      <c r="B3537">
        <f t="shared" si="1044"/>
        <v>567073.52485353628</v>
      </c>
      <c r="C3537" t="str">
        <f t="shared" si="1028"/>
        <v>-0.0236855976249169+0.0444903713353253i</v>
      </c>
      <c r="D3537" t="str">
        <f t="shared" si="1029"/>
        <v>2.22307788921259-2.49398844357417i</v>
      </c>
      <c r="E3537" t="str">
        <f t="shared" si="1030"/>
        <v>-14.6542551612439-10.3168306589096i</v>
      </c>
      <c r="F3537" t="str">
        <f t="shared" si="1031"/>
        <v>0.607646684562643-1.06699799823107i</v>
      </c>
      <c r="G3537" t="str">
        <f t="shared" si="1032"/>
        <v>0.296804321172511-0.45684955522123i</v>
      </c>
      <c r="H3537" t="str">
        <f t="shared" si="1033"/>
        <v>0.0352291016537863-19.5304257427567i</v>
      </c>
      <c r="I3537" t="str">
        <f t="shared" si="1034"/>
        <v>-0.117454173184547-0.0671700618450259i</v>
      </c>
      <c r="K3537" t="str">
        <f t="shared" si="1035"/>
        <v>0.00110830165213071-0.00126731439312928i</v>
      </c>
      <c r="L3537" t="str">
        <f t="shared" si="1036"/>
        <v>0.0006-0.00213267594596344i</v>
      </c>
      <c r="M3537" t="str">
        <f t="shared" si="1037"/>
        <v>0.004-0.00020232133397404i</v>
      </c>
      <c r="N3537">
        <f t="shared" si="1038"/>
        <v>61.97024256182732</v>
      </c>
      <c r="O3537">
        <f t="shared" si="1039"/>
        <v>25.950977802981228</v>
      </c>
      <c r="P3537" s="3">
        <f t="shared" si="1040"/>
        <v>-25.950977802981228</v>
      </c>
      <c r="Q3537" s="3">
        <f t="shared" si="1041"/>
        <v>118.02975743817268</v>
      </c>
      <c r="R3537">
        <f t="shared" si="1042"/>
        <v>-61.97024256182732</v>
      </c>
      <c r="S3537">
        <f t="shared" si="1043"/>
        <v>567.07352485353624</v>
      </c>
      <c r="T3537">
        <f t="shared" si="1026"/>
        <v>-25.950977802981228</v>
      </c>
    </row>
    <row r="3538" spans="1:20" x14ac:dyDescent="0.3">
      <c r="A3538">
        <f t="shared" si="1027"/>
        <v>3576567.5460001882</v>
      </c>
      <c r="B3538">
        <f t="shared" si="1044"/>
        <v>569228.40424797975</v>
      </c>
      <c r="C3538" t="str">
        <f t="shared" si="1028"/>
        <v>-0.0232009958833534+0.0440692190139129i</v>
      </c>
      <c r="D3538" t="str">
        <f t="shared" si="1029"/>
        <v>2.21374743942855-2.49289523520944i</v>
      </c>
      <c r="E3538" t="str">
        <f t="shared" si="1030"/>
        <v>-14.5734436493258-10.2090965688727i</v>
      </c>
      <c r="F3538" t="str">
        <f t="shared" si="1031"/>
        <v>0.604410404527653-1.06505332996283i</v>
      </c>
      <c r="G3538" t="str">
        <f t="shared" si="1032"/>
        <v>0.295223563927699-0.456143191585194i</v>
      </c>
      <c r="H3538" t="str">
        <f t="shared" si="1033"/>
        <v>0.0348521321793552-19.4562472094319i</v>
      </c>
      <c r="I3538" t="str">
        <f t="shared" si="1034"/>
        <v>-0.11679606683126-0.0665578382216651i</v>
      </c>
      <c r="K3538" t="str">
        <f t="shared" si="1035"/>
        <v>0.00110481879423077-0.00126437193787087i</v>
      </c>
      <c r="L3538" t="str">
        <f t="shared" si="1036"/>
        <v>0.0006-0.00212460245662825i</v>
      </c>
      <c r="M3538" t="str">
        <f t="shared" si="1037"/>
        <v>0.004-0.000201555423365252i</v>
      </c>
      <c r="N3538">
        <f t="shared" si="1038"/>
        <v>62.234668958694016</v>
      </c>
      <c r="O3538">
        <f t="shared" si="1039"/>
        <v>26.054813809071465</v>
      </c>
      <c r="P3538" s="3">
        <f t="shared" si="1040"/>
        <v>-26.054813809071465</v>
      </c>
      <c r="Q3538" s="3">
        <f t="shared" si="1041"/>
        <v>117.76533104130598</v>
      </c>
      <c r="R3538">
        <f t="shared" si="1042"/>
        <v>-62.234668958694016</v>
      </c>
      <c r="S3538">
        <f t="shared" si="1043"/>
        <v>569.22840424797971</v>
      </c>
      <c r="T3538">
        <f t="shared" si="1026"/>
        <v>-26.054813809071465</v>
      </c>
    </row>
    <row r="3539" spans="1:20" x14ac:dyDescent="0.3">
      <c r="A3539">
        <f t="shared" si="1027"/>
        <v>3590158.5026749889</v>
      </c>
      <c r="B3539">
        <f t="shared" si="1044"/>
        <v>571391.47218412207</v>
      </c>
      <c r="C3539" t="str">
        <f t="shared" si="1028"/>
        <v>-0.0227244447138046+0.0436499237768209i</v>
      </c>
      <c r="D3539" t="str">
        <f t="shared" si="1029"/>
        <v>2.20442482812502-2.49176757609293i</v>
      </c>
      <c r="E3539" t="str">
        <f t="shared" si="1030"/>
        <v>-14.492819491928-10.1024125040586i</v>
      </c>
      <c r="F3539" t="str">
        <f t="shared" si="1031"/>
        <v>0.601184163011507-1.06310162170235i</v>
      </c>
      <c r="G3539" t="str">
        <f t="shared" si="1032"/>
        <v>0.293647709985817-0.455432467448142i</v>
      </c>
      <c r="H3539" t="str">
        <f t="shared" si="1033"/>
        <v>0.0344793182324745-19.382351562148i</v>
      </c>
      <c r="I3539" t="str">
        <f t="shared" si="1034"/>
        <v>-0.116140485355408-0.0659504126264593i</v>
      </c>
      <c r="K3539" t="str">
        <f t="shared" si="1035"/>
        <v>0.00110135063937198-0.00126142580440353i</v>
      </c>
      <c r="L3539" t="str">
        <f t="shared" si="1036"/>
        <v>0.0006-0.00211655953041268i</v>
      </c>
      <c r="M3539" t="str">
        <f t="shared" si="1037"/>
        <v>0.004-0.000200792412198897i</v>
      </c>
      <c r="N3539">
        <f t="shared" si="1038"/>
        <v>62.498210641386876</v>
      </c>
      <c r="O3539">
        <f t="shared" si="1039"/>
        <v>26.158767470491455</v>
      </c>
      <c r="P3539" s="3">
        <f t="shared" si="1040"/>
        <v>-26.158767470491455</v>
      </c>
      <c r="Q3539" s="3">
        <f t="shared" si="1041"/>
        <v>117.50178935861312</v>
      </c>
      <c r="R3539">
        <f t="shared" si="1042"/>
        <v>-62.498210641386876</v>
      </c>
      <c r="S3539">
        <f t="shared" si="1043"/>
        <v>571.39147218412211</v>
      </c>
      <c r="T3539">
        <f t="shared" si="1026"/>
        <v>-26.158767470491455</v>
      </c>
    </row>
    <row r="3540" spans="1:20" x14ac:dyDescent="0.3">
      <c r="A3540">
        <f t="shared" si="1027"/>
        <v>3603801.1049851538</v>
      </c>
      <c r="B3540">
        <f t="shared" si="1044"/>
        <v>573562.75977842172</v>
      </c>
      <c r="C3540" t="str">
        <f t="shared" si="1028"/>
        <v>-0.0222558418789409+0.0432325287722009i</v>
      </c>
      <c r="D3540" t="str">
        <f t="shared" si="1029"/>
        <v>2.1951103133018-2.49060554008328i</v>
      </c>
      <c r="E3540" t="str">
        <f t="shared" si="1030"/>
        <v>-14.412386977228-9.99676972307316i</v>
      </c>
      <c r="F3540" t="str">
        <f t="shared" si="1031"/>
        <v>0.597968005767311-1.0611429497338i</v>
      </c>
      <c r="G3540" t="str">
        <f t="shared" si="1032"/>
        <v>0.292076781694924-0.454717423560677i</v>
      </c>
      <c r="H3540" t="str">
        <f t="shared" si="1033"/>
        <v>0.0341106150959717-19.3087377160513i</v>
      </c>
      <c r="I3540" t="str">
        <f t="shared" si="1034"/>
        <v>-0.115487430465042-0.0653477580340316i</v>
      </c>
      <c r="K3540" t="str">
        <f t="shared" si="1035"/>
        <v>0.00109789719372651-0.00125847608885974i</v>
      </c>
      <c r="L3540" t="str">
        <f t="shared" si="1036"/>
        <v>0.0006-0.00210854705161654i</v>
      </c>
      <c r="M3540" t="str">
        <f t="shared" si="1037"/>
        <v>0.004-0.000200032289498801i</v>
      </c>
      <c r="N3540">
        <f t="shared" si="1038"/>
        <v>62.760866830256148</v>
      </c>
      <c r="O3540">
        <f t="shared" si="1039"/>
        <v>26.262838173716045</v>
      </c>
      <c r="P3540" s="3">
        <f t="shared" si="1040"/>
        <v>-26.262838173716045</v>
      </c>
      <c r="Q3540" s="3">
        <f t="shared" si="1041"/>
        <v>117.23913316974385</v>
      </c>
      <c r="R3540">
        <f t="shared" si="1042"/>
        <v>-62.760866830256148</v>
      </c>
      <c r="S3540">
        <f t="shared" si="1043"/>
        <v>573.56275977842176</v>
      </c>
      <c r="T3540">
        <f t="shared" si="1026"/>
        <v>-26.262838173716045</v>
      </c>
    </row>
    <row r="3541" spans="1:20" x14ac:dyDescent="0.3">
      <c r="A3541">
        <f t="shared" si="1027"/>
        <v>3617495.5491840974</v>
      </c>
      <c r="B3541">
        <f t="shared" si="1044"/>
        <v>575742.29826557974</v>
      </c>
      <c r="C3541" t="str">
        <f t="shared" si="1028"/>
        <v>-0.0217950858070762+0.0428170756621249i</v>
      </c>
      <c r="D3541" t="str">
        <f t="shared" si="1029"/>
        <v>2.18580415204531-2.48940920341592i</v>
      </c>
      <c r="E3541" t="str">
        <f t="shared" si="1030"/>
        <v>-14.3321502915025-9.89215952639781i</v>
      </c>
      <c r="F3541" t="str">
        <f t="shared" si="1031"/>
        <v>0.594761977684174-1.05917739054735i</v>
      </c>
      <c r="G3541" t="str">
        <f t="shared" si="1032"/>
        <v>0.290510800981048-0.453998100760783i</v>
      </c>
      <c r="H3541" t="str">
        <f t="shared" si="1033"/>
        <v>0.0337459784890683-19.2354045904402i</v>
      </c>
      <c r="I3541" t="str">
        <f t="shared" si="1034"/>
        <v>-0.11483690376427-0.0647498474410923i</v>
      </c>
      <c r="K3541" t="str">
        <f t="shared" si="1035"/>
        <v>0.00109445846257312-0.0012555228870828i</v>
      </c>
      <c r="L3541" t="str">
        <f t="shared" si="1036"/>
        <v>0.0006-0.00210056490497763i</v>
      </c>
      <c r="M3541" t="str">
        <f t="shared" si="1037"/>
        <v>0.004-0.000199275044330346i</v>
      </c>
      <c r="N3541">
        <f t="shared" si="1038"/>
        <v>63.022636758002719</v>
      </c>
      <c r="O3541">
        <f t="shared" si="1039"/>
        <v>26.367025305306999</v>
      </c>
      <c r="P3541" s="3">
        <f t="shared" si="1040"/>
        <v>-26.367025305306999</v>
      </c>
      <c r="Q3541" s="3">
        <f t="shared" si="1041"/>
        <v>116.97736324199728</v>
      </c>
      <c r="R3541">
        <f t="shared" si="1042"/>
        <v>-63.022636758002719</v>
      </c>
      <c r="S3541">
        <f t="shared" si="1043"/>
        <v>575.74229826557973</v>
      </c>
      <c r="T3541">
        <f t="shared" si="1026"/>
        <v>-26.367025305306999</v>
      </c>
    </row>
    <row r="3542" spans="1:20" x14ac:dyDescent="0.3">
      <c r="A3542">
        <f t="shared" si="1027"/>
        <v>3631242.0322709973</v>
      </c>
      <c r="B3542">
        <f t="shared" si="1044"/>
        <v>577930.118998989</v>
      </c>
      <c r="C3542" t="str">
        <f t="shared" si="1028"/>
        <v>-0.0213420756027966+0.0424036046471827i</v>
      </c>
      <c r="D3542" t="str">
        <f t="shared" si="1029"/>
        <v>2.1765066005008-2.48817864469001i</v>
      </c>
      <c r="E3542" t="str">
        <f t="shared" si="1030"/>
        <v>-14.2521135205484-9.78857325690447i</v>
      </c>
      <c r="F3542" t="str">
        <f t="shared" si="1031"/>
        <v>0.59156612278789-1.05720502082877i</v>
      </c>
      <c r="G3542" t="str">
        <f t="shared" si="1032"/>
        <v>0.28894978934854-0.453274539968852i</v>
      </c>
      <c r="H3542" t="str">
        <f t="shared" si="1033"/>
        <v>0.0333853645639913-19.1623511087498i</v>
      </c>
      <c r="I3542" t="str">
        <f t="shared" si="1034"/>
        <v>-0.11418890675308-0.0641566538679611i</v>
      </c>
      <c r="K3542" t="str">
        <f t="shared" si="1035"/>
        <v>0.00109103445030415-0.00125256629461886i</v>
      </c>
      <c r="L3542" t="str">
        <f t="shared" si="1036"/>
        <v>0.0006-0.00209261297567008i</v>
      </c>
      <c r="M3542" t="str">
        <f t="shared" si="1037"/>
        <v>0.004-0.000198520665800304i</v>
      </c>
      <c r="N3542">
        <f t="shared" si="1038"/>
        <v>63.283519669698535</v>
      </c>
      <c r="O3542">
        <f t="shared" si="1039"/>
        <v>26.471328251908545</v>
      </c>
      <c r="P3542" s="3">
        <f t="shared" si="1040"/>
        <v>-26.471328251908545</v>
      </c>
      <c r="Q3542" s="3">
        <f t="shared" si="1041"/>
        <v>116.71648033030147</v>
      </c>
      <c r="R3542">
        <f t="shared" si="1042"/>
        <v>-63.283519669698535</v>
      </c>
      <c r="S3542">
        <f t="shared" si="1043"/>
        <v>577.93011899898897</v>
      </c>
      <c r="T3542">
        <f t="shared" si="1026"/>
        <v>-26.471328251908545</v>
      </c>
    </row>
    <row r="3543" spans="1:20" x14ac:dyDescent="0.3">
      <c r="A3543">
        <f t="shared" si="1027"/>
        <v>3645040.7519936273</v>
      </c>
      <c r="B3543">
        <f t="shared" si="1044"/>
        <v>580126.25345118518</v>
      </c>
      <c r="C3543" t="str">
        <f t="shared" si="1028"/>
        <v>-0.0208967110571295+0.0419921544909278i</v>
      </c>
      <c r="D3543" t="str">
        <f t="shared" si="1029"/>
        <v>2.16721791384488-2.48691394485463i</v>
      </c>
      <c r="E3543" t="str">
        <f t="shared" si="1030"/>
        <v>-14.172280651092-9.68600230034937i</v>
      </c>
      <c r="F3543" t="str">
        <f t="shared" si="1031"/>
        <v>0.588380484241795-1.05522591744928i</v>
      </c>
      <c r="G3543" t="str">
        <f t="shared" si="1032"/>
        <v>0.287393767880481-0.452546782182727i</v>
      </c>
      <c r="H3543" t="str">
        <f t="shared" si="1033"/>
        <v>0.0330287299026038-19.0895761985363i</v>
      </c>
      <c r="I3543" t="str">
        <f t="shared" si="1034"/>
        <v>-0.113543440827203-0.063568150360086i</v>
      </c>
      <c r="K3543" t="str">
        <f t="shared" si="1035"/>
        <v>0.00108762516043271-0.00124960640670905i</v>
      </c>
      <c r="L3543" t="str">
        <f t="shared" si="1036"/>
        <v>0.0006-0.00208469114930273i</v>
      </c>
      <c r="M3543" t="str">
        <f t="shared" si="1037"/>
        <v>0.004-0.000197769143056689i</v>
      </c>
      <c r="N3543">
        <f t="shared" si="1038"/>
        <v>63.543514822796055</v>
      </c>
      <c r="O3543">
        <f t="shared" si="1039"/>
        <v>26.575746400243649</v>
      </c>
      <c r="P3543" s="3">
        <f t="shared" si="1040"/>
        <v>-26.575746400243649</v>
      </c>
      <c r="Q3543" s="3">
        <f t="shared" si="1041"/>
        <v>116.45648517720394</v>
      </c>
      <c r="R3543">
        <f t="shared" si="1042"/>
        <v>-63.543514822796055</v>
      </c>
      <c r="S3543">
        <f t="shared" si="1043"/>
        <v>580.12625345118522</v>
      </c>
      <c r="T3543">
        <f t="shared" si="1026"/>
        <v>-26.575746400243649</v>
      </c>
    </row>
    <row r="3544" spans="1:20" x14ac:dyDescent="0.3">
      <c r="A3544">
        <f t="shared" si="1027"/>
        <v>3658891.9068512032</v>
      </c>
      <c r="B3544">
        <f t="shared" si="1044"/>
        <v>582330.73321429966</v>
      </c>
      <c r="C3544" t="str">
        <f t="shared" si="1028"/>
        <v>-0.0204588926572459+0.0415827625441841i</v>
      </c>
      <c r="D3544" t="str">
        <f t="shared" si="1029"/>
        <v>2.15793834625819-2.48561518719488i</v>
      </c>
      <c r="E3544" t="str">
        <f t="shared" si="1030"/>
        <v>-14.0926555721885-9.58443808584634i</v>
      </c>
      <c r="F3544" t="str">
        <f t="shared" si="1031"/>
        <v>0.58520510434774-1.05324015745532i</v>
      </c>
      <c r="G3544" t="str">
        <f t="shared" si="1032"/>
        <v>0.28584275723916-0.451814868472779i</v>
      </c>
      <c r="H3544" t="str">
        <f t="shared" si="1033"/>
        <v>0.0326760315130454-19.0170787914626i</v>
      </c>
      <c r="I3544" t="str">
        <f t="shared" si="1034"/>
        <v>-0.112900507277992-0.0629843099895545i</v>
      </c>
      <c r="K3544" t="str">
        <f t="shared" si="1035"/>
        <v>0.0010842305955998-0.0012466433182818i</v>
      </c>
      <c r="L3544" t="str">
        <f t="shared" si="1036"/>
        <v>0.0006-0.00207679931191744i</v>
      </c>
      <c r="M3544" t="str">
        <f t="shared" si="1037"/>
        <v>0.004-0.000197020465288592i</v>
      </c>
      <c r="N3544">
        <f t="shared" si="1038"/>
        <v>63.802621487150418</v>
      </c>
      <c r="O3544">
        <f t="shared" si="1039"/>
        <v>26.680279137109451</v>
      </c>
      <c r="P3544" s="3">
        <f t="shared" si="1040"/>
        <v>-26.680279137109451</v>
      </c>
      <c r="Q3544" s="3">
        <f t="shared" si="1041"/>
        <v>116.19737851284958</v>
      </c>
      <c r="R3544">
        <f t="shared" si="1042"/>
        <v>-63.802621487150418</v>
      </c>
      <c r="S3544">
        <f t="shared" si="1043"/>
        <v>582.3307332142997</v>
      </c>
      <c r="T3544">
        <f t="shared" si="1026"/>
        <v>-26.680279137109451</v>
      </c>
    </row>
    <row r="3545" spans="1:20" x14ac:dyDescent="0.3">
      <c r="A3545">
        <f t="shared" si="1027"/>
        <v>3672795.696097238</v>
      </c>
      <c r="B3545">
        <f t="shared" si="1044"/>
        <v>584543.59000051406</v>
      </c>
      <c r="C3545" t="str">
        <f t="shared" si="1028"/>
        <v>-0.0200285215957122+0.0411754647691863i</v>
      </c>
      <c r="D3545" t="str">
        <f t="shared" si="1029"/>
        <v>2.14866815089834-2.48428245731742i</v>
      </c>
      <c r="E3545" t="str">
        <f t="shared" si="1030"/>
        <v>-14.0132420766073-9.48387208631841i</v>
      </c>
      <c r="F3545" t="str">
        <f t="shared" si="1031"/>
        <v>0.582040024547177-1.05124781805836i</v>
      </c>
      <c r="G3545" t="str">
        <f t="shared" si="1032"/>
        <v>0.284296777666606-0.451078839976994i</v>
      </c>
      <c r="H3545" t="str">
        <f t="shared" si="1033"/>
        <v>0.0323272268263854-18.9448578232823i</v>
      </c>
      <c r="I3545" t="str">
        <f t="shared" si="1034"/>
        <v>-0.112260107292322-0.0624051058565901i</v>
      </c>
      <c r="K3545" t="str">
        <f t="shared" si="1035"/>
        <v>0.00108085075758152-0.0012436771239452i</v>
      </c>
      <c r="L3545" t="str">
        <f t="shared" si="1036"/>
        <v>0.0006-0.00206893734998749i</v>
      </c>
      <c r="M3545" t="str">
        <f t="shared" si="1037"/>
        <v>0.004-0.000196274621726033i</v>
      </c>
      <c r="N3545">
        <f t="shared" si="1038"/>
        <v>64.0608389450354</v>
      </c>
      <c r="O3545">
        <f t="shared" si="1039"/>
        <v>26.784925849374737</v>
      </c>
      <c r="P3545" s="3">
        <f t="shared" si="1040"/>
        <v>-26.784925849374737</v>
      </c>
      <c r="Q3545" s="3">
        <f t="shared" si="1041"/>
        <v>115.9391610549646</v>
      </c>
      <c r="R3545">
        <f t="shared" si="1042"/>
        <v>-64.0608389450354</v>
      </c>
      <c r="S3545">
        <f t="shared" si="1043"/>
        <v>584.54359000051409</v>
      </c>
      <c r="T3545">
        <f t="shared" si="1026"/>
        <v>-26.784925849374737</v>
      </c>
    </row>
    <row r="3546" spans="1:20" x14ac:dyDescent="0.3">
      <c r="A3546">
        <f t="shared" si="1027"/>
        <v>3686752.3197424076</v>
      </c>
      <c r="B3546">
        <f t="shared" si="1044"/>
        <v>586764.85564251605</v>
      </c>
      <c r="C3546" t="str">
        <f t="shared" si="1028"/>
        <v>-0.0196054997792997+0.0407702957635753i</v>
      </c>
      <c r="D3546" t="str">
        <f t="shared" si="1029"/>
        <v>2.13940757987311-2.4829158431358i</v>
      </c>
      <c r="E3546" t="str">
        <f t="shared" si="1030"/>
        <v>-13.9340438622096-9.38429581893089i</v>
      </c>
      <c r="F3546" t="str">
        <f t="shared" si="1031"/>
        <v>0.578885285422399-1.04924897662492i</v>
      </c>
      <c r="G3546" t="str">
        <f t="shared" si="1032"/>
        <v>0.282755848985198-0.450338737896106i</v>
      </c>
      <c r="H3546" t="str">
        <f t="shared" si="1033"/>
        <v>0.0319822736932914-18.8729122338254i</v>
      </c>
      <c r="I3546" t="str">
        <f t="shared" si="1034"/>
        <v>-0.111622241952532-0.0618305110910466i</v>
      </c>
      <c r="K3546" t="str">
        <f t="shared" si="1035"/>
        <v>0.00107748564729634-0.00124070791797957i</v>
      </c>
      <c r="L3546" t="str">
        <f t="shared" si="1036"/>
        <v>0.0006-0.00206110515041591i</v>
      </c>
      <c r="M3546" t="str">
        <f t="shared" si="1037"/>
        <v>0.004-0.000195531601639802i</v>
      </c>
      <c r="N3546">
        <f t="shared" si="1038"/>
        <v>64.318166491166693</v>
      </c>
      <c r="O3546">
        <f t="shared" si="1039"/>
        <v>26.889685923975133</v>
      </c>
      <c r="P3546" s="3">
        <f t="shared" si="1040"/>
        <v>-26.889685923975133</v>
      </c>
      <c r="Q3546" s="3">
        <f t="shared" si="1041"/>
        <v>115.68183350883331</v>
      </c>
      <c r="R3546">
        <f t="shared" si="1042"/>
        <v>-64.318166491166693</v>
      </c>
      <c r="S3546">
        <f t="shared" si="1043"/>
        <v>586.76485564251607</v>
      </c>
      <c r="T3546">
        <f t="shared" si="1026"/>
        <v>-26.889685923975133</v>
      </c>
    </row>
    <row r="3547" spans="1:20" x14ac:dyDescent="0.3">
      <c r="A3547">
        <f t="shared" si="1027"/>
        <v>3700761.9785574293</v>
      </c>
      <c r="B3547">
        <f t="shared" si="1044"/>
        <v>588994.56209395768</v>
      </c>
      <c r="C3547" t="str">
        <f t="shared" si="1028"/>
        <v>-0.0191897298373586+0.0403672887842133i</v>
      </c>
      <c r="D3547" t="str">
        <f t="shared" si="1029"/>
        <v>2.13015688421385-2.48151543485523i</v>
      </c>
      <c r="E3547" t="str">
        <f t="shared" si="1030"/>
        <v>-13.8550645333094-9.28570084550328i</v>
      </c>
      <c r="F3547" t="str">
        <f t="shared" si="1031"/>
        <v>0.57574092669791-1.04724371066645i</v>
      </c>
      <c r="G3547" t="str">
        <f t="shared" si="1032"/>
        <v>0.281219990598318-0.449594603488743i</v>
      </c>
      <c r="H3547" t="str">
        <f t="shared" si="1033"/>
        <v>0.0316411303807123-18.8012409669824i</v>
      </c>
      <c r="I3547" t="str">
        <f t="shared" si="1034"/>
        <v>-0.110986912236361-0.0612604988538895i</v>
      </c>
      <c r="K3547" t="str">
        <f t="shared" si="1035"/>
        <v>0.00107413526481249-0.0012377357943301i</v>
      </c>
      <c r="L3547" t="str">
        <f t="shared" si="1036"/>
        <v>0.0006-0.00205330260053388i</v>
      </c>
      <c r="M3547" t="str">
        <f t="shared" si="1037"/>
        <v>0.004-0.000194791394341305i</v>
      </c>
      <c r="N3547">
        <f t="shared" si="1038"/>
        <v>64.574603432716458</v>
      </c>
      <c r="O3547">
        <f t="shared" si="1039"/>
        <v>26.994558747911249</v>
      </c>
      <c r="P3547" s="3">
        <f t="shared" si="1040"/>
        <v>-26.994558747911249</v>
      </c>
      <c r="Q3547" s="3">
        <f t="shared" si="1041"/>
        <v>115.42539656728354</v>
      </c>
      <c r="R3547">
        <f t="shared" si="1042"/>
        <v>-64.574603432716458</v>
      </c>
      <c r="S3547">
        <f t="shared" si="1043"/>
        <v>588.99456209395771</v>
      </c>
      <c r="T3547">
        <f t="shared" si="1026"/>
        <v>-26.994558747911249</v>
      </c>
    </row>
    <row r="3548" spans="1:20" x14ac:dyDescent="0.3">
      <c r="A3548">
        <f t="shared" si="1027"/>
        <v>3714824.8740759478</v>
      </c>
      <c r="B3548">
        <f t="shared" si="1044"/>
        <v>591232.74142991472</v>
      </c>
      <c r="C3548" t="str">
        <f t="shared" si="1028"/>
        <v>-0.0187811151297627+0.0399664757708478i</v>
      </c>
      <c r="D3548" t="str">
        <f t="shared" si="1029"/>
        <v>2.12091631384922-2.48008132495726i</v>
      </c>
      <c r="E3548" t="str">
        <f t="shared" si="1030"/>
        <v>-13.7763076020278-9.18807877290358i</v>
      </c>
      <c r="F3548" t="str">
        <f t="shared" si="1031"/>
        <v>0.572606987241894-1.04523209782942i</v>
      </c>
      <c r="G3548" t="str">
        <f t="shared" si="1032"/>
        <v>0.279689221491089-0.448846478066608i</v>
      </c>
      <c r="H3548" t="str">
        <f t="shared" si="1033"/>
        <v>0.031303755568572-18.7298429706905i</v>
      </c>
      <c r="I3548" t="str">
        <f t="shared" si="1034"/>
        <v>-0.110354119016947-0.06069504233867i</v>
      </c>
      <c r="K3548" t="str">
        <f t="shared" si="1035"/>
        <v>0.00107079960935524-0.00123476084659969i</v>
      </c>
      <c r="L3548" t="str">
        <f t="shared" si="1036"/>
        <v>0.0006-0.0020455295880991i</v>
      </c>
      <c r="M3548" t="str">
        <f t="shared" si="1037"/>
        <v>0.004-0.000194053989182412i</v>
      </c>
      <c r="N3548">
        <f t="shared" si="1038"/>
        <v>64.830149089340679</v>
      </c>
      <c r="O3548">
        <f t="shared" si="1039"/>
        <v>27.099543708244159</v>
      </c>
      <c r="P3548" s="3">
        <f t="shared" si="1040"/>
        <v>-27.099543708244159</v>
      </c>
      <c r="Q3548" s="3">
        <f t="shared" si="1041"/>
        <v>115.16985091065932</v>
      </c>
      <c r="R3548">
        <f t="shared" si="1042"/>
        <v>-64.830149089340679</v>
      </c>
      <c r="S3548">
        <f t="shared" si="1043"/>
        <v>591.23274142991477</v>
      </c>
      <c r="T3548">
        <f t="shared" si="1026"/>
        <v>-27.099543708244159</v>
      </c>
    </row>
    <row r="3549" spans="1:20" x14ac:dyDescent="0.3">
      <c r="A3549">
        <f t="shared" si="1027"/>
        <v>3728941.2085974361</v>
      </c>
      <c r="B3549">
        <f t="shared" si="1044"/>
        <v>593479.42584734841</v>
      </c>
      <c r="C3549" t="str">
        <f t="shared" si="1028"/>
        <v>-0.0183795597544362+0.0395678873695853i</v>
      </c>
      <c r="D3549" t="str">
        <f t="shared" si="1029"/>
        <v>2.11168611757909-2.47861360818379i</v>
      </c>
      <c r="E3549" t="str">
        <f t="shared" si="1030"/>
        <v>-13.697776489631-9.0914212534218i</v>
      </c>
      <c r="F3549" t="str">
        <f t="shared" si="1031"/>
        <v>0.569483505067835-1.04321421588537i</v>
      </c>
      <c r="G3549" t="str">
        <f t="shared" si="1032"/>
        <v>0.278163560231155-0.448094402989686i</v>
      </c>
      <c r="H3549" t="str">
        <f t="shared" si="1033"/>
        <v>0.0309701083464804-18.6587171969174i</v>
      </c>
      <c r="I3549" t="str">
        <f t="shared" si="1034"/>
        <v>-0.109723863062804-0.0601341147729854i</v>
      </c>
      <c r="K3549" t="str">
        <f t="shared" si="1035"/>
        <v>0.00106747867931442-0.00123178316804181i</v>
      </c>
      <c r="L3549" t="str">
        <f t="shared" si="1036"/>
        <v>0.0006-0.00203778600129418i</v>
      </c>
      <c r="M3549" t="str">
        <f t="shared" si="1037"/>
        <v>0.004-0.000193319375555302i</v>
      </c>
      <c r="N3549">
        <f t="shared" si="1038"/>
        <v>65.084802793195948</v>
      </c>
      <c r="O3549">
        <f t="shared" si="1039"/>
        <v>27.204640192093997</v>
      </c>
      <c r="P3549" s="3">
        <f t="shared" si="1040"/>
        <v>-27.204640192093997</v>
      </c>
      <c r="Q3549" s="3">
        <f t="shared" si="1041"/>
        <v>114.91519720680405</v>
      </c>
      <c r="R3549">
        <f t="shared" si="1042"/>
        <v>-65.084802793195948</v>
      </c>
      <c r="S3549">
        <f t="shared" si="1043"/>
        <v>593.47942584734835</v>
      </c>
      <c r="T3549">
        <f t="shared" si="1026"/>
        <v>-27.204640192093997</v>
      </c>
    </row>
    <row r="3550" spans="1:20" x14ac:dyDescent="0.3">
      <c r="A3550">
        <f t="shared" si="1027"/>
        <v>3743111.1851901067</v>
      </c>
      <c r="B3550">
        <f t="shared" si="1044"/>
        <v>595734.64766556839</v>
      </c>
      <c r="C3550" t="str">
        <f t="shared" si="1028"/>
        <v>-0.0179849685544672+0.039171552956201i</v>
      </c>
      <c r="D3550" t="str">
        <f t="shared" si="1029"/>
        <v>2.10246654304873-2.47711238152096i</v>
      </c>
      <c r="E3550" t="str">
        <f t="shared" si="1030"/>
        <v>-13.6194745278596-8.99571998512695i</v>
      </c>
      <c r="F3550" t="str">
        <f t="shared" si="1031"/>
        <v>0.566370517336258-1.0411901427211i</v>
      </c>
      <c r="G3550" t="str">
        <f t="shared" si="1032"/>
        <v>0.276643024969524-0.447338419661485i</v>
      </c>
      <c r="H3550" t="str">
        <f t="shared" si="1033"/>
        <v>0.0306401482104553-18.5878626016474i</v>
      </c>
      <c r="I3550" t="str">
        <f t="shared" si="1034"/>
        <v>-0.109096145037866-0.0595776894199354i</v>
      </c>
      <c r="K3550" t="str">
        <f t="shared" si="1035"/>
        <v>0.00106417247225182-0.00122880285155359i</v>
      </c>
      <c r="L3550" t="str">
        <f t="shared" si="1036"/>
        <v>0.0006-0.00203007172872503i</v>
      </c>
      <c r="M3550" t="str">
        <f t="shared" si="1037"/>
        <v>0.004-0.000192587542892311i</v>
      </c>
      <c r="N3550">
        <f t="shared" si="1038"/>
        <v>65.338563888965894</v>
      </c>
      <c r="O3550">
        <f t="shared" si="1039"/>
        <v>27.309847586636625</v>
      </c>
      <c r="P3550" s="3">
        <f t="shared" si="1040"/>
        <v>-27.309847586636625</v>
      </c>
      <c r="Q3550" s="3">
        <f t="shared" si="1041"/>
        <v>114.66143611103411</v>
      </c>
      <c r="R3550">
        <f t="shared" si="1042"/>
        <v>-65.338563888965894</v>
      </c>
      <c r="S3550">
        <f t="shared" si="1043"/>
        <v>595.73464766556845</v>
      </c>
      <c r="T3550">
        <f t="shared" si="1026"/>
        <v>-27.309847586636625</v>
      </c>
    </row>
    <row r="3551" spans="1:20" x14ac:dyDescent="0.3">
      <c r="A3551">
        <f t="shared" si="1027"/>
        <v>3757335.0076938295</v>
      </c>
      <c r="B3551">
        <f t="shared" si="1044"/>
        <v>597998.43932669761</v>
      </c>
      <c r="C3551" t="str">
        <f t="shared" si="1028"/>
        <v>-0.01759724712482+0.0387775006592609i</v>
      </c>
      <c r="D3551" t="str">
        <f t="shared" si="1029"/>
        <v>2.09325783672337-2.47557774418265i</v>
      </c>
      <c r="E3551" t="str">
        <f t="shared" si="1030"/>
        <v>-13.5414049602439-8.90096671220451i</v>
      </c>
      <c r="F3551" t="str">
        <f t="shared" si="1031"/>
        <v>0.563268060356569-1.03915995632884i</v>
      </c>
      <c r="G3551" t="str">
        <f t="shared" si="1032"/>
        <v>0.275127633441493-0.446578569524307i</v>
      </c>
      <c r="H3551" t="str">
        <f t="shared" si="1033"/>
        <v>0.0303138350596611-18.517278144866i</v>
      </c>
      <c r="I3551" t="str">
        <f t="shared" si="1034"/>
        <v>-0.108470965501515-0.0590257395795615i</v>
      </c>
      <c r="K3551" t="str">
        <f t="shared" si="1035"/>
        <v>0.00106088098490876-0.00122581998966898i</v>
      </c>
      <c r="L3551" t="str">
        <f t="shared" si="1036"/>
        <v>0.0006-0.00202238665941924i</v>
      </c>
      <c r="M3551" t="str">
        <f t="shared" si="1037"/>
        <v>0.004-0.000191858480665781i</v>
      </c>
      <c r="N3551">
        <f t="shared" si="1038"/>
        <v>65.591431733882175</v>
      </c>
      <c r="O3551">
        <f t="shared" si="1039"/>
        <v>27.415165279101412</v>
      </c>
      <c r="P3551" s="3">
        <f t="shared" si="1040"/>
        <v>-27.415165279101412</v>
      </c>
      <c r="Q3551" s="3">
        <f t="shared" si="1041"/>
        <v>114.40856826611783</v>
      </c>
      <c r="R3551">
        <f t="shared" si="1042"/>
        <v>-65.591431733882175</v>
      </c>
      <c r="S3551">
        <f t="shared" si="1043"/>
        <v>597.99843932669762</v>
      </c>
      <c r="T3551">
        <f t="shared" si="1026"/>
        <v>-27.415165279101412</v>
      </c>
    </row>
    <row r="3552" spans="1:20" x14ac:dyDescent="0.3">
      <c r="A3552">
        <f t="shared" si="1027"/>
        <v>3771612.8807230666</v>
      </c>
      <c r="B3552">
        <f t="shared" si="1044"/>
        <v>600270.83339613909</v>
      </c>
      <c r="C3552" t="str">
        <f t="shared" si="1028"/>
        <v>-0.0172163018186483+0.038385757383062i</v>
      </c>
      <c r="D3552" t="str">
        <f t="shared" si="1029"/>
        <v>2.08406024386284-2.47400979759354i</v>
      </c>
      <c r="E3552" t="str">
        <f t="shared" si="1030"/>
        <v>-13.4635709434087-8.80715322527712i</v>
      </c>
      <c r="F3552" t="str">
        <f t="shared" si="1031"/>
        <v>0.560176169589047-1.03712373479658i</v>
      </c>
      <c r="G3552" t="str">
        <f t="shared" si="1032"/>
        <v>0.273617402967588-0.44581489405454i</v>
      </c>
      <c r="H3552" t="str">
        <f t="shared" si="1033"/>
        <v>0.0299911291931595-18.4469627905456i</v>
      </c>
      <c r="I3552" t="str">
        <f t="shared" si="1034"/>
        <v>-0.107848324908664-0.0584782385902814i</v>
      </c>
      <c r="K3552" t="str">
        <f t="shared" si="1035"/>
        <v>0.00105760421321361-0.00122283467455208i</v>
      </c>
      <c r="L3552" t="str">
        <f t="shared" si="1036"/>
        <v>0.0006-0.0020147306828245i</v>
      </c>
      <c r="M3552" t="str">
        <f t="shared" si="1037"/>
        <v>0.004-0.000191132178387907i</v>
      </c>
      <c r="N3552">
        <f t="shared" si="1038"/>
        <v>65.843405697751464</v>
      </c>
      <c r="O3552">
        <f t="shared" si="1039"/>
        <v>27.520592656769072</v>
      </c>
      <c r="P3552" s="3">
        <f t="shared" si="1040"/>
        <v>-27.520592656769072</v>
      </c>
      <c r="Q3552" s="3">
        <f t="shared" si="1041"/>
        <v>114.15659430224854</v>
      </c>
      <c r="R3552">
        <f t="shared" si="1042"/>
        <v>-65.843405697751464</v>
      </c>
      <c r="S3552">
        <f t="shared" si="1043"/>
        <v>600.2708333961391</v>
      </c>
      <c r="T3552">
        <f t="shared" si="1026"/>
        <v>-27.520592656769072</v>
      </c>
    </row>
    <row r="3553" spans="1:20" x14ac:dyDescent="0.3">
      <c r="A3553">
        <f t="shared" si="1027"/>
        <v>3785945.0096698143</v>
      </c>
      <c r="B3553">
        <f t="shared" si="1044"/>
        <v>602551.86256304441</v>
      </c>
      <c r="C3553" t="str">
        <f t="shared" si="1028"/>
        <v>-0.0168420397532238+0.0379963488303821i</v>
      </c>
      <c r="D3553" t="str">
        <f t="shared" si="1029"/>
        <v>2.0748740084967-2.47240864537199i</v>
      </c>
      <c r="E3553" t="str">
        <f t="shared" si="1030"/>
        <v>-13.3859755483646-8.71427136170755i</v>
      </c>
      <c r="F3553" t="str">
        <f t="shared" si="1031"/>
        <v>0.557094879646935-1.03508155629838i</v>
      </c>
      <c r="G3553" t="str">
        <f t="shared" si="1032"/>
        <v>0.272112350454609-0.445047434758001i</v>
      </c>
      <c r="H3553" t="str">
        <f t="shared" si="1033"/>
        <v>0.0296719913066757-18.3769155066303i</v>
      </c>
      <c r="I3553" t="str">
        <f t="shared" si="1034"/>
        <v>-0.10722822360984-0.0579351598303087i</v>
      </c>
      <c r="K3553" t="str">
        <f t="shared" si="1035"/>
        <v>0.00105434215228942-0.00121984699799055i</v>
      </c>
      <c r="L3553" t="str">
        <f t="shared" si="1036"/>
        <v>0.0006-0.00200710368880703i</v>
      </c>
      <c r="M3553" t="str">
        <f t="shared" si="1037"/>
        <v>0.004-0.000190408625610587i</v>
      </c>
      <c r="N3553">
        <f t="shared" si="1038"/>
        <v>66.094485162978174</v>
      </c>
      <c r="O3553">
        <f t="shared" si="1039"/>
        <v>27.626129106969707</v>
      </c>
      <c r="P3553" s="3">
        <f t="shared" si="1040"/>
        <v>-27.626129106969707</v>
      </c>
      <c r="Q3553" s="3">
        <f t="shared" si="1041"/>
        <v>113.90551483702183</v>
      </c>
      <c r="R3553">
        <f t="shared" si="1042"/>
        <v>-66.094485162978174</v>
      </c>
      <c r="S3553">
        <f t="shared" si="1043"/>
        <v>602.55186256304444</v>
      </c>
      <c r="T3553">
        <f t="shared" si="1026"/>
        <v>-27.626129106969707</v>
      </c>
    </row>
    <row r="3554" spans="1:20" x14ac:dyDescent="0.3">
      <c r="A3554">
        <f t="shared" si="1027"/>
        <v>3800331.6007065596</v>
      </c>
      <c r="B3554">
        <f t="shared" si="1044"/>
        <v>604841.55964078405</v>
      </c>
      <c r="C3554" t="str">
        <f t="shared" si="1028"/>
        <v>-0.0164743688154818+0.0376092995250388i</v>
      </c>
      <c r="D3554" t="str">
        <f t="shared" si="1029"/>
        <v>2.06569937339947-2.4707743933124i</v>
      </c>
      <c r="E3554" t="str">
        <f t="shared" si="1030"/>
        <v>-13.3086217617887-8.62231300588501i</v>
      </c>
      <c r="F3554" t="str">
        <f t="shared" si="1031"/>
        <v>0.554024224298656-1.03303349908482i</v>
      </c>
      <c r="G3554" t="str">
        <f t="shared" si="1032"/>
        <v>0.270612492396705-0.4442762331653i</v>
      </c>
      <c r="H3554" t="str">
        <f t="shared" si="1033"/>
        <v>0.0293563824893779-18.3071352650216i</v>
      </c>
      <c r="I3554" t="str">
        <f t="shared" si="1034"/>
        <v>-0.106610661851298-0.0573964767190639i</v>
      </c>
      <c r="K3554" t="str">
        <f t="shared" si="1035"/>
        <v>0.00105109479646153-0.00121685705138918i</v>
      </c>
      <c r="L3554" t="str">
        <f t="shared" si="1036"/>
        <v>0.0006-0.00199950556764997i</v>
      </c>
      <c r="M3554" t="str">
        <f t="shared" si="1037"/>
        <v>0.004-0.000189687811925271i</v>
      </c>
      <c r="N3554">
        <f t="shared" si="1038"/>
        <v>66.344669524591794</v>
      </c>
      <c r="O3554">
        <f t="shared" si="1039"/>
        <v>27.731774017081158</v>
      </c>
      <c r="P3554" s="3">
        <f t="shared" si="1040"/>
        <v>-27.731774017081158</v>
      </c>
      <c r="Q3554" s="3">
        <f t="shared" si="1041"/>
        <v>113.65533047540821</v>
      </c>
      <c r="R3554">
        <f t="shared" si="1042"/>
        <v>-66.344669524591794</v>
      </c>
      <c r="S3554">
        <f t="shared" si="1043"/>
        <v>604.841559640784</v>
      </c>
      <c r="T3554">
        <f t="shared" si="1026"/>
        <v>-27.731774017081158</v>
      </c>
    </row>
    <row r="3555" spans="1:20" x14ac:dyDescent="0.3">
      <c r="A3555">
        <f t="shared" si="1027"/>
        <v>3814772.860789245</v>
      </c>
      <c r="B3555">
        <f t="shared" si="1044"/>
        <v>607139.95756741904</v>
      </c>
      <c r="C3555" t="str">
        <f t="shared" si="1028"/>
        <v>-0.0161131976671967+0.0372246328342538i</v>
      </c>
      <c r="D3555" t="str">
        <f t="shared" si="1029"/>
        <v>2.05653658006634-2.46910714936746i</v>
      </c>
      <c r="E3555" t="str">
        <f t="shared" si="1030"/>
        <v>-13.2315124872915-8.5312700894946i</v>
      </c>
      <c r="F3555" t="str">
        <f t="shared" si="1031"/>
        <v>0.550964236470137-1.03097964147345i</v>
      </c>
      <c r="G3555" t="str">
        <f t="shared" si="1032"/>
        <v>0.269117844876503-0.443501330827236i</v>
      </c>
      <c r="H3555" t="str">
        <f t="shared" si="1033"/>
        <v>0.0290442642206725-18.2376210415636i</v>
      </c>
      <c r="I3555" t="str">
        <f t="shared" si="1034"/>
        <v>-0.105995639775156-0.0568621627185721i</v>
      </c>
      <c r="K3555" t="str">
        <f t="shared" si="1035"/>
        <v>0.00104786213926526-0.00121386492576359i</v>
      </c>
      <c r="L3555" t="str">
        <f t="shared" si="1036"/>
        <v>0.0006-0.00199193621005177i</v>
      </c>
      <c r="M3555" t="str">
        <f t="shared" si="1037"/>
        <v>0.004-0.000188969726962812i</v>
      </c>
      <c r="N3555">
        <f t="shared" si="1038"/>
        <v>66.59395819027219</v>
      </c>
      <c r="O3555">
        <f t="shared" si="1039"/>
        <v>27.837526774527305</v>
      </c>
      <c r="P3555" s="3">
        <f t="shared" si="1040"/>
        <v>-27.837526774527305</v>
      </c>
      <c r="Q3555" s="3">
        <f t="shared" si="1041"/>
        <v>113.40604180972781</v>
      </c>
      <c r="R3555">
        <f t="shared" si="1042"/>
        <v>-66.59395819027219</v>
      </c>
      <c r="S3555">
        <f t="shared" si="1043"/>
        <v>607.13995756741906</v>
      </c>
      <c r="T3555">
        <f t="shared" si="1026"/>
        <v>-27.837526774527305</v>
      </c>
    </row>
    <row r="3556" spans="1:20" x14ac:dyDescent="0.3">
      <c r="A3556">
        <f t="shared" si="1027"/>
        <v>3829268.9976602443</v>
      </c>
      <c r="B3556">
        <f t="shared" si="1044"/>
        <v>609447.08940617531</v>
      </c>
      <c r="C3556" t="str">
        <f t="shared" si="1028"/>
        <v>-0.0157584357497908+0.0368423709908162i</v>
      </c>
      <c r="D3556" t="str">
        <f t="shared" si="1029"/>
        <v>2.04738586868899-2.46740702362993i</v>
      </c>
      <c r="E3556" t="str">
        <f t="shared" si="1030"/>
        <v>-13.1546505466724-8.44113459177081i</v>
      </c>
      <c r="F3556" t="str">
        <f t="shared" si="1031"/>
        <v>0.547914948247253-1.02892006183935i</v>
      </c>
      <c r="G3556" t="str">
        <f t="shared" si="1032"/>
        <v>0.267628423566314-0.442722769310235i</v>
      </c>
      <c r="H3556" t="str">
        <f t="shared" si="1033"/>
        <v>0.0287355983670125-18.1683718160284i</v>
      </c>
      <c r="I3556" t="str">
        <f t="shared" si="1034"/>
        <v>-0.105383157419546-0.0563321913348503i</v>
      </c>
      <c r="K3556" t="str">
        <f t="shared" si="1035"/>
        <v>0.00104464417345362-0.00121087071173402i</v>
      </c>
      <c r="L3556" t="str">
        <f t="shared" si="1036"/>
        <v>0.0006-0.0019843955071247i</v>
      </c>
      <c r="M3556" t="str">
        <f t="shared" si="1037"/>
        <v>0.004-0.000188254360393317i</v>
      </c>
      <c r="N3556">
        <f t="shared" si="1038"/>
        <v>66.842350580376333</v>
      </c>
      <c r="O3556">
        <f t="shared" si="1039"/>
        <v>27.94338676677728</v>
      </c>
      <c r="P3556" s="3">
        <f t="shared" si="1040"/>
        <v>-27.94338676677728</v>
      </c>
      <c r="Q3556" s="3">
        <f t="shared" si="1041"/>
        <v>113.15764941962367</v>
      </c>
      <c r="R3556">
        <f t="shared" si="1042"/>
        <v>-66.842350580376333</v>
      </c>
      <c r="S3556">
        <f t="shared" si="1043"/>
        <v>609.44708940617534</v>
      </c>
      <c r="T3556">
        <f t="shared" si="1026"/>
        <v>-27.94338676677728</v>
      </c>
    </row>
    <row r="3557" spans="1:20" x14ac:dyDescent="0.3">
      <c r="A3557">
        <f t="shared" si="1027"/>
        <v>3843820.2198513537</v>
      </c>
      <c r="B3557">
        <f t="shared" si="1044"/>
        <v>611762.98834591883</v>
      </c>
      <c r="C3557" t="str">
        <f t="shared" si="1028"/>
        <v>-0.0154099932887868+0.0364625351150516i</v>
      </c>
      <c r="D3557" t="str">
        <f t="shared" si="1029"/>
        <v>2.03824747813181-2.46567412831414i</v>
      </c>
      <c r="E3557" t="str">
        <f t="shared" si="1030"/>
        <v>-13.0780386811645-8.3518985397355i</v>
      </c>
      <c r="F3557" t="str">
        <f t="shared" si="1031"/>
        <v>0.544876390878389-1.02685483860581i</v>
      </c>
      <c r="G3557" t="str">
        <f t="shared" si="1032"/>
        <v>0.26614424372938-0.441940590191822i</v>
      </c>
      <c r="H3557" t="str">
        <f t="shared" si="1033"/>
        <v>0.0284303471787203-18.0993865721017i</v>
      </c>
      <c r="I3557" t="str">
        <f t="shared" si="1034"/>
        <v>-0.104773214718798-0.0558065361192831i</v>
      </c>
      <c r="K3557" t="str">
        <f t="shared" si="1035"/>
        <v>0.00104144089100501-0.0012078744995193i</v>
      </c>
      <c r="L3557" t="str">
        <f t="shared" si="1036"/>
        <v>0.0006-0.0019768833503932i</v>
      </c>
      <c r="M3557" t="str">
        <f t="shared" si="1037"/>
        <v>0.004-0.000187541701925999i</v>
      </c>
      <c r="N3557">
        <f t="shared" si="1038"/>
        <v>67.089846127968599</v>
      </c>
      <c r="O3557">
        <f t="shared" si="1039"/>
        <v>28.049353381343451</v>
      </c>
      <c r="P3557" s="3">
        <f t="shared" si="1040"/>
        <v>-28.049353381343451</v>
      </c>
      <c r="Q3557" s="3">
        <f t="shared" si="1041"/>
        <v>112.9101538720314</v>
      </c>
      <c r="R3557">
        <f t="shared" si="1042"/>
        <v>-67.089846127968599</v>
      </c>
      <c r="S3557">
        <f t="shared" si="1043"/>
        <v>611.76298834591887</v>
      </c>
      <c r="T3557">
        <f t="shared" si="1026"/>
        <v>-28.049353381343451</v>
      </c>
    </row>
    <row r="3558" spans="1:20" x14ac:dyDescent="0.3">
      <c r="A3558">
        <f t="shared" si="1027"/>
        <v>3858426.736686789</v>
      </c>
      <c r="B3558">
        <f t="shared" si="1044"/>
        <v>614087.68770163332</v>
      </c>
      <c r="C3558" t="str">
        <f t="shared" si="1028"/>
        <v>-0.0150677812979123+0.0360851452365763i</v>
      </c>
      <c r="D3558" t="str">
        <f t="shared" si="1029"/>
        <v>2.02912164590842-2.46390857773717i</v>
      </c>
      <c r="E3558" t="str">
        <f t="shared" si="1030"/>
        <v>-13.0016795526633-8.26355400841955i</v>
      </c>
      <c r="F3558" t="str">
        <f t="shared" si="1031"/>
        <v>0.5418485947771-1.02478405023495i</v>
      </c>
      <c r="G3558" t="str">
        <f t="shared" si="1032"/>
        <v>0.264665320221158-0.441154835056117i</v>
      </c>
      <c r="H3558" t="str">
        <f t="shared" si="1033"/>
        <v>0.0281284732868285-18.0306642973682i</v>
      </c>
      <c r="I3558" t="str">
        <f t="shared" si="1034"/>
        <v>-0.104165811503628-0.0552851706699853i</v>
      </c>
      <c r="K3558" t="str">
        <f t="shared" si="1035"/>
        <v>0.00103825228313108-0.0012048763789309i</v>
      </c>
      <c r="L3558" t="str">
        <f t="shared" si="1036"/>
        <v>0.0006-0.00196939963179239i</v>
      </c>
      <c r="M3558" t="str">
        <f t="shared" si="1037"/>
        <v>0.004-0.000186831741309024i</v>
      </c>
      <c r="N3558">
        <f t="shared" si="1038"/>
        <v>67.336444278843047</v>
      </c>
      <c r="O3558">
        <f t="shared" si="1039"/>
        <v>28.155426005781727</v>
      </c>
      <c r="P3558" s="3">
        <f t="shared" si="1040"/>
        <v>-28.155426005781727</v>
      </c>
      <c r="Q3558" s="3">
        <f t="shared" si="1041"/>
        <v>112.66355572115695</v>
      </c>
      <c r="R3558">
        <f t="shared" si="1042"/>
        <v>-67.336444278843047</v>
      </c>
      <c r="S3558">
        <f t="shared" si="1043"/>
        <v>614.08768770163329</v>
      </c>
      <c r="T3558">
        <f t="shared" si="1026"/>
        <v>-28.155426005781727</v>
      </c>
    </row>
    <row r="3559" spans="1:20" x14ac:dyDescent="0.3">
      <c r="A3559">
        <f t="shared" si="1027"/>
        <v>3873088.7582861981</v>
      </c>
      <c r="B3559">
        <f t="shared" si="1044"/>
        <v>616421.22091489949</v>
      </c>
      <c r="C3559" t="str">
        <f t="shared" si="1028"/>
        <v>-0.0147317115828585+0.0357102203158588i</v>
      </c>
      <c r="D3559" t="str">
        <f t="shared" si="1029"/>
        <v>2.02000860815851-2.46211048829987i</v>
      </c>
      <c r="E3559" t="str">
        <f t="shared" si="1030"/>
        <v>-12.925575744948-8.17609312107055i</v>
      </c>
      <c r="F3559" t="str">
        <f t="shared" si="1031"/>
        <v>0.538831589524888-1.02270777521857i</v>
      </c>
      <c r="G3559" t="str">
        <f t="shared" si="1032"/>
        <v>0.263191667490703-0.440365545489388i</v>
      </c>
      <c r="H3559" t="str">
        <f t="shared" si="1033"/>
        <v>0.0278299396999289-17.9622039832973i</v>
      </c>
      <c r="I3559" t="str">
        <f t="shared" si="1034"/>
        <v>-0.103560947501364-0.0547680686331532i</v>
      </c>
      <c r="K3559" t="str">
        <f t="shared" si="1035"/>
        <v>0.00103507834028441-0.00120187643936715i</v>
      </c>
      <c r="L3559" t="str">
        <f t="shared" si="1036"/>
        <v>0.0006-0.00196194424366646i</v>
      </c>
      <c r="M3559" t="str">
        <f t="shared" si="1037"/>
        <v>0.004-0.000186124468329373i</v>
      </c>
      <c r="N3559">
        <f t="shared" si="1038"/>
        <v>67.582144491559134</v>
      </c>
      <c r="O3559">
        <f t="shared" si="1039"/>
        <v>28.261604027689636</v>
      </c>
      <c r="P3559" s="3">
        <f t="shared" si="1040"/>
        <v>-28.261604027689636</v>
      </c>
      <c r="Q3559" s="3">
        <f t="shared" si="1041"/>
        <v>112.41785550844087</v>
      </c>
      <c r="R3559">
        <f t="shared" si="1042"/>
        <v>-67.582144491559134</v>
      </c>
      <c r="S3559">
        <f t="shared" si="1043"/>
        <v>616.42122091489944</v>
      </c>
      <c r="T3559">
        <f t="shared" si="1026"/>
        <v>-28.261604027689636</v>
      </c>
    </row>
    <row r="3560" spans="1:20" x14ac:dyDescent="0.3">
      <c r="A3560">
        <f t="shared" si="1027"/>
        <v>3887806.4955676859</v>
      </c>
      <c r="B3560">
        <f t="shared" si="1044"/>
        <v>618763.62155437609</v>
      </c>
      <c r="C3560" t="str">
        <f t="shared" si="1028"/>
        <v>-0.014401696744708+0.0353377782655597i</v>
      </c>
      <c r="D3560" t="str">
        <f t="shared" si="1029"/>
        <v>2.01090859962492-2.4602799784673i</v>
      </c>
      <c r="E3560" t="str">
        <f t="shared" si="1030"/>
        <v>-12.8497297648866-8.08950804934482i</v>
      </c>
      <c r="F3560" t="str">
        <f t="shared" si="1031"/>
        <v>0.535825403874083-1.02062609206894i</v>
      </c>
      <c r="G3560" t="str">
        <f t="shared" si="1032"/>
        <v>0.261723299582059-0.439572763075624i</v>
      </c>
      <c r="H3560" t="str">
        <f t="shared" si="1033"/>
        <v>0.027534709801043-17.8940046252288i</v>
      </c>
      <c r="I3560" t="str">
        <f t="shared" si="1034"/>
        <v>-0.102958622336175-0.054255203704403i</v>
      </c>
      <c r="K3560" t="str">
        <f t="shared" si="1035"/>
        <v>0.00103191905216641-0.00119887476980754i</v>
      </c>
      <c r="L3560" t="str">
        <f t="shared" si="1036"/>
        <v>0.0006-0.00195451707876714i</v>
      </c>
      <c r="M3560" t="str">
        <f t="shared" si="1037"/>
        <v>0.004-0.000185419872812685i</v>
      </c>
      <c r="N3560">
        <f t="shared" si="1038"/>
        <v>67.826946237465847</v>
      </c>
      <c r="O3560">
        <f t="shared" si="1039"/>
        <v>28.367886834706823</v>
      </c>
      <c r="P3560" s="3">
        <f t="shared" si="1040"/>
        <v>-28.367886834706823</v>
      </c>
      <c r="Q3560" s="3">
        <f t="shared" si="1041"/>
        <v>112.17305376253415</v>
      </c>
      <c r="R3560">
        <f t="shared" si="1042"/>
        <v>-67.826946237465847</v>
      </c>
      <c r="S3560">
        <f t="shared" si="1043"/>
        <v>618.76362155437607</v>
      </c>
      <c r="T3560">
        <f t="shared" si="1026"/>
        <v>-28.367886834706823</v>
      </c>
    </row>
    <row r="3561" spans="1:20" x14ac:dyDescent="0.3">
      <c r="A3561">
        <f t="shared" si="1027"/>
        <v>3902580.1602508426</v>
      </c>
      <c r="B3561">
        <f t="shared" si="1044"/>
        <v>621114.92331628269</v>
      </c>
      <c r="C3561" t="str">
        <f t="shared" si="1028"/>
        <v>-0.0140776501830337+0.0349678359716673i</v>
      </c>
      <c r="D3561" t="str">
        <f t="shared" si="1029"/>
        <v>2.0018218536311-2.45841716874915i</v>
      </c>
      <c r="E3561" t="str">
        <f t="shared" si="1030"/>
        <v>-12.7741440436306-8.00379101348525i</v>
      </c>
      <c r="F3561" t="str">
        <f t="shared" si="1031"/>
        <v>0.532830065750833-1.01853907930979i</v>
      </c>
      <c r="G3561" t="str">
        <f t="shared" si="1032"/>
        <v>0.260260230135722-0.438776529392153i</v>
      </c>
      <c r="H3561" t="str">
        <f t="shared" si="1033"/>
        <v>0.0272427473445039-17.8260652223581i</v>
      </c>
      <c r="I3561" t="str">
        <f t="shared" si="1034"/>
        <v>-0.102358835529332-0.0537465496300952i</v>
      </c>
      <c r="K3561" t="str">
        <f t="shared" si="1035"/>
        <v>0.00102877440773516-0.00119587145880716i</v>
      </c>
      <c r="L3561" t="str">
        <f t="shared" si="1036"/>
        <v>0.0006-0.00194711803025218i</v>
      </c>
      <c r="M3561" t="str">
        <f t="shared" si="1037"/>
        <v>0.004-0.000184717944623117i</v>
      </c>
      <c r="N3561">
        <f t="shared" si="1038"/>
        <v>68.070849000732196</v>
      </c>
      <c r="O3561">
        <f t="shared" si="1039"/>
        <v>28.474273814514564</v>
      </c>
      <c r="P3561" s="3">
        <f t="shared" si="1040"/>
        <v>-28.474273814514564</v>
      </c>
      <c r="Q3561" s="3">
        <f t="shared" si="1041"/>
        <v>111.9291509992678</v>
      </c>
      <c r="R3561">
        <f t="shared" si="1042"/>
        <v>-68.070849000732196</v>
      </c>
      <c r="S3561">
        <f t="shared" si="1043"/>
        <v>621.11492331628267</v>
      </c>
      <c r="T3561">
        <f t="shared" si="1026"/>
        <v>-28.474273814514564</v>
      </c>
    </row>
    <row r="3562" spans="1:20" x14ac:dyDescent="0.3">
      <c r="A3562">
        <f t="shared" si="1027"/>
        <v>3917409.9648597962</v>
      </c>
      <c r="B3562">
        <f t="shared" si="1044"/>
        <v>623475.16002488462</v>
      </c>
      <c r="C3562" t="str">
        <f t="shared" si="1028"/>
        <v>-0.0137594860986783+0.0346004093144205i</v>
      </c>
      <c r="D3562" t="str">
        <f t="shared" si="1029"/>
        <v>1.99274860205893-2.45652218167977i</v>
      </c>
      <c r="E3562" t="str">
        <f t="shared" si="1030"/>
        <v>-12.6988209377975-7.91893428248549i</v>
      </c>
      <c r="F3562" t="str">
        <f t="shared" si="1031"/>
        <v>0.529845602258206-1.01644681546729i</v>
      </c>
      <c r="G3562" t="str">
        <f t="shared" si="1032"/>
        <v>0.258802472390147-0.437976886005294i</v>
      </c>
      <c r="H3562" t="str">
        <f t="shared" si="1033"/>
        <v>0.0269540164528532-17.7583847777225i</v>
      </c>
      <c r="I3562" t="str">
        <f t="shared" si="1034"/>
        <v>-0.101761586499486-0.0532420802086503i</v>
      </c>
      <c r="K3562" t="str">
        <f t="shared" si="1035"/>
        <v>0.00102564439521326-0.00119286659449128i</v>
      </c>
      <c r="L3562" t="str">
        <f t="shared" si="1036"/>
        <v>0.0006-0.00193974699168379i</v>
      </c>
      <c r="M3562" t="str">
        <f t="shared" si="1037"/>
        <v>0.004-0.000184018673663197i</v>
      </c>
      <c r="N3562">
        <f t="shared" si="1038"/>
        <v>68.313852278378036</v>
      </c>
      <c r="O3562">
        <f t="shared" si="1039"/>
        <v>28.580764354835321</v>
      </c>
      <c r="P3562" s="3">
        <f t="shared" si="1040"/>
        <v>-28.580764354835321</v>
      </c>
      <c r="Q3562" s="3">
        <f t="shared" si="1041"/>
        <v>111.68614772162196</v>
      </c>
      <c r="R3562">
        <f t="shared" si="1042"/>
        <v>-68.313852278378036</v>
      </c>
      <c r="S3562">
        <f t="shared" si="1043"/>
        <v>623.47516002488464</v>
      </c>
      <c r="T3562">
        <f t="shared" si="1026"/>
        <v>-28.580764354835321</v>
      </c>
    </row>
    <row r="3563" spans="1:20" x14ac:dyDescent="0.3">
      <c r="A3563">
        <f t="shared" si="1027"/>
        <v>3932296.1227262635</v>
      </c>
      <c r="B3563">
        <f t="shared" si="1044"/>
        <v>625844.3656329792</v>
      </c>
      <c r="C3563" t="str">
        <f t="shared" si="1028"/>
        <v>-0.0134471194962198+0.0342355131890128i</v>
      </c>
      <c r="D3563" t="str">
        <f t="shared" si="1029"/>
        <v>1.98368907532673-2.45459514179786i</v>
      </c>
      <c r="E3563" t="str">
        <f t="shared" si="1030"/>
        <v>-12.6237627306405-7.83493017423977i</v>
      </c>
      <c r="F3563" t="str">
        <f t="shared" si="1031"/>
        <v>0.526872039679364-1.01434937906112i</v>
      </c>
      <c r="G3563" t="str">
        <f t="shared" si="1032"/>
        <v>0.257350039183319-0.437173874466056i</v>
      </c>
      <c r="H3563" t="str">
        <f t="shared" si="1033"/>
        <v>0.0266684816137536-17.6909622981867i</v>
      </c>
      <c r="I3563" t="str">
        <f t="shared" si="1034"/>
        <v>-0.101166874562958-0.0527417692918457i</v>
      </c>
      <c r="K3563" t="str">
        <f t="shared" si="1035"/>
        <v>0.00102252900209571-0.00118986026455006i</v>
      </c>
      <c r="L3563" t="str">
        <f t="shared" si="1036"/>
        <v>0.0006-0.00193240385702708i</v>
      </c>
      <c r="M3563" t="str">
        <f t="shared" si="1037"/>
        <v>0.004-0.000183322049873677i</v>
      </c>
      <c r="N3563">
        <f t="shared" si="1038"/>
        <v>68.55595558030501</v>
      </c>
      <c r="O3563">
        <f t="shared" si="1039"/>
        <v>28.687357843433343</v>
      </c>
      <c r="P3563" s="3">
        <f t="shared" si="1040"/>
        <v>-28.687357843433343</v>
      </c>
      <c r="Q3563" s="3">
        <f t="shared" si="1041"/>
        <v>111.44404441969499</v>
      </c>
      <c r="R3563">
        <f t="shared" si="1042"/>
        <v>-68.55595558030501</v>
      </c>
      <c r="S3563">
        <f t="shared" si="1043"/>
        <v>625.84436563297925</v>
      </c>
      <c r="T3563">
        <f t="shared" si="1026"/>
        <v>-28.687357843433343</v>
      </c>
    </row>
    <row r="3564" spans="1:20" x14ac:dyDescent="0.3">
      <c r="A3564">
        <f t="shared" si="1027"/>
        <v>3947238.8479926232</v>
      </c>
      <c r="B3564">
        <f t="shared" si="1044"/>
        <v>628222.57422238449</v>
      </c>
      <c r="C3564" t="str">
        <f t="shared" si="1028"/>
        <v>-0.0131404661861342+0.0338731615260803i</v>
      </c>
      <c r="D3564" t="str">
        <f t="shared" si="1029"/>
        <v>1.97464350236777-2.45263617562603i</v>
      </c>
      <c r="E3564" t="str">
        <f t="shared" si="1030"/>
        <v>-12.5489716332054-7.75177105567959i</v>
      </c>
      <c r="F3564" t="str">
        <f t="shared" si="1031"/>
        <v>0.523909403480875-1.01224684859569i</v>
      </c>
      <c r="G3564" t="str">
        <f t="shared" si="1032"/>
        <v>0.255902942954356-0.436367536305871i</v>
      </c>
      <c r="H3564" t="str">
        <f t="shared" si="1033"/>
        <v>0.0263861076769168-17.6237967944284i</v>
      </c>
      <c r="I3564" t="str">
        <f t="shared" si="1034"/>
        <v>-0.100574698934061-0.0522455907861027i</v>
      </c>
      <c r="K3564" t="str">
        <f t="shared" si="1035"/>
        <v>0.00101942821515785-0.00118685255623336i</v>
      </c>
      <c r="L3564" t="str">
        <f t="shared" si="1036"/>
        <v>0.0006-0.00192508852064862i</v>
      </c>
      <c r="M3564" t="str">
        <f t="shared" si="1037"/>
        <v>0.004-0.00018262806323339i</v>
      </c>
      <c r="N3564">
        <f t="shared" si="1038"/>
        <v>68.797158429325023</v>
      </c>
      <c r="O3564">
        <f t="shared" si="1039"/>
        <v>28.794053668115048</v>
      </c>
      <c r="P3564" s="3">
        <f t="shared" si="1040"/>
        <v>-28.794053668115048</v>
      </c>
      <c r="Q3564" s="3">
        <f t="shared" si="1041"/>
        <v>111.20284157067498</v>
      </c>
      <c r="R3564">
        <f t="shared" si="1042"/>
        <v>-68.797158429325023</v>
      </c>
      <c r="S3564">
        <f t="shared" si="1043"/>
        <v>628.22257422238454</v>
      </c>
      <c r="T3564">
        <f t="shared" ref="T3564:T3627" si="1045">P3564</f>
        <v>-28.794053668115048</v>
      </c>
    </row>
    <row r="3565" spans="1:20" x14ac:dyDescent="0.3">
      <c r="A3565">
        <f t="shared" ref="A3565:A3628" si="1046">2*PI()*B3565</f>
        <v>3962238.3556149951</v>
      </c>
      <c r="B3565">
        <f t="shared" si="1044"/>
        <v>630609.82000442955</v>
      </c>
      <c r="C3565" t="str">
        <f t="shared" ref="C3565:C3628" si="1047">IMPRODUCT(D3565,E3565,$C$40,,K3565,$C$41)</f>
        <v>-0.0128394427866579+0.0335133673119743i</v>
      </c>
      <c r="D3565" t="str">
        <f t="shared" ref="D3565:D3628" si="1048">IMDIV(IMPRODUCT($C$37,$C$38,COMPLEX(1,A3565/$C$38)),IMSUM(-1*A3565*A3565/$C$39,COMPLEX(0,1*A3565)))</f>
        <v>1.96561211060897-2.45064541164995i</v>
      </c>
      <c r="E3565" t="str">
        <f t="shared" ref="E3565:E3628" si="1049">IMDIV(IMPRODUCT(IMSUM(F3565,G3565),$C$29,H3565),IMSUM(1,I3565))</f>
        <v>-12.4744497854775-7.6694493428975i</v>
      </c>
      <c r="F3565" t="str">
        <f t="shared" ref="F3565:F3628" si="1050">IMDIV(IMPRODUCT($C$14,$C$15,COMPLEX(1,A3565/$C$15)),IMSUM(-1*A3565*A3565/$C$16,COMPLEX(0,A3565)))</f>
        <v>0.520957718316102-1.01013930255134i</v>
      </c>
      <c r="G3565" t="str">
        <f t="shared" ref="G3565:G3628" si="1051">IMDIV(1,COMPLEX(1,A3565*$C$9*$C$10))</f>
        <v>0.254461195745159-0.435557913032358i</v>
      </c>
      <c r="H3565" t="str">
        <f t="shared" ref="H3565:H3628" si="1052">IMDIV($C$3,IMSUM(K3565,COMPLEX(0,$C$28*A3565)))</f>
        <v>0.0261068598510469-17.5568872809248i</v>
      </c>
      <c r="I3565" t="str">
        <f t="shared" ref="I3565:I3628" si="1053">IMPRODUCT(F3565,$C$29,H3565,$C$31)</f>
        <v>-0.0999850587254242-0.0517535186537616i</v>
      </c>
      <c r="K3565" t="str">
        <f t="shared" ref="K3565:K3628" si="1054">IF($C$26&lt;=0,IMDIV(1,IMSUM(IMDIV(1,L3565),1/$C$18)),IMDIV(1,IMSUM(IMDIV(1,L3565),1/$C$18,IMDIV(1,M3565))))</f>
        <v>0.00101634202046328-0.00118384355634566i</v>
      </c>
      <c r="L3565" t="str">
        <f t="shared" ref="L3565:L3628" si="1055">IMSUM($C$21/$C$22,IMDIV(1,COMPLEX(0,$C$20*$C$22*A3565)))</f>
        <v>0.0006-0.00191780087731482i</v>
      </c>
      <c r="M3565" t="str">
        <f t="shared" ref="M3565:M3628" si="1056">IMSUM($C$25/$C$26,IMDIV(1,COMPLEX(0,$C$24*$C$26*A3565)))</f>
        <v>0.004-0.000181936703759105i</v>
      </c>
      <c r="N3565">
        <f t="shared" ref="N3565:N3628" si="1057">ABS(R3565)</f>
        <v>69.03746036119351</v>
      </c>
      <c r="O3565">
        <f t="shared" ref="O3565:O3628" si="1058">ABS(P3565)</f>
        <v>28.900851216729038</v>
      </c>
      <c r="P3565" s="3">
        <f t="shared" ref="P3565:P3628" si="1059">20*LOG10(IMABS(C3565))</f>
        <v>-28.900851216729038</v>
      </c>
      <c r="Q3565" s="3">
        <f t="shared" ref="Q3565:Q3628" si="1060">IMARGUMENT(C3565)*180/PI()</f>
        <v>110.96253963880649</v>
      </c>
      <c r="R3565">
        <f t="shared" ref="R3565:R3628" si="1061">IF(Q3565&lt;0,Q3565+180,Q3565-180)</f>
        <v>-69.03746036119351</v>
      </c>
      <c r="S3565">
        <f t="shared" ref="S3565:S3628" si="1062">B3565/1000</f>
        <v>630.60982000442959</v>
      </c>
      <c r="T3565">
        <f t="shared" si="1045"/>
        <v>-28.900851216729038</v>
      </c>
    </row>
    <row r="3566" spans="1:20" x14ac:dyDescent="0.3">
      <c r="A3566">
        <f t="shared" si="1046"/>
        <v>3977294.8613663325</v>
      </c>
      <c r="B3566">
        <f t="shared" ref="B3566:B3629" si="1063">B3565*(1+B$42)</f>
        <v>633006.13732044643</v>
      </c>
      <c r="C3566" t="str">
        <f t="shared" si="1047"/>
        <v>-0.0125439667253584+0.0331561426088064i</v>
      </c>
      <c r="D3566" t="str">
        <f t="shared" si="1048"/>
        <v>1.95659512595-2.44862298029732i</v>
      </c>
      <c r="E3566" t="str">
        <f t="shared" si="1049"/>
        <v>-12.400199257513-7.5879575012575i</v>
      </c>
      <c r="F3566" t="str">
        <f t="shared" si="1050"/>
        <v>0.518017008028692-1.00802681937571i</v>
      </c>
      <c r="G3566" t="str">
        <f t="shared" si="1051"/>
        <v>0.253024809202133-0.434745046125148i</v>
      </c>
      <c r="H3566" t="str">
        <f t="shared" si="1052"/>
        <v>0.0258307037007966-17.4902327759377i</v>
      </c>
      <c r="I3566" t="str">
        <f t="shared" si="1053"/>
        <v>-0.099397952948349-0.0512655269143378i</v>
      </c>
      <c r="K3566" t="str">
        <f t="shared" si="1054"/>
        <v>0.00101327040337176-0.00118083335124114i</v>
      </c>
      <c r="L3566" t="str">
        <f t="shared" si="1055"/>
        <v>0.0006-0.0019105408221905i</v>
      </c>
      <c r="M3566" t="str">
        <f t="shared" si="1056"/>
        <v>0.004-0.000181247961505385i</v>
      </c>
      <c r="N3566">
        <f t="shared" si="1057"/>
        <v>69.276860924639905</v>
      </c>
      <c r="O3566">
        <f t="shared" si="1058"/>
        <v>29.007749877167889</v>
      </c>
      <c r="P3566" s="3">
        <f t="shared" si="1059"/>
        <v>-29.007749877167889</v>
      </c>
      <c r="Q3566" s="3">
        <f t="shared" si="1060"/>
        <v>110.72313907536009</v>
      </c>
      <c r="R3566">
        <f t="shared" si="1061"/>
        <v>-69.276860924639905</v>
      </c>
      <c r="S3566">
        <f t="shared" si="1062"/>
        <v>633.00613732044644</v>
      </c>
      <c r="T3566">
        <f t="shared" si="1045"/>
        <v>-29.007749877167889</v>
      </c>
    </row>
    <row r="3567" spans="1:20" x14ac:dyDescent="0.3">
      <c r="A3567">
        <f t="shared" si="1046"/>
        <v>3992408.5818395251</v>
      </c>
      <c r="B3567">
        <f t="shared" si="1063"/>
        <v>635411.5606422642</v>
      </c>
      <c r="C3567" t="str">
        <f t="shared" si="1047"/>
        <v>-0.0122539562404241+0.0328014985742808i</v>
      </c>
      <c r="D3567" t="str">
        <f t="shared" si="1048"/>
        <v>1.94759277274276-2.44656901391656i</v>
      </c>
      <c r="E3567" t="str">
        <f t="shared" si="1049"/>
        <v>-12.3262220505617-7.50728804549376i</v>
      </c>
      <c r="F3567" t="str">
        <f t="shared" si="1050"/>
        <v>0.515087295656168-1.00590947747516i</v>
      </c>
      <c r="G3567" t="str">
        <f t="shared" si="1051"/>
        <v>0.251593794577931-0.433928977031736i</v>
      </c>
      <c r="H3567" t="str">
        <f t="shared" si="1052"/>
        <v>0.0255576051437432-17.4238323015001i</v>
      </c>
      <c r="I3567" t="str">
        <f t="shared" si="1053"/>
        <v>-0.0988133805131784-0.0507815896457703i</v>
      </c>
      <c r="K3567" t="str">
        <f t="shared" si="1054"/>
        <v>0.00101021334854723-0.00117782202681888i</v>
      </c>
      <c r="L3567" t="str">
        <f t="shared" si="1055"/>
        <v>0.0006-0.00190330825083732i</v>
      </c>
      <c r="M3567" t="str">
        <f t="shared" si="1056"/>
        <v>0.004-0.00018056182656444i</v>
      </c>
      <c r="N3567">
        <f t="shared" si="1057"/>
        <v>69.515359681398451</v>
      </c>
      <c r="O3567">
        <f t="shared" si="1058"/>
        <v>29.114749037367869</v>
      </c>
      <c r="P3567" s="3">
        <f t="shared" si="1059"/>
        <v>-29.114749037367869</v>
      </c>
      <c r="Q3567" s="3">
        <f t="shared" si="1060"/>
        <v>110.48464031860155</v>
      </c>
      <c r="R3567">
        <f t="shared" si="1061"/>
        <v>-69.515359681398451</v>
      </c>
      <c r="S3567">
        <f t="shared" si="1062"/>
        <v>635.41156064226425</v>
      </c>
      <c r="T3567">
        <f t="shared" si="1045"/>
        <v>-29.114749037367869</v>
      </c>
    </row>
    <row r="3568" spans="1:20" x14ac:dyDescent="0.3">
      <c r="A3568">
        <f t="shared" si="1046"/>
        <v>4007579.7344505149</v>
      </c>
      <c r="B3568">
        <f t="shared" si="1063"/>
        <v>637826.12457270478</v>
      </c>
      <c r="C3568" t="str">
        <f t="shared" si="1047"/>
        <v>-0.0119693303816709+0.0324494454812954i</v>
      </c>
      <c r="D3568" t="str">
        <f t="shared" si="1048"/>
        <v>1.93860527377113-2.44448364675535i</v>
      </c>
      <c r="E3568" t="str">
        <f t="shared" si="1049"/>
        <v>-12.2525200981743-7.42743353979619i</v>
      </c>
      <c r="F3568" t="str">
        <f t="shared" si="1050"/>
        <v>0.512168603433597-1.00378735520624i</v>
      </c>
      <c r="G3568" t="str">
        <f t="shared" si="1051"/>
        <v>0.250168162733243-0.433109747163368i</v>
      </c>
      <c r="H3568" t="str">
        <f t="shared" si="1052"/>
        <v>0.0252875304473745-17.3576848834018i</v>
      </c>
      <c r="I3568" t="str">
        <f t="shared" si="1053"/>
        <v>-0.0982313402296779-0.0503016809856507i</v>
      </c>
      <c r="K3568" t="str">
        <f t="shared" si="1054"/>
        <v>0.0010071708399657-0.00117480966851815i</v>
      </c>
      <c r="L3568" t="str">
        <f t="shared" si="1055"/>
        <v>0.0006-0.00189610305921231i</v>
      </c>
      <c r="M3568" t="str">
        <f t="shared" si="1056"/>
        <v>0.004-0.000179878289065989i</v>
      </c>
      <c r="N3568">
        <f t="shared" si="1057"/>
        <v>69.752956206243383</v>
      </c>
      <c r="O3568">
        <f t="shared" si="1058"/>
        <v>29.221848085311169</v>
      </c>
      <c r="P3568" s="3">
        <f t="shared" si="1059"/>
        <v>-29.221848085311169</v>
      </c>
      <c r="Q3568" s="3">
        <f t="shared" si="1060"/>
        <v>110.24704379375662</v>
      </c>
      <c r="R3568">
        <f t="shared" si="1061"/>
        <v>-69.752956206243383</v>
      </c>
      <c r="S3568">
        <f t="shared" si="1062"/>
        <v>637.82612457270477</v>
      </c>
      <c r="T3568">
        <f t="shared" si="1045"/>
        <v>-29.221848085311169</v>
      </c>
    </row>
    <row r="3569" spans="1:20" x14ac:dyDescent="0.3">
      <c r="A3569">
        <f t="shared" si="1046"/>
        <v>4022808.5374414274</v>
      </c>
      <c r="B3569">
        <f t="shared" si="1063"/>
        <v>640249.86384608108</v>
      </c>
      <c r="C3569" t="str">
        <f t="shared" si="1047"/>
        <v>-0.0116900090112849+0.0320999927373228i</v>
      </c>
      <c r="D3569" t="str">
        <f t="shared" si="1048"/>
        <v>1.92963285023107-2.44236701493865i</v>
      </c>
      <c r="E3569" t="str">
        <f t="shared" si="1049"/>
        <v>-12.1790952673002-7.34838659788528i</v>
      </c>
      <c r="F3569" t="str">
        <f t="shared" si="1050"/>
        <v>0.509260952797382-1.00166053086734i</v>
      </c>
      <c r="G3569" t="str">
        <f t="shared" si="1051"/>
        <v>0.248747924138655-0.432287397890992i</v>
      </c>
      <c r="H3569" t="str">
        <f t="shared" si="1052"/>
        <v>0.0250204462260954-17.2917895511757i</v>
      </c>
      <c r="I3569" t="str">
        <f t="shared" si="1053"/>
        <v>-0.0976518308074463-0.0498257751324435i</v>
      </c>
      <c r="K3569" t="str">
        <f t="shared" si="1054"/>
        <v>0.00100414286092329-0.00117179636131384i</v>
      </c>
      <c r="L3569" t="str">
        <f t="shared" si="1055"/>
        <v>0.0006-0.00188892514366638i</v>
      </c>
      <c r="M3569" t="str">
        <f t="shared" si="1056"/>
        <v>0.004-0.000179197339177116i</v>
      </c>
      <c r="N3569">
        <f t="shared" si="1057"/>
        <v>69.989650087016869</v>
      </c>
      <c r="O3569">
        <f t="shared" si="1058"/>
        <v>29.329046409026795</v>
      </c>
      <c r="P3569" s="3">
        <f t="shared" si="1059"/>
        <v>-29.329046409026795</v>
      </c>
      <c r="Q3569" s="3">
        <f t="shared" si="1060"/>
        <v>110.01034991298313</v>
      </c>
      <c r="R3569">
        <f t="shared" si="1061"/>
        <v>-69.989650087016869</v>
      </c>
      <c r="S3569">
        <f t="shared" si="1062"/>
        <v>640.2498638460811</v>
      </c>
      <c r="T3569">
        <f t="shared" si="1045"/>
        <v>-29.329046409026795</v>
      </c>
    </row>
    <row r="3570" spans="1:20" x14ac:dyDescent="0.3">
      <c r="A3570">
        <f t="shared" si="1046"/>
        <v>4038095.2098837048</v>
      </c>
      <c r="B3570">
        <f t="shared" si="1063"/>
        <v>642682.81332869618</v>
      </c>
      <c r="C3570" t="str">
        <f t="shared" si="1047"/>
        <v>-0.0114159128042958+0.0317531489035658i</v>
      </c>
      <c r="D3570" t="str">
        <f t="shared" si="1048"/>
        <v>1.92067572171116-2.44021925644691i</v>
      </c>
      <c r="E3570" t="str">
        <f t="shared" si="1049"/>
        <v>-12.1059493593711-7.27013988307413i</v>
      </c>
      <c r="F3570" t="str">
        <f t="shared" si="1050"/>
        <v>0.506364364389099-0.9995290826903i</v>
      </c>
      <c r="G3570" t="str">
        <f t="shared" si="1051"/>
        <v>0.247333088876524-0.431461970541231i</v>
      </c>
      <c r="H3570" t="str">
        <f t="shared" si="1052"/>
        <v>0.0247563194382459-17.2261453380836i</v>
      </c>
      <c r="I3570" t="str">
        <f t="shared" si="1053"/>
        <v>-0.0970748508563275-0.0493538463466859i</v>
      </c>
      <c r="K3570" t="str">
        <f t="shared" si="1054"/>
        <v>0.00100112939404416-0.00116878218971203i</v>
      </c>
      <c r="L3570" t="str">
        <f t="shared" si="1055"/>
        <v>0.0006-0.00188177440094279i</v>
      </c>
      <c r="M3570" t="str">
        <f t="shared" si="1056"/>
        <v>0.004-0.000178518967102128i</v>
      </c>
      <c r="N3570">
        <f t="shared" si="1057"/>
        <v>70.225440924665321</v>
      </c>
      <c r="O3570">
        <f t="shared" si="1058"/>
        <v>29.436343396592157</v>
      </c>
      <c r="P3570" s="3">
        <f t="shared" si="1059"/>
        <v>-29.436343396592157</v>
      </c>
      <c r="Q3570" s="3">
        <f t="shared" si="1060"/>
        <v>109.77455907533468</v>
      </c>
      <c r="R3570">
        <f t="shared" si="1061"/>
        <v>-70.225440924665321</v>
      </c>
      <c r="S3570">
        <f t="shared" si="1062"/>
        <v>642.68281332869617</v>
      </c>
      <c r="T3570">
        <f t="shared" si="1045"/>
        <v>-29.436343396592157</v>
      </c>
    </row>
    <row r="3571" spans="1:20" x14ac:dyDescent="0.3">
      <c r="A3571">
        <f t="shared" si="1046"/>
        <v>4053439.9716812628</v>
      </c>
      <c r="B3571">
        <f t="shared" si="1063"/>
        <v>645125.00801934523</v>
      </c>
      <c r="C3571" t="str">
        <f t="shared" si="1047"/>
        <v>-0.0111469632487977+0.031408921713886i</v>
      </c>
      <c r="D3571" t="str">
        <f t="shared" si="1048"/>
        <v>1.9117341061734-2.43804051109362i</v>
      </c>
      <c r="E3571" t="str">
        <f t="shared" si="1049"/>
        <v>-12.0330841113747-7.19268610832037i</v>
      </c>
      <c r="F3571" t="str">
        <f t="shared" si="1050"/>
        <v>0.503478858059469-0.997393088832236i</v>
      </c>
      <c r="G3571" t="str">
        <f t="shared" si="1051"/>
        <v>0.245923666642908-0.430633506392403i</v>
      </c>
      <c r="H3571" t="str">
        <f t="shared" si="1052"/>
        <v>0.0244951173831382-17.1607512811028i</v>
      </c>
      <c r="I3571" t="str">
        <f t="shared" si="1053"/>
        <v>-0.0965003988868559-0.0488858689521803i</v>
      </c>
      <c r="K3571" t="str">
        <f t="shared" si="1054"/>
        <v>0.000998130421288563-0.00116576723774561i</v>
      </c>
      <c r="L3571" t="str">
        <f t="shared" si="1055"/>
        <v>0.0006-0.00187465072817573i</v>
      </c>
      <c r="M3571" t="str">
        <f t="shared" si="1056"/>
        <v>0.004-0.000177843163082415i</v>
      </c>
      <c r="N3571">
        <f t="shared" si="1057"/>
        <v>70.460328333268791</v>
      </c>
      <c r="O3571">
        <f t="shared" si="1058"/>
        <v>29.543738436134603</v>
      </c>
      <c r="P3571" s="3">
        <f t="shared" si="1059"/>
        <v>-29.543738436134603</v>
      </c>
      <c r="Q3571" s="3">
        <f t="shared" si="1060"/>
        <v>109.53967166673121</v>
      </c>
      <c r="R3571">
        <f t="shared" si="1061"/>
        <v>-70.460328333268791</v>
      </c>
      <c r="S3571">
        <f t="shared" si="1062"/>
        <v>645.12500801934527</v>
      </c>
      <c r="T3571">
        <f t="shared" si="1045"/>
        <v>-29.543738436134603</v>
      </c>
    </row>
    <row r="3572" spans="1:20" x14ac:dyDescent="0.3">
      <c r="A3572">
        <f t="shared" si="1046"/>
        <v>4068843.0435736519</v>
      </c>
      <c r="B3572">
        <f t="shared" si="1063"/>
        <v>647576.48304981878</v>
      </c>
      <c r="C3572" t="str">
        <f t="shared" si="1047"/>
        <v>-0.0108830826459148+0.0310673180935026i</v>
      </c>
      <c r="D3572" t="str">
        <f t="shared" si="1048"/>
        <v>1.90280821993439-2.43583092050294i</v>
      </c>
      <c r="E3572" t="str">
        <f t="shared" si="1049"/>
        <v>-11.9605011969135-7.11601803626609i</v>
      </c>
      <c r="F3572" t="str">
        <f t="shared" si="1050"/>
        <v>0.500604452872379-0.995252627367362i</v>
      </c>
      <c r="G3572" t="str">
        <f t="shared" si="1051"/>
        <v>0.244519666749544-0.429802046670599i</v>
      </c>
      <c r="H3572" t="str">
        <f t="shared" si="1052"/>
        <v>0.0242368076981053-17.0956064209118i</v>
      </c>
      <c r="I3572" t="str">
        <f t="shared" si="1053"/>
        <v>-0.0959284733107034-0.0484218173371654i</v>
      </c>
      <c r="K3572" t="str">
        <f t="shared" si="1054"/>
        <v>0.000995145923960743-0.00116275158897011i</v>
      </c>
      <c r="L3572" t="str">
        <f t="shared" si="1055"/>
        <v>0.0006-0.00186755402288875i</v>
      </c>
      <c r="M3572" t="str">
        <f t="shared" si="1056"/>
        <v>0.004-0.000177169917396309i</v>
      </c>
      <c r="N3572">
        <f t="shared" si="1057"/>
        <v>70.694311940076204</v>
      </c>
      <c r="O3572">
        <f t="shared" si="1058"/>
        <v>29.651230915834191</v>
      </c>
      <c r="P3572" s="3">
        <f t="shared" si="1059"/>
        <v>-29.651230915834191</v>
      </c>
      <c r="Q3572" s="3">
        <f t="shared" si="1060"/>
        <v>109.3056880599238</v>
      </c>
      <c r="R3572">
        <f t="shared" si="1061"/>
        <v>-70.694311940076204</v>
      </c>
      <c r="S3572">
        <f t="shared" si="1062"/>
        <v>647.57648304981876</v>
      </c>
      <c r="T3572">
        <f t="shared" si="1045"/>
        <v>-29.651230915834191</v>
      </c>
    </row>
    <row r="3573" spans="1:20" x14ac:dyDescent="0.3">
      <c r="A3573">
        <f t="shared" si="1046"/>
        <v>4084304.6471392312</v>
      </c>
      <c r="B3573">
        <f t="shared" si="1063"/>
        <v>650037.27368540806</v>
      </c>
      <c r="C3573" t="str">
        <f t="shared" si="1047"/>
        <v>-0.0106241941095269+0.0307283441774681i</v>
      </c>
      <c r="D3573" t="str">
        <f t="shared" si="1048"/>
        <v>1.89389827764686-2.43359062808694i</v>
      </c>
      <c r="E3573" t="str">
        <f t="shared" si="1049"/>
        <v>-11.8882022272545-7.04012847926754i</v>
      </c>
      <c r="F3573" t="str">
        <f t="shared" si="1050"/>
        <v>0.497741167109007-0.993107776278938i</v>
      </c>
      <c r="G3573" t="str">
        <f t="shared" si="1051"/>
        <v>0.243121098125852-0.42896763254578i</v>
      </c>
      <c r="H3573" t="str">
        <f t="shared" si="1052"/>
        <v>0.0239813583555698-17.0307098018768i</v>
      </c>
      <c r="I3573" t="str">
        <f t="shared" si="1053"/>
        <v>-0.0953590724411501-0.0479616659554769i</v>
      </c>
      <c r="K3573" t="str">
        <f t="shared" si="1054"/>
        <v>0.000992175882717015-0.00115973532645959i</v>
      </c>
      <c r="L3573" t="str">
        <f t="shared" si="1055"/>
        <v>0.0006-0.00186048418299337i</v>
      </c>
      <c r="M3573" t="str">
        <f t="shared" si="1056"/>
        <v>0.004-0.000176499220358945i</v>
      </c>
      <c r="N3573">
        <f t="shared" si="1057"/>
        <v>70.927391385537433</v>
      </c>
      <c r="O3573">
        <f t="shared" si="1058"/>
        <v>29.758820223925216</v>
      </c>
      <c r="P3573" s="3">
        <f t="shared" si="1059"/>
        <v>-29.758820223925216</v>
      </c>
      <c r="Q3573" s="3">
        <f t="shared" si="1060"/>
        <v>109.07260861446257</v>
      </c>
      <c r="R3573">
        <f t="shared" si="1061"/>
        <v>-70.927391385537433</v>
      </c>
      <c r="S3573">
        <f t="shared" si="1062"/>
        <v>650.03727368540808</v>
      </c>
      <c r="T3573">
        <f t="shared" si="1045"/>
        <v>-29.758820223925216</v>
      </c>
    </row>
    <row r="3574" spans="1:20" x14ac:dyDescent="0.3">
      <c r="A3574">
        <f t="shared" si="1046"/>
        <v>4099825.0047983606</v>
      </c>
      <c r="B3574">
        <f t="shared" si="1063"/>
        <v>652507.41532541264</v>
      </c>
      <c r="C3574" t="str">
        <f t="shared" si="1047"/>
        <v>-0.0103702215657566+0.0303920053289146i</v>
      </c>
      <c r="D3574" t="str">
        <f t="shared" si="1048"/>
        <v>1.88500449228168-2.43131977902283i</v>
      </c>
      <c r="E3574" t="str">
        <f t="shared" si="1049"/>
        <v>-11.8161887523652-6.96501029941447i</v>
      </c>
      <c r="F3574" t="str">
        <f t="shared" si="1050"/>
        <v>0.494889018272034-0.990958613451328i</v>
      </c>
      <c r="G3574" t="str">
        <f t="shared" si="1051"/>
        <v>0.241727969320994-0.42813030512794i</v>
      </c>
      <c r="H3574" t="str">
        <f t="shared" si="1052"/>
        <v>0.0237287376601251-16.9660604720378i</v>
      </c>
      <c r="I3574" t="str">
        <f t="shared" si="1053"/>
        <v>-0.0947921944935704-0.0475053893276931i</v>
      </c>
      <c r="K3574" t="str">
        <f t="shared" si="1054"/>
        <v>0.000989220277573729-0.00115671853280267i</v>
      </c>
      <c r="L3574" t="str">
        <f t="shared" si="1055"/>
        <v>0.0006-0.00185344110678758i</v>
      </c>
      <c r="M3574" t="str">
        <f t="shared" si="1056"/>
        <v>0.004-0.00017583106232212i</v>
      </c>
      <c r="N3574">
        <f t="shared" si="1057"/>
        <v>71.159566323336236</v>
      </c>
      <c r="O3574">
        <f t="shared" si="1058"/>
        <v>29.866505748698138</v>
      </c>
      <c r="P3574" s="3">
        <f t="shared" si="1059"/>
        <v>-29.866505748698138</v>
      </c>
      <c r="Q3574" s="3">
        <f t="shared" si="1060"/>
        <v>108.84043367666376</v>
      </c>
      <c r="R3574">
        <f t="shared" si="1061"/>
        <v>-71.159566323336236</v>
      </c>
      <c r="S3574">
        <f t="shared" si="1062"/>
        <v>652.50741532541269</v>
      </c>
      <c r="T3574">
        <f t="shared" si="1045"/>
        <v>-29.866505748698138</v>
      </c>
    </row>
    <row r="3575" spans="1:20" x14ac:dyDescent="0.3">
      <c r="A3575">
        <f t="shared" si="1046"/>
        <v>4115404.3398165945</v>
      </c>
      <c r="B3575">
        <f t="shared" si="1063"/>
        <v>654986.94350364921</v>
      </c>
      <c r="C3575" t="str">
        <f t="shared" si="1047"/>
        <v>-0.0101210897522235+0.030058306157066i</v>
      </c>
      <c r="D3575" t="str">
        <f t="shared" si="1048"/>
        <v>1.87612707511-2.42901852022966i</v>
      </c>
      <c r="E3575" t="str">
        <f t="shared" si="1049"/>
        <v>-11.7444622619379-6.89065640853895i</v>
      </c>
      <c r="F3575" t="str">
        <f t="shared" si="1050"/>
        <v>0.492048023089914-0.988805216662089i</v>
      </c>
      <c r="G3575" t="str">
        <f t="shared" si="1051"/>
        <v>0.240340288505965-0.427290105463296i</v>
      </c>
      <c r="H3575" t="str">
        <f t="shared" si="1052"/>
        <v>0.0234789142456339-16.9016574830953i</v>
      </c>
      <c r="I3575" t="str">
        <f t="shared" si="1053"/>
        <v>-0.0942278375859313-0.0470529620422632i</v>
      </c>
      <c r="K3575" t="str">
        <f t="shared" si="1054"/>
        <v>0.000986279087915261-0.00115370129009864i</v>
      </c>
      <c r="L3575" t="str">
        <f t="shared" si="1055"/>
        <v>0.0006-0.00184642469295435i</v>
      </c>
      <c r="M3575" t="str">
        <f t="shared" si="1056"/>
        <v>0.004-0.000175165433674159i</v>
      </c>
      <c r="N3575">
        <f t="shared" si="1057"/>
        <v>71.390836420423383</v>
      </c>
      <c r="O3575">
        <f t="shared" si="1058"/>
        <v>29.974286878503257</v>
      </c>
      <c r="P3575" s="3">
        <f t="shared" si="1059"/>
        <v>-29.974286878503257</v>
      </c>
      <c r="Q3575" s="3">
        <f t="shared" si="1060"/>
        <v>108.60916357957662</v>
      </c>
      <c r="R3575">
        <f t="shared" si="1061"/>
        <v>-71.390836420423383</v>
      </c>
      <c r="S3575">
        <f t="shared" si="1062"/>
        <v>654.98694350364917</v>
      </c>
      <c r="T3575">
        <f t="shared" si="1045"/>
        <v>-29.974286878503257</v>
      </c>
    </row>
    <row r="3576" spans="1:20" x14ac:dyDescent="0.3">
      <c r="A3576">
        <f t="shared" si="1046"/>
        <v>4131042.8763078973</v>
      </c>
      <c r="B3576">
        <f t="shared" si="1063"/>
        <v>657475.89388896304</v>
      </c>
      <c r="C3576" t="str">
        <f t="shared" si="1047"/>
        <v>-0.00987672421707573+0.0297272505350282i</v>
      </c>
      <c r="D3576" t="str">
        <f t="shared" si="1048"/>
        <v>1.86726623568597-2.42668700034517i</v>
      </c>
      <c r="E3576" t="str">
        <f t="shared" si="1049"/>
        <v>-11.6730241864028-6.81705976821447i</v>
      </c>
      <c r="F3576" t="str">
        <f t="shared" si="1050"/>
        <v>0.489218197521253-0.986647663574223i</v>
      </c>
      <c r="G3576" t="str">
        <f t="shared" si="1051"/>
        <v>0.238958063475729-0.426447074530543i</v>
      </c>
      <c r="H3576" t="str">
        <f t="shared" si="1052"/>
        <v>0.0232318570723427-16.837499890396i</v>
      </c>
      <c r="I3576" t="str">
        <f t="shared" si="1053"/>
        <v>-0.0936659997393067-0.0466043587566227i</v>
      </c>
      <c r="K3576" t="str">
        <f t="shared" si="1054"/>
        <v>0.000983352292502022-0.00115068367995374i</v>
      </c>
      <c r="L3576" t="str">
        <f t="shared" si="1055"/>
        <v>0.0006-0.00183943484056023i</v>
      </c>
      <c r="M3576" t="str">
        <f t="shared" si="1056"/>
        <v>0.004-0.000174502324839768i</v>
      </c>
      <c r="N3576">
        <f t="shared" si="1057"/>
        <v>71.621201357050424</v>
      </c>
      <c r="O3576">
        <f t="shared" si="1058"/>
        <v>30.082163001752487</v>
      </c>
      <c r="P3576" s="3">
        <f t="shared" si="1059"/>
        <v>-30.082163001752487</v>
      </c>
      <c r="Q3576" s="3">
        <f t="shared" si="1060"/>
        <v>108.37879864294958</v>
      </c>
      <c r="R3576">
        <f t="shared" si="1061"/>
        <v>-71.621201357050424</v>
      </c>
      <c r="S3576">
        <f t="shared" si="1062"/>
        <v>657.47589388896301</v>
      </c>
      <c r="T3576">
        <f t="shared" si="1045"/>
        <v>-30.082163001752487</v>
      </c>
    </row>
    <row r="3577" spans="1:20" x14ac:dyDescent="0.3">
      <c r="A3577">
        <f t="shared" si="1046"/>
        <v>4146740.8392378674</v>
      </c>
      <c r="B3577">
        <f t="shared" si="1063"/>
        <v>659974.30228574108</v>
      </c>
      <c r="C3577" t="str">
        <f t="shared" si="1047"/>
        <v>-0.00963705131780128+0.0293988416173455i</v>
      </c>
      <c r="D3577" t="str">
        <f t="shared" si="1048"/>
        <v>1.85842218182973-2.42432536970227i</v>
      </c>
      <c r="E3577" t="str">
        <f t="shared" si="1049"/>
        <v>-11.6018758979285-6.7442133897454i</v>
      </c>
      <c r="F3577" t="str">
        <f t="shared" si="1050"/>
        <v>0.486399556759238-0.984486031728472i</v>
      </c>
      <c r="G3577" t="str">
        <f t="shared" si="1051"/>
        <v>0.237581301651377-0.425601253237129i</v>
      </c>
      <c r="H3577" t="str">
        <f t="shared" si="1052"/>
        <v>0.0229875354240108-16.77358675292i</v>
      </c>
      <c r="I3577" t="str">
        <f t="shared" si="1053"/>
        <v>-0.0931066788784097-0.0461595541982934i</v>
      </c>
      <c r="K3577" t="str">
        <f t="shared" si="1054"/>
        <v>0.000980439869478431-0.00114766578347754i</v>
      </c>
      <c r="L3577" t="str">
        <f t="shared" si="1055"/>
        <v>0.0006-0.00183247144905382i</v>
      </c>
      <c r="M3577" t="str">
        <f t="shared" si="1056"/>
        <v>0.004-0.000173841726279904i</v>
      </c>
      <c r="N3577">
        <f t="shared" si="1057"/>
        <v>71.850660826803761</v>
      </c>
      <c r="O3577">
        <f t="shared" si="1058"/>
        <v>30.19013350692255</v>
      </c>
      <c r="P3577" s="3">
        <f t="shared" si="1059"/>
        <v>-30.19013350692255</v>
      </c>
      <c r="Q3577" s="3">
        <f t="shared" si="1060"/>
        <v>108.14933917319624</v>
      </c>
      <c r="R3577">
        <f t="shared" si="1061"/>
        <v>-71.850660826803761</v>
      </c>
      <c r="S3577">
        <f t="shared" si="1062"/>
        <v>659.97430228574103</v>
      </c>
      <c r="T3577">
        <f t="shared" si="1045"/>
        <v>-30.19013350692255</v>
      </c>
    </row>
    <row r="3578" spans="1:20" x14ac:dyDescent="0.3">
      <c r="A3578">
        <f t="shared" si="1046"/>
        <v>4162498.4544269708</v>
      </c>
      <c r="B3578">
        <f t="shared" si="1063"/>
        <v>662482.20463442686</v>
      </c>
      <c r="C3578" t="str">
        <f t="shared" si="1047"/>
        <v>-0.00940199821982892+0.029073081857327i</v>
      </c>
      <c r="D3578" t="str">
        <f t="shared" si="1048"/>
        <v>1.84959511961083-2.42193378030533i</v>
      </c>
      <c r="E3578" t="str">
        <f t="shared" si="1049"/>
        <v>-11.5310187114111-6.67211033414699i</v>
      </c>
      <c r="F3578" t="str">
        <f t="shared" si="1050"/>
        <v>0.483592115236161-0.982320398535723i</v>
      </c>
      <c r="G3578" t="str">
        <f t="shared" si="1051"/>
        <v>0.23621001008235-0.424752682415598i</v>
      </c>
      <c r="H3578" t="str">
        <f t="shared" si="1052"/>
        <v>0.0227459189050575-16.7099171332666i</v>
      </c>
      <c r="I3578" t="str">
        <f t="shared" si="1053"/>
        <v>-0.0925498728321332-0.0457185231659665i</v>
      </c>
      <c r="K3578" t="str">
        <f t="shared" si="1054"/>
        <v>0.000977541796380924-0.00114464768127937i</v>
      </c>
      <c r="L3578" t="str">
        <f t="shared" si="1055"/>
        <v>0.0006-0.00182553441826442i</v>
      </c>
      <c r="M3578" t="str">
        <f t="shared" si="1056"/>
        <v>0.004-0.000173183628491636i</v>
      </c>
      <c r="N3578">
        <f t="shared" si="1057"/>
        <v>72.07921453663505</v>
      </c>
      <c r="O3578">
        <f t="shared" si="1058"/>
        <v>30.298197782558255</v>
      </c>
      <c r="P3578" s="3">
        <f t="shared" si="1059"/>
        <v>-30.298197782558255</v>
      </c>
      <c r="Q3578" s="3">
        <f t="shared" si="1060"/>
        <v>107.92078546336495</v>
      </c>
      <c r="R3578">
        <f t="shared" si="1061"/>
        <v>-72.07921453663505</v>
      </c>
      <c r="S3578">
        <f t="shared" si="1062"/>
        <v>662.48220463442681</v>
      </c>
      <c r="T3578">
        <f t="shared" si="1045"/>
        <v>-30.298197782558255</v>
      </c>
    </row>
    <row r="3579" spans="1:20" x14ac:dyDescent="0.3">
      <c r="A3579">
        <f t="shared" si="1046"/>
        <v>4178315.9485537931</v>
      </c>
      <c r="B3579">
        <f t="shared" si="1063"/>
        <v>664999.63701203768</v>
      </c>
      <c r="C3579" t="str">
        <f t="shared" si="1047"/>
        <v>-0.0091714928949194+0.0287499730241446i</v>
      </c>
      <c r="D3579" t="str">
        <f t="shared" si="1048"/>
        <v>1.84078525333189-2.41951238580632i</v>
      </c>
      <c r="E3579" t="str">
        <f t="shared" si="1049"/>
        <v>-11.4604538854514-6.60074371211613i</v>
      </c>
      <c r="F3579" t="str">
        <f t="shared" si="1050"/>
        <v>0.480795886628006-0.980150841269505i</v>
      </c>
      <c r="G3579" t="str">
        <f t="shared" si="1051"/>
        <v>0.234844195448663-0.423901402819964i</v>
      </c>
      <c r="H3579" t="str">
        <f t="shared" si="1052"/>
        <v>0.0225069774377233-16.646490097641i</v>
      </c>
      <c r="I3579" t="str">
        <f t="shared" si="1053"/>
        <v>-0.0919955793341083-0.0452812405305722i</v>
      </c>
      <c r="K3579" t="str">
        <f t="shared" si="1054"/>
        <v>0.000974658050145915-0.00114162945346497i</v>
      </c>
      <c r="L3579" t="str">
        <f t="shared" si="1055"/>
        <v>0.0006-0.0018186236484005i</v>
      </c>
      <c r="M3579" t="str">
        <f t="shared" si="1056"/>
        <v>0.004-0.000172528022008006i</v>
      </c>
      <c r="N3579">
        <f t="shared" si="1057"/>
        <v>72.306862206897804</v>
      </c>
      <c r="O3579">
        <f t="shared" si="1058"/>
        <v>30.406355217275852</v>
      </c>
      <c r="P3579" s="3">
        <f t="shared" si="1059"/>
        <v>-30.406355217275852</v>
      </c>
      <c r="Q3579" s="3">
        <f t="shared" si="1060"/>
        <v>107.6931377931022</v>
      </c>
      <c r="R3579">
        <f t="shared" si="1061"/>
        <v>-72.306862206897804</v>
      </c>
      <c r="S3579">
        <f t="shared" si="1062"/>
        <v>664.99963701203774</v>
      </c>
      <c r="T3579">
        <f t="shared" si="1045"/>
        <v>-30.406355217275852</v>
      </c>
    </row>
    <row r="3580" spans="1:20" x14ac:dyDescent="0.3">
      <c r="A3580">
        <f t="shared" si="1046"/>
        <v>4194193.5491582975</v>
      </c>
      <c r="B3580">
        <f t="shared" si="1063"/>
        <v>667526.63563268341</v>
      </c>
      <c r="C3580" t="str">
        <f t="shared" si="1047"/>
        <v>-0.00894546411935949+0.0284295162197042i</v>
      </c>
      <c r="D3580" t="str">
        <f t="shared" si="1048"/>
        <v>1.83199278551283-2.41706134148087i</v>
      </c>
      <c r="E3580" t="str">
        <f t="shared" si="1049"/>
        <v>-11.3901826233216-6.53010668399374i</v>
      </c>
      <c r="F3580" t="str">
        <f t="shared" si="1050"/>
        <v>0.478010883859122-0.977977437058593i</v>
      </c>
      <c r="G3580" t="str">
        <f t="shared" si="1051"/>
        <v>0.233483864063202-0.423047455122139i</v>
      </c>
      <c r="H3580" t="str">
        <f t="shared" si="1052"/>
        <v>0.0222706812592478-16.5833047158412i</v>
      </c>
      <c r="I3580" t="str">
        <f t="shared" si="1053"/>
        <v>-0.0914437960232791-0.0448476812363344i</v>
      </c>
      <c r="K3580" t="str">
        <f t="shared" si="1054"/>
        <v>0.000971788607117773-0.00113861117963317i</v>
      </c>
      <c r="L3580" t="str">
        <f t="shared" si="1055"/>
        <v>0.0006-0.00181173904004831i</v>
      </c>
      <c r="M3580" t="str">
        <f t="shared" si="1056"/>
        <v>0.004-0.000171874897397893i</v>
      </c>
      <c r="N3580">
        <f t="shared" si="1057"/>
        <v>72.533603571380439</v>
      </c>
      <c r="O3580">
        <f t="shared" si="1058"/>
        <v>30.514605199765484</v>
      </c>
      <c r="P3580" s="3">
        <f t="shared" si="1059"/>
        <v>-30.514605199765484</v>
      </c>
      <c r="Q3580" s="3">
        <f t="shared" si="1060"/>
        <v>107.46639642861956</v>
      </c>
      <c r="R3580">
        <f t="shared" si="1061"/>
        <v>-72.533603571380439</v>
      </c>
      <c r="S3580">
        <f t="shared" si="1062"/>
        <v>667.52663563268345</v>
      </c>
      <c r="T3580">
        <f t="shared" si="1045"/>
        <v>-30.514605199765484</v>
      </c>
    </row>
    <row r="3581" spans="1:20" x14ac:dyDescent="0.3">
      <c r="A3581">
        <f t="shared" si="1046"/>
        <v>4210131.4846450994</v>
      </c>
      <c r="B3581">
        <f t="shared" si="1063"/>
        <v>670063.23684808763</v>
      </c>
      <c r="C3581" t="str">
        <f t="shared" si="1047"/>
        <v>-0.00872384147195922+0.0281117118952783i</v>
      </c>
      <c r="D3581" t="str">
        <f t="shared" si="1048"/>
        <v>1.82321791687532-2.41458080420401i</v>
      </c>
      <c r="E3581" t="str">
        <f t="shared" si="1049"/>
        <v>-11.3202060739176-6.46019245971746i</v>
      </c>
      <c r="F3581" t="str">
        <f t="shared" si="1050"/>
        <v>0.475237119106938-0.975800262879675i</v>
      </c>
      <c r="G3581" t="str">
        <f t="shared" si="1051"/>
        <v>0.232129021874016-0.4221908799084i</v>
      </c>
      <c r="H3581" t="str">
        <f t="shared" si="1052"/>
        <v>0.0220370009190649-16.5203600612439i</v>
      </c>
      <c r="I3581" t="str">
        <f t="shared" si="1053"/>
        <v>-0.0908945204444819-0.0444178203018058i</v>
      </c>
      <c r="K3581" t="str">
        <f t="shared" si="1054"/>
        <v>0.000968933443056793-0.00113559293887272i</v>
      </c>
      <c r="L3581" t="str">
        <f t="shared" si="1055"/>
        <v>0.0006-0.00180488049417046i</v>
      </c>
      <c r="M3581" t="str">
        <f t="shared" si="1056"/>
        <v>0.004-0.000171224245265883i</v>
      </c>
      <c r="N3581">
        <f t="shared" si="1057"/>
        <v>72.759438377337574</v>
      </c>
      <c r="O3581">
        <f t="shared" si="1058"/>
        <v>30.622947118796432</v>
      </c>
      <c r="P3581" s="3">
        <f t="shared" si="1059"/>
        <v>-30.622947118796432</v>
      </c>
      <c r="Q3581" s="3">
        <f t="shared" si="1060"/>
        <v>107.24056162266243</v>
      </c>
      <c r="R3581">
        <f t="shared" si="1061"/>
        <v>-72.759438377337574</v>
      </c>
      <c r="S3581">
        <f t="shared" si="1062"/>
        <v>670.06323684808763</v>
      </c>
      <c r="T3581">
        <f t="shared" si="1045"/>
        <v>-30.622947118796432</v>
      </c>
    </row>
    <row r="3582" spans="1:20" x14ac:dyDescent="0.3">
      <c r="A3582">
        <f t="shared" si="1046"/>
        <v>4226129.9842867507</v>
      </c>
      <c r="B3582">
        <f t="shared" si="1063"/>
        <v>672609.4771481104</v>
      </c>
      <c r="C3582" t="str">
        <f t="shared" si="1047"/>
        <v>-0.00850655533186134+0.0277965598679197i</v>
      </c>
      <c r="D3582" t="str">
        <f t="shared" si="1048"/>
        <v>1.81446084632768-2.41207093242585i</v>
      </c>
      <c r="E3582" t="str">
        <f t="shared" si="1049"/>
        <v>-11.2505253327033-6.39099429876719i</v>
      </c>
      <c r="F3582" t="str">
        <f t="shared" si="1050"/>
        <v>0.472474603806783-0.97361939555015i</v>
      </c>
      <c r="G3582" t="str">
        <f t="shared" si="1051"/>
        <v>0.230779674466679-0.42133171767591i</v>
      </c>
      <c r="H3582" t="str">
        <f t="shared" si="1052"/>
        <v>0.0218059072760119-16.4576552107917i</v>
      </c>
      <c r="I3582" t="str">
        <f t="shared" si="1053"/>
        <v>-0.0903477500490477-0.0439916328208929i</v>
      </c>
      <c r="K3582" t="str">
        <f t="shared" si="1054"/>
        <v>0.000966092533147137-0.00113257480975923i</v>
      </c>
      <c r="L3582" t="str">
        <f t="shared" si="1055"/>
        <v>0.0006-0.00179804791210447i</v>
      </c>
      <c r="M3582" t="str">
        <f t="shared" si="1056"/>
        <v>0.004-0.000170576056252125i</v>
      </c>
      <c r="N3582">
        <f t="shared" si="1057"/>
        <v>72.98436638552576</v>
      </c>
      <c r="O3582">
        <f t="shared" si="1058"/>
        <v>30.731380363219504</v>
      </c>
      <c r="P3582" s="3">
        <f t="shared" si="1059"/>
        <v>-30.731380363219504</v>
      </c>
      <c r="Q3582" s="3">
        <f t="shared" si="1060"/>
        <v>107.01563361447424</v>
      </c>
      <c r="R3582">
        <f t="shared" si="1061"/>
        <v>-72.98436638552576</v>
      </c>
      <c r="S3582">
        <f t="shared" si="1062"/>
        <v>672.60947714811039</v>
      </c>
      <c r="T3582">
        <f t="shared" si="1045"/>
        <v>-30.731380363219504</v>
      </c>
    </row>
    <row r="3583" spans="1:20" x14ac:dyDescent="0.3">
      <c r="A3583">
        <f t="shared" si="1046"/>
        <v>4242189.2782270405</v>
      </c>
      <c r="B3583">
        <f t="shared" si="1063"/>
        <v>675165.39316127321</v>
      </c>
      <c r="C3583" t="str">
        <f t="shared" si="1047"/>
        <v>-0.00829353687616765+0.0274840593366374i</v>
      </c>
      <c r="D3583" t="str">
        <f t="shared" si="1048"/>
        <v>1.80572177095014-2.40953188614713i</v>
      </c>
      <c r="E3583" t="str">
        <f t="shared" si="1049"/>
        <v>-11.1811414426404-6.32250551010151i</v>
      </c>
      <c r="F3583" t="str">
        <f t="shared" si="1050"/>
        <v>0.469723348656745-0.971434911721004i</v>
      </c>
      <c r="G3583" t="str">
        <f t="shared" si="1051"/>
        <v>0.229435827066661-0.420470008829284i</v>
      </c>
      <c r="H3583" t="str">
        <f t="shared" si="1052"/>
        <v>0.021577371495557-16.3951892449796i</v>
      </c>
      <c r="I3583" t="str">
        <f t="shared" si="1053"/>
        <v>-0.0898034821954113-0.0435690939638615i</v>
      </c>
      <c r="K3583" t="str">
        <f t="shared" si="1054"/>
        <v>0.000963265852004771-0.00112955687035215i</v>
      </c>
      <c r="L3583" t="str">
        <f t="shared" si="1055"/>
        <v>0.0006-0.00179124119556133i</v>
      </c>
      <c r="M3583" t="str">
        <f t="shared" si="1056"/>
        <v>0.004-0.000169930321032203i</v>
      </c>
      <c r="N3583">
        <f t="shared" si="1057"/>
        <v>73.208387370234419</v>
      </c>
      <c r="O3583">
        <f t="shared" si="1058"/>
        <v>30.839904321972075</v>
      </c>
      <c r="P3583" s="3">
        <f t="shared" si="1059"/>
        <v>-30.839904321972075</v>
      </c>
      <c r="Q3583" s="3">
        <f t="shared" si="1060"/>
        <v>106.79161262976558</v>
      </c>
      <c r="R3583">
        <f t="shared" si="1061"/>
        <v>-73.208387370234419</v>
      </c>
      <c r="S3583">
        <f t="shared" si="1062"/>
        <v>675.16539316127319</v>
      </c>
      <c r="T3583">
        <f t="shared" si="1045"/>
        <v>-30.839904321972075</v>
      </c>
    </row>
    <row r="3584" spans="1:20" x14ac:dyDescent="0.3">
      <c r="A3584">
        <f t="shared" si="1046"/>
        <v>4258309.5974843036</v>
      </c>
      <c r="B3584">
        <f t="shared" si="1063"/>
        <v>677731.02165528608</v>
      </c>
      <c r="C3584" t="str">
        <f t="shared" si="1047"/>
        <v>-0.0080847180773874+0.0271742088983498i</v>
      </c>
      <c r="D3584" t="str">
        <f t="shared" si="1048"/>
        <v>1.79700088598049-2.40696382689451i</v>
      </c>
      <c r="E3584" t="str">
        <f t="shared" si="1049"/>
        <v>-11.1120553951089-6.25471945208659i</v>
      </c>
      <c r="F3584" t="str">
        <f t="shared" si="1050"/>
        <v>0.466983363622604-0.969246887869778i</v>
      </c>
      <c r="G3584" t="str">
        <f t="shared" si="1051"/>
        <v>0.228097484541735-0.419605793677194i</v>
      </c>
      <c r="H3584" t="str">
        <f t="shared" si="1052"/>
        <v>0.0213513650470412-16.3329612478417i</v>
      </c>
      <c r="I3584" t="str">
        <f t="shared" si="1053"/>
        <v>-0.089261714149734-0.0431501789783275i</v>
      </c>
      <c r="K3584" t="str">
        <f t="shared" si="1054"/>
        <v>0.000960453373685404-0.001126539198192i</v>
      </c>
      <c r="L3584" t="str">
        <f t="shared" si="1055"/>
        <v>0.0006-0.00178446024662416i</v>
      </c>
      <c r="M3584" t="str">
        <f t="shared" si="1056"/>
        <v>0.004-0.000169287030316998i</v>
      </c>
      <c r="N3584">
        <f t="shared" si="1057"/>
        <v>73.431501119320757</v>
      </c>
      <c r="O3584">
        <f t="shared" si="1058"/>
        <v>30.948518384081535</v>
      </c>
      <c r="P3584" s="3">
        <f t="shared" si="1059"/>
        <v>-30.948518384081535</v>
      </c>
      <c r="Q3584" s="3">
        <f t="shared" si="1060"/>
        <v>106.56849888067924</v>
      </c>
      <c r="R3584">
        <f t="shared" si="1061"/>
        <v>-73.431501119320757</v>
      </c>
      <c r="S3584">
        <f t="shared" si="1062"/>
        <v>677.7310216552861</v>
      </c>
      <c r="T3584">
        <f t="shared" si="1045"/>
        <v>-30.948518384081535</v>
      </c>
    </row>
    <row r="3585" spans="1:20" x14ac:dyDescent="0.3">
      <c r="A3585">
        <f t="shared" si="1046"/>
        <v>4274491.1739547439</v>
      </c>
      <c r="B3585">
        <f t="shared" si="1063"/>
        <v>680306.39953757613</v>
      </c>
      <c r="C3585" t="str">
        <f t="shared" si="1047"/>
        <v>-0.00788003170071383+0.0268670065636068i</v>
      </c>
      <c r="D3585" t="str">
        <f t="shared" si="1048"/>
        <v>1.7882983848001-2.40436691769585i</v>
      </c>
      <c r="E3585" t="str">
        <f t="shared" si="1049"/>
        <v>-11.0432681308154-6.18762953241725i</v>
      </c>
      <c r="F3585" t="str">
        <f t="shared" si="1050"/>
        <v>0.464254657942838-0.967055400293648i</v>
      </c>
      <c r="G3585" t="str">
        <f t="shared" si="1051"/>
        <v>0.226764651404423-0.418739112429032i</v>
      </c>
      <c r="H3585" t="str">
        <f t="shared" si="1052"/>
        <v>0.0211278597009382-16.2709703069378i</v>
      </c>
      <c r="I3585" t="str">
        <f t="shared" si="1053"/>
        <v>-0.0887224430865386-0.0427348631902323i</v>
      </c>
      <c r="K3585" t="str">
        <f t="shared" si="1054"/>
        <v>0.000957655071692389-0.0011235218702976i</v>
      </c>
      <c r="L3585" t="str">
        <f t="shared" si="1055"/>
        <v>0.0006-0.00177770496774673i</v>
      </c>
      <c r="M3585" t="str">
        <f t="shared" si="1056"/>
        <v>0.004-0.000168646174852558i</v>
      </c>
      <c r="N3585">
        <f t="shared" si="1057"/>
        <v>73.653707434243458</v>
      </c>
      <c r="O3585">
        <f t="shared" si="1058"/>
        <v>31.057221938669741</v>
      </c>
      <c r="P3585" s="3">
        <f t="shared" si="1059"/>
        <v>-31.057221938669741</v>
      </c>
      <c r="Q3585" s="3">
        <f t="shared" si="1060"/>
        <v>106.34629256575654</v>
      </c>
      <c r="R3585">
        <f t="shared" si="1061"/>
        <v>-73.653707434243458</v>
      </c>
      <c r="S3585">
        <f t="shared" si="1062"/>
        <v>680.30639953757611</v>
      </c>
      <c r="T3585">
        <f t="shared" si="1045"/>
        <v>-31.057221938669741</v>
      </c>
    </row>
    <row r="3586" spans="1:20" x14ac:dyDescent="0.3">
      <c r="A3586">
        <f t="shared" si="1046"/>
        <v>4290734.2404157715</v>
      </c>
      <c r="B3586">
        <f t="shared" si="1063"/>
        <v>682891.56385581894</v>
      </c>
      <c r="C3586" t="str">
        <f t="shared" si="1047"/>
        <v>-0.00767941130113504+0.0265624497720821i</v>
      </c>
      <c r="D3586" t="str">
        <f t="shared" si="1048"/>
        <v>1.77961445892033-2.40174132305533i</v>
      </c>
      <c r="E3586" t="str">
        <f t="shared" si="1049"/>
        <v>-10.9747805406894-6.12122920803049i</v>
      </c>
      <c r="F3586" t="str">
        <f t="shared" si="1050"/>
        <v>0.461537240133664-0.96486052510258i</v>
      </c>
      <c r="G3586" t="str">
        <f t="shared" si="1051"/>
        <v>0.225437331814464-0.417870005191614i</v>
      </c>
      <c r="H3586" t="str">
        <f t="shared" si="1052"/>
        <v>0.0209068275261285-16.2092155133405i</v>
      </c>
      <c r="I3586" t="str">
        <f t="shared" si="1053"/>
        <v>-0.0881856660893565-0.0423231220048015i</v>
      </c>
      <c r="K3586" t="str">
        <f t="shared" si="1054"/>
        <v>0.000954870918984607-0.00112050496316338i</v>
      </c>
      <c r="L3586" t="str">
        <f t="shared" si="1055"/>
        <v>0.0006-0.00177097526175207i</v>
      </c>
      <c r="M3586" t="str">
        <f t="shared" si="1056"/>
        <v>0.004-0.000168007745419962i</v>
      </c>
      <c r="N3586">
        <f t="shared" si="1057"/>
        <v>73.875006130093411</v>
      </c>
      <c r="O3586">
        <f t="shared" si="1058"/>
        <v>31.166014374958099</v>
      </c>
      <c r="P3586" s="3">
        <f t="shared" si="1059"/>
        <v>-31.166014374958099</v>
      </c>
      <c r="Q3586" s="3">
        <f t="shared" si="1060"/>
        <v>106.12499386990659</v>
      </c>
      <c r="R3586">
        <f t="shared" si="1061"/>
        <v>-73.875006130093411</v>
      </c>
      <c r="S3586">
        <f t="shared" si="1062"/>
        <v>682.89156385581896</v>
      </c>
      <c r="T3586">
        <f t="shared" si="1045"/>
        <v>-31.166014374958099</v>
      </c>
    </row>
    <row r="3587" spans="1:20" x14ac:dyDescent="0.3">
      <c r="A3587">
        <f t="shared" si="1046"/>
        <v>4307039.0305293519</v>
      </c>
      <c r="B3587">
        <f t="shared" si="1063"/>
        <v>685486.55179847102</v>
      </c>
      <c r="C3587" t="str">
        <f t="shared" si="1047"/>
        <v>-0.00748279122038309+0.0262605354078429i</v>
      </c>
      <c r="D3587" t="str">
        <f t="shared" si="1048"/>
        <v>1.77094929796932-2.39908720892835i</v>
      </c>
      <c r="E3587" t="str">
        <f t="shared" si="1049"/>
        <v>-10.9065934667702-6.05551198501189i</v>
      </c>
      <c r="F3587" t="str">
        <f t="shared" si="1050"/>
        <v>0.458831117994173-0.962662338212612i</v>
      </c>
      <c r="G3587" t="str">
        <f t="shared" si="1051"/>
        <v>0.224115529581313-0.416998511965931i</v>
      </c>
      <c r="H3587" t="str">
        <f t="shared" si="1052"/>
        <v>0.0206882408871925-16.1476959616218i</v>
      </c>
      <c r="I3587" t="str">
        <f t="shared" si="1053"/>
        <v>-0.0876513801513861-0.0419149309074885i</v>
      </c>
      <c r="K3587" t="str">
        <f t="shared" si="1054"/>
        <v>0.000952100887984371-0.00111748855275692i</v>
      </c>
      <c r="L3587" t="str">
        <f t="shared" si="1055"/>
        <v>0.0006-0.00176427103183111i</v>
      </c>
      <c r="M3587" t="str">
        <f t="shared" si="1056"/>
        <v>0.004-0.000167371732835189i</v>
      </c>
      <c r="N3587">
        <f t="shared" si="1057"/>
        <v>74.095397035628523</v>
      </c>
      <c r="O3587">
        <f t="shared" si="1058"/>
        <v>31.274895082271563</v>
      </c>
      <c r="P3587" s="3">
        <f t="shared" si="1059"/>
        <v>-31.274895082271563</v>
      </c>
      <c r="Q3587" s="3">
        <f t="shared" si="1060"/>
        <v>105.90460296437148</v>
      </c>
      <c r="R3587">
        <f t="shared" si="1061"/>
        <v>-74.095397035628523</v>
      </c>
      <c r="S3587">
        <f t="shared" si="1062"/>
        <v>685.48655179847106</v>
      </c>
      <c r="T3587">
        <f t="shared" si="1045"/>
        <v>-31.274895082271563</v>
      </c>
    </row>
    <row r="3588" spans="1:20" x14ac:dyDescent="0.3">
      <c r="A3588">
        <f t="shared" si="1046"/>
        <v>4323405.7788453633</v>
      </c>
      <c r="B3588">
        <f t="shared" si="1063"/>
        <v>688091.4006953052</v>
      </c>
      <c r="C3588" t="str">
        <f t="shared" si="1047"/>
        <v>-0.00729010658372806+0.0259612598143902i</v>
      </c>
      <c r="D3588" t="str">
        <f t="shared" si="1048"/>
        <v>1.76230308967921-2.39640474269651i</v>
      </c>
      <c r="E3588" t="str">
        <f t="shared" si="1049"/>
        <v>-10.8387077030811-5.99047141849494i</v>
      </c>
      <c r="F3588" t="str">
        <f t="shared" si="1050"/>
        <v>0.456136298611496-0.960460915339211i</v>
      </c>
      <c r="G3588" t="str">
        <f t="shared" si="1051"/>
        <v>0.222799248166671-0.416124672643953i</v>
      </c>
      <c r="H3588" t="str">
        <f t="shared" si="1052"/>
        <v>0.0204720724417176-16.0864107498403i</v>
      </c>
      <c r="I3588" t="str">
        <f t="shared" si="1053"/>
        <v>-0.0871195821761638-0.0415102654649022i</v>
      </c>
      <c r="K3588" t="str">
        <f t="shared" si="1054"/>
        <v>0.000949344950585259-0.00111447271451648i</v>
      </c>
      <c r="L3588" t="str">
        <f t="shared" si="1055"/>
        <v>0.0006-0.00175759218154125i</v>
      </c>
      <c r="M3588" t="str">
        <f t="shared" si="1056"/>
        <v>0.004-0.000166738127948983i</v>
      </c>
      <c r="N3588">
        <f t="shared" si="1057"/>
        <v>74.31487999330534</v>
      </c>
      <c r="O3588">
        <f t="shared" si="1058"/>
        <v>31.383863450043531</v>
      </c>
      <c r="P3588" s="3">
        <f t="shared" si="1059"/>
        <v>-31.383863450043531</v>
      </c>
      <c r="Q3588" s="3">
        <f t="shared" si="1060"/>
        <v>105.68512000669466</v>
      </c>
      <c r="R3588">
        <f t="shared" si="1061"/>
        <v>-74.31487999330534</v>
      </c>
      <c r="S3588">
        <f t="shared" si="1062"/>
        <v>688.0914006953052</v>
      </c>
      <c r="T3588">
        <f t="shared" si="1045"/>
        <v>-31.383863450043531</v>
      </c>
    </row>
    <row r="3589" spans="1:20" x14ac:dyDescent="0.3">
      <c r="A3589">
        <f t="shared" si="1046"/>
        <v>4339834.7208049754</v>
      </c>
      <c r="B3589">
        <f t="shared" si="1063"/>
        <v>690706.14801794733</v>
      </c>
      <c r="C3589" t="str">
        <f t="shared" si="1047"/>
        <v>-0.00710129329662022+0.0256646188094726i</v>
      </c>
      <c r="D3589" t="str">
        <f t="shared" si="1048"/>
        <v>1.75367601987363-2.39369409314222i</v>
      </c>
      <c r="E3589" t="str">
        <f t="shared" si="1049"/>
        <v>-10.771123996493-5.9261011125531i</v>
      </c>
      <c r="F3589" t="str">
        <f t="shared" si="1050"/>
        <v>0.453452788366034-0.958256331990721i</v>
      </c>
      <c r="G3589" t="str">
        <f t="shared" si="1051"/>
        <v>0.221488490687039-0.415248527005475i</v>
      </c>
      <c r="H3589" t="str">
        <f t="shared" si="1052"/>
        <v>0.020258295137623-16.0253589795276i</v>
      </c>
      <c r="I3589" t="str">
        <f t="shared" si="1053"/>
        <v>-0.08659026897824-0.0411091013257167i</v>
      </c>
      <c r="K3589" t="str">
        <f t="shared" si="1054"/>
        <v>0.000946603078159967-0.00111145752334872i</v>
      </c>
      <c r="L3589" t="str">
        <f t="shared" si="1055"/>
        <v>0.0006-0.00175093861480499i</v>
      </c>
      <c r="M3589" t="str">
        <f t="shared" si="1056"/>
        <v>0.004-0.000166106921646725i</v>
      </c>
      <c r="N3589">
        <f t="shared" si="1057"/>
        <v>74.53345485931311</v>
      </c>
      <c r="O3589">
        <f t="shared" si="1058"/>
        <v>31.492918867821317</v>
      </c>
      <c r="P3589" s="3">
        <f t="shared" si="1059"/>
        <v>-31.492918867821317</v>
      </c>
      <c r="Q3589" s="3">
        <f t="shared" si="1060"/>
        <v>105.46654514068689</v>
      </c>
      <c r="R3589">
        <f t="shared" si="1061"/>
        <v>-74.53345485931311</v>
      </c>
      <c r="S3589">
        <f t="shared" si="1062"/>
        <v>690.70614801794738</v>
      </c>
      <c r="T3589">
        <f t="shared" si="1045"/>
        <v>-31.492918867821317</v>
      </c>
    </row>
    <row r="3590" spans="1:20" x14ac:dyDescent="0.3">
      <c r="A3590">
        <f t="shared" si="1046"/>
        <v>4356326.0927440347</v>
      </c>
      <c r="B3590">
        <f t="shared" si="1063"/>
        <v>693330.83138041559</v>
      </c>
      <c r="C3590" t="str">
        <f t="shared" si="1047"/>
        <v>-0.00691628804118913+0.0253706076996771i</v>
      </c>
      <c r="D3590" t="str">
        <f t="shared" si="1048"/>
        <v>1.74506827245573-2.39095543042345i</v>
      </c>
      <c r="E3590" t="str">
        <f t="shared" si="1049"/>
        <v>-10.7038430475776-5.86239472008599i</v>
      </c>
      <c r="F3590" t="str">
        <f t="shared" si="1050"/>
        <v>0.45078059293675-0.956048663461947i</v>
      </c>
      <c r="G3590" t="str">
        <f t="shared" si="1051"/>
        <v>0.220183259916301-0.414370114715011i</v>
      </c>
      <c r="H3590" t="str">
        <f t="shared" si="1052"/>
        <v>0.0200468822105-15.9645397556759i</v>
      </c>
      <c r="I3590" t="str">
        <f t="shared" si="1053"/>
        <v>-0.0860634372838756-0.0407114142215681i</v>
      </c>
      <c r="K3590" t="str">
        <f t="shared" si="1054"/>
        <v>0.000943875241568111-0.00110844305362642i</v>
      </c>
      <c r="L3590" t="str">
        <f t="shared" si="1055"/>
        <v>0.0006-0.00174431023590854i</v>
      </c>
      <c r="M3590" t="str">
        <f t="shared" si="1056"/>
        <v>0.004-0.000165478104848302i</v>
      </c>
      <c r="N3590">
        <f t="shared" si="1057"/>
        <v>74.751121503603883</v>
      </c>
      <c r="O3590">
        <f t="shared" si="1058"/>
        <v>31.602060725270874</v>
      </c>
      <c r="P3590" s="3">
        <f t="shared" si="1059"/>
        <v>-31.602060725270874</v>
      </c>
      <c r="Q3590" s="3">
        <f t="shared" si="1060"/>
        <v>105.24887849639612</v>
      </c>
      <c r="R3590">
        <f t="shared" si="1061"/>
        <v>-74.751121503603883</v>
      </c>
      <c r="S3590">
        <f t="shared" si="1062"/>
        <v>693.33083138041559</v>
      </c>
      <c r="T3590">
        <f t="shared" si="1045"/>
        <v>-31.602060725270874</v>
      </c>
    </row>
    <row r="3591" spans="1:20" x14ac:dyDescent="0.3">
      <c r="A3591">
        <f t="shared" si="1046"/>
        <v>4372880.1318964614</v>
      </c>
      <c r="B3591">
        <f t="shared" si="1063"/>
        <v>695965.48853966116</v>
      </c>
      <c r="C3591" t="str">
        <f t="shared" si="1047"/>
        <v>-0.00673502827260028+0.0250792212947942i</v>
      </c>
      <c r="D3591" t="str">
        <f t="shared" si="1048"/>
        <v>1.73648002939645-2.38818892604821i</v>
      </c>
      <c r="E3591" t="str">
        <f t="shared" si="1049"/>
        <v>-10.6368655114487-5.79934594269833i</v>
      </c>
      <c r="F3591" t="str">
        <f t="shared" si="1050"/>
        <v>0.448119717306507-0.95383798482779i</v>
      </c>
      <c r="G3591" t="str">
        <f t="shared" si="1051"/>
        <v>0.218883558288327-0.413489475318741i</v>
      </c>
      <c r="H3591" t="str">
        <f t="shared" si="1052"/>
        <v>0.0198378071809703-15.9039521867246i</v>
      </c>
      <c r="I3591" t="str">
        <f t="shared" si="1053"/>
        <v>-0.0855390837317388-0.0403171799679332i</v>
      </c>
      <c r="K3591" t="str">
        <f t="shared" si="1054"/>
        <v>0.000941161411164037-0.0011054293791864i</v>
      </c>
      <c r="L3591" t="str">
        <f t="shared" si="1055"/>
        <v>0.0006-0.00173770694950044i</v>
      </c>
      <c r="M3591" t="str">
        <f t="shared" si="1056"/>
        <v>0.004-0.000164851668507971i</v>
      </c>
      <c r="N3591">
        <f t="shared" si="1057"/>
        <v>74.967879809926117</v>
      </c>
      <c r="O3591">
        <f t="shared" si="1058"/>
        <v>31.711288412182498</v>
      </c>
      <c r="P3591" s="3">
        <f t="shared" si="1059"/>
        <v>-31.711288412182498</v>
      </c>
      <c r="Q3591" s="3">
        <f t="shared" si="1060"/>
        <v>105.03212019007388</v>
      </c>
      <c r="R3591">
        <f t="shared" si="1061"/>
        <v>-74.967879809926117</v>
      </c>
      <c r="S3591">
        <f t="shared" si="1062"/>
        <v>695.96548853966112</v>
      </c>
      <c r="T3591">
        <f t="shared" si="1045"/>
        <v>-31.711288412182498</v>
      </c>
    </row>
    <row r="3592" spans="1:20" x14ac:dyDescent="0.3">
      <c r="A3592">
        <f t="shared" si="1046"/>
        <v>4389497.0763976686</v>
      </c>
      <c r="B3592">
        <f t="shared" si="1063"/>
        <v>698610.15739611187</v>
      </c>
      <c r="C3592" t="str">
        <f t="shared" si="1047"/>
        <v>-0.00655745221527736+0.0247904539219616i</v>
      </c>
      <c r="D3592" t="str">
        <f t="shared" si="1048"/>
        <v>1.7279114707233-2.38539475284909i</v>
      </c>
      <c r="E3592" t="str">
        <f t="shared" si="1049"/>
        <v>-10.5701919985934-5.73694853057317i</v>
      </c>
      <c r="F3592" t="str">
        <f t="shared" si="1050"/>
        <v>0.44547016576745-0.951624370937021i</v>
      </c>
      <c r="G3592" t="str">
        <f t="shared" si="1051"/>
        <v>0.217589387899613-0.4126066482415i</v>
      </c>
      <c r="H3592" t="str">
        <f t="shared" si="1052"/>
        <v>0.0196310438520586-15.8435953845475i</v>
      </c>
      <c r="I3592" t="str">
        <f t="shared" si="1053"/>
        <v>-0.0850172048736183-0.0399263744649915i</v>
      </c>
      <c r="K3592" t="str">
        <f t="shared" si="1054"/>
        <v>0.000938461556804574-0.00110241657332752i</v>
      </c>
      <c r="L3592" t="str">
        <f t="shared" si="1055"/>
        <v>0.0006-0.0017311286605902i</v>
      </c>
      <c r="M3592" t="str">
        <f t="shared" si="1056"/>
        <v>0.004-0.000164227603614237i</v>
      </c>
      <c r="N3592">
        <f t="shared" si="1057"/>
        <v>75.183729675857052</v>
      </c>
      <c r="O3592">
        <f t="shared" si="1058"/>
        <v>31.820601318475944</v>
      </c>
      <c r="P3592" s="3">
        <f t="shared" si="1059"/>
        <v>-31.820601318475944</v>
      </c>
      <c r="Q3592" s="3">
        <f t="shared" si="1060"/>
        <v>104.81627032414295</v>
      </c>
      <c r="R3592">
        <f t="shared" si="1061"/>
        <v>-75.183729675857052</v>
      </c>
      <c r="S3592">
        <f t="shared" si="1062"/>
        <v>698.61015739611184</v>
      </c>
      <c r="T3592">
        <f t="shared" si="1045"/>
        <v>-31.820601318475944</v>
      </c>
    </row>
    <row r="3593" spans="1:20" x14ac:dyDescent="0.3">
      <c r="A3593">
        <f t="shared" si="1046"/>
        <v>4406177.1652879799</v>
      </c>
      <c r="B3593">
        <f t="shared" si="1063"/>
        <v>701264.87599421712</v>
      </c>
      <c r="C3593" t="str">
        <f t="shared" si="1047"/>
        <v>-0.00638349885899413+0.0245042994395842i</v>
      </c>
      <c r="D3593" t="str">
        <f t="shared" si="1048"/>
        <v>1.71936277450945-2.38257308495756i</v>
      </c>
      <c r="E3593" t="str">
        <f t="shared" si="1049"/>
        <v>-10.5038230756926-5.67519628233872i</v>
      </c>
      <c r="F3593" t="str">
        <f t="shared" si="1050"/>
        <v>0.442831941926452-0.949407896406125i</v>
      </c>
      <c r="G3593" t="str">
        <f t="shared" si="1051"/>
        <v>0.21630075051193-0.411721672783819i</v>
      </c>
      <c r="H3593" t="str">
        <f t="shared" si="1052"/>
        <v>0.0194265663065836-15.7834684644397i</v>
      </c>
      <c r="I3593" t="str">
        <f t="shared" si="1053"/>
        <v>-0.0844977971751424-0.0395389736984727i</v>
      </c>
      <c r="K3593" t="str">
        <f t="shared" si="1054"/>
        <v>0.00093577564785679-0.00109940470880871i</v>
      </c>
      <c r="L3593" t="str">
        <f t="shared" si="1055"/>
        <v>0.0006-0.00172457527454692i</v>
      </c>
      <c r="M3593" t="str">
        <f t="shared" si="1056"/>
        <v>0.004-0.000163605901189716i</v>
      </c>
      <c r="N3593">
        <f t="shared" si="1057"/>
        <v>75.398671012833816</v>
      </c>
      <c r="O3593">
        <f t="shared" si="1058"/>
        <v>31.929998834206291</v>
      </c>
      <c r="P3593" s="3">
        <f t="shared" si="1059"/>
        <v>-31.929998834206291</v>
      </c>
      <c r="Q3593" s="3">
        <f t="shared" si="1060"/>
        <v>104.60132898716618</v>
      </c>
      <c r="R3593">
        <f t="shared" si="1061"/>
        <v>-75.398671012833816</v>
      </c>
      <c r="S3593">
        <f t="shared" si="1062"/>
        <v>701.26487599421716</v>
      </c>
      <c r="T3593">
        <f t="shared" si="1045"/>
        <v>-31.929998834206291</v>
      </c>
    </row>
    <row r="3594" spans="1:20" x14ac:dyDescent="0.3">
      <c r="A3594">
        <f t="shared" si="1046"/>
        <v>4422920.638516074</v>
      </c>
      <c r="B3594">
        <f t="shared" si="1063"/>
        <v>703929.68252299516</v>
      </c>
      <c r="C3594" t="str">
        <f t="shared" si="1047"/>
        <v>-0.00621310795484082+0.0242207512510338i</v>
      </c>
      <c r="D3594" t="str">
        <f t="shared" si="1048"/>
        <v>1.71083411686322-2.3797240977783i</v>
      </c>
      <c r="E3594" t="str">
        <f t="shared" si="1049"/>
        <v>-10.4377592664301-5.61408304492979i</v>
      </c>
      <c r="F3594" t="str">
        <f t="shared" si="1050"/>
        <v>0.440205048710599-0.947188635613259i</v>
      </c>
      <c r="G3594" t="str">
        <f t="shared" si="1051"/>
        <v>0.215017647555013-0.410834588119015i</v>
      </c>
      <c r="H3594" t="str">
        <f t="shared" si="1052"/>
        <v>0.0192243489045649-15.7235705451052i</v>
      </c>
      <c r="I3594" t="str">
        <f t="shared" si="1053"/>
        <v>-0.0839808570165109-0.0391549537404879i</v>
      </c>
      <c r="K3594" t="str">
        <f t="shared" si="1054"/>
        <v>0.000933103653205714-0.00109639385784722i</v>
      </c>
      <c r="L3594" t="str">
        <f t="shared" si="1055"/>
        <v>0.0006-0.00171804669709795i</v>
      </c>
      <c r="M3594" t="str">
        <f t="shared" si="1056"/>
        <v>0.004-0.00016298655229101i</v>
      </c>
      <c r="N3594">
        <f t="shared" si="1057"/>
        <v>75.612703746184479</v>
      </c>
      <c r="O3594">
        <f t="shared" si="1058"/>
        <v>32.039480349569629</v>
      </c>
      <c r="P3594" s="3">
        <f t="shared" si="1059"/>
        <v>-32.039480349569629</v>
      </c>
      <c r="Q3594" s="3">
        <f t="shared" si="1060"/>
        <v>104.38729625381552</v>
      </c>
      <c r="R3594">
        <f t="shared" si="1061"/>
        <v>-75.612703746184479</v>
      </c>
      <c r="S3594">
        <f t="shared" si="1062"/>
        <v>703.92968252299511</v>
      </c>
      <c r="T3594">
        <f t="shared" si="1045"/>
        <v>-32.039480349569629</v>
      </c>
    </row>
    <row r="3595" spans="1:20" x14ac:dyDescent="0.3">
      <c r="A3595">
        <f t="shared" si="1046"/>
        <v>4439727.7369424356</v>
      </c>
      <c r="B3595">
        <f t="shared" si="1063"/>
        <v>706604.61531658261</v>
      </c>
      <c r="C3595" t="str">
        <f t="shared" si="1047"/>
        <v>-0.00604622001106873+0.0239398023181283i</v>
      </c>
      <c r="D3595" t="str">
        <f t="shared" si="1048"/>
        <v>1.70232567191799-2.37684796796342i</v>
      </c>
      <c r="E3595" t="str">
        <f t="shared" si="1049"/>
        <v>-10.372001052292-5.55360271344283i</v>
      </c>
      <c r="F3595" t="str">
        <f t="shared" si="1050"/>
        <v>0.437589488372716-0.944966662692302i</v>
      </c>
      <c r="G3595" t="str">
        <f t="shared" si="1051"/>
        <v>0.213740080129247-0.409945433290323i</v>
      </c>
      <c r="H3595" t="str">
        <f t="shared" si="1052"/>
        <v>0.0190243662806458-15.6639007486437i</v>
      </c>
      <c r="I3595" t="str">
        <f t="shared" si="1053"/>
        <v>-0.0834663806932324-0.0387742907503432i</v>
      </c>
      <c r="K3595" t="str">
        <f t="shared" si="1054"/>
        <v>0.00093044554126201-0.00109338409211683i</v>
      </c>
      <c r="L3595" t="str">
        <f t="shared" si="1055"/>
        <v>0.0006-0.0017115428343275i</v>
      </c>
      <c r="M3595" t="str">
        <f t="shared" si="1056"/>
        <v>0.004-0.000162369548008578i</v>
      </c>
      <c r="N3595">
        <f t="shared" si="1057"/>
        <v>75.825827815160366</v>
      </c>
      <c r="O3595">
        <f t="shared" si="1058"/>
        <v>32.149045254909254</v>
      </c>
      <c r="P3595" s="3">
        <f t="shared" si="1059"/>
        <v>-32.149045254909254</v>
      </c>
      <c r="Q3595" s="3">
        <f t="shared" si="1060"/>
        <v>104.17417218483963</v>
      </c>
      <c r="R3595">
        <f t="shared" si="1061"/>
        <v>-75.825827815160366</v>
      </c>
      <c r="S3595">
        <f t="shared" si="1062"/>
        <v>706.60461531658257</v>
      </c>
      <c r="T3595">
        <f t="shared" si="1045"/>
        <v>-32.149045254909254</v>
      </c>
    </row>
    <row r="3596" spans="1:20" x14ac:dyDescent="0.3">
      <c r="A3596">
        <f t="shared" si="1046"/>
        <v>4456598.7023428166</v>
      </c>
      <c r="B3596">
        <f t="shared" si="1063"/>
        <v>709289.71285478561</v>
      </c>
      <c r="C3596" t="str">
        <f t="shared" si="1047"/>
        <v>-0.00588277628881967+0.0236614451743931i</v>
      </c>
      <c r="D3596" t="str">
        <f t="shared" si="1048"/>
        <v>1.69383761182244-2.37394487338662i</v>
      </c>
      <c r="E3596" t="str">
        <f t="shared" si="1049"/>
        <v>-10.3065488733548-5.49374923098618i</v>
      </c>
      <c r="F3596" t="str">
        <f t="shared" si="1050"/>
        <v>0.434985262496944-0.94274205152701i</v>
      </c>
      <c r="G3596" t="str">
        <f t="shared" si="1051"/>
        <v>0.212468049008409-0.40905424720808i</v>
      </c>
      <c r="H3596" t="str">
        <f t="shared" si="1052"/>
        <v>0.0188265933415333-15.6044582005379i</v>
      </c>
      <c r="I3596" t="str">
        <f t="shared" si="1053"/>
        <v>-0.0829543644168725-0.0383969609753376i</v>
      </c>
      <c r="K3596" t="str">
        <f t="shared" si="1054"/>
        <v>0.000927801279969663-0.00109037548274628i</v>
      </c>
      <c r="L3596" t="str">
        <f t="shared" si="1055"/>
        <v>0.0006-0.00170506359267533i</v>
      </c>
      <c r="M3596" t="str">
        <f t="shared" si="1056"/>
        <v>0.004-0.000161754879466605i</v>
      </c>
      <c r="N3596">
        <f t="shared" si="1057"/>
        <v>76.038043172966084</v>
      </c>
      <c r="O3596">
        <f t="shared" si="1058"/>
        <v>32.258692940721559</v>
      </c>
      <c r="P3596" s="3">
        <f t="shared" si="1059"/>
        <v>-32.258692940721559</v>
      </c>
      <c r="Q3596" s="3">
        <f t="shared" si="1060"/>
        <v>103.96195682703392</v>
      </c>
      <c r="R3596">
        <f t="shared" si="1061"/>
        <v>-76.038043172966084</v>
      </c>
      <c r="S3596">
        <f t="shared" si="1062"/>
        <v>709.28971285478565</v>
      </c>
      <c r="T3596">
        <f t="shared" si="1045"/>
        <v>-32.258692940721559</v>
      </c>
    </row>
    <row r="3597" spans="1:20" x14ac:dyDescent="0.3">
      <c r="A3597">
        <f t="shared" si="1046"/>
        <v>4473533.7774117189</v>
      </c>
      <c r="B3597">
        <f t="shared" si="1063"/>
        <v>711985.01376363379</v>
      </c>
      <c r="C3597" t="str">
        <f t="shared" si="1047"/>
        <v>-0.00572271879774311+0.0233856719381056i</v>
      </c>
      <c r="D3597" t="str">
        <f t="shared" si="1048"/>
        <v>1.68537010673126-2.37101499311733i</v>
      </c>
      <c r="E3597" t="str">
        <f t="shared" si="1049"/>
        <v>-10.2414031290641-5.43451658852471i</v>
      </c>
      <c r="F3597" t="str">
        <f t="shared" si="1050"/>
        <v>0.432392372004375-0.940514875745282i</v>
      </c>
      <c r="G3597" t="str">
        <f t="shared" si="1051"/>
        <v>0.211201554642401-0.408161068646966i</v>
      </c>
      <c r="H3597" t="str">
        <f t="shared" si="1052"/>
        <v>0.0186310052634551-15.5452420296409i</v>
      </c>
      <c r="I3597" t="str">
        <f t="shared" si="1053"/>
        <v>-0.0824448043158116-0.0380229407515477i</v>
      </c>
      <c r="K3597" t="str">
        <f t="shared" si="1054"/>
        <v>0.000925170836813606-0.00108736810031774i</v>
      </c>
      <c r="L3597" t="str">
        <f t="shared" si="1055"/>
        <v>0.0006-0.00169860887893538i</v>
      </c>
      <c r="M3597" t="str">
        <f t="shared" si="1056"/>
        <v>0.004-0.000161142537822878i</v>
      </c>
      <c r="N3597">
        <f t="shared" si="1057"/>
        <v>76.24934978679137</v>
      </c>
      <c r="O3597">
        <f t="shared" si="1058"/>
        <v>32.368422797661964</v>
      </c>
      <c r="P3597" s="3">
        <f t="shared" si="1059"/>
        <v>-32.368422797661964</v>
      </c>
      <c r="Q3597" s="3">
        <f t="shared" si="1060"/>
        <v>103.75065021320863</v>
      </c>
      <c r="R3597">
        <f t="shared" si="1061"/>
        <v>-76.24934978679137</v>
      </c>
      <c r="S3597">
        <f t="shared" si="1062"/>
        <v>711.98501376363379</v>
      </c>
      <c r="T3597">
        <f t="shared" si="1045"/>
        <v>-32.368422797661964</v>
      </c>
    </row>
    <row r="3598" spans="1:20" x14ac:dyDescent="0.3">
      <c r="A3598">
        <f t="shared" si="1046"/>
        <v>4490533.2057658844</v>
      </c>
      <c r="B3598">
        <f t="shared" si="1063"/>
        <v>714690.55681593565</v>
      </c>
      <c r="C3598" t="str">
        <f t="shared" si="1047"/>
        <v>-0.00556599029150594+0.0231124743251194i</v>
      </c>
      <c r="D3598" t="str">
        <f t="shared" si="1048"/>
        <v>1.67692332479615-2.3680585073947i</v>
      </c>
      <c r="E3598" t="str">
        <f t="shared" si="1049"/>
        <v>-10.1765641790015-5.375898824719i</v>
      </c>
      <c r="F3598" t="str">
        <f t="shared" si="1050"/>
        <v>0.429810817158676-0.938285208713467i</v>
      </c>
      <c r="G3598" t="str">
        <f t="shared" si="1051"/>
        <v>0.209940597160013-0.407265936243273i</v>
      </c>
      <c r="H3598" t="str">
        <f t="shared" si="1052"/>
        <v>0.0184375774896312-15.4862513681633i</v>
      </c>
      <c r="I3598" t="str">
        <f t="shared" si="1053"/>
        <v>-0.0819376964360046-0.0376522065045895i</v>
      </c>
      <c r="K3598" t="str">
        <f t="shared" si="1054"/>
        <v>0.000922554178827302-0.00108436201486531i</v>
      </c>
      <c r="L3598" t="str">
        <f t="shared" si="1055"/>
        <v>0.0006-0.00169217860025441i</v>
      </c>
      <c r="M3598" t="str">
        <f t="shared" si="1056"/>
        <v>0.004-0.000160532514268657i</v>
      </c>
      <c r="N3598">
        <f t="shared" si="1057"/>
        <v>76.459747637839996</v>
      </c>
      <c r="O3598">
        <f t="shared" si="1058"/>
        <v>32.478234216552416</v>
      </c>
      <c r="P3598" s="3">
        <f t="shared" si="1059"/>
        <v>-32.478234216552416</v>
      </c>
      <c r="Q3598" s="3">
        <f t="shared" si="1060"/>
        <v>103.54025236216</v>
      </c>
      <c r="R3598">
        <f t="shared" si="1061"/>
        <v>-76.459747637839996</v>
      </c>
      <c r="S3598">
        <f t="shared" si="1062"/>
        <v>714.69055681593568</v>
      </c>
      <c r="T3598">
        <f t="shared" si="1045"/>
        <v>-32.478234216552416</v>
      </c>
    </row>
    <row r="3599" spans="1:20" x14ac:dyDescent="0.3">
      <c r="A3599">
        <f t="shared" si="1046"/>
        <v>4507597.2319477946</v>
      </c>
      <c r="B3599">
        <f t="shared" si="1063"/>
        <v>717406.3809318362</v>
      </c>
      <c r="C3599" t="str">
        <f t="shared" si="1047"/>
        <v>-0.00541253426320004+0.0228418436614807i</v>
      </c>
      <c r="D3599" t="str">
        <f t="shared" si="1048"/>
        <v>1.66849743215729-2.3650755976017i</v>
      </c>
      <c r="E3599" t="str">
        <f t="shared" si="1049"/>
        <v>-10.1120323436426-5.31789002576027i</v>
      </c>
      <c r="F3599" t="str">
        <f t="shared" si="1050"/>
        <v>0.42724059757182-0.936053123530858i</v>
      </c>
      <c r="G3599" t="str">
        <f t="shared" si="1051"/>
        <v>0.208685176371713-0.406368888492241i</v>
      </c>
      <c r="H3599" t="str">
        <f t="shared" si="1052"/>
        <v>0.0182462857277653-15.4274853516608i</v>
      </c>
      <c r="I3599" t="str">
        <f t="shared" si="1053"/>
        <v>-0.0814330367417581-0.0372847347503718i</v>
      </c>
      <c r="K3599" t="str">
        <f t="shared" si="1054"/>
        <v>0.000919951272600354-0.00108135729587379i</v>
      </c>
      <c r="L3599" t="str">
        <f t="shared" si="1055"/>
        <v>0.0006-0.00168577266413072i</v>
      </c>
      <c r="M3599" t="str">
        <f t="shared" si="1056"/>
        <v>0.004-0.000159924800028548i</v>
      </c>
      <c r="N3599">
        <f t="shared" si="1057"/>
        <v>76.669236721361571</v>
      </c>
      <c r="O3599">
        <f t="shared" si="1058"/>
        <v>32.58812658838653</v>
      </c>
      <c r="P3599" s="3">
        <f t="shared" si="1059"/>
        <v>-32.58812658838653</v>
      </c>
      <c r="Q3599" s="3">
        <f t="shared" si="1060"/>
        <v>103.33076327863843</v>
      </c>
      <c r="R3599">
        <f t="shared" si="1061"/>
        <v>-76.669236721361571</v>
      </c>
      <c r="S3599">
        <f t="shared" si="1062"/>
        <v>717.40638093183622</v>
      </c>
      <c r="T3599">
        <f t="shared" si="1045"/>
        <v>-32.58812658838653</v>
      </c>
    </row>
    <row r="3600" spans="1:20" x14ac:dyDescent="0.3">
      <c r="A3600">
        <f t="shared" si="1046"/>
        <v>4524726.1014291961</v>
      </c>
      <c r="B3600">
        <f t="shared" si="1063"/>
        <v>720132.52517937717</v>
      </c>
      <c r="C3600" t="str">
        <f t="shared" si="1047"/>
        <v>-0.00526229494065082+0.022573770895824i</v>
      </c>
      <c r="D3600" t="str">
        <f t="shared" si="1048"/>
        <v>1.66009259293512-2.36206644623898i</v>
      </c>
      <c r="E3600" t="str">
        <f t="shared" si="1049"/>
        <v>-10.0478079051042-5.26048432519987i</v>
      </c>
      <c r="F3600" t="str">
        <f t="shared" si="1050"/>
        <v>0.424681712209803-0.933818693024215i</v>
      </c>
      <c r="G3600" t="str">
        <f t="shared" si="1051"/>
        <v>0.207435291772445-0.405469963745437i</v>
      </c>
      <c r="H3600" t="str">
        <f t="shared" si="1052"/>
        <v>0.0180571059475493-15.3689431190214i</v>
      </c>
      <c r="I3600" t="str">
        <f t="shared" si="1053"/>
        <v>-0.0809308211165064-0.0369205020958281i</v>
      </c>
      <c r="K3600" t="str">
        <f t="shared" si="1054"/>
        <v>0.000917362084286012-0.00107835401227733i</v>
      </c>
      <c r="L3600" t="str">
        <f t="shared" si="1055"/>
        <v>0.0006-0.00167939097841275i</v>
      </c>
      <c r="M3600" t="str">
        <f t="shared" si="1056"/>
        <v>0.004-0.000159319386360379i</v>
      </c>
      <c r="N3600">
        <f t="shared" si="1057"/>
        <v>76.877817046679667</v>
      </c>
      <c r="O3600">
        <f t="shared" si="1058"/>
        <v>32.698099304337525</v>
      </c>
      <c r="P3600" s="3">
        <f t="shared" si="1059"/>
        <v>-32.698099304337525</v>
      </c>
      <c r="Q3600" s="3">
        <f t="shared" si="1060"/>
        <v>103.12218295332033</v>
      </c>
      <c r="R3600">
        <f t="shared" si="1061"/>
        <v>-76.877817046679667</v>
      </c>
      <c r="S3600">
        <f t="shared" si="1062"/>
        <v>720.13252517937713</v>
      </c>
      <c r="T3600">
        <f t="shared" si="1045"/>
        <v>-32.698099304337525</v>
      </c>
    </row>
    <row r="3601" spans="1:20" x14ac:dyDescent="0.3">
      <c r="A3601">
        <f t="shared" si="1046"/>
        <v>4541920.0606146269</v>
      </c>
      <c r="B3601">
        <f t="shared" si="1063"/>
        <v>722869.0287750588</v>
      </c>
      <c r="C3601" t="str">
        <f t="shared" si="1047"/>
        <v>-0.00511521728163162+0.022308246611562i</v>
      </c>
      <c r="D3601" t="str">
        <f t="shared" si="1048"/>
        <v>1.65170896922258-2.35903123689891i</v>
      </c>
      <c r="E3601" t="str">
        <f t="shared" si="1049"/>
        <v>-9.9838911078816-5.20367590377446i</v>
      </c>
      <c r="F3601" t="str">
        <f t="shared" si="1050"/>
        <v>0.422134159398425-0.931581989742436i</v>
      </c>
      <c r="G3601" t="str">
        <f t="shared" si="1051"/>
        <v>0.206190942544445-0.40456920020817i</v>
      </c>
      <c r="H3601" t="str">
        <f t="shared" si="1052"/>
        <v>0.0178700143781873-15.3106238124529i</v>
      </c>
      <c r="I3601" t="str">
        <f t="shared" si="1053"/>
        <v>-0.0804310453636013-0.0365594852396347i</v>
      </c>
      <c r="K3601" t="str">
        <f t="shared" si="1054"/>
        <v>0.000914786579608709-0.00107535223245836i</v>
      </c>
      <c r="L3601" t="str">
        <f t="shared" si="1055"/>
        <v>0.0006-0.00167303345129782i</v>
      </c>
      <c r="M3601" t="str">
        <f t="shared" si="1056"/>
        <v>0.004-0.00015871626455507i</v>
      </c>
      <c r="N3601">
        <f t="shared" si="1057"/>
        <v>77.085488637222994</v>
      </c>
      <c r="O3601">
        <f t="shared" si="1058"/>
        <v>32.808151755763994</v>
      </c>
      <c r="P3601" s="3">
        <f t="shared" si="1059"/>
        <v>-32.808151755763994</v>
      </c>
      <c r="Q3601" s="3">
        <f t="shared" si="1060"/>
        <v>102.91451136277701</v>
      </c>
      <c r="R3601">
        <f t="shared" si="1061"/>
        <v>-77.085488637222994</v>
      </c>
      <c r="S3601">
        <f t="shared" si="1062"/>
        <v>722.86902877505884</v>
      </c>
      <c r="T3601">
        <f t="shared" si="1045"/>
        <v>-32.808151755763994</v>
      </c>
    </row>
    <row r="3602" spans="1:20" x14ac:dyDescent="0.3">
      <c r="A3602">
        <f t="shared" si="1046"/>
        <v>4559179.3568449626</v>
      </c>
      <c r="B3602">
        <f t="shared" si="1063"/>
        <v>725615.931084404</v>
      </c>
      <c r="C3602" t="str">
        <f t="shared" si="1047"/>
        <v>-0.00497124696898838+0.0220452610388601i</v>
      </c>
      <c r="D3602" t="str">
        <f t="shared" si="1048"/>
        <v>1.6433467210777-2.35597015423945i</v>
      </c>
      <c r="E3602" t="str">
        <f t="shared" si="1049"/>
        <v>-9.92028215957563-5.14745898922664i</v>
      </c>
      <c r="F3602" t="str">
        <f t="shared" si="1050"/>
        <v>0.419597936829086-0.929343085951276i</v>
      </c>
      <c r="G3602" t="str">
        <f t="shared" si="1051"/>
        <v>0.204952127560082-0.403666635936979i</v>
      </c>
      <c r="H3602" t="str">
        <f t="shared" si="1052"/>
        <v>0.0176849875059343-15.2525265774705i</v>
      </c>
      <c r="I3602" t="str">
        <f t="shared" si="1053"/>
        <v>-0.079933705207104-0.0362016609729118i</v>
      </c>
      <c r="K3602" t="str">
        <f t="shared" si="1054"/>
        <v>0.000912224723871504-0.00107235202424645i</v>
      </c>
      <c r="L3602" t="str">
        <f t="shared" si="1055"/>
        <v>0.0006-0.00166669999133076i</v>
      </c>
      <c r="M3602" t="str">
        <f t="shared" si="1056"/>
        <v>0.004-0.000158115425936511i</v>
      </c>
      <c r="N3602">
        <f t="shared" si="1057"/>
        <v>77.292251530552576</v>
      </c>
      <c r="O3602">
        <f t="shared" si="1058"/>
        <v>32.918283334217669</v>
      </c>
      <c r="P3602" s="3">
        <f t="shared" si="1059"/>
        <v>-32.918283334217669</v>
      </c>
      <c r="Q3602" s="3">
        <f t="shared" si="1060"/>
        <v>102.70774846944742</v>
      </c>
      <c r="R3602">
        <f t="shared" si="1061"/>
        <v>-77.292251530552576</v>
      </c>
      <c r="S3602">
        <f t="shared" si="1062"/>
        <v>725.615931084404</v>
      </c>
      <c r="T3602">
        <f t="shared" si="1045"/>
        <v>-32.918283334217669</v>
      </c>
    </row>
    <row r="3603" spans="1:20" x14ac:dyDescent="0.3">
      <c r="A3603">
        <f t="shared" si="1046"/>
        <v>4576504.2384009734</v>
      </c>
      <c r="B3603">
        <f t="shared" si="1063"/>
        <v>728373.27162252471</v>
      </c>
      <c r="C3603" t="str">
        <f t="shared" si="1047"/>
        <v>-0.00483033040567721+0.0217848040664046i</v>
      </c>
      <c r="D3603" t="str">
        <f t="shared" si="1048"/>
        <v>1.63500600651652-2.35288338395804i</v>
      </c>
      <c r="E3603" t="str">
        <f t="shared" si="1049"/>
        <v>-9.85698123160982-5.09182785612106i</v>
      </c>
      <c r="F3603" t="str">
        <f t="shared" si="1050"/>
        <v>0.417073041564624-0.927102053628193i</v>
      </c>
      <c r="G3603" t="str">
        <f t="shared" si="1051"/>
        <v>0.203718845384701-0.402762308837142i</v>
      </c>
      <c r="H3603" t="str">
        <f t="shared" si="1052"/>
        <v>0.0175020020716519-15.194650562884i</v>
      </c>
      <c r="I3603" t="str">
        <f t="shared" si="1053"/>
        <v>-0.0794387962925841-0.035847006179908i</v>
      </c>
      <c r="K3603" t="str">
        <f t="shared" si="1054"/>
        <v>0.000909676481963542-0.00106935345491739i</v>
      </c>
      <c r="L3603" t="str">
        <f t="shared" si="1055"/>
        <v>0.0006-0.00166039050740263i</v>
      </c>
      <c r="M3603" t="str">
        <f t="shared" si="1056"/>
        <v>0.004-0.000157516861861437i</v>
      </c>
      <c r="N3603">
        <f t="shared" si="1057"/>
        <v>77.498105778392627</v>
      </c>
      <c r="O3603">
        <f t="shared" si="1058"/>
        <v>33.028493431450315</v>
      </c>
      <c r="P3603" s="3">
        <f t="shared" si="1059"/>
        <v>-33.028493431450315</v>
      </c>
      <c r="Q3603" s="3">
        <f t="shared" si="1060"/>
        <v>102.50189422160737</v>
      </c>
      <c r="R3603">
        <f t="shared" si="1061"/>
        <v>-77.498105778392627</v>
      </c>
      <c r="S3603">
        <f t="shared" si="1062"/>
        <v>728.37327162252473</v>
      </c>
      <c r="T3603">
        <f t="shared" si="1045"/>
        <v>-33.028493431450315</v>
      </c>
    </row>
    <row r="3604" spans="1:20" x14ac:dyDescent="0.3">
      <c r="A3604">
        <f t="shared" si="1046"/>
        <v>4593894.9545068974</v>
      </c>
      <c r="B3604">
        <f t="shared" si="1063"/>
        <v>731141.09005469037</v>
      </c>
      <c r="C3604" t="str">
        <f t="shared" si="1047"/>
        <v>-0.00469241470972134+0.0215268652529632i</v>
      </c>
      <c r="D3604" t="str">
        <f t="shared" si="1048"/>
        <v>1.62668698150647-2.34977111276546i</v>
      </c>
      <c r="E3604" t="str">
        <f t="shared" si="1049"/>
        <v>-9.79398845993823-5.03677682565688i</v>
      </c>
      <c r="F3604" t="str">
        <f t="shared" si="1050"/>
        <v>0.414559470045193-0.924858964457315i</v>
      </c>
      <c r="G3604" t="str">
        <f t="shared" si="1051"/>
        <v>0.2024910942795-0.401856256660253i</v>
      </c>
      <c r="H3604" t="str">
        <f t="shared" si="1052"/>
        <v>0.0173210350683817-15.1369949207857i</v>
      </c>
      <c r="I3604" t="str">
        <f t="shared" si="1053"/>
        <v>-0.0789463141879301-0.0354954978386712i</v>
      </c>
      <c r="K3604" t="str">
        <f t="shared" si="1054"/>
        <v>0.000907141818367446-0.00106635659119229i</v>
      </c>
      <c r="L3604" t="str">
        <f t="shared" si="1055"/>
        <v>0.0006-0.00165410490874938i</v>
      </c>
      <c r="M3604" t="str">
        <f t="shared" si="1056"/>
        <v>0.004-0.000156920563719304i</v>
      </c>
      <c r="N3604">
        <f t="shared" si="1057"/>
        <v>77.703051446657355</v>
      </c>
      <c r="O3604">
        <f t="shared" si="1058"/>
        <v>33.138781439420868</v>
      </c>
      <c r="P3604" s="3">
        <f t="shared" si="1059"/>
        <v>-33.138781439420868</v>
      </c>
      <c r="Q3604" s="3">
        <f t="shared" si="1060"/>
        <v>102.29694855334265</v>
      </c>
      <c r="R3604">
        <f t="shared" si="1061"/>
        <v>-77.703051446657355</v>
      </c>
      <c r="S3604">
        <f t="shared" si="1062"/>
        <v>731.14109005469038</v>
      </c>
      <c r="T3604">
        <f t="shared" si="1045"/>
        <v>-33.138781439420868</v>
      </c>
    </row>
    <row r="3605" spans="1:20" x14ac:dyDescent="0.3">
      <c r="A3605">
        <f t="shared" si="1046"/>
        <v>4611351.7553340234</v>
      </c>
      <c r="B3605">
        <f t="shared" si="1063"/>
        <v>733919.42619689822</v>
      </c>
      <c r="C3605" t="str">
        <f t="shared" si="1047"/>
        <v>-0.00455744770908932+0.0212714338387397i</v>
      </c>
      <c r="D3605" t="str">
        <f t="shared" si="1048"/>
        <v>1.61838979996014-2.34663352835978i</v>
      </c>
      <c r="E3605" t="str">
        <f t="shared" si="1049"/>
        <v>-9.73130394574321-4.98230026547579i</v>
      </c>
      <c r="F3605" t="str">
        <f t="shared" si="1050"/>
        <v>0.41205721809415-0.922613889824463i</v>
      </c>
      <c r="G3605" t="str">
        <f t="shared" si="1051"/>
        <v>0.201268872204404-0.400948517001836i</v>
      </c>
      <c r="H3605" t="str">
        <f t="shared" si="1052"/>
        <v>0.0171420637389339-15.079558806538i</v>
      </c>
      <c r="I3605" t="str">
        <f t="shared" si="1053"/>
        <v>-0.0784562543841613-0.0351471130217004i</v>
      </c>
      <c r="K3605" t="str">
        <f t="shared" si="1054"/>
        <v>0.000904620697166689-0.00106336149923676i</v>
      </c>
      <c r="L3605" t="str">
        <f t="shared" si="1055"/>
        <v>0.0006-0.00164784310495057i</v>
      </c>
      <c r="M3605" t="str">
        <f t="shared" si="1056"/>
        <v>0.004-0.000156326522932162i</v>
      </c>
      <c r="N3605">
        <f t="shared" si="1057"/>
        <v>77.907088615479239</v>
      </c>
      <c r="O3605">
        <f t="shared" si="1058"/>
        <v>33.249146750302636</v>
      </c>
      <c r="P3605" s="3">
        <f t="shared" si="1059"/>
        <v>-33.249146750302636</v>
      </c>
      <c r="Q3605" s="3">
        <f t="shared" si="1060"/>
        <v>102.09291138452076</v>
      </c>
      <c r="R3605">
        <f t="shared" si="1061"/>
        <v>-77.907088615479239</v>
      </c>
      <c r="S3605">
        <f t="shared" si="1062"/>
        <v>733.91942619689826</v>
      </c>
      <c r="T3605">
        <f t="shared" si="1045"/>
        <v>-33.249146750302636</v>
      </c>
    </row>
    <row r="3606" spans="1:20" x14ac:dyDescent="0.3">
      <c r="A3606">
        <f t="shared" si="1046"/>
        <v>4628874.8920042925</v>
      </c>
      <c r="B3606">
        <f t="shared" si="1063"/>
        <v>736708.32001644641</v>
      </c>
      <c r="C3606" t="str">
        <f t="shared" si="1047"/>
        <v>-0.00442537793649814+0.021018498756523i</v>
      </c>
      <c r="D3606" t="str">
        <f t="shared" si="1048"/>
        <v>1.61011461372931-2.34347081940018i</v>
      </c>
      <c r="E3606" t="str">
        <f t="shared" si="1049"/>
        <v>-9.66892775612306-4.92839258946615i</v>
      </c>
      <c r="F3606" t="str">
        <f t="shared" si="1050"/>
        <v>0.409566280923993-0.920366900812306i</v>
      </c>
      <c r="G3606" t="str">
        <f t="shared" si="1051"/>
        <v>0.20005217682096-0.400039127299012i</v>
      </c>
      <c r="H3606" t="str">
        <f t="shared" si="1052"/>
        <v>0.0169650655734929-15.0223413787606i</v>
      </c>
      <c r="I3606" t="str">
        <f t="shared" si="1053"/>
        <v>-0.0779686122962455-0.0348018288965836i</v>
      </c>
      <c r="K3606" t="str">
        <f t="shared" si="1054"/>
        <v>0.000902113082052903-0.0010603682446602i</v>
      </c>
      <c r="L3606" t="str">
        <f t="shared" si="1055"/>
        <v>0.0006-0.00164160500592804i</v>
      </c>
      <c r="M3606" t="str">
        <f t="shared" si="1056"/>
        <v>0.004-0.000155734730954535i</v>
      </c>
      <c r="N3606">
        <f t="shared" si="1057"/>
        <v>78.110217379237653</v>
      </c>
      <c r="O3606">
        <f t="shared" si="1058"/>
        <v>33.359588756491377</v>
      </c>
      <c r="P3606" s="3">
        <f t="shared" si="1059"/>
        <v>-33.359588756491377</v>
      </c>
      <c r="Q3606" s="3">
        <f t="shared" si="1060"/>
        <v>101.88978262076235</v>
      </c>
      <c r="R3606">
        <f t="shared" si="1061"/>
        <v>-78.110217379237653</v>
      </c>
      <c r="S3606">
        <f t="shared" si="1062"/>
        <v>736.70832001644635</v>
      </c>
      <c r="T3606">
        <f t="shared" si="1045"/>
        <v>-33.359588756491377</v>
      </c>
    </row>
    <row r="3607" spans="1:20" x14ac:dyDescent="0.3">
      <c r="A3607">
        <f t="shared" si="1046"/>
        <v>4646464.6165939085</v>
      </c>
      <c r="B3607">
        <f t="shared" si="1063"/>
        <v>739507.81163250888</v>
      </c>
      <c r="C3607" t="str">
        <f t="shared" si="1047"/>
        <v>-0.00429615462414745+0.0207680486426357i</v>
      </c>
      <c r="D3607" t="str">
        <f t="shared" si="1048"/>
        <v>1.60186157259951-2.34028317548079i</v>
      </c>
      <c r="E3607" t="str">
        <f t="shared" si="1049"/>
        <v>-9.60685992477067-4.87504825756362i</v>
      </c>
      <c r="F3607" t="str">
        <f t="shared" si="1050"/>
        <v>0.407086653142286-0.918118068195553i</v>
      </c>
      <c r="G3607" t="str">
        <f t="shared" si="1051"/>
        <v>0.198841005495242-0.39912812482821i</v>
      </c>
      <c r="H3607" t="str">
        <f t="shared" si="1052"/>
        <v>0.0167900183072403-14.9653417993188i</v>
      </c>
      <c r="I3607" t="str">
        <f t="shared" si="1053"/>
        <v>-0.0774833832639225-0.0344596227266177i</v>
      </c>
      <c r="K3607" t="str">
        <f t="shared" si="1054"/>
        <v>0.000899618936333197-0.00105737689251521i</v>
      </c>
      <c r="L3607" t="str">
        <f t="shared" si="1055"/>
        <v>0.0006-0.00163539052194465i</v>
      </c>
      <c r="M3607" t="str">
        <f t="shared" si="1056"/>
        <v>0.004-0.000155145179273296i</v>
      </c>
      <c r="N3607">
        <f t="shared" si="1057"/>
        <v>78.312437846584729</v>
      </c>
      <c r="O3607">
        <f t="shared" si="1058"/>
        <v>33.47010685061251</v>
      </c>
      <c r="P3607" s="3">
        <f t="shared" si="1059"/>
        <v>-33.47010685061251</v>
      </c>
      <c r="Q3607" s="3">
        <f t="shared" si="1060"/>
        <v>101.68756215341527</v>
      </c>
      <c r="R3607">
        <f t="shared" si="1061"/>
        <v>-78.312437846584729</v>
      </c>
      <c r="S3607">
        <f t="shared" si="1062"/>
        <v>739.50781163250883</v>
      </c>
      <c r="T3607">
        <f t="shared" si="1045"/>
        <v>-33.47010685061251</v>
      </c>
    </row>
    <row r="3608" spans="1:20" x14ac:dyDescent="0.3">
      <c r="A3608">
        <f t="shared" si="1046"/>
        <v>4664121.1821369659</v>
      </c>
      <c r="B3608">
        <f t="shared" si="1063"/>
        <v>742317.94131671241</v>
      </c>
      <c r="C3608" t="str">
        <f t="shared" si="1047"/>
        <v>-0.0041697276983855+0.0205200718476815i</v>
      </c>
      <c r="D3608" t="str">
        <f t="shared" si="1048"/>
        <v>1.59363082428486-2.33707078710469i</v>
      </c>
      <c r="E3608" t="str">
        <f t="shared" si="1049"/>
        <v>-9.54510045264295-4.82226177554827i</v>
      </c>
      <c r="F3608" t="str">
        <f t="shared" si="1050"/>
        <v>0.404618328757674-0.915867462436362i</v>
      </c>
      <c r="G3608" t="str">
        <f t="shared" si="1051"/>
        <v>0.197635355300777-0.398215546702929i</v>
      </c>
      <c r="H3608" t="str">
        <f t="shared" si="1052"/>
        <v>0.0166168999179928-14.9085592333106i</v>
      </c>
      <c r="I3608" t="str">
        <f t="shared" si="1053"/>
        <v>-0.0770005625525374-0.0341204718714156i</v>
      </c>
      <c r="K3608" t="str">
        <f t="shared" si="1054"/>
        <v>0.000897138222937371-0.001054387507297i</v>
      </c>
      <c r="L3608" t="str">
        <f t="shared" si="1055"/>
        <v>0.0006-0.00162919956360296i</v>
      </c>
      <c r="M3608" t="str">
        <f t="shared" si="1056"/>
        <v>0.004-0.000154557859407547i</v>
      </c>
      <c r="N3608">
        <f t="shared" si="1057"/>
        <v>78.513750140473803</v>
      </c>
      <c r="O3608">
        <f t="shared" si="1058"/>
        <v>33.580700425528754</v>
      </c>
      <c r="P3608" s="3">
        <f t="shared" si="1059"/>
        <v>-33.580700425528754</v>
      </c>
      <c r="Q3608" s="3">
        <f t="shared" si="1060"/>
        <v>101.4862498595262</v>
      </c>
      <c r="R3608">
        <f t="shared" si="1061"/>
        <v>-78.513750140473803</v>
      </c>
      <c r="S3608">
        <f t="shared" si="1062"/>
        <v>742.31794131671245</v>
      </c>
      <c r="T3608">
        <f t="shared" si="1045"/>
        <v>-33.580700425528754</v>
      </c>
    </row>
    <row r="3609" spans="1:20" x14ac:dyDescent="0.3">
      <c r="A3609">
        <f t="shared" si="1046"/>
        <v>4681844.8426290862</v>
      </c>
      <c r="B3609">
        <f t="shared" si="1063"/>
        <v>745138.74949371594</v>
      </c>
      <c r="C3609" t="str">
        <f t="shared" si="1047"/>
        <v>-0.0040460477743129+0.0202745564470911i</v>
      </c>
      <c r="D3609" t="str">
        <f t="shared" si="1048"/>
        <v>1.58542251442325-2.33383384565769i</v>
      </c>
      <c r="E3609" t="str">
        <f t="shared" si="1049"/>
        <v>-9.48364930862001-4.77002769483802i</v>
      </c>
      <c r="F3609" t="str">
        <f t="shared" si="1050"/>
        <v>0.402161301185847-0.913615153679706i</v>
      </c>
      <c r="G3609" t="str">
        <f t="shared" si="1051"/>
        <v>0.19643522302147-0.397301429871546i</v>
      </c>
      <c r="H3609" t="str">
        <f t="shared" si="1052"/>
        <v>0.0164456886238589-14.8519928490551i</v>
      </c>
      <c r="I3609" t="str">
        <f t="shared" si="1053"/>
        <v>-0.076520145353873-0.0337843537874942i</v>
      </c>
      <c r="K3609" t="str">
        <f t="shared" si="1054"/>
        <v>0.000894670904425156-0.00105140015294292i</v>
      </c>
      <c r="L3609" t="str">
        <f t="shared" si="1055"/>
        <v>0.0006-0.00162303204184395i</v>
      </c>
      <c r="M3609" t="str">
        <f t="shared" si="1056"/>
        <v>0.004-0.000153972762908495i</v>
      </c>
      <c r="N3609">
        <f t="shared" si="1057"/>
        <v>78.71415439818378</v>
      </c>
      <c r="O3609">
        <f t="shared" si="1058"/>
        <v>33.691368874348804</v>
      </c>
      <c r="P3609" s="3">
        <f t="shared" si="1059"/>
        <v>-33.691368874348804</v>
      </c>
      <c r="Q3609" s="3">
        <f t="shared" si="1060"/>
        <v>101.28584560181622</v>
      </c>
      <c r="R3609">
        <f t="shared" si="1061"/>
        <v>-78.71415439818378</v>
      </c>
      <c r="S3609">
        <f t="shared" si="1062"/>
        <v>745.13874949371598</v>
      </c>
      <c r="T3609">
        <f t="shared" si="1045"/>
        <v>-33.691368874348804</v>
      </c>
    </row>
    <row r="3610" spans="1:20" x14ac:dyDescent="0.3">
      <c r="A3610">
        <f t="shared" si="1046"/>
        <v>4699635.8530310774</v>
      </c>
      <c r="B3610">
        <f t="shared" si="1063"/>
        <v>747970.2767417921</v>
      </c>
      <c r="C3610" t="str">
        <f t="shared" si="1047"/>
        <v>-0.0039250661503261+0.0200314902514754i</v>
      </c>
      <c r="D3610" t="str">
        <f t="shared" si="1048"/>
        <v>1.57723678657205-2.33057254338234i</v>
      </c>
      <c r="E3610" t="str">
        <f t="shared" si="1049"/>
        <v>-9.42250643015592-4.71834061227897i</v>
      </c>
      <c r="F3610" t="str">
        <f t="shared" si="1050"/>
        <v>0.399715563255589-0.911361211748955i</v>
      </c>
      <c r="G3610" t="str">
        <f t="shared" si="1051"/>
        <v>0.195240605154545-0.396385811115171i</v>
      </c>
      <c r="H3610" t="str">
        <f t="shared" si="1052"/>
        <v>0.0162763628809099-14.7956418180798i</v>
      </c>
      <c r="I3610" t="str">
        <f t="shared" si="1053"/>
        <v>-0.0760421267869907-0.0334512460288495i</v>
      </c>
      <c r="K3610" t="str">
        <f t="shared" si="1054"/>
        <v>0.000892216942993362-0.00104841489283213i</v>
      </c>
      <c r="L3610" t="str">
        <f t="shared" si="1055"/>
        <v>0.0006-0.00161688786794576i</v>
      </c>
      <c r="M3610" t="str">
        <f t="shared" si="1056"/>
        <v>0.004-0.00015338988135933i</v>
      </c>
      <c r="N3610">
        <f t="shared" si="1057"/>
        <v>78.913650771347122</v>
      </c>
      <c r="O3610">
        <f t="shared" si="1058"/>
        <v>33.802111590434272</v>
      </c>
      <c r="P3610" s="3">
        <f t="shared" si="1059"/>
        <v>-33.802111590434272</v>
      </c>
      <c r="Q3610" s="3">
        <f t="shared" si="1060"/>
        <v>101.08634922865288</v>
      </c>
      <c r="R3610">
        <f t="shared" si="1061"/>
        <v>-78.913650771347122</v>
      </c>
      <c r="S3610">
        <f t="shared" si="1062"/>
        <v>747.97027674179208</v>
      </c>
      <c r="T3610">
        <f t="shared" si="1045"/>
        <v>-33.802111590434272</v>
      </c>
    </row>
    <row r="3611" spans="1:20" x14ac:dyDescent="0.3">
      <c r="A3611">
        <f t="shared" si="1046"/>
        <v>4717494.4692725949</v>
      </c>
      <c r="B3611">
        <f t="shared" si="1063"/>
        <v>750812.5637934109</v>
      </c>
      <c r="C3611" t="str">
        <f t="shared" si="1047"/>
        <v>-0.00380673480260486+0.0197908608167786i</v>
      </c>
      <c r="D3611" t="str">
        <f t="shared" si="1048"/>
        <v>1.56907378220404-2.32728707335188i</v>
      </c>
      <c r="E3611" t="str">
        <f t="shared" si="1049"/>
        <v>-9.36167172391933-4.66719516993238i</v>
      </c>
      <c r="F3611" t="str">
        <f t="shared" si="1050"/>
        <v>0.397281107214795-0.909105706141456i</v>
      </c>
      <c r="G3611" t="str">
        <f t="shared" si="1051"/>
        <v>0.194051497913498-0.395468727045548i</v>
      </c>
      <c r="H3611" t="str">
        <f t="shared" si="1052"/>
        <v>0.0161089013808692-14.7395053151087i</v>
      </c>
      <c r="I3611" t="str">
        <f t="shared" si="1053"/>
        <v>-0.0755665018990725-0.0331211262475122i</v>
      </c>
      <c r="K3611" t="str">
        <f t="shared" si="1054"/>
        <v>0.000889776300483015-0.00104543178978527i</v>
      </c>
      <c r="L3611" t="str">
        <f t="shared" si="1055"/>
        <v>0.0006-0.00161076695352238i</v>
      </c>
      <c r="M3611" t="str">
        <f t="shared" si="1056"/>
        <v>0.004-0.000152809206375104i</v>
      </c>
      <c r="N3611">
        <f t="shared" si="1057"/>
        <v>79.112239425974167</v>
      </c>
      <c r="O3611">
        <f t="shared" si="1058"/>
        <v>33.912927967408663</v>
      </c>
      <c r="P3611" s="3">
        <f t="shared" si="1059"/>
        <v>-33.912927967408663</v>
      </c>
      <c r="Q3611" s="3">
        <f t="shared" si="1060"/>
        <v>100.88776057402583</v>
      </c>
      <c r="R3611">
        <f t="shared" si="1061"/>
        <v>-79.112239425974167</v>
      </c>
      <c r="S3611">
        <f t="shared" si="1062"/>
        <v>750.81256379341085</v>
      </c>
      <c r="T3611">
        <f t="shared" si="1045"/>
        <v>-33.912927967408663</v>
      </c>
    </row>
    <row r="3612" spans="1:20" x14ac:dyDescent="0.3">
      <c r="A3612">
        <f t="shared" si="1046"/>
        <v>4735420.9482558314</v>
      </c>
      <c r="B3612">
        <f t="shared" si="1063"/>
        <v>753665.65153582592</v>
      </c>
      <c r="C3612" t="str">
        <f t="shared" si="1047"/>
        <v>-0.00369100637954695+0.0195526554542403i</v>
      </c>
      <c r="D3612" t="str">
        <f t="shared" si="1048"/>
        <v>1.56093364070374-2.3239776294442i</v>
      </c>
      <c r="E3612" t="str">
        <f t="shared" si="1049"/>
        <v>-9.30114506642624-4.61658605485886i</v>
      </c>
      <c r="F3612" t="str">
        <f t="shared" si="1050"/>
        <v>0.394857924736551-0.906848706024291i</v>
      </c>
      <c r="G3612" t="str">
        <f t="shared" si="1051"/>
        <v>0.192867897231055-0.394550214103004i</v>
      </c>
      <c r="H3612" t="str">
        <f t="shared" si="1052"/>
        <v>0.0159432830488169-14.6835825180501i</v>
      </c>
      <c r="I3612" t="str">
        <f t="shared" si="1053"/>
        <v>-0.075093265666272-0.0327939721940922i</v>
      </c>
      <c r="K3612" t="str">
        <f t="shared" si="1054"/>
        <v>0.000887348938386427-0.00104245090606419i</v>
      </c>
      <c r="L3612" t="str">
        <f t="shared" si="1055"/>
        <v>0.0006-0.00160466921052239i</v>
      </c>
      <c r="M3612" t="str">
        <f t="shared" si="1056"/>
        <v>0.004-0.000152230729602614i</v>
      </c>
      <c r="N3612">
        <f t="shared" si="1057"/>
        <v>79.309920542478537</v>
      </c>
      <c r="O3612">
        <f t="shared" si="1058"/>
        <v>34.023817399165402</v>
      </c>
      <c r="P3612" s="3">
        <f t="shared" si="1059"/>
        <v>-34.023817399165402</v>
      </c>
      <c r="Q3612" s="3">
        <f t="shared" si="1060"/>
        <v>100.69007945752146</v>
      </c>
      <c r="R3612">
        <f t="shared" si="1061"/>
        <v>-79.309920542478537</v>
      </c>
      <c r="S3612">
        <f t="shared" si="1062"/>
        <v>753.66565153582587</v>
      </c>
      <c r="T3612">
        <f t="shared" si="1045"/>
        <v>-34.023817399165402</v>
      </c>
    </row>
    <row r="3613" spans="1:20" x14ac:dyDescent="0.3">
      <c r="A3613">
        <f t="shared" si="1046"/>
        <v>4753415.5478592031</v>
      </c>
      <c r="B3613">
        <f t="shared" si="1063"/>
        <v>756529.58101166203</v>
      </c>
      <c r="C3613" t="str">
        <f t="shared" si="1047"/>
        <v>-0.00357783419615323+0.0193168612401654i</v>
      </c>
      <c r="D3613" t="str">
        <f t="shared" si="1048"/>
        <v>1.5528164993642-2.32064440631592i</v>
      </c>
      <c r="E3613" t="str">
        <f t="shared" si="1049"/>
        <v>-9.24092630466204-4.56650799889938i</v>
      </c>
      <c r="F3613" t="str">
        <f t="shared" si="1050"/>
        <v>0.392446006925196-0.904590280230079i</v>
      </c>
      <c r="G3613" t="str">
        <f t="shared" si="1051"/>
        <v>0.191689798762141-0.393630308554449i</v>
      </c>
      <c r="H3613" t="str">
        <f t="shared" si="1052"/>
        <v>0.0157794870409122-14.6278726079844i</v>
      </c>
      <c r="I3613" t="str">
        <f t="shared" si="1053"/>
        <v>-0.0746224129945639-0.032469761718303i</v>
      </c>
      <c r="K3613" t="str">
        <f t="shared" si="1054"/>
        <v>0.000884934817854266-0.00103947230337193i</v>
      </c>
      <c r="L3613" t="str">
        <f t="shared" si="1055"/>
        <v>0.0006-0.00159859455122773i</v>
      </c>
      <c r="M3613" t="str">
        <f t="shared" si="1056"/>
        <v>0.004-0.000151654442720277i</v>
      </c>
      <c r="N3613">
        <f t="shared" si="1057"/>
        <v>79.506694315702077</v>
      </c>
      <c r="O3613">
        <f t="shared" si="1058"/>
        <v>34.134779279876028</v>
      </c>
      <c r="P3613" s="3">
        <f t="shared" si="1059"/>
        <v>-34.134779279876028</v>
      </c>
      <c r="Q3613" s="3">
        <f t="shared" si="1060"/>
        <v>100.49330568429792</v>
      </c>
      <c r="R3613">
        <f t="shared" si="1061"/>
        <v>-79.506694315702077</v>
      </c>
      <c r="S3613">
        <f t="shared" si="1062"/>
        <v>756.529581011662</v>
      </c>
      <c r="T3613">
        <f t="shared" si="1045"/>
        <v>-34.134779279876028</v>
      </c>
    </row>
    <row r="3614" spans="1:20" x14ac:dyDescent="0.3">
      <c r="A3614">
        <f t="shared" si="1046"/>
        <v>4771478.5269410685</v>
      </c>
      <c r="B3614">
        <f t="shared" si="1063"/>
        <v>759404.39341950638</v>
      </c>
      <c r="C3614" t="str">
        <f t="shared" si="1047"/>
        <v>-0.00346717222836634+0.0190834650255031i</v>
      </c>
      <c r="D3614" t="str">
        <f t="shared" si="1048"/>
        <v>1.54472249338396-2.3172875993764i</v>
      </c>
      <c r="E3614" t="str">
        <f t="shared" si="1049"/>
        <v>-9.18101525669654-4.51695577845385i</v>
      </c>
      <c r="F3614" t="str">
        <f t="shared" si="1050"/>
        <v>0.390045344322423-0.902330497252894i</v>
      </c>
      <c r="G3614" t="str">
        <f t="shared" si="1051"/>
        <v>0.19051719788686-0.392709046491419i</v>
      </c>
      <c r="H3614" t="str">
        <f t="shared" si="1052"/>
        <v>0.0156174927421305-14.5723747691524i</v>
      </c>
      <c r="I3614" t="str">
        <f t="shared" si="1053"/>
        <v>-0.074153938720603-0.0321484727694744i</v>
      </c>
      <c r="K3614" t="str">
        <f t="shared" si="1054"/>
        <v>0.000882533899702516-0.00103649604285252i</v>
      </c>
      <c r="L3614" t="str">
        <f t="shared" si="1055"/>
        <v>0.0006-0.00159254288825237i</v>
      </c>
      <c r="M3614" t="str">
        <f t="shared" si="1056"/>
        <v>0.004-0.000151080337438013i</v>
      </c>
      <c r="N3614">
        <f t="shared" si="1057"/>
        <v>79.702560954939116</v>
      </c>
      <c r="O3614">
        <f t="shared" si="1058"/>
        <v>34.245813003999032</v>
      </c>
      <c r="P3614" s="3">
        <f t="shared" si="1059"/>
        <v>-34.245813003999032</v>
      </c>
      <c r="Q3614" s="3">
        <f t="shared" si="1060"/>
        <v>100.29743904506088</v>
      </c>
      <c r="R3614">
        <f t="shared" si="1061"/>
        <v>-79.702560954939116</v>
      </c>
      <c r="S3614">
        <f t="shared" si="1062"/>
        <v>759.40439341950639</v>
      </c>
      <c r="T3614">
        <f t="shared" si="1045"/>
        <v>-34.245813003999032</v>
      </c>
    </row>
    <row r="3615" spans="1:20" x14ac:dyDescent="0.3">
      <c r="A3615">
        <f t="shared" si="1046"/>
        <v>4789610.1453434443</v>
      </c>
      <c r="B3615">
        <f t="shared" si="1063"/>
        <v>762290.13011450053</v>
      </c>
      <c r="C3615" t="str">
        <f t="shared" si="1047"/>
        <v>-0.00335897510736673+0.0188524534452395i</v>
      </c>
      <c r="D3615" t="str">
        <f t="shared" si="1048"/>
        <v>1.53665175586463-2.31390740476195i</v>
      </c>
      <c r="E3615" t="str">
        <f t="shared" si="1049"/>
        <v>-9.1214117122888-4.46792421425669i</v>
      </c>
      <c r="F3615" t="str">
        <f t="shared" si="1050"/>
        <v>0.387655926913387-0.900069425244287i</v>
      </c>
      <c r="G3615" t="str">
        <f t="shared" si="1051"/>
        <v>0.189350089713469-0.391786463828155i</v>
      </c>
      <c r="H3615" t="str">
        <f t="shared" si="1052"/>
        <v>0.015457279764019-14.5170881889432i</v>
      </c>
      <c r="I3615" t="str">
        <f t="shared" si="1053"/>
        <v>-0.0736878376125837-0.0318300833970476i</v>
      </c>
      <c r="K3615" t="str">
        <f t="shared" si="1054"/>
        <v>0.000880146144419454-0.00103352218509107i</v>
      </c>
      <c r="L3615" t="str">
        <f t="shared" si="1055"/>
        <v>0.0006-0.00158651413454111i</v>
      </c>
      <c r="M3615" t="str">
        <f t="shared" si="1056"/>
        <v>0.004-0.000150508405497124i</v>
      </c>
      <c r="N3615">
        <f t="shared" si="1057"/>
        <v>79.897520683960011</v>
      </c>
      <c r="O3615">
        <f t="shared" si="1058"/>
        <v>34.356917966288002</v>
      </c>
      <c r="P3615" s="3">
        <f t="shared" si="1059"/>
        <v>-34.356917966288002</v>
      </c>
      <c r="Q3615" s="3">
        <f t="shared" si="1060"/>
        <v>100.10247931603999</v>
      </c>
      <c r="R3615">
        <f t="shared" si="1061"/>
        <v>-79.897520683960011</v>
      </c>
      <c r="S3615">
        <f t="shared" si="1062"/>
        <v>762.29013011450047</v>
      </c>
      <c r="T3615">
        <f t="shared" si="1045"/>
        <v>-34.356917966288002</v>
      </c>
    </row>
    <row r="3616" spans="1:20" x14ac:dyDescent="0.3">
      <c r="A3616">
        <f t="shared" si="1046"/>
        <v>4807810.6638957504</v>
      </c>
      <c r="B3616">
        <f t="shared" si="1063"/>
        <v>765186.83260893566</v>
      </c>
      <c r="C3616" t="str">
        <f t="shared" si="1047"/>
        <v>-0.00325319811382831+0.0186238129276012i</v>
      </c>
      <c r="D3616" t="str">
        <f t="shared" si="1048"/>
        <v>1.52860441780861-2.31050401930996i</v>
      </c>
      <c r="E3616" t="str">
        <f t="shared" si="1049"/>
        <v>-9.06211543348303-4.41940817114985i</v>
      </c>
      <c r="F3616" t="str">
        <f t="shared" si="1050"/>
        <v>0.385277744132813-0.897807132009357i</v>
      </c>
      <c r="G3616" t="str">
        <f t="shared" si="1051"/>
        <v>0.188188469081375-0.390862596299753i</v>
      </c>
      <c r="H3616" t="str">
        <f t="shared" si="1052"/>
        <v>0.0152988279424676-14.4620120578818i</v>
      </c>
      <c r="I3616" t="str">
        <f t="shared" si="1053"/>
        <v>-0.0732241043710978-0.0315145717510533i</v>
      </c>
      <c r="K3616" t="str">
        <f t="shared" si="1054"/>
        <v>0.000877771512172563-0.00103055079011382i</v>
      </c>
      <c r="L3616" t="str">
        <f t="shared" si="1055"/>
        <v>0.0006-0.00158050820336831i</v>
      </c>
      <c r="M3616" t="str">
        <f t="shared" si="1056"/>
        <v>0.004-0.000149938638670177i</v>
      </c>
      <c r="N3616">
        <f t="shared" si="1057"/>
        <v>80.091573741033571</v>
      </c>
      <c r="O3616">
        <f t="shared" si="1058"/>
        <v>34.46809356180114</v>
      </c>
      <c r="P3616" s="3">
        <f t="shared" si="1059"/>
        <v>-34.46809356180114</v>
      </c>
      <c r="Q3616" s="3">
        <f t="shared" si="1060"/>
        <v>99.908426258966429</v>
      </c>
      <c r="R3616">
        <f t="shared" si="1061"/>
        <v>-80.091573741033571</v>
      </c>
      <c r="S3616">
        <f t="shared" si="1062"/>
        <v>765.18683260893567</v>
      </c>
      <c r="T3616">
        <f t="shared" si="1045"/>
        <v>-34.46809356180114</v>
      </c>
    </row>
    <row r="3617" spans="1:20" x14ac:dyDescent="0.3">
      <c r="A3617">
        <f t="shared" si="1046"/>
        <v>4826080.3444185546</v>
      </c>
      <c r="B3617">
        <f t="shared" si="1063"/>
        <v>768094.54257284966</v>
      </c>
      <c r="C3617" t="str">
        <f t="shared" si="1047"/>
        <v>-0.00314979717213709+0.018397529703079i</v>
      </c>
      <c r="D3617" t="str">
        <f t="shared" si="1048"/>
        <v>1.52058060811728-2.30707764053318i</v>
      </c>
      <c r="E3617" t="str">
        <f t="shared" si="1049"/>
        <v>-9.00312615519744-4.37140255785399i</v>
      </c>
      <c r="F3617" t="str">
        <f t="shared" si="1050"/>
        <v>0.382910784871155-0.895543685003022i</v>
      </c>
      <c r="G3617" t="str">
        <f t="shared" si="1051"/>
        <v>0.187032330564127-0.389937479460333i</v>
      </c>
      <c r="H3617" t="str">
        <f t="shared" si="1052"/>
        <v>0.0151421173354958-14.4071455696178i</v>
      </c>
      <c r="I3617" t="str">
        <f t="shared" si="1053"/>
        <v>-0.0727627336300095-0.03120191608258i</v>
      </c>
      <c r="K3617" t="str">
        <f t="shared" si="1054"/>
        <v>0.000875409962815372-0.00102758191738832i</v>
      </c>
      <c r="L3617" t="str">
        <f t="shared" si="1055"/>
        <v>0.0006-0.00157452500833663i</v>
      </c>
      <c r="M3617" t="str">
        <f t="shared" si="1056"/>
        <v>0.004-0.000149371028760886i</v>
      </c>
      <c r="N3617">
        <f t="shared" si="1057"/>
        <v>80.284720378951576</v>
      </c>
      <c r="O3617">
        <f t="shared" si="1058"/>
        <v>34.579339185909078</v>
      </c>
      <c r="P3617" s="3">
        <f t="shared" si="1059"/>
        <v>-34.579339185909078</v>
      </c>
      <c r="Q3617" s="3">
        <f t="shared" si="1060"/>
        <v>99.715279621048424</v>
      </c>
      <c r="R3617">
        <f t="shared" si="1061"/>
        <v>-80.284720378951576</v>
      </c>
      <c r="S3617">
        <f t="shared" si="1062"/>
        <v>768.09454257284972</v>
      </c>
      <c r="T3617">
        <f t="shared" si="1045"/>
        <v>-34.579339185909078</v>
      </c>
    </row>
    <row r="3618" spans="1:20" x14ac:dyDescent="0.3">
      <c r="A3618">
        <f t="shared" si="1046"/>
        <v>4844419.4497273443</v>
      </c>
      <c r="B3618">
        <f t="shared" si="1063"/>
        <v>771013.30183462647</v>
      </c>
      <c r="C3618" t="str">
        <f t="shared" si="1047"/>
        <v>-0.00304872884457587+0.0181735898132642i</v>
      </c>
      <c r="D3618" t="str">
        <f t="shared" si="1048"/>
        <v>1.5125804535895-2.30362846659401i</v>
      </c>
      <c r="E3618" t="str">
        <f t="shared" si="1049"/>
        <v>-8.94444358580225-4.3239023267364i</v>
      </c>
      <c r="F3618" t="str">
        <f t="shared" si="1050"/>
        <v>0.380555037480695-0.893279151326207i</v>
      </c>
      <c r="G3618" t="str">
        <f t="shared" si="1051"/>
        <v>0.185881668472419-0.38901114868128i</v>
      </c>
      <c r="H3618" t="str">
        <f t="shared" si="1052"/>
        <v>0.0149871282210575-14.3524879209132i</v>
      </c>
      <c r="I3618" t="str">
        <f t="shared" si="1053"/>
        <v>-0.0723037199573137-0.030892094744219i</v>
      </c>
      <c r="K3618" t="str">
        <f t="shared" si="1054"/>
        <v>0.000873061455894293-0.00102461562582365i</v>
      </c>
      <c r="L3618" t="str">
        <f t="shared" si="1055"/>
        <v>0.0006-0.0015685644633758i</v>
      </c>
      <c r="M3618" t="str">
        <f t="shared" si="1056"/>
        <v>0.004-0.000148805567603991i</v>
      </c>
      <c r="N3618">
        <f t="shared" si="1057"/>
        <v>80.476960865049691</v>
      </c>
      <c r="O3618">
        <f t="shared" si="1058"/>
        <v>34.690654234304901</v>
      </c>
      <c r="P3618" s="3">
        <f t="shared" si="1059"/>
        <v>-34.690654234304901</v>
      </c>
      <c r="Q3618" s="3">
        <f t="shared" si="1060"/>
        <v>99.523039134950309</v>
      </c>
      <c r="R3618">
        <f t="shared" si="1061"/>
        <v>-80.476960865049691</v>
      </c>
      <c r="S3618">
        <f t="shared" si="1062"/>
        <v>771.01330183462642</v>
      </c>
      <c r="T3618">
        <f t="shared" si="1045"/>
        <v>-34.690654234304901</v>
      </c>
    </row>
    <row r="3619" spans="1:20" x14ac:dyDescent="0.3">
      <c r="A3619">
        <f t="shared" si="1046"/>
        <v>4862828.2436363082</v>
      </c>
      <c r="B3619">
        <f t="shared" si="1063"/>
        <v>773943.15238159802</v>
      </c>
      <c r="C3619" t="str">
        <f t="shared" si="1047"/>
        <v>-0.00294995032547799+0.0179519791195097i</v>
      </c>
      <c r="D3619" t="str">
        <f t="shared" si="1048"/>
        <v>1.50460407892052-2.30015669627892i</v>
      </c>
      <c r="E3619" t="str">
        <f t="shared" si="1049"/>
        <v>-8.88606740769154-4.2769024735777i</v>
      </c>
      <c r="F3619" t="str">
        <f t="shared" si="1050"/>
        <v>0.378210489781738-0.891013597722343i</v>
      </c>
      <c r="G3619" t="str">
        <f t="shared" si="1051"/>
        <v>0.184736476857085-0.388083639149497i</v>
      </c>
      <c r="H3619" t="str">
        <f t="shared" si="1052"/>
        <v>0.0148338410948608-14.2980383116308i</v>
      </c>
      <c r="I3619" t="str">
        <f t="shared" si="1053"/>
        <v>-0.0718470578560173-0.0305850861905033i</v>
      </c>
      <c r="K3619" t="str">
        <f t="shared" si="1054"/>
        <v>0.00087072595065538-0.00102165197377073i</v>
      </c>
      <c r="L3619" t="str">
        <f t="shared" si="1055"/>
        <v>0.0006-0.00156262648274139i</v>
      </c>
      <c r="M3619" t="str">
        <f t="shared" si="1056"/>
        <v>0.004-0.000148242247065143i</v>
      </c>
      <c r="N3619">
        <f t="shared" si="1057"/>
        <v>80.668295481230032</v>
      </c>
      <c r="O3619">
        <f t="shared" si="1058"/>
        <v>34.802038103012187</v>
      </c>
      <c r="P3619" s="3">
        <f t="shared" si="1059"/>
        <v>-34.802038103012187</v>
      </c>
      <c r="Q3619" s="3">
        <f t="shared" si="1060"/>
        <v>99.331704518769968</v>
      </c>
      <c r="R3619">
        <f t="shared" si="1061"/>
        <v>-80.668295481230032</v>
      </c>
      <c r="S3619">
        <f t="shared" si="1062"/>
        <v>773.943152381598</v>
      </c>
      <c r="T3619">
        <f t="shared" si="1045"/>
        <v>-34.802038103012187</v>
      </c>
    </row>
    <row r="3620" spans="1:20" x14ac:dyDescent="0.3">
      <c r="A3620">
        <f t="shared" si="1046"/>
        <v>4881306.9909621263</v>
      </c>
      <c r="B3620">
        <f t="shared" si="1063"/>
        <v>776884.13636064809</v>
      </c>
      <c r="C3620" t="str">
        <f t="shared" si="1047"/>
        <v>-0.00285341943535231+0.0177326833114081i</v>
      </c>
      <c r="D3620" t="str">
        <f t="shared" si="1048"/>
        <v>1.49665160670116-2.29666252897293i</v>
      </c>
      <c r="E3620" t="str">
        <f t="shared" si="1049"/>
        <v>-8.8279972778446-4.23039803733559i</v>
      </c>
      <c r="F3620" t="str">
        <f t="shared" si="1050"/>
        <v>0.375877129068739-0.888747090573763i</v>
      </c>
      <c r="G3620" t="str">
        <f t="shared" si="1051"/>
        <v>0.183596749512123-0.387154985865746i</v>
      </c>
      <c r="H3620" t="str">
        <f t="shared" si="1052"/>
        <v>0.0146822366682046-14.2437959447219i</v>
      </c>
      <c r="I3620" t="str">
        <f t="shared" si="1053"/>
        <v>-0.0713927417650036-0.0302808689783225i</v>
      </c>
      <c r="K3620" t="str">
        <f t="shared" si="1054"/>
        <v>0.000868403406051043-0.00101869101902265i</v>
      </c>
      <c r="L3620" t="str">
        <f t="shared" si="1055"/>
        <v>0.0006-0.00155671098101353i</v>
      </c>
      <c r="M3620" t="str">
        <f t="shared" si="1056"/>
        <v>0.004-0.000147681059040788i</v>
      </c>
      <c r="N3620">
        <f t="shared" si="1057"/>
        <v>80.858724523982062</v>
      </c>
      <c r="O3620">
        <f t="shared" si="1058"/>
        <v>34.913490188395102</v>
      </c>
      <c r="P3620" s="3">
        <f t="shared" si="1059"/>
        <v>-34.913490188395102</v>
      </c>
      <c r="Q3620" s="3">
        <f t="shared" si="1060"/>
        <v>99.141275476017938</v>
      </c>
      <c r="R3620">
        <f t="shared" si="1061"/>
        <v>-80.858724523982062</v>
      </c>
      <c r="S3620">
        <f t="shared" si="1062"/>
        <v>776.88413636064809</v>
      </c>
      <c r="T3620">
        <f t="shared" si="1045"/>
        <v>-34.913490188395102</v>
      </c>
    </row>
    <row r="3621" spans="1:20" x14ac:dyDescent="0.3">
      <c r="A3621">
        <f t="shared" si="1046"/>
        <v>4899855.9575277828</v>
      </c>
      <c r="B3621">
        <f t="shared" si="1063"/>
        <v>779836.29607881862</v>
      </c>
      <c r="C3621" t="str">
        <f t="shared" si="1047"/>
        <v>-0.002759094614983+0.0175156879150972i</v>
      </c>
      <c r="D3621" t="str">
        <f t="shared" si="1048"/>
        <v>1.4887231574174-2.29314616463409i</v>
      </c>
      <c r="E3621" t="str">
        <f t="shared" si="1049"/>
        <v>-8.7702328283803-4.18438409990718i</v>
      </c>
      <c r="F3621" t="str">
        <f t="shared" si="1050"/>
        <v>0.373554942116477-0.88647969589832i</v>
      </c>
      <c r="G3621" t="str">
        <f t="shared" si="1051"/>
        <v>0.182462479977687-0.386225223642992i</v>
      </c>
      <c r="H3621" t="str">
        <f t="shared" si="1052"/>
        <v>0.0145322958658321-14.1897600262151i</v>
      </c>
      <c r="I3621" t="str">
        <f t="shared" si="1053"/>
        <v>-0.0709407660599137-0.0299794217673291i</v>
      </c>
      <c r="K3621" t="str">
        <f t="shared" si="1054"/>
        <v>0.000866093780746757-0.00101573281881521i</v>
      </c>
      <c r="L3621" t="str">
        <f t="shared" si="1055"/>
        <v>0.0006-0.00155081787309577i</v>
      </c>
      <c r="M3621" t="str">
        <f t="shared" si="1056"/>
        <v>0.004-0.000147121995458047i</v>
      </c>
      <c r="N3621">
        <f t="shared" si="1057"/>
        <v>81.048248304403884</v>
      </c>
      <c r="O3621">
        <f t="shared" si="1058"/>
        <v>35.025009887167002</v>
      </c>
      <c r="P3621" s="3">
        <f t="shared" si="1059"/>
        <v>-35.025009887167002</v>
      </c>
      <c r="Q3621" s="3">
        <f t="shared" si="1060"/>
        <v>98.951751695596116</v>
      </c>
      <c r="R3621">
        <f t="shared" si="1061"/>
        <v>-81.048248304403884</v>
      </c>
      <c r="S3621">
        <f t="shared" si="1062"/>
        <v>779.83629607881858</v>
      </c>
      <c r="T3621">
        <f t="shared" si="1045"/>
        <v>-35.025009887167002</v>
      </c>
    </row>
    <row r="3622" spans="1:20" x14ac:dyDescent="0.3">
      <c r="A3622">
        <f t="shared" si="1046"/>
        <v>4918475.4101663884</v>
      </c>
      <c r="B3622">
        <f t="shared" si="1063"/>
        <v>782799.67400391819</v>
      </c>
      <c r="C3622" t="str">
        <f t="shared" si="1047"/>
        <v>-0.0026669349195067+0.017300978301389i</v>
      </c>
      <c r="D3622" t="str">
        <f t="shared" si="1048"/>
        <v>1.48081884945029-2.28960780376822i</v>
      </c>
      <c r="E3622" t="str">
        <f t="shared" si="1049"/>
        <v>-8.71277366710309-4.13885578588947i</v>
      </c>
      <c r="F3622" t="str">
        <f t="shared" si="1050"/>
        <v>0.371243915186242-0.88421147934605i</v>
      </c>
      <c r="G3622" t="str">
        <f t="shared" si="1051"/>
        <v>0.181333661543113-0.385294387104823i</v>
      </c>
      <c r="H3622" t="str">
        <f t="shared" si="1052"/>
        <v>0.0143839998238-14.1359297652044i</v>
      </c>
      <c r="I3622" t="str">
        <f t="shared" si="1053"/>
        <v>-0.0704911250540234-0.0296807233203289i</v>
      </c>
      <c r="K3622" t="str">
        <f t="shared" si="1054"/>
        <v>0.000863797033127654-0.0010127774298273i</v>
      </c>
      <c r="L3622" t="str">
        <f t="shared" si="1055"/>
        <v>0.0006-0.00154494707421376i</v>
      </c>
      <c r="M3622" t="str">
        <f t="shared" si="1056"/>
        <v>0.004-0.000146565048274604i</v>
      </c>
      <c r="N3622">
        <f t="shared" si="1057"/>
        <v>81.236867148220725</v>
      </c>
      <c r="O3622">
        <f t="shared" si="1058"/>
        <v>35.136596596400011</v>
      </c>
      <c r="P3622" s="3">
        <f t="shared" si="1059"/>
        <v>-35.136596596400011</v>
      </c>
      <c r="Q3622" s="3">
        <f t="shared" si="1060"/>
        <v>98.763132851779275</v>
      </c>
      <c r="R3622">
        <f t="shared" si="1061"/>
        <v>-81.236867148220725</v>
      </c>
      <c r="S3622">
        <f t="shared" si="1062"/>
        <v>782.7996740039182</v>
      </c>
      <c r="T3622">
        <f t="shared" si="1045"/>
        <v>-35.136596596400011</v>
      </c>
    </row>
    <row r="3623" spans="1:20" x14ac:dyDescent="0.3">
      <c r="A3623">
        <f t="shared" si="1046"/>
        <v>4937165.616725021</v>
      </c>
      <c r="B3623">
        <f t="shared" si="1063"/>
        <v>785774.3127651331</v>
      </c>
      <c r="C3623" t="str">
        <f t="shared" si="1047"/>
        <v>-0.0025769000124677+0.0170885396937265i</v>
      </c>
      <c r="D3623" t="str">
        <f t="shared" si="1048"/>
        <v>1.4729387990762-2.2860476474036i</v>
      </c>
      <c r="E3623" t="str">
        <f t="shared" si="1049"/>
        <v>-8.65561937803986-4.09380826233722i</v>
      </c>
      <c r="F3623" t="str">
        <f t="shared" si="1050"/>
        <v>0.368944034031955-0.881942506195886i</v>
      </c>
      <c r="G3623" t="str">
        <f t="shared" si="1051"/>
        <v>0.180210287249932-0.384362510683897i</v>
      </c>
      <c r="H3623" t="str">
        <f t="shared" si="1052"/>
        <v>0.0142373298873635-14.0823043738373i</v>
      </c>
      <c r="I3623" t="str">
        <f t="shared" si="1053"/>
        <v>-0.0700438129991168-0.0293847525036507i</v>
      </c>
      <c r="K3623" t="str">
        <f t="shared" si="1054"/>
        <v>0.000861513121305106-0.00100982490818159i</v>
      </c>
      <c r="L3623" t="str">
        <f t="shared" si="1055"/>
        <v>0.0006-0.00153909849991408i</v>
      </c>
      <c r="M3623" t="str">
        <f t="shared" si="1056"/>
        <v>0.004-0.000146010209478585i</v>
      </c>
      <c r="N3623">
        <f t="shared" si="1057"/>
        <v>81.424581395808715</v>
      </c>
      <c r="O3623">
        <f t="shared" si="1058"/>
        <v>35.24824971353484</v>
      </c>
      <c r="P3623" s="3">
        <f t="shared" si="1059"/>
        <v>-35.24824971353484</v>
      </c>
      <c r="Q3623" s="3">
        <f t="shared" si="1060"/>
        <v>98.575418604191285</v>
      </c>
      <c r="R3623">
        <f t="shared" si="1061"/>
        <v>-81.424581395808715</v>
      </c>
      <c r="S3623">
        <f t="shared" si="1062"/>
        <v>785.77431276513312</v>
      </c>
      <c r="T3623">
        <f t="shared" si="1045"/>
        <v>-35.24824971353484</v>
      </c>
    </row>
    <row r="3624" spans="1:20" x14ac:dyDescent="0.3">
      <c r="A3624">
        <f t="shared" si="1046"/>
        <v>4955926.846068576</v>
      </c>
      <c r="B3624">
        <f t="shared" si="1063"/>
        <v>788760.25515364064</v>
      </c>
      <c r="C3624" t="str">
        <f t="shared" si="1047"/>
        <v>-0.00248895015985848+0.0168783571759719i</v>
      </c>
      <c r="D3624" t="str">
        <f t="shared" si="1048"/>
        <v>1.46508312046743-2.28246589706577i</v>
      </c>
      <c r="E3624" t="str">
        <f t="shared" si="1049"/>
        <v>-8.59876952197044-4.04923673852056i</v>
      </c>
      <c r="F3624" t="str">
        <f t="shared" si="1050"/>
        <v>0.366655283906406-0.879672841352572i</v>
      </c>
      <c r="G3624" t="str">
        <f t="shared" si="1051"/>
        <v>0.179092349894879-0.383429628620441i</v>
      </c>
      <c r="H3624" t="str">
        <f t="shared" si="1052"/>
        <v>0.0140922676088787-14.0288830673037i</v>
      </c>
      <c r="I3624" t="str">
        <f t="shared" si="1053"/>
        <v>-0.0695988240863756-0.0290914882875117i</v>
      </c>
      <c r="K3624" t="str">
        <f t="shared" si="1054"/>
        <v>0.000859242003123275-0.0010068753094451i</v>
      </c>
      <c r="L3624" t="str">
        <f t="shared" si="1055"/>
        <v>0.0006-0.00153327206606304i</v>
      </c>
      <c r="M3624" t="str">
        <f t="shared" si="1056"/>
        <v>0.004-0.000145457471088449i</v>
      </c>
      <c r="N3624">
        <f t="shared" si="1057"/>
        <v>81.611391402208753</v>
      </c>
      <c r="O3624">
        <f t="shared" si="1058"/>
        <v>35.359968636389638</v>
      </c>
      <c r="P3624" s="3">
        <f t="shared" si="1059"/>
        <v>-35.359968636389638</v>
      </c>
      <c r="Q3624" s="3">
        <f t="shared" si="1060"/>
        <v>98.388608597791247</v>
      </c>
      <c r="R3624">
        <f t="shared" si="1061"/>
        <v>-81.611391402208753</v>
      </c>
      <c r="S3624">
        <f t="shared" si="1062"/>
        <v>788.76025515364063</v>
      </c>
      <c r="T3624">
        <f t="shared" si="1045"/>
        <v>-35.359968636389638</v>
      </c>
    </row>
    <row r="3625" spans="1:20" x14ac:dyDescent="0.3">
      <c r="A3625">
        <f t="shared" si="1046"/>
        <v>4974759.3680836372</v>
      </c>
      <c r="B3625">
        <f t="shared" si="1063"/>
        <v>791757.54412322445</v>
      </c>
      <c r="C3625" t="str">
        <f t="shared" si="1047"/>
        <v>-0.00240304622414153+0.0166704157000239i</v>
      </c>
      <c r="D3625" t="str">
        <f t="shared" si="1048"/>
        <v>1.4572519256931-2.27886275475254i</v>
      </c>
      <c r="E3625" t="str">
        <f t="shared" si="1049"/>
        <v>-8.5422236369483-4.00513646567955i</v>
      </c>
      <c r="F3625" t="str">
        <f t="shared" si="1050"/>
        <v>0.364377649567399-0.877402549343558i</v>
      </c>
      <c r="G3625" t="str">
        <f t="shared" si="1051"/>
        <v>0.17797984203292-0.382495774960792i</v>
      </c>
      <c r="H3625" t="str">
        <f t="shared" si="1052"/>
        <v>0.0139487947457206-13.9756650638234i</v>
      </c>
      <c r="I3625" t="str">
        <f t="shared" si="1053"/>
        <v>-0.0691561524472521-0.0288009097463588i</v>
      </c>
      <c r="K3625" t="str">
        <f t="shared" si="1054"/>
        <v>0.000856983636165577-0.00100392868862996i</v>
      </c>
      <c r="L3625" t="str">
        <f t="shared" si="1055"/>
        <v>0.0006-0.00152746768884543i</v>
      </c>
      <c r="M3625" t="str">
        <f t="shared" si="1056"/>
        <v>0.004-0.000144906825152868i</v>
      </c>
      <c r="N3625">
        <f t="shared" si="1057"/>
        <v>81.79729753714993</v>
      </c>
      <c r="O3625">
        <f t="shared" si="1058"/>
        <v>35.471752763170464</v>
      </c>
      <c r="P3625" s="3">
        <f t="shared" si="1059"/>
        <v>-35.471752763170464</v>
      </c>
      <c r="Q3625" s="3">
        <f t="shared" si="1060"/>
        <v>98.20270246285007</v>
      </c>
      <c r="R3625">
        <f t="shared" si="1061"/>
        <v>-81.79729753714993</v>
      </c>
      <c r="S3625">
        <f t="shared" si="1062"/>
        <v>791.75754412322442</v>
      </c>
      <c r="T3625">
        <f t="shared" si="1045"/>
        <v>-35.471752763170464</v>
      </c>
    </row>
    <row r="3626" spans="1:20" x14ac:dyDescent="0.3">
      <c r="A3626">
        <f t="shared" si="1046"/>
        <v>4993663.4536823547</v>
      </c>
      <c r="B3626">
        <f t="shared" si="1063"/>
        <v>794766.2227908927</v>
      </c>
      <c r="C3626" t="str">
        <f t="shared" si="1047"/>
        <v>-0.002319149658261+0.0164647000932713i</v>
      </c>
      <c r="D3626" t="str">
        <f t="shared" si="1048"/>
        <v>1.44944532472049-2.27523842290898i</v>
      </c>
      <c r="E3626" t="str">
        <f t="shared" si="1049"/>
        <v>-8.4859812388149-3.96150273677823i</v>
      </c>
      <c r="F3626" t="str">
        <f t="shared" si="1050"/>
        <v>0.362111115283906-0.87513169431602i</v>
      </c>
      <c r="G3626" t="str">
        <f t="shared" si="1051"/>
        <v>0.176872755980258-0.381560983555979i</v>
      </c>
      <c r="H3626" t="str">
        <f t="shared" si="1052"/>
        <v>0.0138068932582167-13.9226495846357i</v>
      </c>
      <c r="I3626" t="str">
        <f t="shared" si="1053"/>
        <v>-0.0687157921543566-0.0285129960591991i</v>
      </c>
      <c r="K3626" t="str">
        <f t="shared" si="1054"/>
        <v>0.000854737977761099-0.00100098510019414i</v>
      </c>
      <c r="L3626" t="str">
        <f t="shared" si="1055"/>
        <v>0.0006-0.00152168528476333i</v>
      </c>
      <c r="M3626" t="str">
        <f t="shared" si="1056"/>
        <v>0.004-0.000144358263750616i</v>
      </c>
      <c r="N3626">
        <f t="shared" si="1057"/>
        <v>81.982300185064901</v>
      </c>
      <c r="O3626">
        <f t="shared" si="1058"/>
        <v>35.58360149248044</v>
      </c>
      <c r="P3626" s="3">
        <f t="shared" si="1059"/>
        <v>-35.58360149248044</v>
      </c>
      <c r="Q3626" s="3">
        <f t="shared" si="1060"/>
        <v>98.017699814935099</v>
      </c>
      <c r="R3626">
        <f t="shared" si="1061"/>
        <v>-81.982300185064901</v>
      </c>
      <c r="S3626">
        <f t="shared" si="1062"/>
        <v>794.7662227908927</v>
      </c>
      <c r="T3626">
        <f t="shared" si="1045"/>
        <v>-35.58360149248044</v>
      </c>
    </row>
    <row r="3627" spans="1:20" x14ac:dyDescent="0.3">
      <c r="A3627">
        <f t="shared" si="1046"/>
        <v>5012639.3748063473</v>
      </c>
      <c r="B3627">
        <f t="shared" si="1063"/>
        <v>797786.33443749812</v>
      </c>
      <c r="C3627" t="str">
        <f t="shared" si="1047"/>
        <v>-0.00223722249964244+0.0162611950658804i</v>
      </c>
      <c r="D3627" t="str">
        <f t="shared" si="1048"/>
        <v>1.44166342541652-2.27159310440261i</v>
      </c>
      <c r="E3627" t="str">
        <f t="shared" si="1049"/>
        <v>-8.43004182170523-3.91833088625686i</v>
      </c>
      <c r="F3627" t="str">
        <f t="shared" si="1050"/>
        <v>0.359855664842289-0.872860340034016i</v>
      </c>
      <c r="G3627" t="str">
        <f t="shared" si="1051"/>
        <v>0.175771083817356-0.380625288060355i</v>
      </c>
      <c r="H3627" t="str">
        <f t="shared" si="1052"/>
        <v>0.013666545307598-13.8698358539868i</v>
      </c>
      <c r="I3627" t="str">
        <f t="shared" si="1053"/>
        <v>-0.068277737222339-0.0282277265099181i</v>
      </c>
      <c r="K3627" t="str">
        <f t="shared" si="1054"/>
        <v>0.000852504984991009-0.000998044598042292i</v>
      </c>
      <c r="L3627" t="str">
        <f t="shared" si="1055"/>
        <v>0.0006-0.00151592477063492i</v>
      </c>
      <c r="M3627" t="str">
        <f t="shared" si="1056"/>
        <v>0.004-0.000143811778990452i</v>
      </c>
      <c r="N3627">
        <f t="shared" si="1057"/>
        <v>82.166399745108421</v>
      </c>
      <c r="O3627">
        <f t="shared" si="1058"/>
        <v>35.695514223330079</v>
      </c>
      <c r="P3627" s="3">
        <f t="shared" si="1059"/>
        <v>-35.695514223330079</v>
      </c>
      <c r="Q3627" s="3">
        <f t="shared" si="1060"/>
        <v>97.833600254891579</v>
      </c>
      <c r="R3627">
        <f t="shared" si="1061"/>
        <v>-82.166399745108421</v>
      </c>
      <c r="S3627">
        <f t="shared" si="1062"/>
        <v>797.78633443749811</v>
      </c>
      <c r="T3627">
        <f t="shared" si="1045"/>
        <v>-35.695514223330079</v>
      </c>
    </row>
    <row r="3628" spans="1:20" x14ac:dyDescent="0.3">
      <c r="A3628">
        <f t="shared" si="1046"/>
        <v>5031687.404430612</v>
      </c>
      <c r="B3628">
        <f t="shared" si="1063"/>
        <v>800817.92250836059</v>
      </c>
      <c r="C3628" t="str">
        <f t="shared" si="1047"/>
        <v>-0.00215722736418476+0.016059885217922i</v>
      </c>
      <c r="D3628" t="str">
        <f t="shared" si="1048"/>
        <v>1.43390633354979-2.26792700249868i</v>
      </c>
      <c r="E3628" t="str">
        <f t="shared" si="1049"/>
        <v>-8.3744048585463-3.8756162897829i</v>
      </c>
      <c r="F3628" t="str">
        <f t="shared" si="1050"/>
        <v>0.35761128155243-0.870588549875655i</v>
      </c>
      <c r="G3628" t="str">
        <f t="shared" si="1051"/>
        <v>0.174674817391947-0.379688721930264i</v>
      </c>
      <c r="H3628" t="str">
        <f t="shared" si="1052"/>
        <v>0.0135277332539645-13.817223099119i</v>
      </c>
      <c r="I3628" t="str">
        <f t="shared" si="1053"/>
        <v>-0.0678419816087725-0.0279450804875791i</v>
      </c>
      <c r="K3628" t="str">
        <f t="shared" si="1054"/>
        <v>0.00085028461469485-0.00099510723552667i</v>
      </c>
      <c r="L3628" t="str">
        <f t="shared" si="1055"/>
        <v>0.0006-0.00151018606359326i</v>
      </c>
      <c r="M3628" t="str">
        <f t="shared" si="1056"/>
        <v>0.004-0.00014326736301101i</v>
      </c>
      <c r="N3628">
        <f t="shared" si="1057"/>
        <v>82.34959663117499</v>
      </c>
      <c r="O3628">
        <f t="shared" si="1058"/>
        <v>35.80749035514684</v>
      </c>
      <c r="P3628" s="3">
        <f t="shared" si="1059"/>
        <v>-35.80749035514684</v>
      </c>
      <c r="Q3628" s="3">
        <f t="shared" si="1060"/>
        <v>97.65040336882501</v>
      </c>
      <c r="R3628">
        <f t="shared" si="1061"/>
        <v>-82.34959663117499</v>
      </c>
      <c r="S3628">
        <f t="shared" si="1062"/>
        <v>800.81792250836054</v>
      </c>
      <c r="T3628">
        <f t="shared" ref="T3628:T3691" si="1064">P3628</f>
        <v>-35.80749035514684</v>
      </c>
    </row>
    <row r="3629" spans="1:20" x14ac:dyDescent="0.3">
      <c r="A3629">
        <f t="shared" ref="A3629:A3692" si="1065">2*PI()*B3629</f>
        <v>5050807.816567448</v>
      </c>
      <c r="B3629">
        <f t="shared" si="1063"/>
        <v>803861.03061389236</v>
      </c>
      <c r="C3629" t="str">
        <f t="shared" ref="C3629:C3692" si="1066">IMPRODUCT(D3629,E3629,$C$40,,K3629,$C$41)</f>
        <v>-0.00207912744024657+0.0158607550463371i</v>
      </c>
      <c r="D3629" t="str">
        <f t="shared" ref="D3629:D3692" si="1067">IMDIV(IMPRODUCT($C$37,$C$38,COMPLEX(1,A3629/$C$38)),IMSUM(-1*A3629*A3629/$C$39,COMPLEX(0,1*A3629)))</f>
        <v>1.42617415279272-2.26424032083554i</v>
      </c>
      <c r="E3629" t="str">
        <f t="shared" ref="E3629:E3692" si="1068">IMDIV(IMPRODUCT(IMSUM(F3629,G3629),$C$29,H3629),IMSUM(1,I3629))</f>
        <v>-8.3190698015476-3.83335436400092i</v>
      </c>
      <c r="F3629" t="str">
        <f t="shared" ref="F3629:F3692" si="1069">IMDIV(IMPRODUCT($C$14,$C$15,COMPLEX(1,A3629/$C$15)),IMSUM(-1*A3629*A3629/$C$16,COMPLEX(0,A3629)))</f>
        <v>0.355377948253921-0.868316386830409i</v>
      </c>
      <c r="G3629" t="str">
        <f t="shared" ref="G3629:G3692" si="1070">IMDIV(1,COMPLEX(1,A3629*$C$9*$C$10))</f>
        <v>0.173583948322048-0.378751318422757i</v>
      </c>
      <c r="H3629" t="str">
        <f t="shared" ref="H3629:H3692" si="1071">IMDIV($C$3,IMSUM(K3629,COMPLEX(0,$C$28*A3629)))</f>
        <v>0.0133904396542686-13.7648105502591i</v>
      </c>
      <c r="I3629" t="str">
        <f t="shared" ref="I3629:I3692" si="1072">IMPRODUCT(F3629,$C$29,H3629,$C$31)</f>
        <v>-0.0674085192150385-0.0276650374867123i</v>
      </c>
      <c r="K3629" t="str">
        <f t="shared" ref="K3629:K3692" si="1073">IF($C$26&lt;=0,IMDIV(1,IMSUM(IMDIV(1,L3629),1/$C$18)),IMDIV(1,IMSUM(IMDIV(1,L3629),1/$C$18,IMDIV(1,M3629))))</f>
        <v>0.000848076823476852-0.000992173065448068i</v>
      </c>
      <c r="L3629" t="str">
        <f t="shared" ref="L3629:L3692" si="1074">IMSUM($C$21/$C$22,IMDIV(1,COMPLEX(0,$C$20*$C$22*A3629)))</f>
        <v>0.0006-0.00150446908108514i</v>
      </c>
      <c r="M3629" t="str">
        <f t="shared" ref="M3629:M3692" si="1075">IMSUM($C$25/$C$26,IMDIV(1,COMPLEX(0,$C$24*$C$26*A3629)))</f>
        <v>0.004-0.000142725007980684i</v>
      </c>
      <c r="N3629">
        <f t="shared" ref="N3629:N3692" si="1076">ABS(R3629)</f>
        <v>82.531891271913921</v>
      </c>
      <c r="O3629">
        <f t="shared" ref="O3629:O3692" si="1077">ABS(P3629)</f>
        <v>35.919529287785338</v>
      </c>
      <c r="P3629" s="3">
        <f t="shared" ref="P3629:P3692" si="1078">20*LOG10(IMABS(C3629))</f>
        <v>-35.919529287785338</v>
      </c>
      <c r="Q3629" s="3">
        <f t="shared" ref="Q3629:Q3692" si="1079">IMARGUMENT(C3629)*180/PI()</f>
        <v>97.468108728086079</v>
      </c>
      <c r="R3629">
        <f t="shared" ref="R3629:R3692" si="1080">IF(Q3629&lt;0,Q3629+180,Q3629-180)</f>
        <v>-82.531891271913921</v>
      </c>
      <c r="S3629">
        <f t="shared" ref="S3629:S3692" si="1081">B3629/1000</f>
        <v>803.86103061389235</v>
      </c>
      <c r="T3629">
        <f t="shared" si="1064"/>
        <v>-35.919529287785338</v>
      </c>
    </row>
    <row r="3630" spans="1:20" x14ac:dyDescent="0.3">
      <c r="A3630">
        <f t="shared" si="1065"/>
        <v>5070000.8862704048</v>
      </c>
      <c r="B3630">
        <f t="shared" ref="B3630:B3693" si="1082">B3629*(1+B$42)</f>
        <v>806915.70253022516</v>
      </c>
      <c r="C3630" t="str">
        <f t="shared" si="1066"/>
        <v>-0.00200288648262814+0.0156637889517445i</v>
      </c>
      <c r="D3630" t="str">
        <f t="shared" si="1067"/>
        <v>1.41846698472418-2.26053326340018i</v>
      </c>
      <c r="E3630" t="str">
        <f t="shared" si="1068"/>
        <v>-8.26403608268406-3.79154056628104i</v>
      </c>
      <c r="F3630" t="str">
        <f t="shared" si="1069"/>
        <v>0.353155647322219-0.866043913496501i</v>
      </c>
      <c r="G3630" t="str">
        <f t="shared" si="1070"/>
        <v>0.172498467998971-0.37781311059435i</v>
      </c>
      <c r="H3630" t="str">
        <f t="shared" si="1071"/>
        <v>0.0132546472603125-13.7125974406066i</v>
      </c>
      <c r="I3630" t="str">
        <f t="shared" si="1072"/>
        <v>-0.0669773438872095-0.0273875771075869i</v>
      </c>
      <c r="K3630" t="str">
        <f t="shared" si="1073"/>
        <v>0.000845881567712127-0.000989242140056832i</v>
      </c>
      <c r="L3630" t="str">
        <f t="shared" si="1074"/>
        <v>0.0006-0.00149877374086984i</v>
      </c>
      <c r="M3630" t="str">
        <f t="shared" si="1075"/>
        <v>0.004-0.000142184706097513i</v>
      </c>
      <c r="N3630">
        <f t="shared" si="1076"/>
        <v>82.713284110746258</v>
      </c>
      <c r="O3630">
        <f t="shared" si="1077"/>
        <v>36.031630421537812</v>
      </c>
      <c r="P3630" s="3">
        <f t="shared" si="1078"/>
        <v>-36.031630421537812</v>
      </c>
      <c r="Q3630" s="3">
        <f t="shared" si="1079"/>
        <v>97.286715889253742</v>
      </c>
      <c r="R3630">
        <f t="shared" si="1080"/>
        <v>-82.713284110746258</v>
      </c>
      <c r="S3630">
        <f t="shared" si="1081"/>
        <v>806.91570253022519</v>
      </c>
      <c r="T3630">
        <f t="shared" si="1064"/>
        <v>-36.031630421537812</v>
      </c>
    </row>
    <row r="3631" spans="1:20" x14ac:dyDescent="0.3">
      <c r="A3631">
        <f t="shared" si="1065"/>
        <v>5089266.8896382321</v>
      </c>
      <c r="B3631">
        <f t="shared" si="1082"/>
        <v>809981.98219984001</v>
      </c>
      <c r="C3631" t="str">
        <f t="shared" si="1066"/>
        <v>-0.00192846880655185+0.0154689712450942i</v>
      </c>
      <c r="D3631" t="str">
        <f t="shared" si="1067"/>
        <v>1.41078492883232-2.25680603450392i</v>
      </c>
      <c r="E3631" t="str">
        <f t="shared" si="1068"/>
        <v>-8.20930311417213-3.75017039446668i</v>
      </c>
      <c r="F3631" t="str">
        <f t="shared" si="1069"/>
        <v>0.35094436067479-0.863771192078331i</v>
      </c>
      <c r="G3631" t="str">
        <f t="shared" si="1070"/>
        <v>0.171418367590327-0.376874131299821i</v>
      </c>
      <c r="H3631" t="str">
        <f t="shared" si="1071"/>
        <v>0.0131203390167629-13.6605830063232i</v>
      </c>
      <c r="I3631" t="str">
        <f t="shared" si="1072"/>
        <v>-0.0665484494169338-0.0271126790564713i</v>
      </c>
      <c r="K3631" t="str">
        <f t="shared" si="1073"/>
        <v>0.000843698803552856-0.000986314511053939i</v>
      </c>
      <c r="L3631" t="str">
        <f t="shared" si="1074"/>
        <v>0.0006-0.00149309996101797i</v>
      </c>
      <c r="M3631" t="str">
        <f t="shared" si="1075"/>
        <v>0.004-0.000141646449589075i</v>
      </c>
      <c r="N3631">
        <f t="shared" si="1076"/>
        <v>82.89377560588116</v>
      </c>
      <c r="O3631">
        <f t="shared" si="1077"/>
        <v>36.14379315714362</v>
      </c>
      <c r="P3631" s="3">
        <f t="shared" si="1078"/>
        <v>-36.14379315714362</v>
      </c>
      <c r="Q3631" s="3">
        <f t="shared" si="1079"/>
        <v>97.10622439411884</v>
      </c>
      <c r="R3631">
        <f t="shared" si="1080"/>
        <v>-82.89377560588116</v>
      </c>
      <c r="S3631">
        <f t="shared" si="1081"/>
        <v>809.98198219983999</v>
      </c>
      <c r="T3631">
        <f t="shared" si="1064"/>
        <v>-36.14379315714362</v>
      </c>
    </row>
    <row r="3632" spans="1:20" x14ac:dyDescent="0.3">
      <c r="A3632">
        <f t="shared" si="1065"/>
        <v>5108606.1038188571</v>
      </c>
      <c r="B3632">
        <f t="shared" si="1082"/>
        <v>813059.91373219946</v>
      </c>
      <c r="C3632" t="str">
        <f t="shared" si="1066"/>
        <v>-0.00185583928164375+0.0152762861541646i</v>
      </c>
      <c r="D3632" t="str">
        <f t="shared" si="1067"/>
        <v>1.4031280825178-2.25305883875818i</v>
      </c>
      <c r="E3632" t="str">
        <f t="shared" si="1068"/>
        <v>-8.15487028893757-3.70923938662119i</v>
      </c>
      <c r="F3632" t="str">
        <f t="shared" si="1069"/>
        <v>0.348744069777292-0.861498284384091i</v>
      </c>
      <c r="G3632" t="str">
        <f t="shared" si="1070"/>
        <v>0.170343638043033-0.375934413191048i</v>
      </c>
      <c r="H3632" t="str">
        <f t="shared" si="1071"/>
        <v>0.0129874980591814-13.6087664865205i</v>
      </c>
      <c r="I3632" t="str">
        <f t="shared" si="1072"/>
        <v>-0.06612182954232-0.0268403231458788i</v>
      </c>
      <c r="K3632" t="str">
        <f t="shared" si="1073"/>
        <v>0.000841528486934414-0.000983390229592128i</v>
      </c>
      <c r="L3632" t="str">
        <f t="shared" si="1074"/>
        <v>0.0006-0.00148744765991031i</v>
      </c>
      <c r="M3632" t="str">
        <f t="shared" si="1075"/>
        <v>0.004-0.000141110230712368i</v>
      </c>
      <c r="N3632">
        <f t="shared" si="1076"/>
        <v>83.073366230328233</v>
      </c>
      <c r="O3632">
        <f t="shared" si="1077"/>
        <v>36.256016895800123</v>
      </c>
      <c r="P3632" s="3">
        <f t="shared" si="1078"/>
        <v>-36.256016895800123</v>
      </c>
      <c r="Q3632" s="3">
        <f t="shared" si="1079"/>
        <v>96.926633769671767</v>
      </c>
      <c r="R3632">
        <f t="shared" si="1080"/>
        <v>-83.073366230328233</v>
      </c>
      <c r="S3632">
        <f t="shared" si="1081"/>
        <v>813.05991373219945</v>
      </c>
      <c r="T3632">
        <f t="shared" si="1064"/>
        <v>-36.256016895800123</v>
      </c>
    </row>
    <row r="3633" spans="1:20" x14ac:dyDescent="0.3">
      <c r="A3633">
        <f t="shared" si="1065"/>
        <v>5128018.8070133692</v>
      </c>
      <c r="B3633">
        <f t="shared" si="1082"/>
        <v>816149.54140438186</v>
      </c>
      <c r="C3633" t="str">
        <f t="shared" si="1066"/>
        <v>-0.00178496332591626+0.015085717829909i</v>
      </c>
      <c r="D3633" t="str">
        <f t="shared" si="1067"/>
        <v>1.39549654109725-2.24929188105038i</v>
      </c>
      <c r="E3633" t="str">
        <f t="shared" si="1068"/>
        <v>-8.10073698107664-3.66874312077337i</v>
      </c>
      <c r="F3633" t="str">
        <f t="shared" si="1069"/>
        <v>0.346554755649672-0.859225251823352i</v>
      </c>
      <c r="G3633" t="str">
        <f t="shared" si="1070"/>
        <v>0.169274270086308-0.374993988715893i</v>
      </c>
      <c r="H3633" t="str">
        <f t="shared" si="1071"/>
        <v>0.0128561077120706-13.5571471232494i</v>
      </c>
      <c r="I3633" t="str">
        <f t="shared" si="1072"/>
        <v>-0.065697477948819-0.0265704892947981i</v>
      </c>
      <c r="K3633" t="str">
        <f t="shared" si="1073"/>
        <v>0.000839370573581433-0.000980469346277094i</v>
      </c>
      <c r="L3633" t="str">
        <f t="shared" si="1074"/>
        <v>0.0006-0.00148181675623661i</v>
      </c>
      <c r="M3633" t="str">
        <f t="shared" si="1075"/>
        <v>0.004-0.000140576041753704i</v>
      </c>
      <c r="N3633">
        <f t="shared" si="1076"/>
        <v>83.252056471914145</v>
      </c>
      <c r="O3633">
        <f t="shared" si="1077"/>
        <v>36.368301039173133</v>
      </c>
      <c r="P3633" s="3">
        <f t="shared" si="1078"/>
        <v>-36.368301039173133</v>
      </c>
      <c r="Q3633" s="3">
        <f t="shared" si="1079"/>
        <v>96.747943528085855</v>
      </c>
      <c r="R3633">
        <f t="shared" si="1080"/>
        <v>-83.252056471914145</v>
      </c>
      <c r="S3633">
        <f t="shared" si="1081"/>
        <v>816.14954140438181</v>
      </c>
      <c r="T3633">
        <f t="shared" si="1064"/>
        <v>-36.368301039173133</v>
      </c>
    </row>
    <row r="3634" spans="1:20" x14ac:dyDescent="0.3">
      <c r="A3634">
        <f t="shared" si="1065"/>
        <v>5147505.2784800204</v>
      </c>
      <c r="B3634">
        <f t="shared" si="1082"/>
        <v>819250.90966171853</v>
      </c>
      <c r="C3634" t="str">
        <f t="shared" si="1066"/>
        <v>-0.00171580689975623+0.0148972503526529i</v>
      </c>
      <c r="D3634" t="str">
        <f t="shared" si="1067"/>
        <v>1.3878903978071-2.24550536652007i</v>
      </c>
      <c r="E3634" t="str">
        <f t="shared" si="1068"/>
        <v>-8.04690254631008-3.62867721466256i</v>
      </c>
      <c r="F3634" t="str">
        <f t="shared" si="1069"/>
        <v>0.344376398872331-0.856952155404806i</v>
      </c>
      <c r="G3634" t="str">
        <f t="shared" si="1070"/>
        <v>0.16821025423467-0.37405289011713i</v>
      </c>
      <c r="H3634" t="str">
        <f t="shared" si="1071"/>
        <v>0.0127261514869352-13.5057241614884i</v>
      </c>
      <c r="I3634" t="str">
        <f t="shared" si="1072"/>
        <v>-0.0652753882701065-0.0263031575289125i</v>
      </c>
      <c r="K3634" t="str">
        <f t="shared" si="1073"/>
        <v>0.00083722501901382-0.000977551911168715i</v>
      </c>
      <c r="L3634" t="str">
        <f t="shared" si="1074"/>
        <v>0.0006-0.00147620716899443i</v>
      </c>
      <c r="M3634" t="str">
        <f t="shared" si="1075"/>
        <v>0.004-0.000140043875028595i</v>
      </c>
      <c r="N3634">
        <f t="shared" si="1076"/>
        <v>83.429846833295343</v>
      </c>
      <c r="O3634">
        <f t="shared" si="1077"/>
        <v>36.480644989406954</v>
      </c>
      <c r="P3634" s="3">
        <f t="shared" si="1078"/>
        <v>-36.480644989406954</v>
      </c>
      <c r="Q3634" s="3">
        <f t="shared" si="1079"/>
        <v>96.570153166704657</v>
      </c>
      <c r="R3634">
        <f t="shared" si="1080"/>
        <v>-83.429846833295343</v>
      </c>
      <c r="S3634">
        <f t="shared" si="1081"/>
        <v>819.25090966171854</v>
      </c>
      <c r="T3634">
        <f t="shared" si="1064"/>
        <v>-36.480644989406954</v>
      </c>
    </row>
    <row r="3635" spans="1:20" x14ac:dyDescent="0.3">
      <c r="A3635">
        <f t="shared" si="1065"/>
        <v>5167065.7985382453</v>
      </c>
      <c r="B3635">
        <f t="shared" si="1082"/>
        <v>822364.06311843311</v>
      </c>
      <c r="C3635" t="str">
        <f t="shared" si="1066"/>
        <v>-0.00164833649991884+0.0147108677381429i</v>
      </c>
      <c r="D3635" t="str">
        <f t="shared" si="1067"/>
        <v>1.38030974380769-2.24169950053515i</v>
      </c>
      <c r="E3635" t="str">
        <f t="shared" si="1068"/>
        <v>-7.99336632242971-3.58903732548281i</v>
      </c>
      <c r="F3635" t="str">
        <f t="shared" si="1069"/>
        <v>0.342208979592232-0.854679055734095i</v>
      </c>
      <c r="G3635" t="str">
        <f t="shared" si="1070"/>
        <v>0.167151580790924-0.373111149431398i</v>
      </c>
      <c r="H3635" t="str">
        <f t="shared" si="1071"/>
        <v>0.0125976130803607-13.454496849133i</v>
      </c>
      <c r="I3635" t="str">
        <f t="shared" si="1072"/>
        <v>-0.0648555540889693-0.0260383079808052i</v>
      </c>
      <c r="K3635" t="str">
        <f t="shared" si="1073"/>
        <v>0.00083509177855272-0.000974637973782366i</v>
      </c>
      <c r="L3635" t="str">
        <f t="shared" si="1074"/>
        <v>0.0006-0.00147061881748798i</v>
      </c>
      <c r="M3635" t="str">
        <f t="shared" si="1075"/>
        <v>0.004-0.000139513722881645i</v>
      </c>
      <c r="N3635">
        <f t="shared" si="1076"/>
        <v>83.606737831971074</v>
      </c>
      <c r="O3635">
        <f t="shared" si="1077"/>
        <v>36.593048149135065</v>
      </c>
      <c r="P3635" s="3">
        <f t="shared" si="1078"/>
        <v>-36.593048149135065</v>
      </c>
      <c r="Q3635" s="3">
        <f t="shared" si="1079"/>
        <v>96.393262168028926</v>
      </c>
      <c r="R3635">
        <f t="shared" si="1080"/>
        <v>-83.606737831971074</v>
      </c>
      <c r="S3635">
        <f t="shared" si="1081"/>
        <v>822.36406311843314</v>
      </c>
      <c r="T3635">
        <f t="shared" si="1064"/>
        <v>-36.593048149135065</v>
      </c>
    </row>
    <row r="3636" spans="1:20" x14ac:dyDescent="0.3">
      <c r="A3636">
        <f t="shared" si="1065"/>
        <v>5186700.6485726899</v>
      </c>
      <c r="B3636">
        <f t="shared" si="1082"/>
        <v>825489.04655828315</v>
      </c>
      <c r="C3636" t="str">
        <f t="shared" si="1066"/>
        <v>-0.00158251915352932+0.0145265539434491i</v>
      </c>
      <c r="D3636" t="str">
        <f t="shared" si="1067"/>
        <v>1.37275466818764-2.23787448866819i</v>
      </c>
      <c r="E3636" t="str">
        <f t="shared" si="1068"/>
        <v>-7.94012762973792-3.54981914962606i</v>
      </c>
      <c r="F3636" t="str">
        <f t="shared" si="1069"/>
        <v>0.340052477528997-0.852406013011642i</v>
      </c>
      <c r="G3636" t="str">
        <f t="shared" si="1070"/>
        <v>0.166098239849147-0.372168798488216i</v>
      </c>
      <c r="H3636" t="str">
        <f t="shared" si="1071"/>
        <v>0.012470476372106-13.4034644369836i</v>
      </c>
      <c r="I3636" t="str">
        <f t="shared" si="1072"/>
        <v>-0.0644379689381768-0.0257759208901472i</v>
      </c>
      <c r="K3636" t="str">
        <f t="shared" si="1073"/>
        <v>0.000832970807326429-0.00097172758309024i</v>
      </c>
      <c r="L3636" t="str">
        <f t="shared" si="1074"/>
        <v>0.0006-0.00146505162132693i</v>
      </c>
      <c r="M3636" t="str">
        <f t="shared" si="1075"/>
        <v>0.004-0.000138985577686436i</v>
      </c>
      <c r="N3636">
        <f t="shared" si="1076"/>
        <v>83.782730000296212</v>
      </c>
      <c r="O3636">
        <f t="shared" si="1077"/>
        <v>36.705509921491299</v>
      </c>
      <c r="P3636" s="3">
        <f t="shared" si="1078"/>
        <v>-36.705509921491299</v>
      </c>
      <c r="Q3636" s="3">
        <f t="shared" si="1079"/>
        <v>96.217269999703788</v>
      </c>
      <c r="R3636">
        <f t="shared" si="1080"/>
        <v>-83.782730000296212</v>
      </c>
      <c r="S3636">
        <f t="shared" si="1081"/>
        <v>825.48904655828312</v>
      </c>
      <c r="T3636">
        <f t="shared" si="1064"/>
        <v>-36.705509921491299</v>
      </c>
    </row>
    <row r="3637" spans="1:20" x14ac:dyDescent="0.3">
      <c r="A3637">
        <f t="shared" si="1065"/>
        <v>5206410.1110372664</v>
      </c>
      <c r="B3637">
        <f t="shared" si="1082"/>
        <v>828625.90493520466</v>
      </c>
      <c r="C3637" t="str">
        <f t="shared" si="1066"/>
        <v>-0.00151832241209473+0.0143442928727261i</v>
      </c>
      <c r="D3637" t="str">
        <f t="shared" si="1067"/>
        <v>1.36522525796858-2.23403053667303i</v>
      </c>
      <c r="E3637" t="str">
        <f t="shared" si="1068"/>
        <v>-7.88718577148076-3.51101842242534i</v>
      </c>
      <c r="F3637" t="str">
        <f t="shared" si="1069"/>
        <v>0.337906871981028-0.850133087030686i</v>
      </c>
      <c r="G3637" t="str">
        <f t="shared" si="1070"/>
        <v>0.165050221297665-0.37122586890902i</v>
      </c>
      <c r="H3637" t="str">
        <f t="shared" si="1071"/>
        <v>0.0123447254232128-13.3526261787352i</v>
      </c>
      <c r="I3637" t="str">
        <f t="shared" si="1072"/>
        <v>-0.0640226263013701-0.0255159766038793i</v>
      </c>
      <c r="K3637" t="str">
        <f t="shared" si="1073"/>
        <v>0.000830862060276253-0.000968820787522798i</v>
      </c>
      <c r="L3637" t="str">
        <f t="shared" si="1074"/>
        <v>0.0006-0.00145950550042532i</v>
      </c>
      <c r="M3637" t="str">
        <f t="shared" si="1075"/>
        <v>0.004-0.000138459431845424i</v>
      </c>
      <c r="N3637">
        <f t="shared" si="1076"/>
        <v>83.957823885493568</v>
      </c>
      <c r="O3637">
        <f t="shared" si="1077"/>
        <v>36.818029710119859</v>
      </c>
      <c r="P3637" s="3">
        <f t="shared" si="1078"/>
        <v>-36.818029710119859</v>
      </c>
      <c r="Q3637" s="3">
        <f t="shared" si="1079"/>
        <v>96.042176114506432</v>
      </c>
      <c r="R3637">
        <f t="shared" si="1080"/>
        <v>-83.957823885493568</v>
      </c>
      <c r="S3637">
        <f t="shared" si="1081"/>
        <v>828.62590493520463</v>
      </c>
      <c r="T3637">
        <f t="shared" si="1064"/>
        <v>-36.818029710119859</v>
      </c>
    </row>
    <row r="3638" spans="1:20" x14ac:dyDescent="0.3">
      <c r="A3638">
        <f t="shared" si="1065"/>
        <v>5226194.4694592087</v>
      </c>
      <c r="B3638">
        <f t="shared" si="1082"/>
        <v>831774.68337395845</v>
      </c>
      <c r="C3638" t="str">
        <f t="shared" si="1066"/>
        <v>-0.00145571434552756+0.0141640683828312i</v>
      </c>
      <c r="D3638" t="str">
        <f t="shared" si="1067"/>
        <v>1.35772159811017-2.23016785046147i</v>
      </c>
      <c r="E3638" t="str">
        <f t="shared" si="1068"/>
        <v>-7.83454003427386-3.4726309178971i</v>
      </c>
      <c r="F3638" t="str">
        <f t="shared" si="1069"/>
        <v>0.335772141831581-0.847860337175321i</v>
      </c>
      <c r="G3638" t="str">
        <f t="shared" si="1070"/>
        <v>0.164007514822026-0.370282392106253i</v>
      </c>
      <c r="H3638" t="str">
        <f t="shared" si="1071"/>
        <v>0.0122203444741297-13.301981330966i</v>
      </c>
      <c r="I3638" t="str">
        <f t="shared" si="1072"/>
        <v>-0.0636095196139369-0.0252584555763751i</v>
      </c>
      <c r="K3638" t="str">
        <f t="shared" si="1073"/>
        <v>0.000828765492162298-0.000965917634970167i</v>
      </c>
      <c r="L3638" t="str">
        <f t="shared" si="1074"/>
        <v>0.0006-0.00145398037500032i</v>
      </c>
      <c r="M3638" t="str">
        <f t="shared" si="1075"/>
        <v>0.004-0.000137935277789822i</v>
      </c>
      <c r="N3638">
        <f t="shared" si="1076"/>
        <v>84.132020049663907</v>
      </c>
      <c r="O3638">
        <f t="shared" si="1077"/>
        <v>36.930606919186168</v>
      </c>
      <c r="P3638" s="3">
        <f t="shared" si="1078"/>
        <v>-36.930606919186168</v>
      </c>
      <c r="Q3638" s="3">
        <f t="shared" si="1079"/>
        <v>95.867979950336093</v>
      </c>
      <c r="R3638">
        <f t="shared" si="1080"/>
        <v>-84.132020049663907</v>
      </c>
      <c r="S3638">
        <f t="shared" si="1081"/>
        <v>831.77468337395851</v>
      </c>
      <c r="T3638">
        <f t="shared" si="1064"/>
        <v>-36.930606919186168</v>
      </c>
    </row>
    <row r="3639" spans="1:20" x14ac:dyDescent="0.3">
      <c r="A3639">
        <f t="shared" si="1065"/>
        <v>5246054.0084431535</v>
      </c>
      <c r="B3639">
        <f t="shared" si="1082"/>
        <v>834935.42717077956</v>
      </c>
      <c r="C3639" t="str">
        <f t="shared" si="1066"/>
        <v>-0.0013946635361815+0.0139858642888023i</v>
      </c>
      <c r="D3639" t="str">
        <f t="shared" si="1067"/>
        <v>1.35024377151528-2.22628663608004i</v>
      </c>
      <c r="E3639" t="str">
        <f t="shared" si="1068"/>
        <v>-7.78218968852142-3.43465244848283i</v>
      </c>
      <c r="F3639" t="str">
        <f t="shared" si="1069"/>
        <v>0.333648265554814-0.845587822418592i</v>
      </c>
      <c r="G3639" t="str">
        <f t="shared" si="1070"/>
        <v>0.162970109907963-0.369338399282486i</v>
      </c>
      <c r="H3639" t="str">
        <f t="shared" si="1071"/>
        <v>0.0120973179428528-13.2515291531263i</v>
      </c>
      <c r="I3639" t="str">
        <f t="shared" si="1072"/>
        <v>-0.0631986422638853-0.0250033383695914i</v>
      </c>
      <c r="K3639" t="str">
        <f t="shared" si="1073"/>
        <v>0.000826681057569234-0.000963018172783671i</v>
      </c>
      <c r="L3639" t="str">
        <f t="shared" si="1074"/>
        <v>0.0006-0.00144847616557115i</v>
      </c>
      <c r="M3639" t="str">
        <f t="shared" si="1075"/>
        <v>0.004-0.0001374131079795i</v>
      </c>
      <c r="N3639">
        <f t="shared" si="1076"/>
        <v>84.305319069798827</v>
      </c>
      <c r="O3639">
        <f t="shared" si="1077"/>
        <v>37.043240953388292</v>
      </c>
      <c r="P3639" s="3">
        <f t="shared" si="1078"/>
        <v>-37.043240953388292</v>
      </c>
      <c r="Q3639" s="3">
        <f t="shared" si="1079"/>
        <v>95.694680930201173</v>
      </c>
      <c r="R3639">
        <f t="shared" si="1080"/>
        <v>-84.305319069798827</v>
      </c>
      <c r="S3639">
        <f t="shared" si="1081"/>
        <v>834.93542717077958</v>
      </c>
      <c r="T3639">
        <f t="shared" si="1064"/>
        <v>-37.043240953388292</v>
      </c>
    </row>
    <row r="3640" spans="1:20" x14ac:dyDescent="0.3">
      <c r="A3640">
        <f t="shared" si="1065"/>
        <v>5265989.0136752371</v>
      </c>
      <c r="B3640">
        <f t="shared" si="1082"/>
        <v>838108.1817940285</v>
      </c>
      <c r="C3640" t="str">
        <f t="shared" si="1066"/>
        <v>-0.00133513907290316+0.0138096643691998i</v>
      </c>
      <c r="D3640" t="str">
        <f t="shared" si="1067"/>
        <v>1.34279185903562-2.22238709968713i</v>
      </c>
      <c r="E3640" t="str">
        <f t="shared" si="1068"/>
        <v>-7.7301339888285-3.39707886479075i</v>
      </c>
      <c r="F3640" t="str">
        <f t="shared" si="1069"/>
        <v>0.33153522122187-0.843315601320757i</v>
      </c>
      <c r="G3640" t="str">
        <f t="shared" si="1070"/>
        <v>0.161937995844347-0.368393921429579i</v>
      </c>
      <c r="H3640" t="str">
        <f t="shared" si="1071"/>
        <v>0.0119756304230813-13.2012689075274i</v>
      </c>
      <c r="I3640" t="str">
        <f t="shared" si="1072"/>
        <v>-0.0627899875927223-0.0247506056532088i</v>
      </c>
      <c r="K3640" t="str">
        <f t="shared" si="1073"/>
        <v>0.000824608710911988-0.00096012244777738i</v>
      </c>
      <c r="L3640" t="str">
        <f t="shared" si="1074"/>
        <v>0.0006-0.00144299279295791i</v>
      </c>
      <c r="M3640" t="str">
        <f t="shared" si="1075"/>
        <v>0.004-0.000136892914902869i</v>
      </c>
      <c r="N3640">
        <f t="shared" si="1076"/>
        <v>84.477721537789265</v>
      </c>
      <c r="O3640">
        <f t="shared" si="1077"/>
        <v>37.155931217967563</v>
      </c>
      <c r="P3640" s="3">
        <f t="shared" si="1078"/>
        <v>-37.155931217967563</v>
      </c>
      <c r="Q3640" s="3">
        <f t="shared" si="1079"/>
        <v>95.522278462210735</v>
      </c>
      <c r="R3640">
        <f t="shared" si="1080"/>
        <v>-84.477721537789265</v>
      </c>
      <c r="S3640">
        <f t="shared" si="1081"/>
        <v>838.1081817940285</v>
      </c>
      <c r="T3640">
        <f t="shared" si="1064"/>
        <v>-37.155931217967563</v>
      </c>
    </row>
    <row r="3641" spans="1:20" x14ac:dyDescent="0.3">
      <c r="A3641">
        <f t="shared" si="1065"/>
        <v>5285999.7719272031</v>
      </c>
      <c r="B3641">
        <f t="shared" si="1082"/>
        <v>841292.99288484582</v>
      </c>
      <c r="C3641" t="str">
        <f t="shared" si="1066"/>
        <v>-0.00127711054509956+0.0136354523713129i</v>
      </c>
      <c r="D3641" t="str">
        <f t="shared" si="1067"/>
        <v>1.33536593947759-2.21846944753012i</v>
      </c>
      <c r="E3641" t="str">
        <f t="shared" si="1068"/>
        <v>-7.67837217440724-3.35990605533691i</v>
      </c>
      <c r="F3641" t="str">
        <f t="shared" si="1069"/>
        <v>0.329432986506897-0.841043732027561i</v>
      </c>
      <c r="G3641" t="str">
        <f t="shared" si="1070"/>
        <v>0.160911161726141-0.367448989327885i</v>
      </c>
      <c r="H3641" t="str">
        <f t="shared" si="1071"/>
        <v>0.011855266682388-13.1511998593308i</v>
      </c>
      <c r="I3641" t="str">
        <f t="shared" si="1072"/>
        <v>-0.0623835488963252-0.0245002382047575i</v>
      </c>
      <c r="K3641" t="str">
        <f t="shared" si="1073"/>
        <v>0.00082254840644138-0.000957230506229706i</v>
      </c>
      <c r="L3641" t="str">
        <f t="shared" si="1074"/>
        <v>0.0006-0.00143753017828044i</v>
      </c>
      <c r="M3641" t="str">
        <f t="shared" si="1075"/>
        <v>0.004-0.000136374691076778i</v>
      </c>
      <c r="N3641">
        <f t="shared" si="1076"/>
        <v>84.649228060435604</v>
      </c>
      <c r="O3641">
        <f t="shared" si="1077"/>
        <v>37.268677118719424</v>
      </c>
      <c r="P3641" s="3">
        <f t="shared" si="1078"/>
        <v>-37.268677118719424</v>
      </c>
      <c r="Q3641" s="3">
        <f t="shared" si="1079"/>
        <v>95.350771939564396</v>
      </c>
      <c r="R3641">
        <f t="shared" si="1080"/>
        <v>-84.649228060435604</v>
      </c>
      <c r="S3641">
        <f t="shared" si="1081"/>
        <v>841.29299288484583</v>
      </c>
      <c r="T3641">
        <f t="shared" si="1064"/>
        <v>-37.268677118719424</v>
      </c>
    </row>
    <row r="3642" spans="1:20" x14ac:dyDescent="0.3">
      <c r="A3642">
        <f t="shared" si="1065"/>
        <v>5306086.5710605262</v>
      </c>
      <c r="B3642">
        <f t="shared" si="1082"/>
        <v>844489.90625780821</v>
      </c>
      <c r="C3642" t="str">
        <f t="shared" si="1066"/>
        <v>-0.00122054803682333+0.0134632120162319i</v>
      </c>
      <c r="D3642" t="str">
        <f t="shared" si="1067"/>
        <v>1.32796608960835-2.21453388592278i</v>
      </c>
      <c r="E3642" t="str">
        <f t="shared" si="1068"/>
        <v>-7.62690346947591-3.32312994628597i</v>
      </c>
      <c r="F3642" t="str">
        <f t="shared" si="1069"/>
        <v>0.32734153869306-0.838772272268604i</v>
      </c>
      <c r="G3642" t="str">
        <f t="shared" si="1070"/>
        <v>0.159889596457336-0.366503633545489i</v>
      </c>
      <c r="H3642" t="str">
        <f t="shared" si="1071"/>
        <v>0.0117362116604064-13.1013212765372i</v>
      </c>
      <c r="I3642" t="str">
        <f t="shared" si="1072"/>
        <v>-0.0619793194258129-0.0242522169097295i</v>
      </c>
      <c r="K3642" t="str">
        <f t="shared" si="1073"/>
        <v>0.000820500098249715-0.000954342393885048i</v>
      </c>
      <c r="L3642" t="str">
        <f t="shared" si="1074"/>
        <v>0.0006-0.0014320882429572i</v>
      </c>
      <c r="M3642" t="str">
        <f t="shared" si="1075"/>
        <v>0.004-0.000135858429046401i</v>
      </c>
      <c r="N3642">
        <f t="shared" si="1076"/>
        <v>84.819839259457368</v>
      </c>
      <c r="O3642">
        <f t="shared" si="1077"/>
        <v>37.381478062004717</v>
      </c>
      <c r="P3642" s="3">
        <f t="shared" si="1078"/>
        <v>-37.381478062004717</v>
      </c>
      <c r="Q3642" s="3">
        <f t="shared" si="1079"/>
        <v>95.180160740542632</v>
      </c>
      <c r="R3642">
        <f t="shared" si="1080"/>
        <v>-84.819839259457368</v>
      </c>
      <c r="S3642">
        <f t="shared" si="1081"/>
        <v>844.48990625780823</v>
      </c>
      <c r="T3642">
        <f t="shared" si="1064"/>
        <v>-37.381478062004717</v>
      </c>
    </row>
    <row r="3643" spans="1:20" x14ac:dyDescent="0.3">
      <c r="A3643">
        <f t="shared" si="1065"/>
        <v>5326249.7000305569</v>
      </c>
      <c r="B3643">
        <f t="shared" si="1082"/>
        <v>847698.96790158795</v>
      </c>
      <c r="C3643" t="str">
        <f t="shared" si="1066"/>
        <v>-0.00116542212087779+0.0132929270037896i</v>
      </c>
      <c r="D3643" t="str">
        <f t="shared" si="1067"/>
        <v>1.3205923841622-2.21058062122274i</v>
      </c>
      <c r="E3643" t="str">
        <f t="shared" si="1068"/>
        <v>-7.57572708365216-3.28674650119209i</v>
      </c>
      <c r="F3643" t="str">
        <f t="shared" si="1069"/>
        <v>0.325260854678561-0.836501279355805i</v>
      </c>
      <c r="G3643" t="str">
        <f t="shared" si="1070"/>
        <v>0.158873288753886-0.365557884437486i</v>
      </c>
      <c r="H3643" t="str">
        <f t="shared" si="1071"/>
        <v>0.0116184504670321-13.0516324299757i</v>
      </c>
      <c r="I3643" t="str">
        <f t="shared" si="1072"/>
        <v>-0.0615772923884157-0.0240065227616815i</v>
      </c>
      <c r="K3643" t="str">
        <f t="shared" si="1073"/>
        <v>0.000818463740276319-0.000951458155955485i</v>
      </c>
      <c r="L3643" t="str">
        <f t="shared" si="1074"/>
        <v>0.0006-0.00142666690870413i</v>
      </c>
      <c r="M3643" t="str">
        <f t="shared" si="1075"/>
        <v>0.004-0.000135344121385138i</v>
      </c>
      <c r="N3643">
        <f t="shared" si="1076"/>
        <v>84.989555771500491</v>
      </c>
      <c r="O3643">
        <f t="shared" si="1077"/>
        <v>37.494333454760799</v>
      </c>
      <c r="P3643" s="3">
        <f t="shared" si="1078"/>
        <v>-37.494333454760799</v>
      </c>
      <c r="Q3643" s="3">
        <f t="shared" si="1079"/>
        <v>95.010444228499509</v>
      </c>
      <c r="R3643">
        <f t="shared" si="1080"/>
        <v>-84.989555771500491</v>
      </c>
      <c r="S3643">
        <f t="shared" si="1081"/>
        <v>847.69896790158793</v>
      </c>
      <c r="T3643">
        <f t="shared" si="1064"/>
        <v>-37.494333454760799</v>
      </c>
    </row>
    <row r="3644" spans="1:20" x14ac:dyDescent="0.3">
      <c r="A3644">
        <f t="shared" si="1065"/>
        <v>5346489.448890673</v>
      </c>
      <c r="B3644">
        <f t="shared" si="1082"/>
        <v>850920.22397961398</v>
      </c>
      <c r="C3644" t="str">
        <f t="shared" si="1066"/>
        <v>-0.00111170385294223+0.0131245810173732i</v>
      </c>
      <c r="D3644" t="str">
        <f t="shared" si="1067"/>
        <v>1.31324489584727-2.20660985980934i</v>
      </c>
      <c r="E3644" t="str">
        <f t="shared" si="1068"/>
        <v>-7.52484221233901-3.25075172073924i</v>
      </c>
      <c r="F3644" t="str">
        <f t="shared" si="1069"/>
        <v>0.323190910982616-0.834230810181942i</v>
      </c>
      <c r="G3644" t="str">
        <f t="shared" si="1070"/>
        <v>0.157862227146625-0.364611772145294i</v>
      </c>
      <c r="H3644" t="str">
        <f t="shared" si="1071"/>
        <v>0.0115019683806397-13.0021325932925i</v>
      </c>
      <c r="I3644" t="str">
        <f t="shared" si="1072"/>
        <v>-0.0611774609483406-0.0237631368623223i</v>
      </c>
      <c r="K3644" t="str">
        <f t="shared" si="1073"/>
        <v>0.000816439286312998-0.0009485778371225i</v>
      </c>
      <c r="L3644" t="str">
        <f t="shared" si="1074"/>
        <v>0.0006-0.0014212660975335i</v>
      </c>
      <c r="M3644" t="str">
        <f t="shared" si="1075"/>
        <v>0.004-0.000134831760694499i</v>
      </c>
      <c r="N3644">
        <f t="shared" si="1076"/>
        <v>85.158378248145937</v>
      </c>
      <c r="O3644">
        <f t="shared" si="1077"/>
        <v>37.607242704512849</v>
      </c>
      <c r="P3644" s="3">
        <f t="shared" si="1078"/>
        <v>-37.607242704512849</v>
      </c>
      <c r="Q3644" s="3">
        <f t="shared" si="1079"/>
        <v>94.841621751854063</v>
      </c>
      <c r="R3644">
        <f t="shared" si="1080"/>
        <v>-85.158378248145937</v>
      </c>
      <c r="S3644">
        <f t="shared" si="1081"/>
        <v>850.92022397961398</v>
      </c>
      <c r="T3644">
        <f t="shared" si="1064"/>
        <v>-37.607242704512849</v>
      </c>
    </row>
    <row r="3645" spans="1:20" x14ac:dyDescent="0.3">
      <c r="A3645">
        <f t="shared" si="1065"/>
        <v>5366806.1087964578</v>
      </c>
      <c r="B3645">
        <f t="shared" si="1082"/>
        <v>854153.72083073657</v>
      </c>
      <c r="C3645" t="str">
        <f t="shared" si="1066"/>
        <v>-0.00105936476571972+0.0129581577286089i</v>
      </c>
      <c r="D3645" t="str">
        <f t="shared" si="1067"/>
        <v>1.30592369535243-2.2026218080614i</v>
      </c>
      <c r="E3645" t="str">
        <f t="shared" si="1068"/>
        <v>-7.4742480371053-3.21514164248154i</v>
      </c>
      <c r="F3645" t="str">
        <f t="shared" si="1069"/>
        <v>0.32113168375139-0.831960921219206i</v>
      </c>
      <c r="G3645" t="str">
        <f t="shared" si="1070"/>
        <v>0.156856399984178-0.363665326596009i</v>
      </c>
      <c r="H3645" t="str">
        <f t="shared" si="1071"/>
        <v>0.0113867508463151-12.9528210429407i</v>
      </c>
      <c r="I3645" t="str">
        <f t="shared" si="1072"/>
        <v>-0.0607798182276344-0.0235220404215881i</v>
      </c>
      <c r="K3645" t="str">
        <f t="shared" si="1073"/>
        <v>0.000814426690009492-0.000945701481538782i</v>
      </c>
      <c r="L3645" t="str">
        <f t="shared" si="1074"/>
        <v>0.0006-0.00141588573175284i</v>
      </c>
      <c r="M3645" t="str">
        <f t="shared" si="1075"/>
        <v>0.004-0.000134321339604003i</v>
      </c>
      <c r="N3645">
        <f t="shared" si="1076"/>
        <v>85.326307355915873</v>
      </c>
      <c r="O3645">
        <f t="shared" si="1077"/>
        <v>37.720205219385164</v>
      </c>
      <c r="P3645" s="3">
        <f t="shared" si="1078"/>
        <v>-37.720205219385164</v>
      </c>
      <c r="Q3645" s="3">
        <f t="shared" si="1079"/>
        <v>94.673692644084127</v>
      </c>
      <c r="R3645">
        <f t="shared" si="1080"/>
        <v>-85.326307355915873</v>
      </c>
      <c r="S3645">
        <f t="shared" si="1081"/>
        <v>854.15372083073657</v>
      </c>
      <c r="T3645">
        <f t="shared" si="1064"/>
        <v>-37.720205219385164</v>
      </c>
    </row>
    <row r="3646" spans="1:20" x14ac:dyDescent="0.3">
      <c r="A3646">
        <f t="shared" si="1065"/>
        <v>5387199.9720098851</v>
      </c>
      <c r="B3646">
        <f t="shared" si="1082"/>
        <v>857399.50496989337</v>
      </c>
      <c r="C3646" t="str">
        <f t="shared" si="1066"/>
        <v>-0.00100837686310762+0.012793640801922i</v>
      </c>
      <c r="D3646" t="str">
        <f t="shared" si="1067"/>
        <v>1.29862885135439-2.19861667233544i</v>
      </c>
      <c r="E3646" t="str">
        <f t="shared" si="1068"/>
        <v>-7.42394372606005-3.17991234058393i</v>
      </c>
      <c r="F3646" t="str">
        <f t="shared" si="1069"/>
        <v>0.319083148763976-0.829691668517942i</v>
      </c>
      <c r="G3646" t="str">
        <f t="shared" si="1070"/>
        <v>0.155855795435871-0.362718577501791i</v>
      </c>
      <c r="H3646" t="str">
        <f t="shared" si="1071"/>
        <v>0.011272783474103-12.903697058169i</v>
      </c>
      <c r="I3646" t="str">
        <f t="shared" si="1072"/>
        <v>-0.0603843573070473-0.0232832147577092i</v>
      </c>
      <c r="K3646" t="str">
        <f t="shared" si="1073"/>
        <v>0.00081242590487882-0.000942829132830032i</v>
      </c>
      <c r="L3646" t="str">
        <f t="shared" si="1074"/>
        <v>0.0006-0.00141052573396378i</v>
      </c>
      <c r="M3646" t="str">
        <f t="shared" si="1075"/>
        <v>0.004-0.000133812850771073i</v>
      </c>
      <c r="N3646">
        <f t="shared" si="1076"/>
        <v>85.493343776282742</v>
      </c>
      <c r="O3646">
        <f t="shared" si="1077"/>
        <v>37.833220408112126</v>
      </c>
      <c r="P3646" s="3">
        <f t="shared" si="1078"/>
        <v>-37.833220408112126</v>
      </c>
      <c r="Q3646" s="3">
        <f t="shared" si="1079"/>
        <v>94.506656223717258</v>
      </c>
      <c r="R3646">
        <f t="shared" si="1080"/>
        <v>-85.493343776282742</v>
      </c>
      <c r="S3646">
        <f t="shared" si="1081"/>
        <v>857.39950496989343</v>
      </c>
      <c r="T3646">
        <f t="shared" si="1064"/>
        <v>-37.833220408112126</v>
      </c>
    </row>
    <row r="3647" spans="1:20" x14ac:dyDescent="0.3">
      <c r="A3647">
        <f t="shared" si="1065"/>
        <v>5407671.3319035228</v>
      </c>
      <c r="B3647">
        <f t="shared" si="1082"/>
        <v>860657.62308877904</v>
      </c>
      <c r="C3647" t="str">
        <f t="shared" si="1066"/>
        <v>-0.000958712614394005+0.0126310138989718i</v>
      </c>
      <c r="D3647" t="str">
        <f t="shared" si="1067"/>
        <v>1.29136043052524-2.19459465894385i</v>
      </c>
      <c r="E3647" t="str">
        <f t="shared" si="1068"/>
        <v>-7.37392843421983-3.14505992556227i</v>
      </c>
      <c r="F3647" t="str">
        <f t="shared" si="1069"/>
        <v>0.317045281438289-0.827423107705368i</v>
      </c>
      <c r="G3647" t="str">
        <f t="shared" si="1070"/>
        <v>0.15486040149461-0.361771554359292i</v>
      </c>
      <c r="H3647" t="str">
        <f t="shared" si="1071"/>
        <v>0.0111600520372686-12.8547599210112i</v>
      </c>
      <c r="I3647" t="str">
        <f t="shared" si="1072"/>
        <v>-0.0599910712268894-0.0230466412972602i</v>
      </c>
      <c r="K3647" t="str">
        <f t="shared" si="1073"/>
        <v>0.000810436884302598-0.000939960834096822i</v>
      </c>
      <c r="L3647" t="str">
        <f t="shared" si="1074"/>
        <v>0.0006-0.00140518602706094i</v>
      </c>
      <c r="M3647" t="str">
        <f t="shared" si="1075"/>
        <v>0.004-0.000133306286880926i</v>
      </c>
      <c r="N3647">
        <f t="shared" si="1076"/>
        <v>85.659488205671565</v>
      </c>
      <c r="O3647">
        <f t="shared" si="1077"/>
        <v>37.946287680050311</v>
      </c>
      <c r="P3647" s="3">
        <f t="shared" si="1078"/>
        <v>-37.946287680050311</v>
      </c>
      <c r="Q3647" s="3">
        <f t="shared" si="1079"/>
        <v>94.340511794328435</v>
      </c>
      <c r="R3647">
        <f t="shared" si="1080"/>
        <v>-85.659488205671565</v>
      </c>
      <c r="S3647">
        <f t="shared" si="1081"/>
        <v>860.65762308877902</v>
      </c>
      <c r="T3647">
        <f t="shared" si="1064"/>
        <v>-37.946287680050311</v>
      </c>
    </row>
    <row r="3648" spans="1:20" x14ac:dyDescent="0.3">
      <c r="A3648">
        <f t="shared" si="1065"/>
        <v>5428220.4829647569</v>
      </c>
      <c r="B3648">
        <f t="shared" si="1082"/>
        <v>863928.12205651647</v>
      </c>
      <c r="C3648" t="str">
        <f t="shared" si="1066"/>
        <v>-0.000910344948478537+0.0124702606829671i</v>
      </c>
      <c r="D3648" t="str">
        <f t="shared" si="1067"/>
        <v>1.28411849754002-2.19055597413344i</v>
      </c>
      <c r="E3648" t="str">
        <f t="shared" si="1068"/>
        <v>-7.32420130387072-3.11058054402386i</v>
      </c>
      <c r="F3648" t="str">
        <f t="shared" si="1069"/>
        <v>0.315018056836961-0.825155293984403i</v>
      </c>
      <c r="G3648" t="str">
        <f t="shared" si="1070"/>
        <v>0.15387020597977-0.360824286449116i</v>
      </c>
      <c r="H3648" t="str">
        <f t="shared" si="1071"/>
        <v>0.0110485424705762-12.8060089162753i</v>
      </c>
      <c r="I3648" t="str">
        <f t="shared" si="1072"/>
        <v>-0.059599952987886-0.0228123015752006i</v>
      </c>
      <c r="K3648" t="str">
        <f t="shared" si="1073"/>
        <v>0.00080845958153632-0.000937096627916539i</v>
      </c>
      <c r="L3648" t="str">
        <f t="shared" si="1074"/>
        <v>0.0006-0.00139986653423087i</v>
      </c>
      <c r="M3648" t="str">
        <f t="shared" si="1075"/>
        <v>0.004-0.000132801640646469i</v>
      </c>
      <c r="N3648">
        <f t="shared" si="1076"/>
        <v>85.824741355468717</v>
      </c>
      <c r="O3648">
        <f t="shared" si="1077"/>
        <v>38.059406445189509</v>
      </c>
      <c r="P3648" s="3">
        <f t="shared" si="1078"/>
        <v>-38.059406445189509</v>
      </c>
      <c r="Q3648" s="3">
        <f t="shared" si="1079"/>
        <v>94.175258644531283</v>
      </c>
      <c r="R3648">
        <f t="shared" si="1080"/>
        <v>-85.824741355468717</v>
      </c>
      <c r="S3648">
        <f t="shared" si="1081"/>
        <v>863.92812205651649</v>
      </c>
      <c r="T3648">
        <f t="shared" si="1064"/>
        <v>-38.059406445189509</v>
      </c>
    </row>
    <row r="3649" spans="1:20" x14ac:dyDescent="0.3">
      <c r="A3649">
        <f t="shared" si="1065"/>
        <v>5448847.7208000226</v>
      </c>
      <c r="B3649">
        <f t="shared" si="1082"/>
        <v>867211.04892033129</v>
      </c>
      <c r="C3649" t="str">
        <f t="shared" si="1066"/>
        <v>-0.000863247248121634+0.0123113648228613i</v>
      </c>
      <c r="D3649" t="str">
        <f t="shared" si="1067"/>
        <v>1.2769031150847-2.18650082406408i</v>
      </c>
      <c r="E3649" t="str">
        <f t="shared" si="1068"/>
        <v>-7.27476146492443-3.07647037840815i</v>
      </c>
      <c r="F3649" t="str">
        <f t="shared" si="1069"/>
        <v>0.313001449673235-0.822888282132595i</v>
      </c>
      <c r="G3649" t="str">
        <f t="shared" si="1070"/>
        <v>0.152885196540061-0.359876802835315i</v>
      </c>
      <c r="H3649" t="str">
        <f t="shared" si="1071"/>
        <v>0.01093824086858-12.757443331533i</v>
      </c>
      <c r="I3649" t="str">
        <f t="shared" si="1072"/>
        <v>-0.0592109955520321-0.0225801772349053i</v>
      </c>
      <c r="K3649" t="str">
        <f t="shared" si="1073"/>
        <v>0.000806493949714519-0.000934236556345264i</v>
      </c>
      <c r="L3649" t="str">
        <f t="shared" si="1074"/>
        <v>0.0006-0.00139456717895085i</v>
      </c>
      <c r="M3649" t="str">
        <f t="shared" si="1075"/>
        <v>0.004-0.000132298904808198i</v>
      </c>
      <c r="N3649">
        <f t="shared" si="1076"/>
        <v>85.989103952024479</v>
      </c>
      <c r="O3649">
        <f t="shared" si="1077"/>
        <v>38.172576114164436</v>
      </c>
      <c r="P3649" s="3">
        <f t="shared" si="1078"/>
        <v>-38.172576114164436</v>
      </c>
      <c r="Q3649" s="3">
        <f t="shared" si="1079"/>
        <v>94.010896047975521</v>
      </c>
      <c r="R3649">
        <f t="shared" si="1080"/>
        <v>-85.989103952024479</v>
      </c>
      <c r="S3649">
        <f t="shared" si="1081"/>
        <v>867.21104892033134</v>
      </c>
      <c r="T3649">
        <f t="shared" si="1064"/>
        <v>-38.172576114164436</v>
      </c>
    </row>
    <row r="3650" spans="1:20" x14ac:dyDescent="0.3">
      <c r="A3650">
        <f t="shared" si="1065"/>
        <v>5469553.3421390634</v>
      </c>
      <c r="B3650">
        <f t="shared" si="1082"/>
        <v>870506.45090622862</v>
      </c>
      <c r="C3650" t="str">
        <f t="shared" si="1066"/>
        <v>-0.000817393344221095+0.0121543099974304i</v>
      </c>
      <c r="D3650" t="str">
        <f t="shared" si="1067"/>
        <v>1.26971434386436-2.18242941478759i</v>
      </c>
      <c r="E3650" t="str">
        <f t="shared" si="1068"/>
        <v>-7.22560803526793-3.04272564672722i</v>
      </c>
      <c r="F3650" t="str">
        <f t="shared" si="1069"/>
        <v>0.31099543431678-0.82062212650105i</v>
      </c>
      <c r="G3650" t="str">
        <f t="shared" si="1070"/>
        <v>0.151905360656381-0.358929132364922i</v>
      </c>
      <c r="H3650" t="str">
        <f t="shared" si="1071"/>
        <v>0.0108291334839324-12.709062457109i</v>
      </c>
      <c r="I3650" t="str">
        <f t="shared" si="1072"/>
        <v>-0.0588241918434381-0.0223502500281791i</v>
      </c>
      <c r="K3650" t="str">
        <f t="shared" si="1073"/>
        <v>0.000804539941855964-0.000931380660919827i</v>
      </c>
      <c r="L3650" t="str">
        <f t="shared" si="1074"/>
        <v>0.0006-0.0013892878849879i</v>
      </c>
      <c r="M3650" t="str">
        <f t="shared" si="1075"/>
        <v>0.004-0.000131798072134088i</v>
      </c>
      <c r="N3650">
        <f t="shared" si="1076"/>
        <v>86.15257673665819</v>
      </c>
      <c r="O3650">
        <f t="shared" si="1077"/>
        <v>38.285796098266232</v>
      </c>
      <c r="P3650" s="3">
        <f t="shared" si="1078"/>
        <v>-38.285796098266232</v>
      </c>
      <c r="Q3650" s="3">
        <f t="shared" si="1079"/>
        <v>93.84742326334181</v>
      </c>
      <c r="R3650">
        <f t="shared" si="1080"/>
        <v>-86.15257673665819</v>
      </c>
      <c r="S3650">
        <f t="shared" si="1081"/>
        <v>870.50645090622868</v>
      </c>
      <c r="T3650">
        <f t="shared" si="1064"/>
        <v>-38.285796098266232</v>
      </c>
    </row>
    <row r="3651" spans="1:20" x14ac:dyDescent="0.3">
      <c r="A3651">
        <f t="shared" si="1065"/>
        <v>5490337.6448391918</v>
      </c>
      <c r="B3651">
        <f t="shared" si="1082"/>
        <v>873814.37541967235</v>
      </c>
      <c r="C3651" t="str">
        <f t="shared" si="1066"/>
        <v>-0.000772757510118388+0.0119990798992354i</v>
      </c>
      <c r="D3651" t="str">
        <f t="shared" si="1067"/>
        <v>1.26255224261152-2.17834195222677i</v>
      </c>
      <c r="E3651" t="str">
        <f t="shared" si="1068"/>
        <v>-7.17674012110797-3.00934260230703i</v>
      </c>
      <c r="F3651" t="str">
        <f t="shared" si="1069"/>
        <v>0.308999984799549-0.818356881013532i</v>
      </c>
      <c r="G3651" t="str">
        <f t="shared" si="1070"/>
        <v>0.150930685644665-0.357981303667519i</v>
      </c>
      <c r="H3651" t="str">
        <f t="shared" si="1071"/>
        <v>0.0107212067257056-12.6608655860704i</v>
      </c>
      <c r="I3651" t="str">
        <f t="shared" si="1072"/>
        <v>-0.0584395347491801-0.0221225018152653i</v>
      </c>
      <c r="K3651" t="str">
        <f t="shared" si="1073"/>
        <v>0.000802597510868722-0.000928528982659775i</v>
      </c>
      <c r="L3651" t="str">
        <f t="shared" si="1074"/>
        <v>0.0006-0.00138402857639759i</v>
      </c>
      <c r="M3651" t="str">
        <f t="shared" si="1075"/>
        <v>0.004-0.000131299135419494i</v>
      </c>
      <c r="N3651">
        <f t="shared" si="1076"/>
        <v>86.315160465661577</v>
      </c>
      <c r="O3651">
        <f t="shared" si="1077"/>
        <v>38.399065809454214</v>
      </c>
      <c r="P3651" s="3">
        <f t="shared" si="1078"/>
        <v>-38.399065809454214</v>
      </c>
      <c r="Q3651" s="3">
        <f t="shared" si="1079"/>
        <v>93.684839534338423</v>
      </c>
      <c r="R3651">
        <f t="shared" si="1080"/>
        <v>-86.315160465661577</v>
      </c>
      <c r="S3651">
        <f t="shared" si="1081"/>
        <v>873.81437541967239</v>
      </c>
      <c r="T3651">
        <f t="shared" si="1064"/>
        <v>-38.399065809454214</v>
      </c>
    </row>
    <row r="3652" spans="1:20" x14ac:dyDescent="0.3">
      <c r="A3652">
        <f t="shared" si="1065"/>
        <v>5511200.9278895818</v>
      </c>
      <c r="B3652">
        <f t="shared" si="1082"/>
        <v>877134.87004626717</v>
      </c>
      <c r="C3652" t="str">
        <f t="shared" si="1066"/>
        <v>-0.000729314455935182+0.011845658238471i</v>
      </c>
      <c r="D3652" t="str">
        <f t="shared" si="1067"/>
        <v>1.25541686809485-2.17423864215472i</v>
      </c>
      <c r="E3652" t="str">
        <f t="shared" si="1068"/>
        <v>-7.12815681730896-2.97631753352836i</v>
      </c>
      <c r="F3652" t="str">
        <f t="shared" si="1069"/>
        <v>0.307015074821551-0.81609259916553i</v>
      </c>
      <c r="G3652" t="str">
        <f t="shared" si="1070"/>
        <v>0.149961158658713-0.357033345154832i</v>
      </c>
      <c r="H3652" t="str">
        <f t="shared" si="1071"/>
        <v>0.0106144471577283-12.612852014216i</v>
      </c>
      <c r="I3652" t="str">
        <f t="shared" si="1072"/>
        <v>-0.0580570171201372-0.0218969145648378i</v>
      </c>
      <c r="K3652" t="str">
        <f t="shared" si="1073"/>
        <v>0.000800666609555208-0.000925681562069462i</v>
      </c>
      <c r="L3652" t="str">
        <f t="shared" si="1074"/>
        <v>0.0006-0.001378789177523i</v>
      </c>
      <c r="M3652" t="str">
        <f t="shared" si="1075"/>
        <v>0.004-0.000130802087487044i</v>
      </c>
      <c r="N3652">
        <f t="shared" si="1076"/>
        <v>86.476855910301467</v>
      </c>
      <c r="O3652">
        <f t="shared" si="1077"/>
        <v>38.512384660367715</v>
      </c>
      <c r="P3652" s="3">
        <f t="shared" si="1078"/>
        <v>-38.512384660367715</v>
      </c>
      <c r="Q3652" s="3">
        <f t="shared" si="1079"/>
        <v>93.523144089698533</v>
      </c>
      <c r="R3652">
        <f t="shared" si="1080"/>
        <v>-86.476855910301467</v>
      </c>
      <c r="S3652">
        <f t="shared" si="1081"/>
        <v>877.13487004626722</v>
      </c>
      <c r="T3652">
        <f t="shared" si="1064"/>
        <v>-38.512384660367715</v>
      </c>
    </row>
    <row r="3653" spans="1:20" x14ac:dyDescent="0.3">
      <c r="A3653">
        <f t="shared" si="1065"/>
        <v>5532143.4914155621</v>
      </c>
      <c r="B3653">
        <f t="shared" si="1082"/>
        <v>880467.98255244305</v>
      </c>
      <c r="C3653" t="str">
        <f t="shared" si="1066"/>
        <v>-0.000687039322941273+0.0116940287467036i</v>
      </c>
      <c r="D3653" t="str">
        <f t="shared" si="1067"/>
        <v>1.24830827512798-2.17011969017429i</v>
      </c>
      <c r="E3653" t="str">
        <f t="shared" si="1068"/>
        <v>-7.07985720772624-2.94364676356857i</v>
      </c>
      <c r="F3653" t="str">
        <f t="shared" si="1069"/>
        <v>0.305040677756642-0.813829334023488i</v>
      </c>
      <c r="G3653" t="str">
        <f t="shared" si="1070"/>
        <v>0.148996766693014-0.356085285020375i</v>
      </c>
      <c r="H3653" t="str">
        <f t="shared" si="1071"/>
        <v>0.0105088414969372-12.565021040066i</v>
      </c>
      <c r="I3653" t="str">
        <f t="shared" si="1072"/>
        <v>-0.0576766317718351-0.0216734703539866i</v>
      </c>
      <c r="K3653" t="str">
        <f t="shared" si="1073"/>
        <v>0.000798747190617181-0.000922838439140138i</v>
      </c>
      <c r="L3653" t="str">
        <f t="shared" si="1074"/>
        <v>0.0006-0.00137356961299363i</v>
      </c>
      <c r="M3653" t="str">
        <f t="shared" si="1075"/>
        <v>0.004-0.000130306921186535i</v>
      </c>
      <c r="N3653">
        <f t="shared" si="1076"/>
        <v>86.637663856822414</v>
      </c>
      <c r="O3653">
        <f t="shared" si="1077"/>
        <v>38.625752064337348</v>
      </c>
      <c r="P3653" s="3">
        <f t="shared" si="1078"/>
        <v>-38.625752064337348</v>
      </c>
      <c r="Q3653" s="3">
        <f t="shared" si="1079"/>
        <v>93.362336143177586</v>
      </c>
      <c r="R3653">
        <f t="shared" si="1080"/>
        <v>-86.637663856822414</v>
      </c>
      <c r="S3653">
        <f t="shared" si="1081"/>
        <v>880.467982552443</v>
      </c>
      <c r="T3653">
        <f t="shared" si="1064"/>
        <v>-38.625752064337348</v>
      </c>
    </row>
    <row r="3654" spans="1:20" x14ac:dyDescent="0.3">
      <c r="A3654">
        <f t="shared" si="1065"/>
        <v>5553165.6366829416</v>
      </c>
      <c r="B3654">
        <f t="shared" si="1082"/>
        <v>883813.76088614238</v>
      </c>
      <c r="C3654" t="str">
        <f t="shared" si="1066"/>
        <v>-0.00064590767795488+0.0115441751804972i</v>
      </c>
      <c r="D3654" t="str">
        <f t="shared" si="1067"/>
        <v>1.24122651657865-2.16598530169776i</v>
      </c>
      <c r="E3654" t="str">
        <f t="shared" si="1068"/>
        <v>-7.03184036553258-2.91132665014316i</v>
      </c>
      <c r="F3654" t="str">
        <f t="shared" si="1069"/>
        <v>0.303076766658243-0.811567138224001i</v>
      </c>
      <c r="G3654" t="str">
        <f t="shared" si="1070"/>
        <v>0.148037496585546-0.35513715123911i</v>
      </c>
      <c r="H3654" t="str">
        <f t="shared" si="1071"/>
        <v>0.0104043766117427-12.5173719648512i</v>
      </c>
      <c r="I3654" t="str">
        <f t="shared" si="1072"/>
        <v>-0.057298371485275-0.0214521513681877i</v>
      </c>
      <c r="K3654" t="str">
        <f t="shared" si="1073"/>
        <v>0.000796839206660646-0.00091999965335206i</v>
      </c>
      <c r="L3654" t="str">
        <f t="shared" si="1074"/>
        <v>0.0006-0.00136836980772427i</v>
      </c>
      <c r="M3654" t="str">
        <f t="shared" si="1075"/>
        <v>0.004-0.000129813629394834i</v>
      </c>
      <c r="N3654">
        <f t="shared" si="1076"/>
        <v>86.797585106447414</v>
      </c>
      <c r="O3654">
        <f t="shared" si="1077"/>
        <v>38.739167435398024</v>
      </c>
      <c r="P3654" s="3">
        <f t="shared" si="1078"/>
        <v>-38.739167435398024</v>
      </c>
      <c r="Q3654" s="3">
        <f t="shared" si="1079"/>
        <v>93.202414893552586</v>
      </c>
      <c r="R3654">
        <f t="shared" si="1080"/>
        <v>-86.797585106447414</v>
      </c>
      <c r="S3654">
        <f t="shared" si="1081"/>
        <v>883.8137608861424</v>
      </c>
      <c r="T3654">
        <f t="shared" si="1064"/>
        <v>-38.739167435398024</v>
      </c>
    </row>
    <row r="3655" spans="1:20" x14ac:dyDescent="0.3">
      <c r="A3655">
        <f t="shared" si="1065"/>
        <v>5574267.6661023377</v>
      </c>
      <c r="B3655">
        <f t="shared" si="1082"/>
        <v>887172.25317750976</v>
      </c>
      <c r="C3655" t="str">
        <f t="shared" si="1066"/>
        <v>-0.000605895507776069+0.0113960813249352i</v>
      </c>
      <c r="D3655" t="str">
        <f t="shared" si="1067"/>
        <v>1.23417164337794-2.16183568192675i</v>
      </c>
      <c r="E3655" t="str">
        <f t="shared" si="1068"/>
        <v>-6.98410535354029-2.87935358524841i</v>
      </c>
      <c r="F3655" t="str">
        <f t="shared" si="1069"/>
        <v>0.301123314265089-0.809306063973199i</v>
      </c>
      <c r="G3655" t="str">
        <f t="shared" si="1070"/>
        <v>0.147083335020572-0.354188971567154i</v>
      </c>
      <c r="H3655" t="str">
        <f t="shared" si="1071"/>
        <v>0.0103010395204101-12.4699040925029i</v>
      </c>
      <c r="I3655" t="str">
        <f t="shared" si="1072"/>
        <v>-0.056922229007771-0.0212329399012676i</v>
      </c>
      <c r="K3655" t="str">
        <f t="shared" si="1073"/>
        <v>0.000794942610200766-0.0009171652436767i</v>
      </c>
      <c r="L3655" t="str">
        <f t="shared" si="1074"/>
        <v>0.0006-0.001363189686914i</v>
      </c>
      <c r="M3655" t="str">
        <f t="shared" si="1075"/>
        <v>0.004-0.000129322205015775i</v>
      </c>
      <c r="N3655">
        <f t="shared" si="1076"/>
        <v>86.95662047538022</v>
      </c>
      <c r="O3655">
        <f t="shared" si="1077"/>
        <v>38.852630188299337</v>
      </c>
      <c r="P3655" s="3">
        <f t="shared" si="1078"/>
        <v>-38.852630188299337</v>
      </c>
      <c r="Q3655" s="3">
        <f t="shared" si="1079"/>
        <v>93.04337952461978</v>
      </c>
      <c r="R3655">
        <f t="shared" si="1080"/>
        <v>-86.95662047538022</v>
      </c>
      <c r="S3655">
        <f t="shared" si="1081"/>
        <v>887.17225317750979</v>
      </c>
      <c r="T3655">
        <f t="shared" si="1064"/>
        <v>-38.852630188299337</v>
      </c>
    </row>
    <row r="3656" spans="1:20" x14ac:dyDescent="0.3">
      <c r="A3656">
        <f t="shared" si="1065"/>
        <v>5595449.8832335267</v>
      </c>
      <c r="B3656">
        <f t="shared" si="1082"/>
        <v>890543.50773958431</v>
      </c>
      <c r="C3656" t="str">
        <f t="shared" si="1066"/>
        <v>-0.000566979213654292+0.0112497309970326i</v>
      </c>
      <c r="D3656" t="str">
        <f t="shared" si="1067"/>
        <v>1.22714370452987-2.15767103583234i</v>
      </c>
      <c r="E3656" t="str">
        <f t="shared" si="1068"/>
        <v>-6.93665122451707-2.84772399490373i</v>
      </c>
      <c r="F3656" t="str">
        <f t="shared" si="1069"/>
        <v>0.299180293006888-0.807046163046097i</v>
      </c>
      <c r="G3656" t="str">
        <f t="shared" si="1070"/>
        <v>0.146134268531417-0.353240773541511i</v>
      </c>
      <c r="H3656" t="str">
        <f t="shared" si="1071"/>
        <v>0.0101988173894534-12.4226167296421i</v>
      </c>
      <c r="I3656" t="str">
        <f t="shared" si="1072"/>
        <v>-0.0565481970537721-0.0210158183553515i</v>
      </c>
      <c r="K3656" t="str">
        <f t="shared" si="1073"/>
        <v>0.000793057353666642-0.0009143352485789i</v>
      </c>
      <c r="L3656" t="str">
        <f t="shared" si="1074"/>
        <v>0.0006-0.00135802917604503i</v>
      </c>
      <c r="M3656" t="str">
        <f t="shared" si="1075"/>
        <v>0.004-0.00012883264098005i</v>
      </c>
      <c r="N3656">
        <f t="shared" si="1076"/>
        <v>87.114770794805551</v>
      </c>
      <c r="O3656">
        <f t="shared" si="1077"/>
        <v>38.966139738518692</v>
      </c>
      <c r="P3656" s="3">
        <f t="shared" si="1078"/>
        <v>-38.966139738518692</v>
      </c>
      <c r="Q3656" s="3">
        <f t="shared" si="1079"/>
        <v>92.885229205194449</v>
      </c>
      <c r="R3656">
        <f t="shared" si="1080"/>
        <v>-87.114770794805551</v>
      </c>
      <c r="S3656">
        <f t="shared" si="1081"/>
        <v>890.54350773958436</v>
      </c>
      <c r="T3656">
        <f t="shared" si="1064"/>
        <v>-38.966139738518692</v>
      </c>
    </row>
    <row r="3657" spans="1:20" x14ac:dyDescent="0.3">
      <c r="A3657">
        <f t="shared" si="1065"/>
        <v>5616712.5927898139</v>
      </c>
      <c r="B3657">
        <f t="shared" si="1082"/>
        <v>893927.5730689948</v>
      </c>
      <c r="C3657" t="str">
        <f t="shared" si="1066"/>
        <v>-0.000529135605791326+0.0111051080490461i</v>
      </c>
      <c r="D3657" t="str">
        <f t="shared" si="1067"/>
        <v>1.22014274712108-2.15349156813536i</v>
      </c>
      <c r="E3657" t="str">
        <f t="shared" si="1068"/>
        <v>-6.88947702149677-2.8164343388951i</v>
      </c>
      <c r="F3657" t="str">
        <f t="shared" si="1069"/>
        <v>0.297247675009995-0.804787486786062i</v>
      </c>
      <c r="G3657" t="str">
        <f t="shared" si="1070"/>
        <v>0.145190283503232-0.352292584479837i</v>
      </c>
      <c r="H3657" t="str">
        <f t="shared" si="1071"/>
        <v>0.010097697532046-12.3755091855695i</v>
      </c>
      <c r="I3657" t="str">
        <f t="shared" si="1072"/>
        <v>-0.0561762683056883-0.0208007692408053i</v>
      </c>
      <c r="K3657" t="str">
        <f t="shared" si="1073"/>
        <v>0.000791183389406112-0.000911509706019127i</v>
      </c>
      <c r="L3657" t="str">
        <f t="shared" si="1074"/>
        <v>0.0006-0.00135288820088168i</v>
      </c>
      <c r="M3657" t="str">
        <f t="shared" si="1075"/>
        <v>0.004-0.000128344930245119i</v>
      </c>
      <c r="N3657">
        <f t="shared" si="1076"/>
        <v>87.272036910887778</v>
      </c>
      <c r="O3657">
        <f t="shared" si="1077"/>
        <v>39.079695502272934</v>
      </c>
      <c r="P3657" s="3">
        <f t="shared" si="1078"/>
        <v>-39.079695502272934</v>
      </c>
      <c r="Q3657" s="3">
        <f t="shared" si="1079"/>
        <v>92.727963089112222</v>
      </c>
      <c r="R3657">
        <f t="shared" si="1080"/>
        <v>-87.272036910887778</v>
      </c>
      <c r="S3657">
        <f t="shared" si="1081"/>
        <v>893.92757306899477</v>
      </c>
      <c r="T3657">
        <f t="shared" si="1064"/>
        <v>-39.079695502272934</v>
      </c>
    </row>
    <row r="3658" spans="1:20" x14ac:dyDescent="0.3">
      <c r="A3658">
        <f t="shared" si="1065"/>
        <v>5638056.1006424148</v>
      </c>
      <c r="B3658">
        <f t="shared" si="1082"/>
        <v>897324.49784665694</v>
      </c>
      <c r="C3658" t="str">
        <f t="shared" si="1066"/>
        <v>-0.000492341897879538+0.010962196371682i</v>
      </c>
      <c r="D3658" t="str">
        <f t="shared" si="1067"/>
        <v>1.21316881633082-2.14929748328695i</v>
      </c>
      <c r="E3658" t="str">
        <f t="shared" si="1068"/>
        <v>-6.84258177808495-2.78548111051864i</v>
      </c>
      <c r="F3658" t="str">
        <f t="shared" si="1069"/>
        <v>0.295325432103041-0.802530086104331i</v>
      </c>
      <c r="G3658" t="str">
        <f t="shared" si="1070"/>
        <v>0.144251366175744-0.351344431480244i</v>
      </c>
      <c r="H3658" t="str">
        <f t="shared" si="1071"/>
        <v>0.00999766740644323-12.3285807722549i</v>
      </c>
      <c r="I3658" t="str">
        <f t="shared" si="1072"/>
        <v>-0.0558064354147072-0.0205877751761653i</v>
      </c>
      <c r="K3658" t="str">
        <f t="shared" si="1073"/>
        <v>0.000789320669690436-0.000908688653455721i</v>
      </c>
      <c r="L3658" t="str">
        <f t="shared" si="1074"/>
        <v>0.0006-0.00134776668746929i</v>
      </c>
      <c r="M3658" t="str">
        <f t="shared" si="1075"/>
        <v>0.004-0.000127859065795097i</v>
      </c>
      <c r="N3658">
        <f t="shared" si="1076"/>
        <v>87.428419684770972</v>
      </c>
      <c r="O3658">
        <f t="shared" si="1077"/>
        <v>39.193296896530079</v>
      </c>
      <c r="P3658" s="3">
        <f t="shared" si="1078"/>
        <v>-39.193296896530079</v>
      </c>
      <c r="Q3658" s="3">
        <f t="shared" si="1079"/>
        <v>92.571580315229028</v>
      </c>
      <c r="R3658">
        <f t="shared" si="1080"/>
        <v>-87.428419684770972</v>
      </c>
      <c r="S3658">
        <f t="shared" si="1081"/>
        <v>897.32449784665698</v>
      </c>
      <c r="T3658">
        <f t="shared" si="1064"/>
        <v>-39.193296896530079</v>
      </c>
    </row>
    <row r="3659" spans="1:20" x14ac:dyDescent="0.3">
      <c r="A3659">
        <f t="shared" si="1065"/>
        <v>5659480.713824857</v>
      </c>
      <c r="B3659">
        <f t="shared" si="1082"/>
        <v>900734.33093847428</v>
      </c>
      <c r="C3659" t="str">
        <f t="shared" si="1066"/>
        <v>-0.000456575701676943+0.0108209798972024i</v>
      </c>
      <c r="D3659" t="str">
        <f t="shared" si="1067"/>
        <v>1.20622195544106-2.14508898544933i</v>
      </c>
      <c r="E3659" t="str">
        <f t="shared" si="1068"/>
        <v>-6.79596451875877-2.75486083632487i</v>
      </c>
      <c r="F3659" t="str">
        <f t="shared" si="1069"/>
        <v>0.29341353582253-0.800274011479614i</v>
      </c>
      <c r="G3659" t="str">
        <f t="shared" si="1070"/>
        <v>0.143317502645989-0.35039634142112i</v>
      </c>
      <c r="H3659" t="str">
        <f t="shared" si="1071"/>
        <v>0.0098987146144211-12.2818308043268i</v>
      </c>
      <c r="I3659" t="str">
        <f t="shared" si="1072"/>
        <v>-0.0554386910016098-0.0203768188880572i</v>
      </c>
      <c r="K3659" t="str">
        <f t="shared" si="1073"/>
        <v>0.000787469146718981-0.000905872127847216i</v>
      </c>
      <c r="L3659" t="str">
        <f t="shared" si="1074"/>
        <v>0.0006-0.00134266456213319i</v>
      </c>
      <c r="M3659" t="str">
        <f t="shared" si="1075"/>
        <v>0.004-0.000127375040640663i</v>
      </c>
      <c r="N3659">
        <f t="shared" si="1076"/>
        <v>87.583919992577037</v>
      </c>
      <c r="O3659">
        <f t="shared" si="1077"/>
        <v>39.306943339022055</v>
      </c>
      <c r="P3659" s="3">
        <f t="shared" si="1078"/>
        <v>-39.306943339022055</v>
      </c>
      <c r="Q3659" s="3">
        <f t="shared" si="1079"/>
        <v>92.416080007422963</v>
      </c>
      <c r="R3659">
        <f t="shared" si="1080"/>
        <v>-87.583919992577037</v>
      </c>
      <c r="S3659">
        <f t="shared" si="1081"/>
        <v>900.73433093847427</v>
      </c>
      <c r="T3659">
        <f t="shared" si="1064"/>
        <v>-39.306943339022055</v>
      </c>
    </row>
    <row r="3660" spans="1:20" x14ac:dyDescent="0.3">
      <c r="A3660">
        <f t="shared" si="1065"/>
        <v>5680986.740537391</v>
      </c>
      <c r="B3660">
        <f t="shared" si="1082"/>
        <v>904157.12139604054</v>
      </c>
      <c r="C3660" t="str">
        <f t="shared" si="1066"/>
        <v>-0.000421815021619616+0.0106814426024347i</v>
      </c>
      <c r="D3660" t="str">
        <f t="shared" si="1067"/>
        <v>1.19930220584689-2.14086627847673i</v>
      </c>
      <c r="E3660" t="str">
        <f t="shared" si="1068"/>
        <v>-6.74962425916258-2.72457007586358i</v>
      </c>
      <c r="F3660" t="str">
        <f t="shared" si="1069"/>
        <v>0.291511957418402-0.798019312957717i</v>
      </c>
      <c r="G3660" t="str">
        <f t="shared" si="1070"/>
        <v>0.142388678871035-0.349448340961001i</v>
      </c>
      <c r="H3660" t="str">
        <f t="shared" si="1071"/>
        <v>0.00980082689972777-12.2352585990625i</v>
      </c>
      <c r="I3660" t="str">
        <f t="shared" si="1072"/>
        <v>-0.0550730276575799-0.0201678832111062i</v>
      </c>
      <c r="K3660" t="str">
        <f t="shared" si="1073"/>
        <v>0.000785628772623786-0.000903060165654621i</v>
      </c>
      <c r="L3660" t="str">
        <f t="shared" si="1074"/>
        <v>0.0006-0.00133758175147757i</v>
      </c>
      <c r="M3660" t="str">
        <f t="shared" si="1075"/>
        <v>0.004-0.000126892847818951i</v>
      </c>
      <c r="N3660">
        <f t="shared" si="1076"/>
        <v>87.7385387254036</v>
      </c>
      <c r="O3660">
        <f t="shared" si="1077"/>
        <v>39.420634248255979</v>
      </c>
      <c r="P3660" s="3">
        <f t="shared" si="1078"/>
        <v>-39.420634248255979</v>
      </c>
      <c r="Q3660" s="3">
        <f t="shared" si="1079"/>
        <v>92.2614612745964</v>
      </c>
      <c r="R3660">
        <f t="shared" si="1080"/>
        <v>-87.7385387254036</v>
      </c>
      <c r="S3660">
        <f t="shared" si="1081"/>
        <v>904.15712139604057</v>
      </c>
      <c r="T3660">
        <f t="shared" si="1064"/>
        <v>-39.420634248255979</v>
      </c>
    </row>
    <row r="3661" spans="1:20" x14ac:dyDescent="0.3">
      <c r="A3661">
        <f t="shared" si="1065"/>
        <v>5702574.4901514342</v>
      </c>
      <c r="B3661">
        <f t="shared" si="1082"/>
        <v>907592.91845734557</v>
      </c>
      <c r="C3661" t="str">
        <f t="shared" si="1066"/>
        <v>-0.000388038249471772+0.0105435685116817i</v>
      </c>
      <c r="D3661" t="str">
        <f t="shared" si="1067"/>
        <v>1.19240960706698-2.13662956589668i</v>
      </c>
      <c r="E3661" t="str">
        <f t="shared" si="1068"/>
        <v>-6.70356000639697-2.69460542142913i</v>
      </c>
      <c r="F3661" t="str">
        <f t="shared" si="1069"/>
        <v>0.289620667859567-0.795766040151266i</v>
      </c>
      <c r="G3661" t="str">
        <f t="shared" si="1070"/>
        <v>0.14146488067068-0.348500456538454i</v>
      </c>
      <c r="H3661" t="str">
        <f t="shared" si="1071"/>
        <v>0.00970399214655-12.1888634763774i</v>
      </c>
      <c r="I3661" t="str">
        <f t="shared" si="1072"/>
        <v>-0.0547094379450085-0.0199609510878355i</v>
      </c>
      <c r="K3661" t="str">
        <f t="shared" si="1073"/>
        <v>0.000783799499474141-0.000900252802843813i</v>
      </c>
      <c r="L3661" t="str">
        <f t="shared" si="1074"/>
        <v>0.0006-0.00133251818238451i</v>
      </c>
      <c r="M3661" t="str">
        <f t="shared" si="1075"/>
        <v>0.004-0.000126412480393456i</v>
      </c>
      <c r="N3661">
        <f t="shared" si="1076"/>
        <v>87.892276789322466</v>
      </c>
      <c r="O3661">
        <f t="shared" si="1077"/>
        <v>39.534369043527647</v>
      </c>
      <c r="P3661" s="3">
        <f t="shared" si="1078"/>
        <v>-39.534369043527647</v>
      </c>
      <c r="Q3661" s="3">
        <f t="shared" si="1079"/>
        <v>92.107723210677534</v>
      </c>
      <c r="R3661">
        <f t="shared" si="1080"/>
        <v>-87.892276789322466</v>
      </c>
      <c r="S3661">
        <f t="shared" si="1081"/>
        <v>907.5929184573456</v>
      </c>
      <c r="T3661">
        <f t="shared" si="1064"/>
        <v>-39.534369043527647</v>
      </c>
    </row>
    <row r="3662" spans="1:20" x14ac:dyDescent="0.3">
      <c r="A3662">
        <f t="shared" si="1065"/>
        <v>5724244.2732140096</v>
      </c>
      <c r="B3662">
        <f t="shared" si="1082"/>
        <v>911041.77154748351</v>
      </c>
      <c r="C3662" t="str">
        <f t="shared" si="1066"/>
        <v>-0.000355224159015396+0.0104073416995397i</v>
      </c>
      <c r="D3662" t="str">
        <f t="shared" si="1067"/>
        <v>1.18554419675438-2.13237905089129i</v>
      </c>
      <c r="E3662" t="str">
        <f t="shared" si="1068"/>
        <v>-6.65777075930448-2.6649634978069i</v>
      </c>
      <c r="F3662" t="str">
        <f t="shared" si="1069"/>
        <v>0.287739637839428-0.793514242239492i</v>
      </c>
      <c r="G3662" t="str">
        <f t="shared" si="1070"/>
        <v>0.14054609373015-0.347552714372001i</v>
      </c>
      <c r="H3662" t="str">
        <f t="shared" si="1071"/>
        <v>0.00960819837799325-12.1426447588152i</v>
      </c>
      <c r="I3662" t="str">
        <f t="shared" si="1072"/>
        <v>-0.054347914398297-0.0197560055685578i</v>
      </c>
      <c r="K3662" t="str">
        <f t="shared" si="1073"/>
        <v>0.000781981279281059-0.000897450074887896i</v>
      </c>
      <c r="L3662" t="str">
        <f t="shared" si="1074"/>
        <v>0.0006-0.00132747378201286i</v>
      </c>
      <c r="M3662" t="str">
        <f t="shared" si="1075"/>
        <v>0.004-0.000125933931453931i</v>
      </c>
      <c r="N3662">
        <f t="shared" si="1076"/>
        <v>88.045135105373461</v>
      </c>
      <c r="O3662">
        <f t="shared" si="1077"/>
        <v>39.648147144932572</v>
      </c>
      <c r="P3662" s="3">
        <f t="shared" si="1078"/>
        <v>-39.648147144932572</v>
      </c>
      <c r="Q3662" s="3">
        <f t="shared" si="1079"/>
        <v>91.954864894626539</v>
      </c>
      <c r="R3662">
        <f t="shared" si="1080"/>
        <v>-88.045135105373461</v>
      </c>
      <c r="S3662">
        <f t="shared" si="1081"/>
        <v>911.04177154748356</v>
      </c>
      <c r="T3662">
        <f t="shared" si="1064"/>
        <v>-39.648147144932572</v>
      </c>
    </row>
    <row r="3663" spans="1:20" x14ac:dyDescent="0.3">
      <c r="A3663">
        <f t="shared" si="1065"/>
        <v>5745996.4014522228</v>
      </c>
      <c r="B3663">
        <f t="shared" si="1082"/>
        <v>914503.73027936392</v>
      </c>
      <c r="C3663" t="str">
        <f t="shared" si="1066"/>
        <v>-0.000323351900778135+0.0102727462936214i</v>
      </c>
      <c r="D3663" t="str">
        <f t="shared" si="1067"/>
        <v>1.17870601070744-2.12811493627907i</v>
      </c>
      <c r="E3663" t="str">
        <f t="shared" si="1068"/>
        <v>-6.61225550874905-2.63564096201974i</v>
      </c>
      <c r="F3663" t="str">
        <f t="shared" si="1069"/>
        <v>0.285868837781328-0.791263967968051i</v>
      </c>
      <c r="G3663" t="str">
        <f t="shared" si="1070"/>
        <v>0.139632303602761-0.346605140460073i</v>
      </c>
      <c r="H3663" t="str">
        <f t="shared" si="1071"/>
        <v>0.00951343375457577-12.0966017715375i</v>
      </c>
      <c r="I3663" t="str">
        <f t="shared" si="1072"/>
        <v>-0.0539884495246509-0.0195530298112539i</v>
      </c>
      <c r="K3663" t="str">
        <f t="shared" si="1073"/>
        <v>0.000780174064001724-0.000894652016769608i</v>
      </c>
      <c r="L3663" t="str">
        <f t="shared" si="1074"/>
        <v>0.0006-0.00132244847779723i</v>
      </c>
      <c r="M3663" t="str">
        <f t="shared" si="1075"/>
        <v>0.004-0.000125457194116289i</v>
      </c>
      <c r="N3663">
        <f t="shared" si="1076"/>
        <v>88.197114609562945</v>
      </c>
      <c r="O3663">
        <f t="shared" si="1077"/>
        <v>39.76196797337866</v>
      </c>
      <c r="P3663" s="3">
        <f t="shared" si="1078"/>
        <v>-39.76196797337866</v>
      </c>
      <c r="Q3663" s="3">
        <f t="shared" si="1079"/>
        <v>91.802885390437055</v>
      </c>
      <c r="R3663">
        <f t="shared" si="1080"/>
        <v>-88.197114609562945</v>
      </c>
      <c r="S3663">
        <f t="shared" si="1081"/>
        <v>914.50373027936394</v>
      </c>
      <c r="T3663">
        <f t="shared" si="1064"/>
        <v>-39.76196797337866</v>
      </c>
    </row>
    <row r="3664" spans="1:20" x14ac:dyDescent="0.3">
      <c r="A3664">
        <f t="shared" si="1065"/>
        <v>5767831.1877777409</v>
      </c>
      <c r="B3664">
        <f t="shared" si="1082"/>
        <v>917978.8444544255</v>
      </c>
      <c r="C3664" t="str">
        <f t="shared" si="1066"/>
        <v>-0.000292400996801711+0.0101397664771873i</v>
      </c>
      <c r="D3664" t="str">
        <f t="shared" si="1067"/>
        <v>1.17189508288083-2.12383742449666i</v>
      </c>
      <c r="E3664" t="str">
        <f t="shared" si="1068"/>
        <v>-6.56701323789111-2.60663450307571i</v>
      </c>
      <c r="F3664" t="str">
        <f t="shared" si="1069"/>
        <v>0.284008237844001-0.78901526564892i</v>
      </c>
      <c r="G3664" t="str">
        <f t="shared" si="1070"/>
        <v>0.138723495712582-0.345657760580988i</v>
      </c>
      <c r="H3664" t="str">
        <f t="shared" si="1071"/>
        <v>0.0094196865727366-12.0507338423137i</v>
      </c>
      <c r="I3664" t="str">
        <f t="shared" si="1072"/>
        <v>-0.0536310358048716-0.0193520070814432i</v>
      </c>
      <c r="K3664" t="str">
        <f t="shared" si="1073"/>
        <v>0.000778377805543875-0.000891858662983775i</v>
      </c>
      <c r="L3664" t="str">
        <f t="shared" si="1074"/>
        <v>0.0006-0.00131744219744694i</v>
      </c>
      <c r="M3664" t="str">
        <f t="shared" si="1075"/>
        <v>0.004-0.000124982261522503i</v>
      </c>
      <c r="N3664">
        <f t="shared" si="1076"/>
        <v>88.348216252858705</v>
      </c>
      <c r="O3664">
        <f t="shared" si="1077"/>
        <v>39.875830950599074</v>
      </c>
      <c r="P3664" s="3">
        <f t="shared" si="1078"/>
        <v>-39.875830950599074</v>
      </c>
      <c r="Q3664" s="3">
        <f t="shared" si="1079"/>
        <v>91.651783747141295</v>
      </c>
      <c r="R3664">
        <f t="shared" si="1080"/>
        <v>-88.348216252858705</v>
      </c>
      <c r="S3664">
        <f t="shared" si="1081"/>
        <v>917.97884445442548</v>
      </c>
      <c r="T3664">
        <f t="shared" si="1064"/>
        <v>-39.875830950599074</v>
      </c>
    </row>
    <row r="3665" spans="1:20" x14ac:dyDescent="0.3">
      <c r="A3665">
        <f t="shared" si="1065"/>
        <v>5789748.9462912967</v>
      </c>
      <c r="B3665">
        <f t="shared" si="1082"/>
        <v>921467.16406335239</v>
      </c>
      <c r="C3665" t="str">
        <f t="shared" si="1066"/>
        <v>-0.000262351335451008+0.0100083864916885i</v>
      </c>
      <c r="D3665" t="str">
        <f t="shared" si="1067"/>
        <v>1.16511144539689-2.11954671758102i</v>
      </c>
      <c r="E3665" t="str">
        <f t="shared" si="1068"/>
        <v>-6.52204292245776-2.57794084171637i</v>
      </c>
      <c r="F3665" t="str">
        <f t="shared" si="1069"/>
        <v>0.28215780792698-0.78676818316037i</v>
      </c>
      <c r="G3665" t="str">
        <f t="shared" si="1070"/>
        <v>0.137819655357073-0.344710600292957i</v>
      </c>
      <c r="H3665" t="str">
        <f t="shared" si="1071"/>
        <v>0.00932694526335712-12.005040301511i</v>
      </c>
      <c r="I3665" t="str">
        <f t="shared" si="1072"/>
        <v>-0.053275665694144-0.0191529207520457i</v>
      </c>
      <c r="K3665" t="str">
        <f t="shared" si="1073"/>
        <v>0.00077659245577012-0.000889070047539727i</v>
      </c>
      <c r="L3665" t="str">
        <f t="shared" si="1074"/>
        <v>0.0006-0.00131245486894494i</v>
      </c>
      <c r="M3665" t="str">
        <f t="shared" si="1075"/>
        <v>0.004-0.000124509126840509i</v>
      </c>
      <c r="N3665">
        <f t="shared" si="1076"/>
        <v>88.498441001183096</v>
      </c>
      <c r="O3665">
        <f t="shared" si="1077"/>
        <v>39.989735499164034</v>
      </c>
      <c r="P3665" s="3">
        <f t="shared" si="1078"/>
        <v>-39.989735499164034</v>
      </c>
      <c r="Q3665" s="3">
        <f t="shared" si="1079"/>
        <v>91.501558998816904</v>
      </c>
      <c r="R3665">
        <f t="shared" si="1080"/>
        <v>-88.498441001183096</v>
      </c>
      <c r="S3665">
        <f t="shared" si="1081"/>
        <v>921.46716406335236</v>
      </c>
      <c r="T3665">
        <f t="shared" si="1064"/>
        <v>-39.989735499164034</v>
      </c>
    </row>
    <row r="3666" spans="1:20" x14ac:dyDescent="0.3">
      <c r="A3666">
        <f t="shared" si="1065"/>
        <v>5811749.9922872037</v>
      </c>
      <c r="B3666">
        <f t="shared" si="1082"/>
        <v>924968.73928679316</v>
      </c>
      <c r="C3666" t="str">
        <f t="shared" si="1066"/>
        <v>-0.000233183166263677+0.00987859063922114i</v>
      </c>
      <c r="D3666" t="str">
        <f t="shared" si="1067"/>
        <v>1.1583551285571-2.11524301715176i</v>
      </c>
      <c r="E3666" t="str">
        <f t="shared" si="1068"/>
        <v>-6.47734353100829-2.54955673016575i</v>
      </c>
      <c r="F3666" t="str">
        <f t="shared" si="1069"/>
        <v>0.28031751767596-0.784522767946966i</v>
      </c>
      <c r="G3666" t="str">
        <f t="shared" si="1070"/>
        <v>0.136920767709709-0.343763684934132i</v>
      </c>
      <c r="H3666" t="str">
        <f t="shared" si="1071"/>
        <v>0.00923519839029715-11.9595204820842i</v>
      </c>
      <c r="I3666" t="str">
        <f t="shared" si="1072"/>
        <v>-0.0529223316228165-0.0189557543032332i</v>
      </c>
      <c r="K3666" t="str">
        <f t="shared" si="1073"/>
        <v>0.000774817966502253-0.000886286203963859i</v>
      </c>
      <c r="L3666" t="str">
        <f t="shared" si="1074"/>
        <v>0.0006-0.00130748642054687i</v>
      </c>
      <c r="M3666" t="str">
        <f t="shared" si="1075"/>
        <v>0.004-0.000124037783264106i</v>
      </c>
      <c r="N3666">
        <f t="shared" si="1076"/>
        <v>88.647789835408602</v>
      </c>
      <c r="O3666">
        <f t="shared" si="1077"/>
        <v>40.103681042493029</v>
      </c>
      <c r="P3666" s="3">
        <f t="shared" si="1078"/>
        <v>-40.103681042493029</v>
      </c>
      <c r="Q3666" s="3">
        <f t="shared" si="1079"/>
        <v>91.352210164591398</v>
      </c>
      <c r="R3666">
        <f t="shared" si="1080"/>
        <v>-88.647789835408602</v>
      </c>
      <c r="S3666">
        <f t="shared" si="1081"/>
        <v>924.96873928679315</v>
      </c>
      <c r="T3666">
        <f t="shared" si="1064"/>
        <v>-40.103681042493029</v>
      </c>
    </row>
    <row r="3667" spans="1:20" x14ac:dyDescent="0.3">
      <c r="A3667">
        <f t="shared" si="1065"/>
        <v>5833834.6422578963</v>
      </c>
      <c r="B3667">
        <f t="shared" si="1082"/>
        <v>928483.62049608305</v>
      </c>
      <c r="C3667" t="str">
        <f t="shared" si="1066"/>
        <v>-0.00020487709484164+0.009750363284893i</v>
      </c>
      <c r="D3667" t="str">
        <f t="shared" si="1067"/>
        <v>1.15162616085358-2.11092652439362i</v>
      </c>
      <c r="E3667" t="str">
        <f t="shared" si="1068"/>
        <v>-6.43291402519478-2.52147895188039i</v>
      </c>
      <c r="F3667" t="str">
        <f t="shared" si="1069"/>
        <v>0.278487336488129-0.78227906701963i</v>
      </c>
      <c r="G3667" t="str">
        <f t="shared" si="1070"/>
        <v>0.136026817822584-0.342817039622662i</v>
      </c>
      <c r="H3667" t="str">
        <f t="shared" si="1071"/>
        <v>0.00914443464894328-11.914173719566i</v>
      </c>
      <c r="I3667" t="str">
        <f t="shared" si="1072"/>
        <v>-0.0525710259971777-0.0187604913222716i</v>
      </c>
      <c r="K3667" t="str">
        <f t="shared" si="1073"/>
        <v>0.00077305428952542-0.000883507165302047i</v>
      </c>
      <c r="L3667" t="str">
        <f t="shared" si="1074"/>
        <v>0.0006-0.0013025367807799i</v>
      </c>
      <c r="M3667" t="str">
        <f t="shared" si="1075"/>
        <v>0.004-0.000123568224012857i</v>
      </c>
      <c r="N3667">
        <f t="shared" si="1076"/>
        <v>88.796263751350409</v>
      </c>
      <c r="O3667">
        <f t="shared" si="1077"/>
        <v>40.217667004868346</v>
      </c>
      <c r="P3667" s="3">
        <f t="shared" si="1078"/>
        <v>-40.217667004868346</v>
      </c>
      <c r="Q3667" s="3">
        <f t="shared" si="1079"/>
        <v>91.203736248649591</v>
      </c>
      <c r="R3667">
        <f t="shared" si="1080"/>
        <v>-88.796263751350409</v>
      </c>
      <c r="S3667">
        <f t="shared" si="1081"/>
        <v>928.48362049608306</v>
      </c>
      <c r="T3667">
        <f t="shared" si="1064"/>
        <v>-40.217667004868346</v>
      </c>
    </row>
    <row r="3668" spans="1:20" x14ac:dyDescent="0.3">
      <c r="A3668">
        <f t="shared" si="1065"/>
        <v>5856003.2138984762</v>
      </c>
      <c r="B3668">
        <f t="shared" si="1082"/>
        <v>932011.85825396818</v>
      </c>
      <c r="C3668" t="str">
        <f t="shared" si="1066"/>
        <v>-0.000177414077784354+0.00962368885910776i</v>
      </c>
      <c r="D3668" t="str">
        <f t="shared" si="1067"/>
        <v>1.14492456898098-2.10659744003936i</v>
      </c>
      <c r="E3668" t="str">
        <f t="shared" si="1068"/>
        <v>-6.38875336001805-2.49370432129981i</v>
      </c>
      <c r="F3668" t="str">
        <f t="shared" si="1069"/>
        <v>0.276667233517483-0.780037126955789i</v>
      </c>
      <c r="G3668" t="str">
        <f t="shared" si="1070"/>
        <v>0.135137790629002-0.341870689256792i</v>
      </c>
      <c r="H3668" t="str">
        <f t="shared" si="1071"/>
        <v>0.00905464286477148-11.8689993520562i</v>
      </c>
      <c r="I3668" t="str">
        <f t="shared" si="1072"/>
        <v>-0.0522217412002256-0.0185671155033549i</v>
      </c>
      <c r="K3668" t="str">
        <f t="shared" si="1073"/>
        <v>0.00077130137659234-0.000880732964122263i</v>
      </c>
      <c r="L3668" t="str">
        <f t="shared" si="1074"/>
        <v>0.0006-0.00129760587844182i</v>
      </c>
      <c r="M3668" t="str">
        <f t="shared" si="1075"/>
        <v>0.004-0.000123100442331995i</v>
      </c>
      <c r="N3668">
        <f t="shared" si="1076"/>
        <v>88.943863759760248</v>
      </c>
      <c r="O3668">
        <f t="shared" si="1077"/>
        <v>40.331692811446665</v>
      </c>
      <c r="P3668" s="3">
        <f t="shared" si="1078"/>
        <v>-40.331692811446665</v>
      </c>
      <c r="Q3668" s="3">
        <f t="shared" si="1079"/>
        <v>91.056136240239752</v>
      </c>
      <c r="R3668">
        <f t="shared" si="1080"/>
        <v>-88.943863759760248</v>
      </c>
      <c r="S3668">
        <f t="shared" si="1081"/>
        <v>932.01185825396817</v>
      </c>
      <c r="T3668">
        <f t="shared" si="1064"/>
        <v>-40.331692811446665</v>
      </c>
    </row>
    <row r="3669" spans="1:20" x14ac:dyDescent="0.3">
      <c r="A3669">
        <f t="shared" si="1065"/>
        <v>5878256.0261112908</v>
      </c>
      <c r="B3669">
        <f t="shared" si="1082"/>
        <v>935553.50331533328</v>
      </c>
      <c r="C3669" t="str">
        <f t="shared" si="1066"/>
        <v>-0.00015077541766496+0.00949855185976544i</v>
      </c>
      <c r="D3669" t="str">
        <f t="shared" si="1067"/>
        <v>1.1382503778484-2.10225596435279i</v>
      </c>
      <c r="E3669" t="str">
        <f t="shared" si="1068"/>
        <v>-6.34486048407966-2.46622968359852i</v>
      </c>
      <c r="F3669" t="str">
        <f t="shared" si="1069"/>
        <v>0.274857177680084-0.777796993899553i</v>
      </c>
      <c r="G3669" t="str">
        <f t="shared" si="1070"/>
        <v>0.134253670946047-0.340924658514983i</v>
      </c>
      <c r="H3669" t="str">
        <f t="shared" si="1071"/>
        <v>0.00896581199192442-11.8239967202131i</v>
      </c>
      <c r="I3669" t="str">
        <f t="shared" si="1072"/>
        <v>-0.0518744695924388-0.0183756106474316i</v>
      </c>
      <c r="K3669" t="str">
        <f t="shared" si="1073"/>
        <v>0.000769559179427385-0.000877963632517081i</v>
      </c>
      <c r="L3669" t="str">
        <f t="shared" si="1074"/>
        <v>0.0006-0.00129269364259994i</v>
      </c>
      <c r="M3669" t="str">
        <f t="shared" si="1075"/>
        <v>0.004-0.000122634431492325i</v>
      </c>
      <c r="N3669">
        <f t="shared" si="1076"/>
        <v>89.090590886317017</v>
      </c>
      <c r="O3669">
        <f t="shared" si="1077"/>
        <v>40.445757888271459</v>
      </c>
      <c r="P3669" s="3">
        <f t="shared" si="1078"/>
        <v>-40.445757888271459</v>
      </c>
      <c r="Q3669" s="3">
        <f t="shared" si="1079"/>
        <v>90.909409113682983</v>
      </c>
      <c r="R3669">
        <f t="shared" si="1080"/>
        <v>-89.090590886317017</v>
      </c>
      <c r="S3669">
        <f t="shared" si="1081"/>
        <v>935.55350331533327</v>
      </c>
      <c r="T3669">
        <f t="shared" si="1064"/>
        <v>-40.445757888271459</v>
      </c>
    </row>
    <row r="3670" spans="1:20" x14ac:dyDescent="0.3">
      <c r="A3670">
        <f t="shared" si="1065"/>
        <v>5900593.3990105139</v>
      </c>
      <c r="B3670">
        <f t="shared" si="1082"/>
        <v>939108.60662793159</v>
      </c>
      <c r="C3670" t="str">
        <f t="shared" si="1066"/>
        <v>-0.000124942758048901+0.00937493685437971i</v>
      </c>
      <c r="D3670" t="str">
        <f t="shared" si="1067"/>
        <v>1.1316036105914-2.09790229711191i</v>
      </c>
      <c r="E3670" t="str">
        <f t="shared" si="1068"/>
        <v>-6.30123433982807-2.4390519144381i</v>
      </c>
      <c r="F3670" t="str">
        <f t="shared" si="1069"/>
        <v>0.273057137659279-0.775558713561941i</v>
      </c>
      <c r="G3670" t="str">
        <f t="shared" si="1070"/>
        <v>0.133374443477141-0.33997897185606i</v>
      </c>
      <c r="H3670" t="str">
        <f t="shared" si="1071"/>
        <v>0.00887793111179911-11.7791651672421i</v>
      </c>
      <c r="I3670" t="str">
        <f t="shared" si="1072"/>
        <v>-0.0515292035125293-0.0181859606620178i</v>
      </c>
      <c r="K3670" t="str">
        <f t="shared" si="1073"/>
        <v>0.000767827649730667-0.000875199202106269i</v>
      </c>
      <c r="L3670" t="str">
        <f t="shared" si="1074"/>
        <v>0.0006-0.0012878000025901i</v>
      </c>
      <c r="M3670" t="str">
        <f t="shared" si="1075"/>
        <v>0.004-0.000122170184790122i</v>
      </c>
      <c r="N3670">
        <f t="shared" si="1076"/>
        <v>89.236446171618923</v>
      </c>
      <c r="O3670">
        <f t="shared" si="1077"/>
        <v>40.559861662286934</v>
      </c>
      <c r="P3670" s="3">
        <f t="shared" si="1078"/>
        <v>-40.559861662286934</v>
      </c>
      <c r="Q3670" s="3">
        <f t="shared" si="1079"/>
        <v>90.763553828381077</v>
      </c>
      <c r="R3670">
        <f t="shared" si="1080"/>
        <v>-89.236446171618923</v>
      </c>
      <c r="S3670">
        <f t="shared" si="1081"/>
        <v>939.10860662793164</v>
      </c>
      <c r="T3670">
        <f t="shared" si="1064"/>
        <v>-40.559861662286934</v>
      </c>
    </row>
    <row r="3671" spans="1:20" x14ac:dyDescent="0.3">
      <c r="A3671">
        <f t="shared" si="1065"/>
        <v>5923015.6539267534</v>
      </c>
      <c r="B3671">
        <f t="shared" si="1082"/>
        <v>942677.21933311771</v>
      </c>
      <c r="C3671" t="str">
        <f t="shared" si="1066"/>
        <v>-0.0000998980785559328+0.00925282848211925i</v>
      </c>
      <c r="D3671" t="str">
        <f t="shared" si="1067"/>
        <v>1.12498428858436-2.09353663759258i</v>
      </c>
      <c r="E3671" t="str">
        <f t="shared" si="1068"/>
        <v>-6.25787386380223-2.41216791972097i</v>
      </c>
      <c r="F3671" t="str">
        <f t="shared" si="1069"/>
        <v>0.271267081910918-0.773322331221211i</v>
      </c>
      <c r="G3671" t="str">
        <f t="shared" si="1070"/>
        <v>0.132500092814573-0.339033653519386i</v>
      </c>
      <c r="H3671" t="str">
        <f t="shared" si="1071"/>
        <v>0.00879098943165139-11.734504038887i</v>
      </c>
      <c r="I3671" t="str">
        <f t="shared" si="1072"/>
        <v>-0.0511859352782054-0.0179981495610085i</v>
      </c>
      <c r="K3671" t="str">
        <f t="shared" si="1073"/>
        <v>0.000766106739182024-0.000872439704039378i</v>
      </c>
      <c r="L3671" t="str">
        <f t="shared" si="1074"/>
        <v>0.0006-0.00128292488801564i</v>
      </c>
      <c r="M3671" t="str">
        <f t="shared" si="1075"/>
        <v>0.004-0.000121707695547043i</v>
      </c>
      <c r="N3671">
        <f t="shared" si="1076"/>
        <v>89.381430671174826</v>
      </c>
      <c r="O3671">
        <f t="shared" si="1077"/>
        <v>40.674003561348769</v>
      </c>
      <c r="P3671" s="3">
        <f t="shared" si="1078"/>
        <v>-40.674003561348769</v>
      </c>
      <c r="Q3671" s="3">
        <f t="shared" si="1079"/>
        <v>90.618569328825174</v>
      </c>
      <c r="R3671">
        <f t="shared" si="1080"/>
        <v>-89.381430671174826</v>
      </c>
      <c r="S3671">
        <f t="shared" si="1081"/>
        <v>942.6772193331177</v>
      </c>
      <c r="T3671">
        <f t="shared" si="1064"/>
        <v>-40.674003561348769</v>
      </c>
    </row>
    <row r="3672" spans="1:20" x14ac:dyDescent="0.3">
      <c r="A3672">
        <f t="shared" si="1065"/>
        <v>5945523.1134116752</v>
      </c>
      <c r="B3672">
        <f t="shared" si="1082"/>
        <v>946259.39276658359</v>
      </c>
      <c r="C3672" t="str">
        <f t="shared" si="1066"/>
        <v>-0.0000756236899660465+0.00913221145576698i</v>
      </c>
      <c r="D3672" t="str">
        <f t="shared" si="1067"/>
        <v>1.11839243145284-2.08915918455213i</v>
      </c>
      <c r="E3672" t="str">
        <f t="shared" si="1068"/>
        <v>-6.21477798686861-2.38557463534442i</v>
      </c>
      <c r="F3672" t="str">
        <f t="shared" si="1069"/>
        <v>0.269486978668476-0.77108789172315i</v>
      </c>
      <c r="G3672" t="str">
        <f t="shared" si="1070"/>
        <v>0.131630603442028-0.338088727525062i</v>
      </c>
      <c r="H3672" t="str">
        <f t="shared" si="1071"/>
        <v>0.00870497628321085-11.6900126834193i</v>
      </c>
      <c r="I3672" t="str">
        <f t="shared" si="1072"/>
        <v>-0.0508446571869137-0.0178121614644735i</v>
      </c>
      <c r="K3672" t="str">
        <f t="shared" si="1073"/>
        <v>0.000764396399445-0.000869685168998386i</v>
      </c>
      <c r="L3672" t="str">
        <f t="shared" si="1074"/>
        <v>0.0006-0.00127806822874641i</v>
      </c>
      <c r="M3672" t="str">
        <f t="shared" si="1075"/>
        <v>0.004-0.000121246957110025i</v>
      </c>
      <c r="N3672">
        <f t="shared" si="1076"/>
        <v>89.525545455392816</v>
      </c>
      <c r="O3672">
        <f t="shared" si="1077"/>
        <v>40.78818301423857</v>
      </c>
      <c r="P3672" s="3">
        <f t="shared" si="1078"/>
        <v>-40.78818301423857</v>
      </c>
      <c r="Q3672" s="3">
        <f t="shared" si="1079"/>
        <v>90.474454544607184</v>
      </c>
      <c r="R3672">
        <f t="shared" si="1080"/>
        <v>-89.525545455392816</v>
      </c>
      <c r="S3672">
        <f t="shared" si="1081"/>
        <v>946.25939276658357</v>
      </c>
      <c r="T3672">
        <f t="shared" si="1064"/>
        <v>-40.78818301423857</v>
      </c>
    </row>
    <row r="3673" spans="1:20" x14ac:dyDescent="0.3">
      <c r="A3673">
        <f t="shared" si="1065"/>
        <v>5968116.1012426391</v>
      </c>
      <c r="B3673">
        <f t="shared" si="1082"/>
        <v>949855.17845909658</v>
      </c>
      <c r="C3673" t="str">
        <f t="shared" si="1066"/>
        <v>-0.0000521022293687957+0.00901307056360594i</v>
      </c>
      <c r="D3673" t="str">
        <f t="shared" si="1067"/>
        <v>1.11182805708602-2.08477013621335i</v>
      </c>
      <c r="E3673" t="str">
        <f t="shared" si="1068"/>
        <v>-6.17194563445615-2.35926902695627i</v>
      </c>
      <c r="F3673" t="str">
        <f t="shared" si="1069"/>
        <v>0.267716795948199-0.768855439481526i</v>
      </c>
      <c r="G3673" t="str">
        <f t="shared" si="1070"/>
        <v>0.130765959737074-0.337144217674152i</v>
      </c>
      <c r="H3673" t="str">
        <f t="shared" si="1071"/>
        <v>0.00861988112131078-11.6456904516292i</v>
      </c>
      <c r="I3673" t="str">
        <f t="shared" si="1072"/>
        <v>-0.0505053615165905-0.0176279805984512i</v>
      </c>
      <c r="K3673" t="str">
        <f t="shared" si="1073"/>
        <v>0.000762696582170732-0.000866935627200291i</v>
      </c>
      <c r="L3673" t="str">
        <f t="shared" si="1074"/>
        <v>0.0006-0.00127322995491772i</v>
      </c>
      <c r="M3673" t="str">
        <f t="shared" si="1075"/>
        <v>0.004-0.000120787962851191i</v>
      </c>
      <c r="N3673">
        <f t="shared" si="1076"/>
        <v>89.668791609571926</v>
      </c>
      <c r="O3673">
        <f t="shared" si="1077"/>
        <v>40.902399450675304</v>
      </c>
      <c r="P3673" s="3">
        <f t="shared" si="1078"/>
        <v>-40.902399450675304</v>
      </c>
      <c r="Q3673" s="3">
        <f t="shared" si="1079"/>
        <v>90.331208390428074</v>
      </c>
      <c r="R3673">
        <f t="shared" si="1080"/>
        <v>-89.668791609571926</v>
      </c>
      <c r="S3673">
        <f t="shared" si="1081"/>
        <v>949.85517845909658</v>
      </c>
      <c r="T3673">
        <f t="shared" si="1064"/>
        <v>-40.902399450675304</v>
      </c>
    </row>
    <row r="3674" spans="1:20" x14ac:dyDescent="0.3">
      <c r="A3674">
        <f t="shared" si="1065"/>
        <v>5990794.9424273614</v>
      </c>
      <c r="B3674">
        <f t="shared" si="1082"/>
        <v>953464.62813724112</v>
      </c>
      <c r="C3674" t="str">
        <f t="shared" si="1066"/>
        <v>-0.0000293166553576333+0.00889539067122864i</v>
      </c>
      <c r="D3674" t="str">
        <f t="shared" si="1067"/>
        <v>1.10529118164954-2.08036969024877i</v>
      </c>
      <c r="E3674" t="str">
        <f t="shared" si="1068"/>
        <v>-6.12937572678501-2.33324808971095i</v>
      </c>
      <c r="F3674" t="str">
        <f t="shared" si="1069"/>
        <v>0.265956501554174-0.766625018478525i</v>
      </c>
      <c r="G3674" t="str">
        <f t="shared" si="1070"/>
        <v>0.129906145973655-0.336200147548937i</v>
      </c>
      <c r="H3674" t="str">
        <f t="shared" si="1071"/>
        <v>0.00853569352252997-11.6015366968151i</v>
      </c>
      <c r="I3674" t="str">
        <f t="shared" si="1072"/>
        <v>-0.0501680405263955-0.01744559129473i</v>
      </c>
      <c r="K3674" t="str">
        <f t="shared" si="1073"/>
        <v>0.000761007239001816-0.000864191108399817i</v>
      </c>
      <c r="L3674" t="str">
        <f t="shared" si="1074"/>
        <v>0.0006-0.00126840999692939i</v>
      </c>
      <c r="M3674" t="str">
        <f t="shared" si="1075"/>
        <v>0.004-0.000120330706167753i</v>
      </c>
      <c r="N3674">
        <f t="shared" si="1076"/>
        <v>89.811170233888632</v>
      </c>
      <c r="O3674">
        <f t="shared" si="1077"/>
        <v>41.016652301328591</v>
      </c>
      <c r="P3674" s="3">
        <f t="shared" si="1078"/>
        <v>-41.016652301328591</v>
      </c>
      <c r="Q3674" s="3">
        <f t="shared" si="1079"/>
        <v>90.188829766111368</v>
      </c>
      <c r="R3674">
        <f t="shared" si="1080"/>
        <v>-89.811170233888632</v>
      </c>
      <c r="S3674">
        <f t="shared" si="1081"/>
        <v>953.46462813724111</v>
      </c>
      <c r="T3674">
        <f t="shared" si="1064"/>
        <v>-41.016652301328591</v>
      </c>
    </row>
    <row r="3675" spans="1:20" x14ac:dyDescent="0.3">
      <c r="A3675">
        <f t="shared" si="1065"/>
        <v>6013559.963208585</v>
      </c>
      <c r="B3675">
        <f t="shared" si="1082"/>
        <v>957087.79372416262</v>
      </c>
      <c r="C3675" t="str">
        <f t="shared" si="1066"/>
        <v>-7.25024326820537E-06+0.0087791567232731i</v>
      </c>
      <c r="D3675" t="str">
        <f t="shared" si="1067"/>
        <v>1.09878181959814-2.07595804376498i</v>
      </c>
      <c r="E3675" t="str">
        <f t="shared" si="1068"/>
        <v>-6.08706717909235-2.30750884802698i</v>
      </c>
      <c r="F3675" t="str">
        <f t="shared" si="1069"/>
        <v>0.264206063083368-0.764396672265226i</v>
      </c>
      <c r="G3675" t="str">
        <f t="shared" si="1070"/>
        <v>0.12905114632455-0.335256540513186i</v>
      </c>
      <c r="H3675" t="str">
        <f t="shared" si="1071"/>
        <v>0.00845240318384808-11.5575507747743i</v>
      </c>
      <c r="I3675" t="str">
        <f t="shared" si="1072"/>
        <v>-0.0498326864574451-0.0172649779906238i</v>
      </c>
      <c r="K3675" t="str">
        <f t="shared" si="1073"/>
        <v>0.000759328321576094-0.000861451641892048i</v>
      </c>
      <c r="L3675" t="str">
        <f t="shared" si="1074"/>
        <v>0.0006-0.0012636082854447i</v>
      </c>
      <c r="M3675" t="str">
        <f t="shared" si="1075"/>
        <v>0.004-0.000119875180481922i</v>
      </c>
      <c r="N3675">
        <f t="shared" si="1076"/>
        <v>89.95268244338655</v>
      </c>
      <c r="O3675">
        <f t="shared" si="1077"/>
        <v>41.130940997831651</v>
      </c>
      <c r="P3675" s="3">
        <f t="shared" si="1078"/>
        <v>-41.130940997831651</v>
      </c>
      <c r="Q3675" s="3">
        <f t="shared" si="1079"/>
        <v>90.04731755661345</v>
      </c>
      <c r="R3675">
        <f t="shared" si="1080"/>
        <v>-89.95268244338655</v>
      </c>
      <c r="S3675">
        <f t="shared" si="1081"/>
        <v>957.08779372416257</v>
      </c>
      <c r="T3675">
        <f t="shared" si="1064"/>
        <v>-41.130940997831651</v>
      </c>
    </row>
    <row r="3676" spans="1:20" x14ac:dyDescent="0.3">
      <c r="A3676">
        <f t="shared" si="1065"/>
        <v>6036411.4910687776</v>
      </c>
      <c r="B3676">
        <f t="shared" si="1082"/>
        <v>960724.72734031442</v>
      </c>
      <c r="C3676" t="str">
        <f t="shared" si="1066"/>
        <v>0.0000141134195383212+0.00866435374508829i</v>
      </c>
      <c r="D3676" t="str">
        <f t="shared" si="1067"/>
        <v>1.09229998368872-2.07153539328746i</v>
      </c>
      <c r="E3676" t="str">
        <f t="shared" si="1068"/>
        <v>-6.04501890185362-2.28204835534525i</v>
      </c>
      <c r="F3676" t="str">
        <f t="shared" si="1069"/>
        <v>0.262465447930647-0.762170443962205i</v>
      </c>
      <c r="G3676" t="str">
        <f t="shared" si="1070"/>
        <v>0.128200944863815-0.334313419712461i</v>
      </c>
      <c r="H3676" t="str">
        <f t="shared" si="1071"/>
        <v>0.00836999992131386-11.5137320437932i</v>
      </c>
      <c r="I3676" t="str">
        <f t="shared" si="1072"/>
        <v>-0.0494992915335425-0.0170861252287396i</v>
      </c>
      <c r="K3676" t="str">
        <f t="shared" si="1073"/>
        <v>0.000757659781530409-0.000858717256515145i</v>
      </c>
      <c r="L3676" t="str">
        <f t="shared" si="1074"/>
        <v>0.0006-0.00125882475138942i</v>
      </c>
      <c r="M3676" t="str">
        <f t="shared" si="1075"/>
        <v>0.004-0.000119421379240807i</v>
      </c>
      <c r="N3676">
        <f t="shared" si="1076"/>
        <v>90.093329367964202</v>
      </c>
      <c r="O3676">
        <f t="shared" si="1077"/>
        <v>41.2452649727934</v>
      </c>
      <c r="P3676" s="3">
        <f t="shared" si="1078"/>
        <v>-41.2452649727934</v>
      </c>
      <c r="Q3676" s="3">
        <f t="shared" si="1079"/>
        <v>89.906670632035798</v>
      </c>
      <c r="R3676">
        <f t="shared" si="1080"/>
        <v>-90.093329367964202</v>
      </c>
      <c r="S3676">
        <f t="shared" si="1081"/>
        <v>960.72472734031442</v>
      </c>
      <c r="T3676">
        <f t="shared" si="1064"/>
        <v>-41.2452649727934</v>
      </c>
    </row>
    <row r="3677" spans="1:20" x14ac:dyDescent="0.3">
      <c r="A3677">
        <f t="shared" si="1065"/>
        <v>6059349.8547348389</v>
      </c>
      <c r="B3677">
        <f t="shared" si="1082"/>
        <v>964375.48130420758</v>
      </c>
      <c r="C3677" t="str">
        <f t="shared" si="1066"/>
        <v>0.0000347904383464206+0.00855096684432696i</v>
      </c>
      <c r="D3677" t="str">
        <f t="shared" si="1067"/>
        <v>1.08584568499333-2.06710193474535i</v>
      </c>
      <c r="E3677" t="str">
        <f t="shared" si="1068"/>
        <v>-6.00322980099917-2.25686369388846i</v>
      </c>
      <c r="F3677" t="str">
        <f t="shared" si="1069"/>
        <v>0.260734623293726-0.75994637626009i</v>
      </c>
      <c r="G3677" t="str">
        <f t="shared" si="1070"/>
        <v>0.127355525569213-0.333370808074437i</v>
      </c>
      <c r="H3677" t="str">
        <f t="shared" si="1071"/>
        <v>0.00828847366872558-11.4700798646372i</v>
      </c>
      <c r="I3677" t="str">
        <f t="shared" si="1072"/>
        <v>-0.049167847961894-0.0169090176567354i</v>
      </c>
      <c r="K3677" t="str">
        <f t="shared" si="1073"/>
        <v>0.000756001570504296-0.00085598798065303i</v>
      </c>
      <c r="L3677" t="str">
        <f t="shared" si="1074"/>
        <v>0.0006-0.0012540593259508i</v>
      </c>
      <c r="M3677" t="str">
        <f t="shared" si="1075"/>
        <v>0.004-0.000118969295916325i</v>
      </c>
      <c r="N3677">
        <f t="shared" si="1076"/>
        <v>90.233112152359311</v>
      </c>
      <c r="O3677">
        <f t="shared" si="1077"/>
        <v>41.359623659812655</v>
      </c>
      <c r="P3677" s="3">
        <f t="shared" si="1078"/>
        <v>-41.359623659812655</v>
      </c>
      <c r="Q3677" s="3">
        <f t="shared" si="1079"/>
        <v>89.766887847640689</v>
      </c>
      <c r="R3677">
        <f t="shared" si="1080"/>
        <v>-90.233112152359311</v>
      </c>
      <c r="S3677">
        <f t="shared" si="1081"/>
        <v>964.3754813042076</v>
      </c>
      <c r="T3677">
        <f t="shared" si="1064"/>
        <v>-41.359623659812655</v>
      </c>
    </row>
    <row r="3678" spans="1:20" x14ac:dyDescent="0.3">
      <c r="A3678">
        <f t="shared" si="1065"/>
        <v>6082375.3841828313</v>
      </c>
      <c r="B3678">
        <f t="shared" si="1082"/>
        <v>968040.10813316365</v>
      </c>
      <c r="C3678" t="str">
        <f t="shared" si="1066"/>
        <v>0.0000547966157129886+0.00843898121247315i</v>
      </c>
      <c r="D3678" t="str">
        <f t="shared" si="1067"/>
        <v>1.07941893291238-2.06265786345673i</v>
      </c>
      <c r="E3678" t="str">
        <f t="shared" si="1068"/>
        <v>-5.96169877812837-2.23195197442175i</v>
      </c>
      <c r="F3678" t="str">
        <f t="shared" si="1069"/>
        <v>0.259013556178107-0.757724511420235i</v>
      </c>
      <c r="G3678" t="str">
        <f t="shared" si="1070"/>
        <v>0.12651487232462-0.33242872830925i</v>
      </c>
      <c r="H3678" t="str">
        <f t="shared" si="1071"/>
        <v>0.00820781447632643-11.4265936005422i</v>
      </c>
      <c r="I3678" t="str">
        <f t="shared" si="1072"/>
        <v>-0.0488383479338309-0.016733640027075i</v>
      </c>
      <c r="K3678" t="str">
        <f t="shared" si="1073"/>
        <v>0.000754353640143642-0.000853263842238144i</v>
      </c>
      <c r="L3678" t="str">
        <f t="shared" si="1074"/>
        <v>0.0006-0.00124931194057661i</v>
      </c>
      <c r="M3678" t="str">
        <f t="shared" si="1075"/>
        <v>0.004-0.000118518924005105i</v>
      </c>
      <c r="N3678">
        <f t="shared" si="1076"/>
        <v>90.372031956138358</v>
      </c>
      <c r="O3678">
        <f t="shared" si="1077"/>
        <v>41.474016493489088</v>
      </c>
      <c r="P3678" s="3">
        <f t="shared" si="1078"/>
        <v>-41.474016493489088</v>
      </c>
      <c r="Q3678" s="3">
        <f t="shared" si="1079"/>
        <v>89.627968043861642</v>
      </c>
      <c r="R3678">
        <f t="shared" si="1080"/>
        <v>-90.372031956138358</v>
      </c>
      <c r="S3678">
        <f t="shared" si="1081"/>
        <v>968.0401081331637</v>
      </c>
      <c r="T3678">
        <f t="shared" si="1064"/>
        <v>-41.474016493489088</v>
      </c>
    </row>
    <row r="3679" spans="1:20" x14ac:dyDescent="0.3">
      <c r="A3679">
        <f t="shared" si="1065"/>
        <v>6105488.4106427263</v>
      </c>
      <c r="B3679">
        <f t="shared" si="1082"/>
        <v>971718.66054406972</v>
      </c>
      <c r="C3679" t="str">
        <f t="shared" si="1066"/>
        <v>0.000074147456047946+0.00832838212629834i</v>
      </c>
      <c r="D3679" t="str">
        <f t="shared" si="1067"/>
        <v>1.07301973518792-2.05820337411398i</v>
      </c>
      <c r="E3679" t="str">
        <f t="shared" si="1068"/>
        <v>-5.92042473071766-2.20731033601398i</v>
      </c>
      <c r="F3679" t="str">
        <f t="shared" si="1069"/>
        <v>0.257302213401956-0.755504891275398i</v>
      </c>
      <c r="G3679" t="str">
        <f t="shared" si="1070"/>
        <v>0.125678968922408-0.331487202909868i</v>
      </c>
      <c r="H3679" t="str">
        <f t="shared" si="1071"/>
        <v>0.00812801250950839-11.3832726172036i</v>
      </c>
      <c r="I3679" t="str">
        <f t="shared" si="1072"/>
        <v>-0.0485107836255118-0.0165599771967689i</v>
      </c>
      <c r="K3679" t="str">
        <f t="shared" si="1073"/>
        <v>0.000752715942104253-0.00085054486875415i</v>
      </c>
      <c r="L3679" t="str">
        <f t="shared" si="1074"/>
        <v>0.0006-0.00124458252697411i</v>
      </c>
      <c r="M3679" t="str">
        <f t="shared" si="1075"/>
        <v>0.004-0.000118070257028398i</v>
      </c>
      <c r="N3679">
        <f t="shared" si="1076"/>
        <v>90.510089953680634</v>
      </c>
      <c r="O3679">
        <f t="shared" si="1077"/>
        <v>41.588442909438129</v>
      </c>
      <c r="P3679" s="3">
        <f t="shared" si="1078"/>
        <v>-41.588442909438129</v>
      </c>
      <c r="Q3679" s="3">
        <f t="shared" si="1079"/>
        <v>89.489910046319366</v>
      </c>
      <c r="R3679">
        <f t="shared" si="1080"/>
        <v>-90.510089953680634</v>
      </c>
      <c r="S3679">
        <f t="shared" si="1081"/>
        <v>971.71866054406973</v>
      </c>
      <c r="T3679">
        <f t="shared" si="1064"/>
        <v>-41.588442909438129</v>
      </c>
    </row>
    <row r="3680" spans="1:20" x14ac:dyDescent="0.3">
      <c r="A3680">
        <f t="shared" si="1065"/>
        <v>6128689.266603169</v>
      </c>
      <c r="B3680">
        <f t="shared" si="1082"/>
        <v>975411.19145413721</v>
      </c>
      <c r="C3680" t="str">
        <f t="shared" si="1066"/>
        <v>0.0000928581701493065+0.00821915494925538i</v>
      </c>
      <c r="D3680" t="str">
        <f t="shared" si="1067"/>
        <v>1.06664809791707-2.0537386607694i</v>
      </c>
      <c r="E3680" t="str">
        <f t="shared" si="1068"/>
        <v>-5.87940655232678-2.18293594580077i</v>
      </c>
      <c r="F3680" t="str">
        <f t="shared" si="1069"/>
        <v>0.255600561600969-0.753287557230521i</v>
      </c>
      <c r="G3680" t="str">
        <f t="shared" si="1070"/>
        <v>0.12484779906582-0.330546254152487i</v>
      </c>
      <c r="H3680" t="str">
        <f t="shared" si="1071"/>
        <v>0.00804905804753347-11.3401162827678i</v>
      </c>
      <c r="I3680" t="str">
        <f t="shared" si="1072"/>
        <v>-0.0481851471986328-0.0163880141271153i</v>
      </c>
      <c r="K3680" t="str">
        <f t="shared" si="1073"/>
        <v>0.000751088428055423-0.000847831087238709i</v>
      </c>
      <c r="L3680" t="str">
        <f t="shared" si="1074"/>
        <v>0.0006-0.0012398710171091i</v>
      </c>
      <c r="M3680" t="str">
        <f t="shared" si="1075"/>
        <v>0.004-0.000117623288531976i</v>
      </c>
      <c r="N3680">
        <f t="shared" si="1076"/>
        <v>90.647287334162641</v>
      </c>
      <c r="O3680">
        <f t="shared" si="1077"/>
        <v>41.702902344302366</v>
      </c>
      <c r="P3680" s="3">
        <f t="shared" si="1078"/>
        <v>-41.702902344302366</v>
      </c>
      <c r="Q3680" s="3">
        <f t="shared" si="1079"/>
        <v>89.352712665837359</v>
      </c>
      <c r="R3680">
        <f t="shared" si="1080"/>
        <v>-90.647287334162641</v>
      </c>
      <c r="S3680">
        <f t="shared" si="1081"/>
        <v>975.41119145413722</v>
      </c>
      <c r="T3680">
        <f t="shared" si="1064"/>
        <v>-41.702902344302366</v>
      </c>
    </row>
    <row r="3681" spans="1:20" x14ac:dyDescent="0.3">
      <c r="A3681">
        <f t="shared" si="1065"/>
        <v>6151978.2858162615</v>
      </c>
      <c r="B3681">
        <f t="shared" si="1082"/>
        <v>979117.75398166291</v>
      </c>
      <c r="C3681" t="str">
        <f t="shared" si="1066"/>
        <v>0.000110943679692552+0.00811128513280544i</v>
      </c>
      <c r="D3681" t="str">
        <f t="shared" si="1067"/>
        <v>1.06030402556555-2.0492639168211i</v>
      </c>
      <c r="E3681" t="str">
        <f t="shared" si="1068"/>
        <v>-5.83864313279955-2.15882599874812i</v>
      </c>
      <c r="F3681" t="str">
        <f t="shared" si="1069"/>
        <v>0.253908567233165-0.751072550263484i</v>
      </c>
      <c r="G3681" t="str">
        <f t="shared" si="1070"/>
        <v>0.124021346371315-0.32960590409694i</v>
      </c>
      <c r="H3681" t="str">
        <f t="shared" si="1071"/>
        <v>0.00797094148226375-11.2971239678222i</v>
      </c>
      <c r="I3681" t="str">
        <f t="shared" si="1072"/>
        <v>-0.0478614308011215-0.0162177358834277i</v>
      </c>
      <c r="K3681" t="str">
        <f t="shared" si="1073"/>
        <v>0.000749471049683403-0.000845122524286233i</v>
      </c>
      <c r="L3681" t="str">
        <f t="shared" si="1074"/>
        <v>0.0006-0.00123517734320492i</v>
      </c>
      <c r="M3681" t="str">
        <f t="shared" si="1075"/>
        <v>0.004-0.000117178012086049i</v>
      </c>
      <c r="N3681">
        <f t="shared" si="1076"/>
        <v>90.783625301542088</v>
      </c>
      <c r="O3681">
        <f t="shared" si="1077"/>
        <v>41.817394235765491</v>
      </c>
      <c r="P3681" s="3">
        <f t="shared" si="1078"/>
        <v>-41.817394235765491</v>
      </c>
      <c r="Q3681" s="3">
        <f t="shared" si="1079"/>
        <v>89.216374698457912</v>
      </c>
      <c r="R3681">
        <f t="shared" si="1080"/>
        <v>-90.783625301542088</v>
      </c>
      <c r="S3681">
        <f t="shared" si="1081"/>
        <v>979.11775398166287</v>
      </c>
      <c r="T3681">
        <f t="shared" si="1064"/>
        <v>-41.817394235765491</v>
      </c>
    </row>
    <row r="3682" spans="1:20" x14ac:dyDescent="0.3">
      <c r="A3682">
        <f t="shared" si="1065"/>
        <v>6175355.8033023626</v>
      </c>
      <c r="B3682">
        <f t="shared" si="1082"/>
        <v>982838.40144679323</v>
      </c>
      <c r="C3682" t="str">
        <f t="shared" si="1066"/>
        <v>0.000128418621674407+0.0080047582176836i</v>
      </c>
      <c r="D3682" t="str">
        <f t="shared" si="1067"/>
        <v>1.05398752098127-2.04477933499918i</v>
      </c>
      <c r="E3682" t="str">
        <f t="shared" si="1068"/>
        <v>-5.79813335846173-2.13497771741735i</v>
      </c>
      <c r="F3682" t="str">
        <f t="shared" si="1069"/>
        <v>0.252226196583664-0.748859910925953i</v>
      </c>
      <c r="G3682" t="str">
        <f t="shared" si="1070"/>
        <v>0.123199594370898-0.32866617458714i</v>
      </c>
      <c r="H3682" t="str">
        <f t="shared" si="1071"/>
        <v>0.00789365331690555-11.2542950453856i</v>
      </c>
      <c r="I3682" t="str">
        <f t="shared" si="1072"/>
        <v>-0.0475396265678282-0.0160491276347591i</v>
      </c>
      <c r="K3682" t="str">
        <f t="shared" si="1073"/>
        <v>0.000747863758694862-0.000842419206050678i</v>
      </c>
      <c r="L3682" t="str">
        <f t="shared" si="1074"/>
        <v>0.0006-0.0012305014377415i</v>
      </c>
      <c r="M3682" t="str">
        <f t="shared" si="1075"/>
        <v>0.004-0.000116734421285165i</v>
      </c>
      <c r="N3682">
        <f t="shared" si="1076"/>
        <v>90.91910507454358</v>
      </c>
      <c r="O3682">
        <f t="shared" si="1077"/>
        <v>41.931918022564751</v>
      </c>
      <c r="P3682" s="3">
        <f t="shared" si="1078"/>
        <v>-41.931918022564751</v>
      </c>
      <c r="Q3682" s="3">
        <f t="shared" si="1079"/>
        <v>89.08089492545642</v>
      </c>
      <c r="R3682">
        <f t="shared" si="1080"/>
        <v>-90.91910507454358</v>
      </c>
      <c r="S3682">
        <f t="shared" si="1081"/>
        <v>982.83840144679323</v>
      </c>
      <c r="T3682">
        <f t="shared" si="1064"/>
        <v>-41.931918022564751</v>
      </c>
    </row>
    <row r="3683" spans="1:20" x14ac:dyDescent="0.3">
      <c r="A3683">
        <f t="shared" si="1065"/>
        <v>6198822.1553549124</v>
      </c>
      <c r="B3683">
        <f t="shared" si="1082"/>
        <v>986573.18737229111</v>
      </c>
      <c r="C3683" t="str">
        <f t="shared" si="1066"/>
        <v>0.000145297352809911+0.00789955983510212i</v>
      </c>
      <c r="D3683" t="str">
        <f t="shared" si="1067"/>
        <v>1.04769858540807-2.04028510735199i</v>
      </c>
      <c r="E3683" t="str">
        <f t="shared" si="1068"/>
        <v>-5.75787611231496-2.11138835173141i</v>
      </c>
      <c r="F3683" t="str">
        <f t="shared" si="1069"/>
        <v>0.250553415769408-0.746649679344264i</v>
      </c>
      <c r="G3683" t="str">
        <f t="shared" si="1070"/>
        <v>0.12238252651443-0.327727087251535i</v>
      </c>
      <c r="H3683" t="str">
        <f t="shared" si="1071"/>
        <v>0.00781718416476628-11.2116288908994i</v>
      </c>
      <c r="I3683" t="str">
        <f t="shared" si="1072"/>
        <v>-0.047219726621215-0.0158821746536186i</v>
      </c>
      <c r="K3683" t="str">
        <f t="shared" si="1073"/>
        <v>0.000746266506820271-0.000839721158248337i</v>
      </c>
      <c r="L3683" t="str">
        <f t="shared" si="1074"/>
        <v>0.0006-0.00122584323345437i</v>
      </c>
      <c r="M3683" t="str">
        <f t="shared" si="1075"/>
        <v>0.004-0.000116292509748123i</v>
      </c>
      <c r="N3683">
        <f t="shared" si="1076"/>
        <v>91.053727886638924</v>
      </c>
      <c r="O3683">
        <f t="shared" si="1077"/>
        <v>42.046473144504084</v>
      </c>
      <c r="P3683" s="3">
        <f t="shared" si="1078"/>
        <v>-42.046473144504084</v>
      </c>
      <c r="Q3683" s="3">
        <f t="shared" si="1079"/>
        <v>88.946272113361076</v>
      </c>
      <c r="R3683">
        <f t="shared" si="1080"/>
        <v>-91.053727886638924</v>
      </c>
      <c r="S3683">
        <f t="shared" si="1081"/>
        <v>986.57318737229116</v>
      </c>
      <c r="T3683">
        <f t="shared" si="1064"/>
        <v>-42.046473144504084</v>
      </c>
    </row>
    <row r="3684" spans="1:20" x14ac:dyDescent="0.3">
      <c r="A3684">
        <f t="shared" si="1065"/>
        <v>6222377.679545261</v>
      </c>
      <c r="B3684">
        <f t="shared" si="1082"/>
        <v>990322.16548430582</v>
      </c>
      <c r="C3684" t="str">
        <f t="shared" si="1066"/>
        <v>0.000161593953883924+0.00779567570789327i</v>
      </c>
      <c r="D3684" t="str">
        <f t="shared" si="1067"/>
        <v>1.04143721849957-2.0357814252328i</v>
      </c>
      <c r="E3684" t="str">
        <f t="shared" si="1068"/>
        <v>-5.71787027422654-2.08805517874191i</v>
      </c>
      <c r="F3684" t="str">
        <f t="shared" si="1069"/>
        <v>0.248890190743858-0.744441895220331i</v>
      </c>
      <c r="G3684" t="str">
        <f t="shared" si="1070"/>
        <v>0.121570126171918-0.326788663503588i</v>
      </c>
      <c r="H3684" t="str">
        <f t="shared" si="1071"/>
        <v>0.00774152474802182-11.1691248822172i</v>
      </c>
      <c r="I3684" t="str">
        <f t="shared" si="1072"/>
        <v>-0.0469017230720301-0.0157168623156806i</v>
      </c>
      <c r="K3684" t="str">
        <f t="shared" si="1073"/>
        <v>0.00074467924581724-0.000837028406160637i</v>
      </c>
      <c r="L3684" t="str">
        <f t="shared" si="1074"/>
        <v>0.0006-0.00122120266333371i</v>
      </c>
      <c r="M3684" t="str">
        <f t="shared" si="1075"/>
        <v>0.004-0.000115852271117875i</v>
      </c>
      <c r="N3684">
        <f t="shared" si="1076"/>
        <v>91.187494986030103</v>
      </c>
      <c r="O3684">
        <f t="shared" si="1077"/>
        <v>42.161059042467677</v>
      </c>
      <c r="P3684" s="3">
        <f t="shared" si="1078"/>
        <v>-42.161059042467677</v>
      </c>
      <c r="Q3684" s="3">
        <f t="shared" si="1079"/>
        <v>88.812505013969897</v>
      </c>
      <c r="R3684">
        <f t="shared" si="1080"/>
        <v>-91.187494986030103</v>
      </c>
      <c r="S3684">
        <f t="shared" si="1081"/>
        <v>990.32216548430586</v>
      </c>
      <c r="T3684">
        <f t="shared" si="1064"/>
        <v>-42.161059042467677</v>
      </c>
    </row>
    <row r="3685" spans="1:20" x14ac:dyDescent="0.3">
      <c r="A3685">
        <f t="shared" si="1065"/>
        <v>6246022.714727534</v>
      </c>
      <c r="B3685">
        <f t="shared" si="1082"/>
        <v>994085.38971314626</v>
      </c>
      <c r="C3685" t="str">
        <f t="shared" si="1066"/>
        <v>0.000177322234056422+0.00769309165159441i</v>
      </c>
      <c r="D3685" t="str">
        <f t="shared" si="1067"/>
        <v>1.03520341833304-2.03126847928663i</v>
      </c>
      <c r="E3685" t="str">
        <f t="shared" si="1068"/>
        <v>-5.67811472111654-2.06497550239778i</v>
      </c>
      <c r="F3685" t="str">
        <f t="shared" si="1069"/>
        <v>0.247236487301636-0.742236597832638i</v>
      </c>
      <c r="G3685" t="str">
        <f t="shared" si="1070"/>
        <v>0.120762376635783-0.325850924542282i</v>
      </c>
      <c r="H3685" t="str">
        <f t="shared" si="1071"/>
        <v>0.00766666589649776-11.1267823995962i</v>
      </c>
      <c r="I3685" t="str">
        <f t="shared" si="1072"/>
        <v>-0.0465856080199856-0.0155531760994879i</v>
      </c>
      <c r="K3685" t="str">
        <f t="shared" si="1073"/>
        <v>0.00074310192747381-0.000834340974636945i</v>
      </c>
      <c r="L3685" t="str">
        <f t="shared" si="1074"/>
        <v>0.0006-0.00121657966062334i</v>
      </c>
      <c r="M3685" t="str">
        <f t="shared" si="1075"/>
        <v>0.004-0.000115413699061441i</v>
      </c>
      <c r="N3685">
        <f t="shared" si="1076"/>
        <v>91.320407635631824</v>
      </c>
      <c r="O3685">
        <f t="shared" si="1077"/>
        <v>42.275675158432364</v>
      </c>
      <c r="P3685" s="3">
        <f t="shared" si="1078"/>
        <v>-42.275675158432364</v>
      </c>
      <c r="Q3685" s="3">
        <f t="shared" si="1079"/>
        <v>88.679592364368176</v>
      </c>
      <c r="R3685">
        <f t="shared" si="1080"/>
        <v>-91.320407635631824</v>
      </c>
      <c r="S3685">
        <f t="shared" si="1081"/>
        <v>994.08538971314624</v>
      </c>
      <c r="T3685">
        <f t="shared" si="1064"/>
        <v>-42.275675158432364</v>
      </c>
    </row>
    <row r="3686" spans="1:20" x14ac:dyDescent="0.3">
      <c r="A3686">
        <f t="shared" si="1065"/>
        <v>6269757.6010434981</v>
      </c>
      <c r="B3686">
        <f t="shared" si="1082"/>
        <v>997862.91419405618</v>
      </c>
      <c r="C3686" t="str">
        <f t="shared" si="1066"/>
        <v>0.00019249573512134+0.00759179357547465i</v>
      </c>
      <c r="D3686" t="str">
        <f t="shared" si="1067"/>
        <v>1.02899718142342-2.0267464594373i</v>
      </c>
      <c r="E3686" t="str">
        <f t="shared" si="1068"/>
        <v>-5.63860832714043-2.04214665331491i</v>
      </c>
      <c r="F3686" t="str">
        <f t="shared" si="1069"/>
        <v>0.245592271083132-0.740033826037207i</v>
      </c>
      <c r="G3686" t="str">
        <f t="shared" si="1070"/>
        <v>0.119959261123114-0.324913891352633i</v>
      </c>
      <c r="H3686" t="str">
        <f t="shared" si="1071"/>
        <v>0.00759259854646189-11.0846008256877i</v>
      </c>
      <c r="I3686" t="str">
        <f t="shared" si="1072"/>
        <v>-0.0462713735544222-0.015391101586149i</v>
      </c>
      <c r="K3686" t="str">
        <f t="shared" si="1073"/>
        <v>0.000741534503611704-0.000831658888097419i</v>
      </c>
      <c r="L3686" t="str">
        <f t="shared" si="1074"/>
        <v>0.0006-0.00121197415881982i</v>
      </c>
      <c r="M3686" t="str">
        <f t="shared" si="1075"/>
        <v>0.004-0.000114976787269816i</v>
      </c>
      <c r="N3686">
        <f t="shared" si="1076"/>
        <v>91.452467113051071</v>
      </c>
      <c r="O3686">
        <f t="shared" si="1077"/>
        <v>42.390320935481107</v>
      </c>
      <c r="P3686" s="3">
        <f t="shared" si="1078"/>
        <v>-42.390320935481107</v>
      </c>
      <c r="Q3686" s="3">
        <f t="shared" si="1079"/>
        <v>88.547532886948929</v>
      </c>
      <c r="R3686">
        <f t="shared" si="1080"/>
        <v>-91.452467113051071</v>
      </c>
      <c r="S3686">
        <f t="shared" si="1081"/>
        <v>997.8629141940562</v>
      </c>
      <c r="T3686">
        <f t="shared" si="1064"/>
        <v>-42.390320935481107</v>
      </c>
    </row>
    <row r="3687" spans="1:20" x14ac:dyDescent="0.3">
      <c r="A3687">
        <f t="shared" si="1065"/>
        <v>6293582.6799274636</v>
      </c>
      <c r="B3687">
        <f t="shared" si="1082"/>
        <v>1001654.7932679936</v>
      </c>
      <c r="C3687" t="str">
        <f t="shared" si="1066"/>
        <v>0.000207127735719309+0.00749176748350597i</v>
      </c>
      <c r="D3687" t="str">
        <f t="shared" si="1067"/>
        <v>1.02281850273746-2.02221555487483i</v>
      </c>
      <c r="E3687" t="str">
        <f t="shared" si="1068"/>
        <v>-5.5993499638685-2.019565988547i</v>
      </c>
      <c r="F3687" t="str">
        <f t="shared" si="1069"/>
        <v>0.243957507579074-0.737833618268685i</v>
      </c>
      <c r="G3687" t="str">
        <f t="shared" si="1070"/>
        <v>0.119160762777897-0.323977584706237i</v>
      </c>
      <c r="H3687" t="str">
        <f t="shared" si="1071"/>
        <v>0.00751931373942892-11.0425795455273i</v>
      </c>
      <c r="I3687" t="str">
        <f t="shared" si="1072"/>
        <v>-0.04595901175497-0.0152306244590278i</v>
      </c>
      <c r="K3687" t="str">
        <f t="shared" si="1073"/>
        <v>0.000739976926089517-0.00082898217053584i</v>
      </c>
      <c r="L3687" t="str">
        <f t="shared" si="1074"/>
        <v>0.0006-0.00120738609167147i</v>
      </c>
      <c r="M3687" t="str">
        <f t="shared" si="1075"/>
        <v>0.004-0.000114541529457876i</v>
      </c>
      <c r="N3687">
        <f t="shared" si="1076"/>
        <v>91.58367471056728</v>
      </c>
      <c r="O3687">
        <f t="shared" si="1077"/>
        <v>42.504995817815839</v>
      </c>
      <c r="P3687" s="3">
        <f t="shared" si="1078"/>
        <v>-42.504995817815839</v>
      </c>
      <c r="Q3687" s="3">
        <f t="shared" si="1079"/>
        <v>88.41632528943272</v>
      </c>
      <c r="R3687">
        <f t="shared" si="1080"/>
        <v>-91.58367471056728</v>
      </c>
      <c r="S3687">
        <f t="shared" si="1081"/>
        <v>1001.6547932679936</v>
      </c>
      <c r="T3687">
        <f t="shared" si="1064"/>
        <v>-42.504995817815839</v>
      </c>
    </row>
    <row r="3688" spans="1:20" x14ac:dyDescent="0.3">
      <c r="A3688">
        <f t="shared" si="1065"/>
        <v>6317498.2941111885</v>
      </c>
      <c r="B3688">
        <f t="shared" si="1082"/>
        <v>1005461.0814824121</v>
      </c>
      <c r="C3688" t="str">
        <f t="shared" si="1066"/>
        <v>0.000221231255504417+0.00739299947527886i</v>
      </c>
      <c r="D3688" t="str">
        <f t="shared" si="1067"/>
        <v>1.01666737570775-2.01767595404289i</v>
      </c>
      <c r="E3688" t="str">
        <f t="shared" si="1068"/>
        <v>-5.56033850046202-1.99723089135768i</v>
      </c>
      <c r="F3688" t="str">
        <f t="shared" si="1069"/>
        <v>0.242332162135045-0.735636012541399i</v>
      </c>
      <c r="G3688" t="str">
        <f t="shared" si="1070"/>
        <v>0.118366864673223-0.323042025161826i</v>
      </c>
      <c r="H3688" t="str">
        <f t="shared" si="1071"/>
        <v>0.00744680262097677-11.0007179465263i</v>
      </c>
      <c r="I3688" t="str">
        <f t="shared" si="1072"/>
        <v>-0.0456485146922037-0.0150717305034282i</v>
      </c>
      <c r="K3688" t="str">
        <f t="shared" si="1073"/>
        <v>0.000738429146805854-0.000826310845522438i</v>
      </c>
      <c r="L3688" t="str">
        <f t="shared" si="1074"/>
        <v>0.0006-0.0012028153931774i</v>
      </c>
      <c r="M3688" t="str">
        <f t="shared" si="1075"/>
        <v>0.004-0.000114107919364292i</v>
      </c>
      <c r="N3688">
        <f t="shared" si="1076"/>
        <v>91.714031735113892</v>
      </c>
      <c r="O3688">
        <f t="shared" si="1077"/>
        <v>42.619699250771205</v>
      </c>
      <c r="P3688" s="3">
        <f t="shared" si="1078"/>
        <v>-42.619699250771205</v>
      </c>
      <c r="Q3688" s="3">
        <f t="shared" si="1079"/>
        <v>88.285968264886108</v>
      </c>
      <c r="R3688">
        <f t="shared" si="1080"/>
        <v>-91.714031735113892</v>
      </c>
      <c r="S3688">
        <f t="shared" si="1081"/>
        <v>1005.4610814824121</v>
      </c>
      <c r="T3688">
        <f t="shared" si="1064"/>
        <v>-42.619699250771205</v>
      </c>
    </row>
    <row r="3689" spans="1:20" x14ac:dyDescent="0.3">
      <c r="A3689">
        <f t="shared" si="1065"/>
        <v>6341504.7876288109</v>
      </c>
      <c r="B3689">
        <f t="shared" si="1082"/>
        <v>1009281.8335920452</v>
      </c>
      <c r="C3689" t="str">
        <f t="shared" si="1066"/>
        <v>0.000234819059264033+0.00729547574686556i</v>
      </c>
      <c r="D3689" t="str">
        <f t="shared" si="1067"/>
        <v>1.01054379224716-2.01312784462671i</v>
      </c>
      <c r="E3689" t="str">
        <f t="shared" si="1068"/>
        <v>-5.52157280384574-1.9751387709939i</v>
      </c>
      <c r="F3689" t="str">
        <f t="shared" si="1069"/>
        <v>0.24071619995597-0.733441046450497i</v>
      </c>
      <c r="G3689" t="str">
        <f t="shared" si="1070"/>
        <v>0.117577549813478-0.322107233065848i</v>
      </c>
      <c r="H3689" t="str">
        <f t="shared" si="1071"/>
        <v>0.00737505643957515-10.9590154184621i</v>
      </c>
      <c r="I3689" t="str">
        <f t="shared" si="1072"/>
        <v>-0.0453398744282906-0.014914405606272i</v>
      </c>
      <c r="K3689" t="str">
        <f t="shared" si="1073"/>
        <v>0.000736891117702431-0.00082364493620676i</v>
      </c>
      <c r="L3689" t="str">
        <f t="shared" si="1074"/>
        <v>0.0006-0.00119826199758657i</v>
      </c>
      <c r="M3689" t="str">
        <f t="shared" si="1075"/>
        <v>0.004-0.000113675950751436i</v>
      </c>
      <c r="N3689">
        <f t="shared" si="1076"/>
        <v>91.843539508253613</v>
      </c>
      <c r="O3689">
        <f t="shared" si="1077"/>
        <v>42.734430680826847</v>
      </c>
      <c r="P3689" s="3">
        <f t="shared" si="1078"/>
        <v>-42.734430680826847</v>
      </c>
      <c r="Q3689" s="3">
        <f t="shared" si="1079"/>
        <v>88.156460491746387</v>
      </c>
      <c r="R3689">
        <f t="shared" si="1080"/>
        <v>-91.843539508253613</v>
      </c>
      <c r="S3689">
        <f t="shared" si="1081"/>
        <v>1009.2818335920452</v>
      </c>
      <c r="T3689">
        <f t="shared" si="1064"/>
        <v>-42.734430680826847</v>
      </c>
    </row>
    <row r="3690" spans="1:20" x14ac:dyDescent="0.3">
      <c r="A3690">
        <f t="shared" si="1065"/>
        <v>6365602.5058217999</v>
      </c>
      <c r="B3690">
        <f t="shared" si="1082"/>
        <v>1013117.104559695</v>
      </c>
      <c r="C3690" t="str">
        <f t="shared" si="1066"/>
        <v>0.000247903660993263+0.00719918259162931i</v>
      </c>
      <c r="D3690" t="str">
        <f t="shared" si="1067"/>
        <v>1.00444774276293-2.008571413541i</v>
      </c>
      <c r="E3690" t="str">
        <f t="shared" si="1068"/>
        <v>-5.48305173887672-1.95328706246045i</v>
      </c>
      <c r="F3690" t="str">
        <f t="shared" si="1069"/>
        <v>0.239109586110569-0.731248757173133i</v>
      </c>
      <c r="G3690" t="str">
        <f t="shared" si="1070"/>
        <v>0.116792801136515-0.321173228553068i</v>
      </c>
      <c r="H3690" t="str">
        <f t="shared" si="1071"/>
        <v>0.00730406654542553-10.9174713534687i</v>
      </c>
      <c r="I3690" t="str">
        <f t="shared" si="1072"/>
        <v>-0.0450330830176326-0.0147586357557719i</v>
      </c>
      <c r="K3690" t="str">
        <f t="shared" si="1073"/>
        <v>0.000735362790767128-0.000820984465320539i</v>
      </c>
      <c r="L3690" t="str">
        <f t="shared" si="1074"/>
        <v>0.0006-0.00119372583939686i</v>
      </c>
      <c r="M3690" t="str">
        <f t="shared" si="1075"/>
        <v>0.004-0.000113245617405296i</v>
      </c>
      <c r="N3690">
        <f t="shared" si="1076"/>
        <v>91.972199366160027</v>
      </c>
      <c r="O3690">
        <f t="shared" si="1077"/>
        <v>42.849189555621969</v>
      </c>
      <c r="P3690" s="3">
        <f t="shared" si="1078"/>
        <v>-42.849189555621969</v>
      </c>
      <c r="Q3690" s="3">
        <f t="shared" si="1079"/>
        <v>88.027800633839973</v>
      </c>
      <c r="R3690">
        <f t="shared" si="1080"/>
        <v>-91.972199366160027</v>
      </c>
      <c r="S3690">
        <f t="shared" si="1081"/>
        <v>1013.117104559695</v>
      </c>
      <c r="T3690">
        <f t="shared" si="1064"/>
        <v>-42.849189555621969</v>
      </c>
    </row>
    <row r="3691" spans="1:20" x14ac:dyDescent="0.3">
      <c r="A3691">
        <f t="shared" si="1065"/>
        <v>6389791.7953439234</v>
      </c>
      <c r="B3691">
        <f t="shared" si="1082"/>
        <v>1016966.9495570218</v>
      </c>
      <c r="C3691" t="str">
        <f t="shared" si="1066"/>
        <v>0.000260497327922534+0.00710410640098511i</v>
      </c>
      <c r="D3691" t="str">
        <f t="shared" si="1067"/>
        <v>0.998379216171273-2.00400684691835i</v>
      </c>
      <c r="E3691" t="str">
        <f t="shared" si="1068"/>
        <v>-5.44477416851083-1.93167322629592i</v>
      </c>
      <c r="F3691" t="str">
        <f t="shared" si="1069"/>
        <v>0.237512285535728-0.729059181469615i</v>
      </c>
      <c r="G3691" t="str">
        <f t="shared" si="1070"/>
        <v>0.116012601515801-0.320240031547177i</v>
      </c>
      <c r="H3691" t="str">
        <f t="shared" si="1071"/>
        <v>0.00723382438931321-10.8760851460284i</v>
      </c>
      <c r="I3691" t="str">
        <f t="shared" si="1072"/>
        <v>-0.0447281325075013-0.0146044070410972i</v>
      </c>
      <c r="K3691" t="str">
        <f t="shared" si="1073"/>
        <v>0.000733844118036983-0.000818329455180554i</v>
      </c>
      <c r="L3691" t="str">
        <f t="shared" si="1074"/>
        <v>0.0006-0.00118920685335411i</v>
      </c>
      <c r="M3691" t="str">
        <f t="shared" si="1075"/>
        <v>0.004-0.000112816913135382i</v>
      </c>
      <c r="N3691">
        <f t="shared" si="1076"/>
        <v>92.100012659592409</v>
      </c>
      <c r="O3691">
        <f t="shared" si="1077"/>
        <v>42.963975323966835</v>
      </c>
      <c r="P3691" s="3">
        <f t="shared" si="1078"/>
        <v>-42.963975323966835</v>
      </c>
      <c r="Q3691" s="3">
        <f t="shared" si="1079"/>
        <v>87.899987340407591</v>
      </c>
      <c r="R3691">
        <f t="shared" si="1080"/>
        <v>-92.100012659592409</v>
      </c>
      <c r="S3691">
        <f t="shared" si="1081"/>
        <v>1016.9669495570218</v>
      </c>
      <c r="T3691">
        <f t="shared" si="1064"/>
        <v>-42.963975323966835</v>
      </c>
    </row>
    <row r="3692" spans="1:20" x14ac:dyDescent="0.3">
      <c r="A3692">
        <f t="shared" si="1065"/>
        <v>6414073.0041662296</v>
      </c>
      <c r="B3692">
        <f t="shared" si="1082"/>
        <v>1020831.4239653385</v>
      </c>
      <c r="C3692" t="str">
        <f t="shared" si="1066"/>
        <v>0.000272612084499546+0.00701023366510815i</v>
      </c>
      <c r="D3692" t="str">
        <f t="shared" si="1067"/>
        <v>0.992338199911682-1.99943433009766i</v>
      </c>
      <c r="E3692" t="str">
        <f t="shared" si="1068"/>
        <v>-5.40673895396467-1.91029474834967i</v>
      </c>
      <c r="F3692" t="str">
        <f t="shared" si="1069"/>
        <v>0.235924263040887-0.726872355684709i</v>
      </c>
      <c r="G3692" t="str">
        <f t="shared" si="1070"/>
        <v>0.115236933762546-0.319307661761432i</v>
      </c>
      <c r="H3692" t="str">
        <f t="shared" si="1071"/>
        <v>0.00716432152147013-10.8348561929615i</v>
      </c>
      <c r="I3692" t="str">
        <f t="shared" si="1072"/>
        <v>-0.0444250149386672-0.0144517056520351i</v>
      </c>
      <c r="K3692" t="str">
        <f t="shared" si="1073"/>
        <v>0.000732335051601151-0.000815679927691524i</v>
      </c>
      <c r="L3692" t="str">
        <f t="shared" si="1074"/>
        <v>0.0006-0.0011847049744512i</v>
      </c>
      <c r="M3692" t="str">
        <f t="shared" si="1075"/>
        <v>0.004-0.000112389831774638i</v>
      </c>
      <c r="N3692">
        <f t="shared" si="1076"/>
        <v>92.226980753874528</v>
      </c>
      <c r="O3692">
        <f t="shared" si="1077"/>
        <v>43.07878743585745</v>
      </c>
      <c r="P3692" s="3">
        <f t="shared" si="1078"/>
        <v>-43.07878743585745</v>
      </c>
      <c r="Q3692" s="3">
        <f t="shared" si="1079"/>
        <v>87.773019246125472</v>
      </c>
      <c r="R3692">
        <f t="shared" si="1080"/>
        <v>-92.226980753874528</v>
      </c>
      <c r="S3692">
        <f t="shared" si="1081"/>
        <v>1020.8314239653384</v>
      </c>
      <c r="T3692">
        <f t="shared" ref="T3692:T3755" si="1083">P3692</f>
        <v>-43.07878743585745</v>
      </c>
    </row>
    <row r="3693" spans="1:20" x14ac:dyDescent="0.3">
      <c r="A3693">
        <f t="shared" ref="A3693:A3756" si="1084">2*PI()*B3693</f>
        <v>6438446.4815820614</v>
      </c>
      <c r="B3693">
        <f t="shared" si="1082"/>
        <v>1024710.5833764068</v>
      </c>
      <c r="C3693" t="str">
        <f t="shared" ref="C3693:C3756" si="1085">IMPRODUCT(D3693,E3693,$C$40,,K3693,$C$41)</f>
        <v>0.000284259716324732+0.00691755097359549i</v>
      </c>
      <c r="D3693" t="str">
        <f t="shared" ref="D3693:D3756" si="1086">IMDIV(IMPRODUCT($C$37,$C$38,COMPLEX(1,A3693/$C$38)),IMSUM(-1*A3693*A3693/$C$39,COMPLEX(0,1*A3693)))</f>
        <v>0.986324679961512-1.99485404761292i</v>
      </c>
      <c r="E3693" t="str">
        <f t="shared" ref="E3693:E3756" si="1087">IMDIV(IMPRODUCT(IMSUM(F3693,G3693),$C$29,H3693),IMSUM(1,I3693))</f>
        <v>-5.36894495487542-1.88914913956042i</v>
      </c>
      <c r="F3693" t="str">
        <f t="shared" ref="F3693:F3756" si="1088">IMDIV(IMPRODUCT($C$14,$C$15,COMPLEX(1,A3693/$C$15)),IMSUM(-1*A3693*A3693/$C$16,COMPLEX(0,A3693)))</f>
        <v>0.234345483312344-0.724688315748872i</v>
      </c>
      <c r="G3693" t="str">
        <f t="shared" ref="G3693:G3756" si="1089">IMDIV(1,COMPLEX(1,A3693*$C$9*$C$10))</f>
        <v>0.114465780627813-0.318376138699303i</v>
      </c>
      <c r="H3693" t="str">
        <f t="shared" ref="H3693:H3756" si="1090">IMDIV($C$3,IMSUM(K3693,COMPLEX(0,$C$28*A3693)))</f>
        <v>0.00709554959044982-10.7937838934182i</v>
      </c>
      <c r="I3693" t="str">
        <f t="shared" ref="I3693:I3756" si="1091">IMPRODUCT(F3693,$C$29,H3693,$C$31)</f>
        <v>-0.0441237223460237-0.0143005178786465i</v>
      </c>
      <c r="K3693" t="str">
        <f t="shared" ref="K3693:K3756" si="1092">IF($C$26&lt;=0,IMDIV(1,IMSUM(IMDIV(1,L3693),1/$C$18)),IMDIV(1,IMSUM(IMDIV(1,L3693),1/$C$18,IMDIV(1,M3693))))</f>
        <v>0.000730835543603798-0.000813035904348961i</v>
      </c>
      <c r="L3693" t="str">
        <f t="shared" ref="L3693:L3756" si="1093">IMSUM($C$21/$C$22,IMDIV(1,COMPLEX(0,$C$20*$C$22*A3693)))</f>
        <v>0.0006-0.00118022013792708i</v>
      </c>
      <c r="M3693" t="str">
        <f t="shared" ref="M3693:M3756" si="1094">IMSUM($C$25/$C$26,IMDIV(1,COMPLEX(0,$C$24*$C$26*A3693)))</f>
        <v>0.004-0.000111964367179356i</v>
      </c>
      <c r="N3693">
        <f t="shared" ref="N3693:N3756" si="1095">ABS(R3693)</f>
        <v>92.353105028868484</v>
      </c>
      <c r="O3693">
        <f t="shared" ref="O3693:O3756" si="1096">ABS(P3693)</f>
        <v>43.193625342488069</v>
      </c>
      <c r="P3693" s="3">
        <f t="shared" ref="P3693:P3756" si="1097">20*LOG10(IMABS(C3693))</f>
        <v>-43.193625342488069</v>
      </c>
      <c r="Q3693" s="3">
        <f t="shared" ref="Q3693:Q3756" si="1098">IMARGUMENT(C3693)*180/PI()</f>
        <v>87.646894971131516</v>
      </c>
      <c r="R3693">
        <f t="shared" ref="R3693:R3756" si="1099">IF(Q3693&lt;0,Q3693+180,Q3693-180)</f>
        <v>-92.353105028868484</v>
      </c>
      <c r="S3693">
        <f t="shared" ref="S3693:S3756" si="1100">B3693/1000</f>
        <v>1024.7105833764067</v>
      </c>
      <c r="T3693">
        <f t="shared" si="1083"/>
        <v>-43.193625342488069</v>
      </c>
    </row>
    <row r="3694" spans="1:20" x14ac:dyDescent="0.3">
      <c r="A3694">
        <f t="shared" si="1084"/>
        <v>6462912.578212074</v>
      </c>
      <c r="B3694">
        <f t="shared" ref="B3694:B3757" si="1101">B3693*(1+B$42)</f>
        <v>1028604.4835932372</v>
      </c>
      <c r="C3694" t="str">
        <f t="shared" si="1085"/>
        <v>0.000295451774041209+0.00682604501607935i</v>
      </c>
      <c r="D3694" t="str">
        <f t="shared" si="1086"/>
        <v>0.980338640850508-1.9902661831822i</v>
      </c>
      <c r="E3694" t="str">
        <f t="shared" si="1087"/>
        <v>-5.33139102945651-1.8682339357357i</v>
      </c>
      <c r="F3694" t="str">
        <f t="shared" si="1088"/>
        <v>0.232775910917527-0.722507097179581i</v>
      </c>
      <c r="G3694" t="str">
        <f t="shared" si="1089"/>
        <v>0.113699124804601-0.317445481655148i</v>
      </c>
      <c r="H3694" t="str">
        <f t="shared" si="1090"/>
        <v>0.00702750034201384-10.7528676488687i</v>
      </c>
      <c r="I3694" t="str">
        <f t="shared" si="1091"/>
        <v>-0.0438242467592007-0.0141508301109151i</v>
      </c>
      <c r="K3694" t="str">
        <f t="shared" si="1092"/>
        <v>0.000729345546246976-0.000810397406242091i</v>
      </c>
      <c r="L3694" t="str">
        <f t="shared" si="1093"/>
        <v>0.0006-0.00117575227926587i</v>
      </c>
      <c r="M3694" t="str">
        <f t="shared" si="1094"/>
        <v>0.004-0.000111540513229086i</v>
      </c>
      <c r="N3694">
        <f t="shared" si="1095"/>
        <v>92.478386878952207</v>
      </c>
      <c r="O3694">
        <f t="shared" si="1096"/>
        <v>43.308488496265099</v>
      </c>
      <c r="P3694" s="3">
        <f t="shared" si="1097"/>
        <v>-43.308488496265099</v>
      </c>
      <c r="Q3694" s="3">
        <f t="shared" si="1098"/>
        <v>87.521613121047793</v>
      </c>
      <c r="R3694">
        <f t="shared" si="1099"/>
        <v>-92.478386878952207</v>
      </c>
      <c r="S3694">
        <f t="shared" si="1100"/>
        <v>1028.6044835932373</v>
      </c>
      <c r="T3694">
        <f t="shared" si="1083"/>
        <v>-43.308488496265099</v>
      </c>
    </row>
    <row r="3695" spans="1:20" x14ac:dyDescent="0.3">
      <c r="A3695">
        <f t="shared" si="1084"/>
        <v>6487471.6460092803</v>
      </c>
      <c r="B3695">
        <f t="shared" si="1101"/>
        <v>1032513.1806308916</v>
      </c>
      <c r="C3695" t="str">
        <f t="shared" si="1085"/>
        <v>0.000306199577178575+0.00673570258279553i</v>
      </c>
      <c r="D3695" t="str">
        <f t="shared" si="1086"/>
        <v>0.974380065675454-1.98567091969686i</v>
      </c>
      <c r="E3695" t="str">
        <f t="shared" si="1087"/>
        <v>-5.29407603465143-1.84754669733312i</v>
      </c>
      <c r="F3695" t="str">
        <f t="shared" si="1088"/>
        <v>0.231215510309229-0.720328735082674i</v>
      </c>
      <c r="G3695" t="str">
        <f t="shared" si="1089"/>
        <v>0.11293694892992-0.31651570971489i</v>
      </c>
      <c r="H3695" t="str">
        <f t="shared" si="1090"/>
        <v>0.00696016561802933-10.7121068630952i</v>
      </c>
      <c r="I3695" t="str">
        <f t="shared" si="1091"/>
        <v>-0.0435265802031792-0.0140026288383937i</v>
      </c>
      <c r="K3695" t="str">
        <f t="shared" si="1092"/>
        <v>0.000727865011793417-0.000807764454056734i</v>
      </c>
      <c r="L3695" t="str">
        <f t="shared" si="1093"/>
        <v>0.0006-0.00117130133419592i</v>
      </c>
      <c r="M3695" t="str">
        <f t="shared" si="1094"/>
        <v>0.004-0.000111118263826545i</v>
      </c>
      <c r="N3695">
        <f t="shared" si="1095"/>
        <v>92.602827712993133</v>
      </c>
      <c r="O3695">
        <f t="shared" si="1096"/>
        <v>43.423376350819389</v>
      </c>
      <c r="P3695" s="3">
        <f t="shared" si="1097"/>
        <v>-43.423376350819389</v>
      </c>
      <c r="Q3695" s="3">
        <f t="shared" si="1098"/>
        <v>87.397172287006867</v>
      </c>
      <c r="R3695">
        <f t="shared" si="1099"/>
        <v>-92.602827712993133</v>
      </c>
      <c r="S3695">
        <f t="shared" si="1100"/>
        <v>1032.5131806308916</v>
      </c>
      <c r="T3695">
        <f t="shared" si="1083"/>
        <v>-43.423376350819389</v>
      </c>
    </row>
    <row r="3696" spans="1:20" x14ac:dyDescent="0.3">
      <c r="A3696">
        <f t="shared" si="1084"/>
        <v>6512124.0382641153</v>
      </c>
      <c r="B3696">
        <f t="shared" si="1101"/>
        <v>1036436.730717289</v>
      </c>
      <c r="C3696" t="str">
        <f t="shared" si="1085"/>
        <v>0.000316514217950948+0.0066465105651049i</v>
      </c>
      <c r="D3696" t="str">
        <f t="shared" si="1086"/>
        <v>0.968448936114854-1.98106843921103i</v>
      </c>
      <c r="E3696" t="str">
        <f t="shared" si="1087"/>
        <v>-5.25699882628266-1.82708500924225i</v>
      </c>
      <c r="F3696" t="str">
        <f t="shared" si="1088"/>
        <v>0.229664245829794-0.718153264153719i</v>
      </c>
      <c r="G3696" t="str">
        <f t="shared" si="1089"/>
        <v>0.112179235586829-0.315586841756725i</v>
      </c>
      <c r="H3696" t="str">
        <f t="shared" si="1090"/>
        <v>0.0068935373553768-10.6715009421813i</v>
      </c>
      <c r="I3696" t="str">
        <f t="shared" si="1091"/>
        <v>-0.0432307146988872-0.0138559006498415i</v>
      </c>
      <c r="K3696" t="str">
        <f t="shared" si="1092"/>
        <v>0.000726393892569322-0.000805137068078214i</v>
      </c>
      <c r="L3696" t="str">
        <f t="shared" si="1093"/>
        <v>0.0006-0.0011668672386889i</v>
      </c>
      <c r="M3696" t="str">
        <f t="shared" si="1094"/>
        <v>0.004-0.000110697612897534i</v>
      </c>
      <c r="N3696">
        <f t="shared" si="1095"/>
        <v>92.726428954322188</v>
      </c>
      <c r="O3696">
        <f t="shared" si="1096"/>
        <v>43.538288361020975</v>
      </c>
      <c r="P3696" s="3">
        <f t="shared" si="1097"/>
        <v>-43.538288361020975</v>
      </c>
      <c r="Q3696" s="3">
        <f t="shared" si="1098"/>
        <v>87.273571045677812</v>
      </c>
      <c r="R3696">
        <f t="shared" si="1099"/>
        <v>-92.726428954322188</v>
      </c>
      <c r="S3696">
        <f t="shared" si="1100"/>
        <v>1036.436730717289</v>
      </c>
      <c r="T3696">
        <f t="shared" si="1083"/>
        <v>-43.538288361020975</v>
      </c>
    </row>
    <row r="3697" spans="1:20" x14ac:dyDescent="0.3">
      <c r="A3697">
        <f t="shared" si="1084"/>
        <v>6536870.1096095191</v>
      </c>
      <c r="B3697">
        <f t="shared" si="1101"/>
        <v>1040375.1902940148</v>
      </c>
      <c r="C3697" t="str">
        <f t="shared" si="1085"/>
        <v>0.000326406565009553+0.00655845595597343i</v>
      </c>
      <c r="D3697" t="str">
        <f t="shared" si="1086"/>
        <v>0.962545232443624-1.97645892293127i</v>
      </c>
      <c r="E3697" t="str">
        <f t="shared" si="1087"/>
        <v>-5.22015825919972-1.80684648056864i</v>
      </c>
      <c r="F3697" t="str">
        <f t="shared" si="1088"/>
        <v>0.228122081715272-0.715980718679445i</v>
      </c>
      <c r="G3697" t="str">
        <f t="shared" si="1089"/>
        <v>0.11142596730647-0.314658896451837i</v>
      </c>
      <c r="H3697" t="str">
        <f t="shared" si="1090"/>
        <v>0.00682760758487145-10.6310492945049i</v>
      </c>
      <c r="I3697" t="str">
        <f t="shared" si="1091"/>
        <v>-0.0429366422638054-0.0137106322328615i</v>
      </c>
      <c r="K3697" t="str">
        <f t="shared" si="1092"/>
        <v>0.000724932140967061-0.000802515268194255i</v>
      </c>
      <c r="L3697" t="str">
        <f t="shared" si="1093"/>
        <v>0.0006-0.00116244992895886i</v>
      </c>
      <c r="M3697" t="str">
        <f t="shared" si="1094"/>
        <v>0.004-0.000110278554390849i</v>
      </c>
      <c r="N3697">
        <f t="shared" si="1095"/>
        <v>92.849192040707365</v>
      </c>
      <c r="O3697">
        <f t="shared" si="1096"/>
        <v>43.653223982990923</v>
      </c>
      <c r="P3697" s="3">
        <f t="shared" si="1097"/>
        <v>-43.653223982990923</v>
      </c>
      <c r="Q3697" s="3">
        <f t="shared" si="1098"/>
        <v>87.150807959292635</v>
      </c>
      <c r="R3697">
        <f t="shared" si="1099"/>
        <v>-92.849192040707365</v>
      </c>
      <c r="S3697">
        <f t="shared" si="1100"/>
        <v>1040.3751902940148</v>
      </c>
      <c r="T3697">
        <f t="shared" si="1083"/>
        <v>-43.653223982990923</v>
      </c>
    </row>
    <row r="3698" spans="1:20" x14ac:dyDescent="0.3">
      <c r="A3698">
        <f t="shared" si="1084"/>
        <v>6561710.2160260361</v>
      </c>
      <c r="B3698">
        <f t="shared" si="1101"/>
        <v>1044328.6160171321</v>
      </c>
      <c r="C3698" t="str">
        <f t="shared" si="1085"/>
        <v>0.000335887267149594+0.00647152585040741i</v>
      </c>
      <c r="D3698" t="str">
        <f t="shared" si="1086"/>
        <v>0.956668933547878-1.97184255120654i</v>
      </c>
      <c r="E3698" t="str">
        <f t="shared" si="1087"/>
        <v>-5.1835531874223-1.78682874441847i</v>
      </c>
      <c r="F3698" t="str">
        <f t="shared" si="1088"/>
        <v>0.226588982099528-0.713811132539194i</v>
      </c>
      <c r="G3698" t="str">
        <f t="shared" si="1089"/>
        <v>0.110677126570066-0.313731892265131i</v>
      </c>
      <c r="H3698" t="str">
        <f t="shared" si="1090"/>
        <v>0.00676236843019297-10.5907513307278i</v>
      </c>
      <c r="I3698" t="str">
        <f t="shared" si="1091"/>
        <v>-0.0426443549125524-0.0135668103735291i</v>
      </c>
      <c r="K3698" t="str">
        <f t="shared" si="1092"/>
        <v>0.000723479709447859-0.000799899073897892i</v>
      </c>
      <c r="L3698" t="str">
        <f t="shared" si="1093"/>
        <v>0.0006-0.00115804934146131i</v>
      </c>
      <c r="M3698" t="str">
        <f t="shared" si="1094"/>
        <v>0.004-0.000109861082278192i</v>
      </c>
      <c r="N3698">
        <f t="shared" si="1095"/>
        <v>92.971118424325596</v>
      </c>
      <c r="O3698">
        <f t="shared" si="1096"/>
        <v>43.768182674115756</v>
      </c>
      <c r="P3698" s="3">
        <f t="shared" si="1097"/>
        <v>-43.768182674115756</v>
      </c>
      <c r="Q3698" s="3">
        <f t="shared" si="1098"/>
        <v>87.028881575674404</v>
      </c>
      <c r="R3698">
        <f t="shared" si="1099"/>
        <v>-92.971118424325596</v>
      </c>
      <c r="S3698">
        <f t="shared" si="1100"/>
        <v>1044.3286160171322</v>
      </c>
      <c r="T3698">
        <f t="shared" si="1083"/>
        <v>-43.768182674115756</v>
      </c>
    </row>
    <row r="3699" spans="1:20" x14ac:dyDescent="0.3">
      <c r="A3699">
        <f t="shared" si="1084"/>
        <v>6586644.7148469351</v>
      </c>
      <c r="B3699">
        <f t="shared" si="1101"/>
        <v>1048297.0647579972</v>
      </c>
      <c r="C3699" t="str">
        <f t="shared" si="1085"/>
        <v>0.000344966756972005+0.00638570744584825i</v>
      </c>
      <c r="D3699" t="str">
        <f t="shared" si="1086"/>
        <v>0.950820016939744-1.96721950351833i</v>
      </c>
      <c r="E3699" t="str">
        <f t="shared" si="1087"/>
        <v>-5.1471824642816-1.76702945768478i</v>
      </c>
      <c r="F3699" t="str">
        <f t="shared" si="1088"/>
        <v>0.225064911018286-0.711644539206356i</v>
      </c>
      <c r="G3699" t="str">
        <f t="shared" si="1089"/>
        <v>0.109932695810912-0.312805847455985i</v>
      </c>
      <c r="H3699" t="str">
        <f t="shared" si="1090"/>
        <v>0.0066978121068278-10.5506064637874i</v>
      </c>
      <c r="I3699" t="str">
        <f t="shared" si="1091"/>
        <v>-0.0423538446574686-0.0134244219560164i</v>
      </c>
      <c r="K3699" t="str">
        <f t="shared" si="1092"/>
        <v>0.000722036550544415-0.000797288504290377i</v>
      </c>
      <c r="L3699" t="str">
        <f t="shared" si="1093"/>
        <v>0.0006-0.00115366541289231i</v>
      </c>
      <c r="M3699" t="str">
        <f t="shared" si="1094"/>
        <v>0.004-0.000109445190554086i</v>
      </c>
      <c r="N3699">
        <f t="shared" si="1095"/>
        <v>93.092209571735353</v>
      </c>
      <c r="O3699">
        <f t="shared" si="1096"/>
        <v>43.883163893060498</v>
      </c>
      <c r="P3699" s="3">
        <f t="shared" si="1097"/>
        <v>-43.883163893060498</v>
      </c>
      <c r="Q3699" s="3">
        <f t="shared" si="1098"/>
        <v>86.907790428264647</v>
      </c>
      <c r="R3699">
        <f t="shared" si="1099"/>
        <v>-93.092209571735353</v>
      </c>
      <c r="S3699">
        <f t="shared" si="1100"/>
        <v>1048.2970647579971</v>
      </c>
      <c r="T3699">
        <f t="shared" si="1083"/>
        <v>-43.883163893060498</v>
      </c>
    </row>
    <row r="3700" spans="1:20" x14ac:dyDescent="0.3">
      <c r="A3700">
        <f t="shared" si="1084"/>
        <v>6611673.9647633536</v>
      </c>
      <c r="B3700">
        <f t="shared" si="1101"/>
        <v>1052280.5936040776</v>
      </c>
      <c r="C3700" t="str">
        <f t="shared" si="1085"/>
        <v>0.000353655254499954+0.00630098804252641i</v>
      </c>
      <c r="D3700" t="str">
        <f t="shared" si="1086"/>
        <v>0.944998458772171-1.96258995847105i</v>
      </c>
      <c r="E3700" t="str">
        <f t="shared" si="1087"/>
        <v>-5.11104494255829-1.74744630083503i</v>
      </c>
      <c r="F3700" t="str">
        <f t="shared" si="1088"/>
        <v>0.223549832413168-0.709480971749918i</v>
      </c>
      <c r="G3700" t="str">
        <f t="shared" si="1089"/>
        <v>0.109192657416334-0.311880780079012i</v>
      </c>
      <c r="H3700" t="str">
        <f t="shared" si="1090"/>
        <v>0.006633930921022-10.5106141088876i</v>
      </c>
      <c r="I3700" t="str">
        <f t="shared" si="1091"/>
        <v>-0.0420651035091953-0.0132834539622138i</v>
      </c>
      <c r="K3700" t="str">
        <f t="shared" si="1092"/>
        <v>0.000720602616863505-0.000794683578084116i</v>
      </c>
      <c r="L3700" t="str">
        <f t="shared" si="1093"/>
        <v>0.0006-0.0011492980801876i</v>
      </c>
      <c r="M3700" t="str">
        <f t="shared" si="1094"/>
        <v>0.004-0.00010903087323579i</v>
      </c>
      <c r="N3700">
        <f t="shared" si="1095"/>
        <v>93.212466963848016</v>
      </c>
      <c r="O3700">
        <f t="shared" si="1096"/>
        <v>43.998167099782172</v>
      </c>
      <c r="P3700" s="3">
        <f t="shared" si="1097"/>
        <v>-43.998167099782172</v>
      </c>
      <c r="Q3700" s="3">
        <f t="shared" si="1098"/>
        <v>86.787533036151984</v>
      </c>
      <c r="R3700">
        <f t="shared" si="1099"/>
        <v>-93.212466963848016</v>
      </c>
      <c r="S3700">
        <f t="shared" si="1100"/>
        <v>1052.2805936040777</v>
      </c>
      <c r="T3700">
        <f t="shared" si="1083"/>
        <v>-43.998167099782172</v>
      </c>
    </row>
    <row r="3701" spans="1:20" x14ac:dyDescent="0.3">
      <c r="A3701">
        <f t="shared" si="1084"/>
        <v>6636798.3258294547</v>
      </c>
      <c r="B3701">
        <f t="shared" si="1101"/>
        <v>1056279.2598597731</v>
      </c>
      <c r="C3701" t="str">
        <f t="shared" si="1085"/>
        <v>0.00036196277075025+0.00621735504377648i</v>
      </c>
      <c r="D3701" t="str">
        <f t="shared" si="1086"/>
        <v>0.93920423385382-1.95795409378267i</v>
      </c>
      <c r="E3701" t="str">
        <f t="shared" si="1087"/>
        <v>-5.07513947461825-1.72807697770021i</v>
      </c>
      <c r="F3701" t="str">
        <f t="shared" si="1088"/>
        <v>0.222043710135672-0.707320462835995i</v>
      </c>
      <c r="G3701" t="str">
        <f t="shared" si="1089"/>
        <v>0.108456993729635-0.310956707984833i</v>
      </c>
      <c r="H3701" t="str">
        <f t="shared" si="1090"/>
        <v>0.00657071726874498-10.4707736834906i</v>
      </c>
      <c r="I3701" t="str">
        <f t="shared" si="1091"/>
        <v>-0.0417781234772478-0.0131438934713466i</v>
      </c>
      <c r="K3701" t="str">
        <f t="shared" si="1092"/>
        <v>0.000719177861088503-0.000792084313605559i</v>
      </c>
      <c r="L3701" t="str">
        <f t="shared" si="1093"/>
        <v>0.0006-0.00114494728052162i</v>
      </c>
      <c r="M3701" t="str">
        <f t="shared" si="1094"/>
        <v>0.004-0.00010861812436321i</v>
      </c>
      <c r="N3701">
        <f t="shared" si="1095"/>
        <v>93.331892095897359</v>
      </c>
      <c r="O3701">
        <f t="shared" si="1096"/>
        <v>44.113191755542431</v>
      </c>
      <c r="P3701" s="3">
        <f t="shared" si="1097"/>
        <v>-44.113191755542431</v>
      </c>
      <c r="Q3701" s="3">
        <f t="shared" si="1098"/>
        <v>86.668107904102641</v>
      </c>
      <c r="R3701">
        <f t="shared" si="1099"/>
        <v>-93.331892095897359</v>
      </c>
      <c r="S3701">
        <f t="shared" si="1100"/>
        <v>1056.279259859773</v>
      </c>
      <c r="T3701">
        <f t="shared" si="1083"/>
        <v>-44.113191755542431</v>
      </c>
    </row>
    <row r="3702" spans="1:20" x14ac:dyDescent="0.3">
      <c r="A3702">
        <f t="shared" si="1084"/>
        <v>6662018.1594676059</v>
      </c>
      <c r="B3702">
        <f t="shared" si="1101"/>
        <v>1060293.1210472402</v>
      </c>
      <c r="C3702" t="str">
        <f t="shared" si="1085"/>
        <v>0.000369899111260034+0.0061347959563122i</v>
      </c>
      <c r="D3702" t="str">
        <f t="shared" si="1086"/>
        <v>0.933437315663983-1.95331208627555i</v>
      </c>
      <c r="E3702" t="str">
        <f t="shared" si="1087"/>
        <v>-5.03946491254412-1.70891921526461i</v>
      </c>
      <c r="F3702" t="str">
        <f t="shared" si="1088"/>
        <v>0.22054650795109-0.705163044729361i</v>
      </c>
      <c r="G3702" t="str">
        <f t="shared" si="1089"/>
        <v>0.107725687052017-0.310033648820879i</v>
      </c>
      <c r="H3702" t="str">
        <f t="shared" si="1090"/>
        <v>0.00650816363466296-10.4310846073069i</v>
      </c>
      <c r="I3702" t="str">
        <f t="shared" si="1091"/>
        <v>-0.0414928965705732-0.0130057276595838i</v>
      </c>
      <c r="K3702" t="str">
        <f t="shared" si="1092"/>
        <v>0.000717762235981883-0.000789490728798125i</v>
      </c>
      <c r="L3702" t="str">
        <f t="shared" si="1093"/>
        <v>0.0006-0.00114061295130665i</v>
      </c>
      <c r="M3702" t="str">
        <f t="shared" si="1094"/>
        <v>0.004-0.000108206937998815i</v>
      </c>
      <c r="N3702">
        <f t="shared" si="1095"/>
        <v>93.450486477409996</v>
      </c>
      <c r="O3702">
        <f t="shared" si="1096"/>
        <v>44.228237322922681</v>
      </c>
      <c r="P3702" s="3">
        <f t="shared" si="1097"/>
        <v>-44.228237322922681</v>
      </c>
      <c r="Q3702" s="3">
        <f t="shared" si="1098"/>
        <v>86.549513522590004</v>
      </c>
      <c r="R3702">
        <f t="shared" si="1099"/>
        <v>-93.450486477409996</v>
      </c>
      <c r="S3702">
        <f t="shared" si="1100"/>
        <v>1060.2931210472402</v>
      </c>
      <c r="T3702">
        <f t="shared" si="1083"/>
        <v>-44.228237322922681</v>
      </c>
    </row>
    <row r="3703" spans="1:20" x14ac:dyDescent="0.3">
      <c r="A3703">
        <f t="shared" si="1084"/>
        <v>6687333.8284735829</v>
      </c>
      <c r="B3703">
        <f t="shared" si="1101"/>
        <v>1064322.2349072197</v>
      </c>
      <c r="C3703" t="str">
        <f t="shared" si="1085"/>
        <v>0.000377473879568948+0.00605329839046671i</v>
      </c>
      <c r="D3703" t="str">
        <f t="shared" si="1086"/>
        <v>0.927697676367463-1.94866411186753i</v>
      </c>
      <c r="E3703" t="str">
        <f t="shared" si="1087"/>
        <v>-5.00402010826592-1.68997076345783i</v>
      </c>
      <c r="F3703" t="str">
        <f t="shared" si="1088"/>
        <v>0.219058189542423-0.703008749295095i</v>
      </c>
      <c r="G3703" t="str">
        <f t="shared" si="1089"/>
        <v>0.106998719644485-0.309111620032191i</v>
      </c>
      <c r="H3703" t="str">
        <f t="shared" si="1090"/>
        <v>0.00644626259112505-10.3915463022875i</v>
      </c>
      <c r="I3703" t="str">
        <f t="shared" si="1091"/>
        <v>-0.0412094147981149-0.0128689437996485i</v>
      </c>
      <c r="K3703" t="str">
        <f t="shared" si="1092"/>
        <v>0.000716355694387689-0.000786902841225151i</v>
      </c>
      <c r="L3703" t="str">
        <f t="shared" si="1093"/>
        <v>0.0006-0.00113629503019193i</v>
      </c>
      <c r="M3703" t="str">
        <f t="shared" si="1094"/>
        <v>0.004-0.00010779730822755i</v>
      </c>
      <c r="N3703">
        <f t="shared" si="1095"/>
        <v>93.568251632174835</v>
      </c>
      <c r="O3703">
        <f t="shared" si="1096"/>
        <v>44.343303265835523</v>
      </c>
      <c r="P3703" s="3">
        <f t="shared" si="1097"/>
        <v>-44.343303265835523</v>
      </c>
      <c r="Q3703" s="3">
        <f t="shared" si="1098"/>
        <v>86.431748367825165</v>
      </c>
      <c r="R3703">
        <f t="shared" si="1099"/>
        <v>-93.568251632174835</v>
      </c>
      <c r="S3703">
        <f t="shared" si="1100"/>
        <v>1064.3222349072196</v>
      </c>
      <c r="T3703">
        <f t="shared" si="1083"/>
        <v>-44.343303265835523</v>
      </c>
    </row>
    <row r="3704" spans="1:20" x14ac:dyDescent="0.3">
      <c r="A3704">
        <f t="shared" si="1084"/>
        <v>6712745.6970217824</v>
      </c>
      <c r="B3704">
        <f t="shared" si="1101"/>
        <v>1068366.6593998671</v>
      </c>
      <c r="C3704" t="str">
        <f t="shared" si="1085"/>
        <v>0.000384696480656612+0.005972850060394i</v>
      </c>
      <c r="D3704" t="str">
        <f t="shared" si="1086"/>
        <v>0.921985286829569-1.94401034556323i</v>
      </c>
      <c r="E3704" t="str">
        <f t="shared" si="1087"/>
        <v>-4.9688039136875-1.67122939494747i</v>
      </c>
      <c r="F3704" t="str">
        <f t="shared" si="1088"/>
        <v>0.217578718514227-0.700857608000178i</v>
      </c>
      <c r="G3704" t="str">
        <f t="shared" si="1089"/>
        <v>0.106276073729722-0.308190638862241i</v>
      </c>
      <c r="H3704" t="str">
        <f t="shared" si="1090"/>
        <v>0.00638500679715802-10.352158192615i</v>
      </c>
      <c r="I3704" t="str">
        <f t="shared" si="1091"/>
        <v>-0.0409276701693624-0.0127335292604203i</v>
      </c>
      <c r="K3704" t="str">
        <f t="shared" si="1092"/>
        <v>0.000714958189233903-0.000784320668072757i</v>
      </c>
      <c r="L3704" t="str">
        <f t="shared" si="1093"/>
        <v>0.0006-0.00113199345506269i</v>
      </c>
      <c r="M3704" t="str">
        <f t="shared" si="1094"/>
        <v>0.004-0.000107389229156754i</v>
      </c>
      <c r="N3704">
        <f t="shared" si="1095"/>
        <v>93.685189098210358</v>
      </c>
      <c r="O3704">
        <f t="shared" si="1096"/>
        <v>44.458389049539733</v>
      </c>
      <c r="P3704" s="3">
        <f t="shared" si="1097"/>
        <v>-44.458389049539733</v>
      </c>
      <c r="Q3704" s="3">
        <f t="shared" si="1098"/>
        <v>86.314810901789642</v>
      </c>
      <c r="R3704">
        <f t="shared" si="1099"/>
        <v>-93.685189098210358</v>
      </c>
      <c r="S3704">
        <f t="shared" si="1100"/>
        <v>1068.3666593998671</v>
      </c>
      <c r="T3704">
        <f t="shared" si="1083"/>
        <v>-44.458389049539733</v>
      </c>
    </row>
    <row r="3705" spans="1:20" x14ac:dyDescent="0.3">
      <c r="A3705">
        <f t="shared" si="1084"/>
        <v>6738254.1306704646</v>
      </c>
      <c r="B3705">
        <f t="shared" si="1101"/>
        <v>1072426.4527055866</v>
      </c>
      <c r="C3705" t="str">
        <f t="shared" si="1085"/>
        <v>0.000391576124336175+0.00589343878423685i</v>
      </c>
      <c r="D3705" t="str">
        <f t="shared" si="1086"/>
        <v>0.916300116631082-1.9393509614456i</v>
      </c>
      <c r="E3705" t="str">
        <f t="shared" si="1087"/>
        <v>-4.93381518081097-1.65269290493343i</v>
      </c>
      <c r="F3705" t="str">
        <f t="shared" si="1088"/>
        <v>0.216108058396407-0.698709651915129i</v>
      </c>
      <c r="G3705" t="str">
        <f t="shared" si="1089"/>
        <v>0.105557731493955-0.307270722353766i</v>
      </c>
      <c r="H3705" t="str">
        <f t="shared" si="1090"/>
        <v>0.00632438899747237-10.3129197046946i</v>
      </c>
      <c r="I3705" t="str">
        <f t="shared" si="1091"/>
        <v>-0.0406476546948936-0.0125994715065329i</v>
      </c>
      <c r="K3705" t="str">
        <f t="shared" si="1092"/>
        <v>0.000713569673534858-0.000781744226152826i</v>
      </c>
      <c r="L3705" t="str">
        <f t="shared" si="1093"/>
        <v>0.0006-0.00112770816403934i</v>
      </c>
      <c r="M3705" t="str">
        <f t="shared" si="1094"/>
        <v>0.004-0.000106982694916073i</v>
      </c>
      <c r="N3705">
        <f t="shared" si="1095"/>
        <v>93.801300427732713</v>
      </c>
      <c r="O3705">
        <f t="shared" si="1096"/>
        <v>44.573494140652691</v>
      </c>
      <c r="P3705" s="3">
        <f t="shared" si="1097"/>
        <v>-44.573494140652691</v>
      </c>
      <c r="Q3705" s="3">
        <f t="shared" si="1098"/>
        <v>86.198699572267287</v>
      </c>
      <c r="R3705">
        <f t="shared" si="1099"/>
        <v>-93.801300427732713</v>
      </c>
      <c r="S3705">
        <f t="shared" si="1100"/>
        <v>1072.4264527055866</v>
      </c>
      <c r="T3705">
        <f t="shared" si="1083"/>
        <v>-44.573494140652691</v>
      </c>
    </row>
    <row r="3706" spans="1:20" x14ac:dyDescent="0.3">
      <c r="A3706">
        <f t="shared" si="1084"/>
        <v>6763859.4963670131</v>
      </c>
      <c r="B3706">
        <f t="shared" si="1101"/>
        <v>1076501.6732258678</v>
      </c>
      <c r="C3706" t="str">
        <f t="shared" si="1085"/>
        <v>0.00039812182860377+0.00581505248425923i</v>
      </c>
      <c r="D3706" t="str">
        <f t="shared" si="1086"/>
        <v>0.910642134083218-1.93468613266766i</v>
      </c>
      <c r="E3706" t="str">
        <f t="shared" si="1087"/>
        <v>-4.89905276185829-1.63435911094356i</v>
      </c>
      <c r="F3706" t="str">
        <f t="shared" si="1088"/>
        <v>0.214646172648007-0.696564911715722i</v>
      </c>
      <c r="G3706" t="str">
        <f t="shared" si="1089"/>
        <v>0.104843675088795-0.306351887349613i</v>
      </c>
      <c r="H3706" t="str">
        <f t="shared" si="1090"/>
        <v>0.00626440202147905-10.2738302671456i</v>
      </c>
      <c r="I3706" t="str">
        <f t="shared" si="1091"/>
        <v>-0.0403693603869167-0.0124667580979719i</v>
      </c>
      <c r="K3706" t="str">
        <f t="shared" si="1092"/>
        <v>0.000712190100393526-0.000779173531905889i</v>
      </c>
      <c r="L3706" t="str">
        <f t="shared" si="1093"/>
        <v>0.0006-0.00112343909547653i</v>
      </c>
      <c r="M3706" t="str">
        <f t="shared" si="1094"/>
        <v>0.004-0.000106577699657375i</v>
      </c>
      <c r="N3706">
        <f t="shared" si="1095"/>
        <v>93.916587187122644</v>
      </c>
      <c r="O3706">
        <f t="shared" si="1096"/>
        <v>44.688618007164521</v>
      </c>
      <c r="P3706" s="3">
        <f t="shared" si="1097"/>
        <v>-44.688618007164521</v>
      </c>
      <c r="Q3706" s="3">
        <f t="shared" si="1098"/>
        <v>86.083412812877356</v>
      </c>
      <c r="R3706">
        <f t="shared" si="1099"/>
        <v>-93.916587187122644</v>
      </c>
      <c r="S3706">
        <f t="shared" si="1100"/>
        <v>1076.5016732258678</v>
      </c>
      <c r="T3706">
        <f t="shared" si="1083"/>
        <v>-44.688618007164521</v>
      </c>
    </row>
    <row r="3707" spans="1:20" x14ac:dyDescent="0.3">
      <c r="A3707">
        <f t="shared" si="1084"/>
        <v>6789562.1624532081</v>
      </c>
      <c r="B3707">
        <f t="shared" si="1101"/>
        <v>1080592.3795841262</v>
      </c>
      <c r="C3707" t="str">
        <f t="shared" si="1085"/>
        <v>0.000404342422944339+0.00573767918694596i</v>
      </c>
      <c r="D3707" t="str">
        <f t="shared" si="1086"/>
        <v>0.905011306242638-1.93001603144448i</v>
      </c>
      <c r="E3707" t="str">
        <f t="shared" si="1087"/>
        <v>-4.86451550939033-1.61622585263051i</v>
      </c>
      <c r="F3707" t="str">
        <f t="shared" si="1088"/>
        <v>0.213193024660911-0.694423417684641i</v>
      </c>
      <c r="G3707" t="str">
        <f t="shared" si="1089"/>
        <v>0.104133886633052-0.305434150493599i</v>
      </c>
      <c r="H3707" t="str">
        <f t="shared" si="1090"/>
        <v>0.00620503878231516-10.2348893107924i</v>
      </c>
      <c r="I3707" t="str">
        <f t="shared" si="1091"/>
        <v>-0.0400927792597978-0.0123353766896634i</v>
      </c>
      <c r="K3707" t="str">
        <f t="shared" si="1092"/>
        <v>0.000710819423003815-0.000776608601404058i</v>
      </c>
      <c r="L3707" t="str">
        <f t="shared" si="1093"/>
        <v>0.0006-0.00111918618796227i</v>
      </c>
      <c r="M3707" t="str">
        <f t="shared" si="1094"/>
        <v>0.004-0.000106174237554668i</v>
      </c>
      <c r="N3707">
        <f t="shared" si="1095"/>
        <v>94.031050956892258</v>
      </c>
      <c r="O3707">
        <f t="shared" si="1096"/>
        <v>44.803760118451407</v>
      </c>
      <c r="P3707" s="3">
        <f t="shared" si="1097"/>
        <v>-44.803760118451407</v>
      </c>
      <c r="Q3707" s="3">
        <f t="shared" si="1098"/>
        <v>85.968949043107742</v>
      </c>
      <c r="R3707">
        <f t="shared" si="1099"/>
        <v>-94.031050956892258</v>
      </c>
      <c r="S3707">
        <f t="shared" si="1100"/>
        <v>1080.5923795841261</v>
      </c>
      <c r="T3707">
        <f t="shared" si="1083"/>
        <v>-44.803760118451407</v>
      </c>
    </row>
    <row r="3708" spans="1:20" x14ac:dyDescent="0.3">
      <c r="A3708">
        <f t="shared" si="1084"/>
        <v>6815362.4986705305</v>
      </c>
      <c r="B3708">
        <f t="shared" si="1101"/>
        <v>1084698.630626546</v>
      </c>
      <c r="C3708" t="str">
        <f t="shared" si="1085"/>
        <v>0.000410246551593798+0.0056613070230702i</v>
      </c>
      <c r="D3708" t="str">
        <f t="shared" si="1086"/>
        <v>0.899407598926466-1.92534082904542i</v>
      </c>
      <c r="E3708" t="str">
        <f t="shared" si="1087"/>
        <v>-4.83020227642358-1.5982909915703i</v>
      </c>
      <c r="F3708" t="str">
        <f t="shared" si="1088"/>
        <v>0.211748577763542-0.692285199713248i</v>
      </c>
      <c r="G3708" t="str">
        <f t="shared" si="1089"/>
        <v>0.103428348214536-0.304517528231379i</v>
      </c>
      <c r="H3708" t="str">
        <f t="shared" si="1090"/>
        <v>0.00614629227588191-10.1960962686568i</v>
      </c>
      <c r="I3708" t="str">
        <f t="shared" si="1091"/>
        <v>-0.0398179033305918-0.0122053150310651i</v>
      </c>
      <c r="K3708" t="str">
        <f t="shared" si="1092"/>
        <v>0.000709457594652808-0.000774049450353955i</v>
      </c>
      <c r="L3708" t="str">
        <f t="shared" si="1093"/>
        <v>0.0006-0.00111494938031707i</v>
      </c>
      <c r="M3708" t="str">
        <f t="shared" si="1094"/>
        <v>0.004-0.000105772302804012i</v>
      </c>
      <c r="N3708">
        <f t="shared" si="1095"/>
        <v>94.144693331649293</v>
      </c>
      <c r="O3708">
        <f t="shared" si="1096"/>
        <v>44.918919945288451</v>
      </c>
      <c r="P3708" s="3">
        <f t="shared" si="1097"/>
        <v>-44.918919945288451</v>
      </c>
      <c r="Q3708" s="3">
        <f t="shared" si="1098"/>
        <v>85.855306668350707</v>
      </c>
      <c r="R3708">
        <f t="shared" si="1099"/>
        <v>-94.144693331649293</v>
      </c>
      <c r="S3708">
        <f t="shared" si="1100"/>
        <v>1084.698630626546</v>
      </c>
      <c r="T3708">
        <f t="shared" si="1083"/>
        <v>-44.918919945288451</v>
      </c>
    </row>
    <row r="3709" spans="1:20" x14ac:dyDescent="0.3">
      <c r="A3709">
        <f t="shared" si="1084"/>
        <v>6841260.8761654794</v>
      </c>
      <c r="B3709">
        <f t="shared" si="1101"/>
        <v>1088820.485422927</v>
      </c>
      <c r="C3709" t="str">
        <f t="shared" si="1085"/>
        <v>0.000415842676758078+0.00558592422772833i</v>
      </c>
      <c r="D3709" t="str">
        <f t="shared" si="1086"/>
        <v>0.89383097672728-1.92066069578647i</v>
      </c>
      <c r="E3709" t="str">
        <f t="shared" si="1087"/>
        <v>-4.79611191654385-1.58055241106179i</v>
      </c>
      <c r="F3709" t="str">
        <f t="shared" si="1088"/>
        <v>0.210312795224497-0.690150287303315i</v>
      </c>
      <c r="G3709" t="str">
        <f t="shared" si="1089"/>
        <v>0.102727041891834-0.303602036811329i</v>
      </c>
      <c r="H3709" t="str">
        <f t="shared" si="1090"/>
        <v>0.00608815557989108-10.1574505759485i</v>
      </c>
      <c r="I3709" t="str">
        <f t="shared" si="1091"/>
        <v>-0.0395447246195571-0.012076560965748i</v>
      </c>
      <c r="K3709" t="str">
        <f t="shared" si="1092"/>
        <v>0.000708104568722941-0.000771496094099601i</v>
      </c>
      <c r="L3709" t="str">
        <f t="shared" si="1093"/>
        <v>0.0006-0.00111072861159301i</v>
      </c>
      <c r="M3709" t="str">
        <f t="shared" si="1094"/>
        <v>0.004-0.000105371889623443i</v>
      </c>
      <c r="N3709">
        <f t="shared" si="1095"/>
        <v>94.257515920062559</v>
      </c>
      <c r="O3709">
        <f t="shared" si="1096"/>
        <v>45.034096959864343</v>
      </c>
      <c r="P3709" s="3">
        <f t="shared" si="1097"/>
        <v>-45.034096959864343</v>
      </c>
      <c r="Q3709" s="3">
        <f t="shared" si="1098"/>
        <v>85.742484079937441</v>
      </c>
      <c r="R3709">
        <f t="shared" si="1099"/>
        <v>-94.257515920062559</v>
      </c>
      <c r="S3709">
        <f t="shared" si="1100"/>
        <v>1088.820485422927</v>
      </c>
      <c r="T3709">
        <f t="shared" si="1083"/>
        <v>-45.034096959864343</v>
      </c>
    </row>
    <row r="3710" spans="1:20" x14ac:dyDescent="0.3">
      <c r="A3710">
        <f t="shared" si="1084"/>
        <v>6867257.667494908</v>
      </c>
      <c r="B3710">
        <f t="shared" si="1101"/>
        <v>1092958.0032675341</v>
      </c>
      <c r="C3710" t="str">
        <f t="shared" si="1085"/>
        <v>0.000421139081789241+0.00551151914034567i</v>
      </c>
      <c r="D3710" t="str">
        <f t="shared" si="1086"/>
        <v>0.888281403028155-1.915975801023i</v>
      </c>
      <c r="E3710" t="str">
        <f t="shared" si="1087"/>
        <v>-4.76224328401784-1.56300801592782i</v>
      </c>
      <c r="F3710" t="str">
        <f t="shared" si="1088"/>
        <v>0.208885640256142-0.688018709568809i</v>
      </c>
      <c r="G3710" t="str">
        <f t="shared" si="1089"/>
        <v>0.102029949696069-0.302687692285442i</v>
      </c>
      <c r="H3710" t="str">
        <f t="shared" si="1090"/>
        <v>0.00603062185292163-10.1189516700566i</v>
      </c>
      <c r="I3710" t="str">
        <f t="shared" si="1091"/>
        <v>-0.0392732351506681-0.0119491024309782i</v>
      </c>
      <c r="K3710" t="str">
        <f t="shared" si="1092"/>
        <v>0.000706760298694189-0.00076894854762538i</v>
      </c>
      <c r="L3710" t="str">
        <f t="shared" si="1093"/>
        <v>0.0006-0.00110652382107293i</v>
      </c>
      <c r="M3710" t="str">
        <f t="shared" si="1094"/>
        <v>0.004-0.000104972992252882i</v>
      </c>
      <c r="N3710">
        <f t="shared" si="1095"/>
        <v>94.369520344826114</v>
      </c>
      <c r="O3710">
        <f t="shared" si="1096"/>
        <v>45.149290635793818</v>
      </c>
      <c r="P3710" s="3">
        <f t="shared" si="1097"/>
        <v>-45.149290635793818</v>
      </c>
      <c r="Q3710" s="3">
        <f t="shared" si="1098"/>
        <v>85.630479655173886</v>
      </c>
      <c r="R3710">
        <f t="shared" si="1099"/>
        <v>-94.369520344826114</v>
      </c>
      <c r="S3710">
        <f t="shared" si="1100"/>
        <v>1092.958003267534</v>
      </c>
      <c r="T3710">
        <f t="shared" si="1083"/>
        <v>-45.149290635793818</v>
      </c>
    </row>
    <row r="3711" spans="1:20" x14ac:dyDescent="0.3">
      <c r="A3711">
        <f t="shared" si="1084"/>
        <v>6893353.2466313886</v>
      </c>
      <c r="B3711">
        <f t="shared" si="1101"/>
        <v>1097111.2436799507</v>
      </c>
      <c r="C3711" t="str">
        <f t="shared" si="1085"/>
        <v>0.000426143874318699+0.00543808020465168i</v>
      </c>
      <c r="D3711" t="str">
        <f t="shared" si="1086"/>
        <v>0.882758840017689-1.91128631314256i</v>
      </c>
      <c r="E3711" t="str">
        <f t="shared" si="1087"/>
        <v>-4.72859523390238-1.54565573231767i</v>
      </c>
      <c r="F3711" t="str">
        <f t="shared" si="1088"/>
        <v>0.207467076018162-0.685890495237665i</v>
      </c>
      <c r="G3711" t="str">
        <f t="shared" si="1089"/>
        <v>0.101337053632634-0.301774510510233i</v>
      </c>
      <c r="H3711" t="str">
        <f t="shared" si="1090"/>
        <v>0.00597368433348751-10.0805989905419i</v>
      </c>
      <c r="I3711" t="str">
        <f t="shared" si="1091"/>
        <v>-0.039003426952123-0.0118229274572945i</v>
      </c>
      <c r="K3711" t="str">
        <f t="shared" si="1092"/>
        <v>0.000705424738146158-0.000766406825558916i</v>
      </c>
      <c r="L3711" t="str">
        <f t="shared" si="1093"/>
        <v>0.0006-0.00110233494826951i</v>
      </c>
      <c r="M3711" t="str">
        <f t="shared" si="1094"/>
        <v>0.004-0.000104575604954057i</v>
      </c>
      <c r="N3711">
        <f t="shared" si="1095"/>
        <v>94.480708242621503</v>
      </c>
      <c r="O3711">
        <f t="shared" si="1096"/>
        <v>45.264500448131514</v>
      </c>
      <c r="P3711" s="3">
        <f t="shared" si="1097"/>
        <v>-45.264500448131514</v>
      </c>
      <c r="Q3711" s="3">
        <f t="shared" si="1098"/>
        <v>85.519291757378497</v>
      </c>
      <c r="R3711">
        <f t="shared" si="1099"/>
        <v>-94.480708242621503</v>
      </c>
      <c r="S3711">
        <f t="shared" si="1100"/>
        <v>1097.1112436799508</v>
      </c>
      <c r="T3711">
        <f t="shared" si="1083"/>
        <v>-45.264500448131514</v>
      </c>
    </row>
    <row r="3712" spans="1:20" x14ac:dyDescent="0.3">
      <c r="A3712">
        <f t="shared" si="1084"/>
        <v>6919547.9889685875</v>
      </c>
      <c r="B3712">
        <f t="shared" si="1101"/>
        <v>1101280.2664059345</v>
      </c>
      <c r="C3712" t="str">
        <f t="shared" si="1085"/>
        <v>0.000430864989348201+0.00536559596862635i</v>
      </c>
      <c r="D3712" t="str">
        <f t="shared" si="1086"/>
        <v>0.877263248704975-1.90659239955795i</v>
      </c>
      <c r="E3712" t="str">
        <f t="shared" si="1087"/>
        <v>-4.69516662215092-1.5284935075108i</v>
      </c>
      <c r="F3712" t="str">
        <f t="shared" si="1088"/>
        <v>0.206057065621089-0.683765672653655i</v>
      </c>
      <c r="G3712" t="str">
        <f t="shared" si="1089"/>
        <v>0.100648335682909-0.300862507147649i</v>
      </c>
      <c r="H3712" t="str">
        <f t="shared" si="1090"/>
        <v>0.00591733633911387-10.0423919791274i</v>
      </c>
      <c r="I3712" t="str">
        <f t="shared" si="1091"/>
        <v>-0.0387352920568418-0.0116980241680822i</v>
      </c>
      <c r="K3712" t="str">
        <f t="shared" si="1092"/>
        <v>0.000704097840760159-0.000763870942173995i</v>
      </c>
      <c r="L3712" t="str">
        <f t="shared" si="1093"/>
        <v>0.0006-0.0010981619329244i</v>
      </c>
      <c r="M3712" t="str">
        <f t="shared" si="1094"/>
        <v>0.004-0.000104179722010417i</v>
      </c>
      <c r="N3712">
        <f t="shared" si="1095"/>
        <v>94.591081264081467</v>
      </c>
      <c r="O3712">
        <f t="shared" si="1096"/>
        <v>45.37972587338578</v>
      </c>
      <c r="P3712" s="3">
        <f t="shared" si="1097"/>
        <v>-45.37972587338578</v>
      </c>
      <c r="Q3712" s="3">
        <f t="shared" si="1098"/>
        <v>85.408918735918533</v>
      </c>
      <c r="R3712">
        <f t="shared" si="1099"/>
        <v>-94.591081264081467</v>
      </c>
      <c r="S3712">
        <f t="shared" si="1100"/>
        <v>1101.2802664059345</v>
      </c>
      <c r="T3712">
        <f t="shared" si="1083"/>
        <v>-45.37972587338578</v>
      </c>
    </row>
    <row r="3713" spans="1:20" x14ac:dyDescent="0.3">
      <c r="A3713">
        <f t="shared" si="1084"/>
        <v>6945842.2713266686</v>
      </c>
      <c r="B3713">
        <f t="shared" si="1101"/>
        <v>1105465.131418277</v>
      </c>
      <c r="C3713" t="str">
        <f t="shared" si="1085"/>
        <v>0.00043531019229856+0.00529405508441943i</v>
      </c>
      <c r="D3713" t="str">
        <f t="shared" si="1086"/>
        <v>0.871794588934665-1.90189422670058i</v>
      </c>
      <c r="E3713" t="str">
        <f t="shared" si="1087"/>
        <v>-4.66195630571807-1.51151930972205i</v>
      </c>
      <c r="F3713" t="str">
        <f t="shared" si="1088"/>
        <v>0.204655572129763-0.681644269778191i</v>
      </c>
      <c r="G3713" t="str">
        <f t="shared" si="1089"/>
        <v>0.0999637778059568-0.299951697666004i</v>
      </c>
      <c r="H3713" t="str">
        <f t="shared" si="1090"/>
        <v>0.00586157126542421-10.0043300796907i</v>
      </c>
      <c r="I3713" t="str">
        <f t="shared" si="1091"/>
        <v>-0.0384688225029602-0.011574380779145i</v>
      </c>
      <c r="K3713" t="str">
        <f t="shared" si="1092"/>
        <v>0.000702779560321252-0.00076134091139348i</v>
      </c>
      <c r="L3713" t="str">
        <f t="shared" si="1093"/>
        <v>0.0006-0.00109400471500737i</v>
      </c>
      <c r="M3713" t="str">
        <f t="shared" si="1094"/>
        <v>0.004-0.000103785337727054i</v>
      </c>
      <c r="N3713">
        <f t="shared" si="1095"/>
        <v>94.700641073751072</v>
      </c>
      <c r="O3713">
        <f t="shared" si="1096"/>
        <v>45.494966389531434</v>
      </c>
      <c r="P3713" s="3">
        <f t="shared" si="1097"/>
        <v>-45.494966389531434</v>
      </c>
      <c r="Q3713" s="3">
        <f t="shared" si="1098"/>
        <v>85.299358926248928</v>
      </c>
      <c r="R3713">
        <f t="shared" si="1099"/>
        <v>-94.700641073751072</v>
      </c>
      <c r="S3713">
        <f t="shared" si="1100"/>
        <v>1105.465131418277</v>
      </c>
      <c r="T3713">
        <f t="shared" si="1083"/>
        <v>-45.494966389531434</v>
      </c>
    </row>
    <row r="3714" spans="1:20" x14ac:dyDescent="0.3">
      <c r="A3714">
        <f t="shared" si="1084"/>
        <v>6972236.4719577106</v>
      </c>
      <c r="B3714">
        <f t="shared" si="1101"/>
        <v>1109665.8989176666</v>
      </c>
      <c r="C3714" t="str">
        <f t="shared" si="1085"/>
        <v>0.000439487082016488+0.00522344630824156i</v>
      </c>
      <c r="D3714" t="str">
        <f t="shared" si="1086"/>
        <v>0.866352819401935-1.89719196001389i</v>
      </c>
      <c r="E3714" t="str">
        <f t="shared" si="1087"/>
        <v>-4.62896314266134-1.49473112790812i</v>
      </c>
      <c r="F3714" t="str">
        <f t="shared" si="1088"/>
        <v>0.203262558566758-0.679526314192197i</v>
      </c>
      <c r="G3714" t="str">
        <f t="shared" si="1089"/>
        <v>0.0992833619401989-0.29904209734091i</v>
      </c>
      <c r="H3714" t="str">
        <f t="shared" si="1090"/>
        <v>0.00580638258523649-9.96641273825508i</v>
      </c>
      <c r="I3714" t="str">
        <f t="shared" si="1091"/>
        <v>-0.0382040103343145-0.0114519855982724i</v>
      </c>
      <c r="K3714" t="str">
        <f t="shared" si="1092"/>
        <v>0.000701469850720235-0.000758816746792224i</v>
      </c>
      <c r="L3714" t="str">
        <f t="shared" si="1093"/>
        <v>0.0006-0.00108986323471545i</v>
      </c>
      <c r="M3714" t="str">
        <f t="shared" si="1094"/>
        <v>0.004-0.000103392446430618i</v>
      </c>
      <c r="N3714">
        <f t="shared" si="1095"/>
        <v>94.809389350048889</v>
      </c>
      <c r="O3714">
        <f t="shared" si="1096"/>
        <v>45.61022147602408</v>
      </c>
      <c r="P3714" s="3">
        <f t="shared" si="1097"/>
        <v>-45.61022147602408</v>
      </c>
      <c r="Q3714" s="3">
        <f t="shared" si="1098"/>
        <v>85.190610649951111</v>
      </c>
      <c r="R3714">
        <f t="shared" si="1099"/>
        <v>-94.809389350048889</v>
      </c>
      <c r="S3714">
        <f t="shared" si="1100"/>
        <v>1109.6658989176667</v>
      </c>
      <c r="T3714">
        <f t="shared" si="1083"/>
        <v>-45.61022147602408</v>
      </c>
    </row>
    <row r="3715" spans="1:20" x14ac:dyDescent="0.3">
      <c r="A3715">
        <f t="shared" si="1084"/>
        <v>6998730.9705511509</v>
      </c>
      <c r="B3715">
        <f t="shared" si="1101"/>
        <v>1113882.6293335538</v>
      </c>
      <c r="C3715" t="str">
        <f t="shared" si="1085"/>
        <v>0.00044340309373997+0.00515375850022992i</v>
      </c>
      <c r="D3715" t="str">
        <f t="shared" si="1086"/>
        <v>0.860937897667488-1.89248576394714i</v>
      </c>
      <c r="E3715" t="str">
        <f t="shared" si="1087"/>
        <v>-4.59618599224093-1.47812697157544i</v>
      </c>
      <c r="F3715" t="str">
        <f t="shared" si="1088"/>
        <v>0.201877987915782-0.677411833098011i</v>
      </c>
      <c r="G3715" t="str">
        <f t="shared" si="1089"/>
        <v>0.0986070700050684-0.298133721256224i</v>
      </c>
      <c r="H3715" t="str">
        <f t="shared" si="1090"/>
        <v>0.00575176384766899-9.92863940298101i</v>
      </c>
      <c r="I3715" t="str">
        <f t="shared" si="1091"/>
        <v>-0.0379408476009223-0.0113308270248049i</v>
      </c>
      <c r="K3715" t="str">
        <f t="shared" si="1092"/>
        <v>0.0007001686659556-0.000756298461599965i</v>
      </c>
      <c r="L3715" t="str">
        <f t="shared" si="1093"/>
        <v>0.0006-0.00108573743247206i</v>
      </c>
      <c r="M3715" t="str">
        <f t="shared" si="1094"/>
        <v>0.004-0.000103001042469235i</v>
      </c>
      <c r="N3715">
        <f t="shared" si="1095"/>
        <v>94.917327785227855</v>
      </c>
      <c r="O3715">
        <f t="shared" si="1096"/>
        <v>45.725490613813299</v>
      </c>
      <c r="P3715" s="3">
        <f t="shared" si="1097"/>
        <v>-45.725490613813299</v>
      </c>
      <c r="Q3715" s="3">
        <f t="shared" si="1098"/>
        <v>85.082672214772145</v>
      </c>
      <c r="R3715">
        <f t="shared" si="1099"/>
        <v>-94.917327785227855</v>
      </c>
      <c r="S3715">
        <f t="shared" si="1100"/>
        <v>1113.8826293335537</v>
      </c>
      <c r="T3715">
        <f t="shared" si="1083"/>
        <v>-45.725490613813299</v>
      </c>
    </row>
    <row r="3716" spans="1:20" x14ac:dyDescent="0.3">
      <c r="A3716">
        <f t="shared" si="1084"/>
        <v>7025326.1482392456</v>
      </c>
      <c r="B3716">
        <f t="shared" si="1101"/>
        <v>1118115.3833250215</v>
      </c>
      <c r="C3716" t="str">
        <f t="shared" si="1085"/>
        <v>0.000447065502022108+0.00508498062428831i</v>
      </c>
      <c r="D3716" t="str">
        <f t="shared" si="1086"/>
        <v>0.85554978017256-1.88777580194931i</v>
      </c>
      <c r="E3716" t="str">
        <f t="shared" si="1087"/>
        <v>-4.5636237150173-1.46170487058953i</v>
      </c>
      <c r="F3716" t="str">
        <f t="shared" si="1088"/>
        <v>0.200501823125012-0.675300853321268i</v>
      </c>
      <c r="G3716" t="str">
        <f t="shared" si="1089"/>
        <v>0.0979348839026463-0.297226584305007i</v>
      </c>
      <c r="H3716" t="str">
        <f t="shared" si="1090"/>
        <v>0.00569770867725627-9.89100952415828i</v>
      </c>
      <c r="I3716" t="str">
        <f t="shared" si="1091"/>
        <v>-0.0376793263594564-0.011210893549197i</v>
      </c>
      <c r="K3716" t="str">
        <f t="shared" si="1092"/>
        <v>0.000698875960135441-0.000753786068704213i</v>
      </c>
      <c r="L3716" t="str">
        <f t="shared" si="1093"/>
        <v>0.0006-0.00108162724892614i</v>
      </c>
      <c r="M3716" t="str">
        <f t="shared" si="1094"/>
        <v>0.004-0.000102611120212428i</v>
      </c>
      <c r="N3716">
        <f t="shared" si="1095"/>
        <v>95.024458085332768</v>
      </c>
      <c r="O3716">
        <f t="shared" si="1096"/>
        <v>45.840773285356022</v>
      </c>
      <c r="P3716" s="3">
        <f t="shared" si="1097"/>
        <v>-45.840773285356022</v>
      </c>
      <c r="Q3716" s="3">
        <f t="shared" si="1098"/>
        <v>84.975541914667232</v>
      </c>
      <c r="R3716">
        <f t="shared" si="1099"/>
        <v>-95.024458085332768</v>
      </c>
      <c r="S3716">
        <f t="shared" si="1100"/>
        <v>1118.1153833250214</v>
      </c>
      <c r="T3716">
        <f t="shared" si="1083"/>
        <v>-45.840773285356022</v>
      </c>
    </row>
    <row r="3717" spans="1:20" x14ac:dyDescent="0.3">
      <c r="A3717">
        <f t="shared" si="1084"/>
        <v>7052022.3876025556</v>
      </c>
      <c r="B3717">
        <f t="shared" si="1101"/>
        <v>1122364.2217816566</v>
      </c>
      <c r="C3717" t="str">
        <f t="shared" si="1085"/>
        <v>0.000450481423614443+0.00501710174790254i</v>
      </c>
      <c r="D3717" t="str">
        <f t="shared" si="1086"/>
        <v>0.85018842225382-1.88306223646325i</v>
      </c>
      <c r="E3717" t="str">
        <f t="shared" si="1087"/>
        <v>-4.53127517294638-1.44546287498556i</v>
      </c>
      <c r="F3717" t="str">
        <f t="shared" si="1088"/>
        <v>0.199134027110404-0.673193401312838i</v>
      </c>
      <c r="G3717" t="str">
        <f t="shared" si="1089"/>
        <v>0.0972667855192731-0.296320701190485i</v>
      </c>
      <c r="H3717" t="str">
        <f t="shared" si="1090"/>
        <v>0.00564421077307405-9.85352255419735i</v>
      </c>
      <c r="I3717" t="str">
        <f t="shared" si="1091"/>
        <v>-0.0374194386737116-0.0110921737525767i</v>
      </c>
      <c r="K3717" t="str">
        <f t="shared" si="1092"/>
        <v>0.000697591687479339-0.000751279580653169i</v>
      </c>
      <c r="L3717" t="str">
        <f t="shared" si="1093"/>
        <v>0.0006-0.00107753262495132i</v>
      </c>
      <c r="M3717" t="str">
        <f t="shared" si="1094"/>
        <v>0.004-0.000102222674051034i</v>
      </c>
      <c r="N3717">
        <f t="shared" si="1095"/>
        <v>95.13078197016209</v>
      </c>
      <c r="O3717">
        <f t="shared" si="1096"/>
        <v>45.95606897463017</v>
      </c>
      <c r="P3717" s="3">
        <f t="shared" si="1097"/>
        <v>-45.95606897463017</v>
      </c>
      <c r="Q3717" s="3">
        <f t="shared" si="1098"/>
        <v>84.86921802983791</v>
      </c>
      <c r="R3717">
        <f t="shared" si="1099"/>
        <v>-95.13078197016209</v>
      </c>
      <c r="S3717">
        <f t="shared" si="1100"/>
        <v>1122.3642217816566</v>
      </c>
      <c r="T3717">
        <f t="shared" si="1083"/>
        <v>-45.95606897463017</v>
      </c>
    </row>
    <row r="3718" spans="1:20" x14ac:dyDescent="0.3">
      <c r="A3718">
        <f t="shared" si="1084"/>
        <v>7078820.0726754442</v>
      </c>
      <c r="B3718">
        <f t="shared" si="1101"/>
        <v>1126629.2058244268</v>
      </c>
      <c r="C3718" t="str">
        <f t="shared" si="1085"/>
        <v>0.000453657820309165+0.00495011104193199i</v>
      </c>
      <c r="D3718" t="str">
        <f t="shared" si="1086"/>
        <v>0.844853778158381-1.87834522892002i</v>
      </c>
      <c r="E3718" t="str">
        <f t="shared" si="1087"/>
        <v>-4.49913922947256-1.42939905478031i</v>
      </c>
      <c r="F3718" t="str">
        <f t="shared" si="1088"/>
        <v>0.197774562758953-0.671089503150762i</v>
      </c>
      <c r="G3718" t="str">
        <f t="shared" si="1089"/>
        <v>0.0966027567271452-0.295416086427028i</v>
      </c>
      <c r="H3718" t="str">
        <f t="shared" si="1090"/>
        <v>0.00559126390787354-9.81617794762109i</v>
      </c>
      <c r="I3718" t="str">
        <f t="shared" si="1091"/>
        <v>-0.0371611766150651-0.0109746563063022i</v>
      </c>
      <c r="K3718" t="str">
        <f t="shared" si="1092"/>
        <v>0.000696315802320197-0.000748779009658606i</v>
      </c>
      <c r="L3718" t="str">
        <f t="shared" si="1093"/>
        <v>0.0006-0.00107345350164507i</v>
      </c>
      <c r="M3718" t="str">
        <f t="shared" si="1094"/>
        <v>0.004-0.000101835698397125i</v>
      </c>
      <c r="N3718">
        <f t="shared" si="1095"/>
        <v>95.23630117322385</v>
      </c>
      <c r="O3718">
        <f t="shared" si="1096"/>
        <v>46.071377167148206</v>
      </c>
      <c r="P3718" s="3">
        <f t="shared" si="1097"/>
        <v>-46.071377167148206</v>
      </c>
      <c r="Q3718" s="3">
        <f t="shared" si="1098"/>
        <v>84.76369882677615</v>
      </c>
      <c r="R3718">
        <f t="shared" si="1099"/>
        <v>-95.23630117322385</v>
      </c>
      <c r="S3718">
        <f t="shared" si="1100"/>
        <v>1126.6292058244269</v>
      </c>
      <c r="T3718">
        <f t="shared" si="1083"/>
        <v>-46.071377167148206</v>
      </c>
    </row>
    <row r="3719" spans="1:20" x14ac:dyDescent="0.3">
      <c r="A3719">
        <f t="shared" si="1084"/>
        <v>7105719.5889516119</v>
      </c>
      <c r="B3719">
        <f t="shared" si="1101"/>
        <v>1130910.3968065598</v>
      </c>
      <c r="C3719" t="str">
        <f t="shared" si="1085"/>
        <v>0.000456601501741235+0.00488399778037823i</v>
      </c>
      <c r="D3719" t="str">
        <f t="shared" si="1086"/>
        <v>0.839545801058667-1.87362493973346i</v>
      </c>
      <c r="E3719" t="str">
        <f t="shared" si="1087"/>
        <v>-4.4672147496197-1.41351149978561i</v>
      </c>
      <c r="F3719" t="str">
        <f t="shared" si="1088"/>
        <v>0.196423392931917-0.668989184542208i</v>
      </c>
      <c r="G3719" t="str">
        <f t="shared" si="1089"/>
        <v>0.095942779385887-0.294512754341129i</v>
      </c>
      <c r="H3719" t="str">
        <f t="shared" si="1090"/>
        <v>0.00553886192722533-9.77897516105659i</v>
      </c>
      <c r="I3719" t="str">
        <f t="shared" si="1091"/>
        <v>-0.036904532262931-0.010858329971517i</v>
      </c>
      <c r="K3719" t="str">
        <f t="shared" si="1092"/>
        <v>0.000695048259106039-0.000746284367598746i</v>
      </c>
      <c r="L3719" t="str">
        <f t="shared" si="1093"/>
        <v>0.0006-0.00106938982032783i</v>
      </c>
      <c r="M3719" t="str">
        <f t="shared" si="1094"/>
        <v>0.004-0.000101450187683926i</v>
      </c>
      <c r="N3719">
        <f t="shared" si="1095"/>
        <v>95.341017441693623</v>
      </c>
      <c r="O3719">
        <f t="shared" si="1096"/>
        <v>46.186697349970565</v>
      </c>
      <c r="P3719" s="3">
        <f t="shared" si="1097"/>
        <v>-46.186697349970565</v>
      </c>
      <c r="Q3719" s="3">
        <f t="shared" si="1098"/>
        <v>84.658982558306377</v>
      </c>
      <c r="R3719">
        <f t="shared" si="1099"/>
        <v>-95.341017441693623</v>
      </c>
      <c r="S3719">
        <f t="shared" si="1100"/>
        <v>1130.9103968065597</v>
      </c>
      <c r="T3719">
        <f t="shared" si="1083"/>
        <v>-46.186697349970565</v>
      </c>
    </row>
    <row r="3720" spans="1:20" x14ac:dyDescent="0.3">
      <c r="A3720">
        <f t="shared" si="1084"/>
        <v>7132721.323389628</v>
      </c>
      <c r="B3720">
        <f t="shared" si="1101"/>
        <v>1135207.8563144247</v>
      </c>
      <c r="C3720" t="str">
        <f t="shared" si="1085"/>
        <v>0.000459319128150352+0.0048187513401312i</v>
      </c>
      <c r="D3720" t="str">
        <f t="shared" si="1086"/>
        <v>0.834264443067339-1.8689015282949i</v>
      </c>
      <c r="E3720" t="str">
        <f t="shared" si="1087"/>
        <v>-4.43550060007996-1.39779831942303i</v>
      </c>
      <c r="F3720" t="str">
        <f t="shared" si="1088"/>
        <v>0.195080480468-0.666892470825466i</v>
      </c>
      <c r="G3720" t="str">
        <f t="shared" si="1089"/>
        <v>0.0952868353441056-0.293610719072399i</v>
      </c>
      <c r="H3720" t="str">
        <f t="shared" si="1090"/>
        <v>0.00548699874867217-9.74191365322683i</v>
      </c>
      <c r="I3720" t="str">
        <f t="shared" si="1091"/>
        <v>-0.0366494977052086-0.0107431835987024i</v>
      </c>
      <c r="K3720" t="str">
        <f t="shared" si="1092"/>
        <v>0.000693789012401767-0.000743795666021138i</v>
      </c>
      <c r="L3720" t="str">
        <f t="shared" si="1093"/>
        <v>0.0006-0.00106534152254217i</v>
      </c>
      <c r="M3720" t="str">
        <f t="shared" si="1094"/>
        <v>0.004-0.000101066136365736i</v>
      </c>
      <c r="N3720">
        <f t="shared" si="1095"/>
        <v>95.444932536370303</v>
      </c>
      <c r="O3720">
        <f t="shared" si="1096"/>
        <v>46.302029011719426</v>
      </c>
      <c r="P3720" s="3">
        <f t="shared" si="1097"/>
        <v>-46.302029011719426</v>
      </c>
      <c r="Q3720" s="3">
        <f t="shared" si="1098"/>
        <v>84.555067463629697</v>
      </c>
      <c r="R3720">
        <f t="shared" si="1099"/>
        <v>-95.444932536370303</v>
      </c>
      <c r="S3720">
        <f t="shared" si="1100"/>
        <v>1135.2078563144246</v>
      </c>
      <c r="T3720">
        <f t="shared" si="1083"/>
        <v>-46.302029011719426</v>
      </c>
    </row>
    <row r="3721" spans="1:20" x14ac:dyDescent="0.3">
      <c r="A3721">
        <f t="shared" si="1084"/>
        <v>7159825.6644185083</v>
      </c>
      <c r="B3721">
        <f t="shared" si="1101"/>
        <v>1139521.6461684194</v>
      </c>
      <c r="C3721" t="str">
        <f t="shared" si="1085"/>
        <v>0.000461817213103499+0.00475436120069427i</v>
      </c>
      <c r="D3721" t="str">
        <f t="shared" si="1086"/>
        <v>0.829009655252151-1.86417515296821i</v>
      </c>
      <c r="E3721" t="str">
        <f t="shared" si="1087"/>
        <v>-4.40399564930061-1.38225764253996i</v>
      </c>
      <c r="F3721" t="str">
        <f t="shared" si="1088"/>
        <v>0.193745788186482-0.664799386971924i</v>
      </c>
      <c r="G3721" t="str">
        <f t="shared" si="1089"/>
        <v>0.0946349064409222-0.292709994574562i</v>
      </c>
      <c r="H3721" t="str">
        <f t="shared" si="1090"/>
        <v>0.00543566836089146-9.70499288494273i</v>
      </c>
      <c r="I3721" t="str">
        <f t="shared" si="1091"/>
        <v>-0.0363960650387239-0.0106292061272266i</v>
      </c>
      <c r="K3721" t="str">
        <f t="shared" si="1092"/>
        <v>0.000692538016890898-0.000741312916145552i</v>
      </c>
      <c r="L3721" t="str">
        <f t="shared" si="1093"/>
        <v>0.0006-0.00106130855005197i</v>
      </c>
      <c r="M3721" t="str">
        <f t="shared" si="1094"/>
        <v>0.004-0.000100683538917848i</v>
      </c>
      <c r="N3721">
        <f t="shared" si="1095"/>
        <v>95.548048231633786</v>
      </c>
      <c r="O3721">
        <f t="shared" si="1096"/>
        <v>46.417371642591576</v>
      </c>
      <c r="P3721" s="3">
        <f t="shared" si="1097"/>
        <v>-46.417371642591576</v>
      </c>
      <c r="Q3721" s="3">
        <f t="shared" si="1098"/>
        <v>84.451951768366214</v>
      </c>
      <c r="R3721">
        <f t="shared" si="1099"/>
        <v>-95.548048231633786</v>
      </c>
      <c r="S3721">
        <f t="shared" si="1100"/>
        <v>1139.5216461684195</v>
      </c>
      <c r="T3721">
        <f t="shared" si="1083"/>
        <v>-46.417371642591576</v>
      </c>
    </row>
    <row r="3722" spans="1:20" x14ac:dyDescent="0.3">
      <c r="A3722">
        <f t="shared" si="1084"/>
        <v>7187033.0019432977</v>
      </c>
      <c r="B3722">
        <f t="shared" si="1101"/>
        <v>1143851.8284238593</v>
      </c>
      <c r="C3722" t="str">
        <f t="shared" si="1085"/>
        <v>0.00046410212617767+0.00469081694388778i</v>
      </c>
      <c r="D3722" t="str">
        <f t="shared" si="1086"/>
        <v>0.823781387650799-1.85944597108487i</v>
      </c>
      <c r="E3722" t="str">
        <f t="shared" si="1087"/>
        <v>-4.37269876756858-1.36688761722709i</v>
      </c>
      <c r="F3722" t="str">
        <f t="shared" si="1088"/>
        <v>0.192419278890331-0.662709957588085i</v>
      </c>
      <c r="G3722" t="str">
        <f t="shared" si="1089"/>
        <v>0.0939869745074881-0.291810594616468i</v>
      </c>
      <c r="H3722" t="str">
        <f t="shared" si="1090"/>
        <v>0.00538486482286586-9.66821231909455i</v>
      </c>
      <c r="I3722" t="str">
        <f t="shared" si="1091"/>
        <v>-0.0361442263696638-0.0105163865848931i</v>
      </c>
      <c r="K3722" t="str">
        <f t="shared" si="1092"/>
        <v>0.000691295227377239-0.000738836128866829i</v>
      </c>
      <c r="L3722" t="str">
        <f t="shared" si="1093"/>
        <v>0.0006-0.00105729084484157i</v>
      </c>
      <c r="M3722" t="str">
        <f t="shared" si="1094"/>
        <v>0.004-0.00010030238983647i</v>
      </c>
      <c r="N3722">
        <f t="shared" si="1095"/>
        <v>95.650366315397534</v>
      </c>
      <c r="O3722">
        <f t="shared" si="1096"/>
        <v>46.53272473437265</v>
      </c>
      <c r="P3722" s="3">
        <f t="shared" si="1097"/>
        <v>-46.53272473437265</v>
      </c>
      <c r="Q3722" s="3">
        <f t="shared" si="1098"/>
        <v>84.349633684602466</v>
      </c>
      <c r="R3722">
        <f t="shared" si="1099"/>
        <v>-95.650366315397534</v>
      </c>
      <c r="S3722">
        <f t="shared" si="1100"/>
        <v>1143.8518284238594</v>
      </c>
      <c r="T3722">
        <f t="shared" si="1083"/>
        <v>-46.53272473437265</v>
      </c>
    </row>
    <row r="3723" spans="1:20" x14ac:dyDescent="0.3">
      <c r="A3723">
        <f t="shared" si="1084"/>
        <v>7214343.727350682</v>
      </c>
      <c r="B3723">
        <f t="shared" si="1101"/>
        <v>1148198.46537187</v>
      </c>
      <c r="C3723" t="str">
        <f t="shared" si="1085"/>
        <v>0.000466180095603992+0.00462810825353299i</v>
      </c>
      <c r="D3723" t="str">
        <f t="shared" si="1086"/>
        <v>0.818579589285707-1.85471413893935i</v>
      </c>
      <c r="E3723" t="str">
        <f t="shared" si="1087"/>
        <v>-4.34160882709328-1.35168641063714i</v>
      </c>
      <c r="F3723" t="str">
        <f t="shared" si="1088"/>
        <v>0.191100915369246-0.660624206917588i</v>
      </c>
      <c r="G3723" t="str">
        <f t="shared" si="1089"/>
        <v>0.0933430213684764-0.290912532783104i</v>
      </c>
      <c r="H3723" t="str">
        <f t="shared" si="1090"/>
        <v>0.00533458226306394-9.63157142064413i</v>
      </c>
      <c r="I3723" t="str">
        <f t="shared" si="1091"/>
        <v>-0.0358939738140061-0.0104047140874859i</v>
      </c>
      <c r="K3723" t="str">
        <f t="shared" si="1092"/>
        <v>0.000690060598786551-0.000736365314757747i</v>
      </c>
      <c r="L3723" t="str">
        <f t="shared" si="1093"/>
        <v>0.0006-0.00105328834911493i</v>
      </c>
      <c r="M3723" t="str">
        <f t="shared" si="1094"/>
        <v>0.004-0.0000999226836386424i</v>
      </c>
      <c r="N3723">
        <f t="shared" si="1095"/>
        <v>95.751888589064549</v>
      </c>
      <c r="O3723">
        <f t="shared" si="1096"/>
        <v>46.64808778045046</v>
      </c>
      <c r="P3723" s="3">
        <f t="shared" si="1097"/>
        <v>-46.64808778045046</v>
      </c>
      <c r="Q3723" s="3">
        <f t="shared" si="1098"/>
        <v>84.248111410935451</v>
      </c>
      <c r="R3723">
        <f t="shared" si="1099"/>
        <v>-95.751888589064549</v>
      </c>
      <c r="S3723">
        <f t="shared" si="1100"/>
        <v>1148.19846537187</v>
      </c>
      <c r="T3723">
        <f t="shared" si="1083"/>
        <v>-46.64808778045046</v>
      </c>
    </row>
    <row r="3724" spans="1:20" x14ac:dyDescent="0.3">
      <c r="A3724">
        <f t="shared" si="1084"/>
        <v>7241758.2335146144</v>
      </c>
      <c r="B3724">
        <f t="shared" si="1101"/>
        <v>1152561.619540283</v>
      </c>
      <c r="C3724" t="str">
        <f t="shared" si="1085"/>
        <v>0.000468057210872954+0.00456622491511682i</v>
      </c>
      <c r="D3724" t="str">
        <f t="shared" si="1086"/>
        <v>0.813404208178822-1.84997981178471i</v>
      </c>
      <c r="E3724" t="str">
        <f t="shared" si="1087"/>
        <v>-4.31072470208748-1.33665220880517i</v>
      </c>
      <c r="F3724" t="str">
        <f t="shared" si="1088"/>
        <v>0.189790660402689-0.658542158843267i</v>
      </c>
      <c r="G3724" t="str">
        <f t="shared" si="1089"/>
        <v>0.0927030288435574-0.290015822476616i</v>
      </c>
      <c r="H3724" t="str">
        <f t="shared" si="1090"/>
        <v>0.00528481487862914-9.5950696566167i</v>
      </c>
      <c r="I3724" t="str">
        <f t="shared" si="1091"/>
        <v>-0.0356452994979427-0.0102941778383139i</v>
      </c>
      <c r="K3724" t="str">
        <f t="shared" si="1092"/>
        <v>0.000688834086168155-0.000733900484071882i</v>
      </c>
      <c r="L3724" t="str">
        <f t="shared" si="1093"/>
        <v>0.0006-0.00104930100529481i</v>
      </c>
      <c r="M3724" t="str">
        <f t="shared" si="1094"/>
        <v>0.004-0.0000995444148621663i</v>
      </c>
      <c r="N3724">
        <f t="shared" si="1095"/>
        <v>95.852616867480236</v>
      </c>
      <c r="O3724">
        <f t="shared" si="1096"/>
        <v>46.763460275827882</v>
      </c>
      <c r="P3724" s="3">
        <f t="shared" si="1097"/>
        <v>-46.763460275827882</v>
      </c>
      <c r="Q3724" s="3">
        <f t="shared" si="1098"/>
        <v>84.147383132519764</v>
      </c>
      <c r="R3724">
        <f t="shared" si="1099"/>
        <v>-95.852616867480236</v>
      </c>
      <c r="S3724">
        <f t="shared" si="1100"/>
        <v>1152.5616195402829</v>
      </c>
      <c r="T3724">
        <f t="shared" si="1083"/>
        <v>-46.763460275827882</v>
      </c>
    </row>
    <row r="3725" spans="1:20" x14ac:dyDescent="0.3">
      <c r="A3725">
        <f t="shared" si="1084"/>
        <v>7269276.9148019692</v>
      </c>
      <c r="B3725">
        <f t="shared" si="1101"/>
        <v>1156941.353694536</v>
      </c>
      <c r="C3725" t="str">
        <f t="shared" si="1085"/>
        <v>0.000469739425301269+0.00450515681543718i</v>
      </c>
      <c r="D3725" t="str">
        <f t="shared" si="1086"/>
        <v>0.808255191366338-1.84524314382831i</v>
      </c>
      <c r="E3725" t="str">
        <f t="shared" si="1087"/>
        <v>-4.2800452688459-1.32178321646999i</v>
      </c>
      <c r="F3725" t="str">
        <f t="shared" si="1088"/>
        <v>0.188488476762847-0.656463836889174i</v>
      </c>
      <c r="G3725" t="str">
        <f t="shared" si="1089"/>
        <v>0.0920669787488499-0.289120476917337i</v>
      </c>
      <c r="H3725" t="str">
        <f t="shared" si="1090"/>
        <v>0.00523555693457771-9.55870649609291i</v>
      </c>
      <c r="I3725" t="str">
        <f t="shared" si="1091"/>
        <v>-0.0353981955582948-0.0101847671277517i</v>
      </c>
      <c r="K3725" t="str">
        <f t="shared" si="1092"/>
        <v>0.000687615644696513-0.000731441646746444i</v>
      </c>
      <c r="L3725" t="str">
        <f t="shared" si="1093"/>
        <v>0.0006-0.00104532875602193i</v>
      </c>
      <c r="M3725" t="str">
        <f t="shared" si="1094"/>
        <v>0.004-0.0000991675780655175i</v>
      </c>
      <c r="N3725">
        <f t="shared" si="1095"/>
        <v>95.952552978884967</v>
      </c>
      <c r="O3725">
        <f t="shared" si="1096"/>
        <v>46.878841717137092</v>
      </c>
      <c r="P3725" s="3">
        <f t="shared" si="1097"/>
        <v>-46.878841717137092</v>
      </c>
      <c r="Q3725" s="3">
        <f t="shared" si="1098"/>
        <v>84.047447021115033</v>
      </c>
      <c r="R3725">
        <f t="shared" si="1099"/>
        <v>-95.952552978884967</v>
      </c>
      <c r="S3725">
        <f t="shared" si="1100"/>
        <v>1156.941353694536</v>
      </c>
      <c r="T3725">
        <f t="shared" si="1083"/>
        <v>-46.878841717137092</v>
      </c>
    </row>
    <row r="3726" spans="1:20" x14ac:dyDescent="0.3">
      <c r="A3726">
        <f t="shared" si="1084"/>
        <v>7296900.1670782184</v>
      </c>
      <c r="B3726">
        <f t="shared" si="1101"/>
        <v>1161337.7308385754</v>
      </c>
      <c r="C3726" t="str">
        <f t="shared" si="1085"/>
        <v>0.00047123255856075+0.00444489394223066i</v>
      </c>
      <c r="D3726" t="str">
        <f t="shared" si="1086"/>
        <v>0.80313248491339-1.84050428822773i</v>
      </c>
      <c r="E3726" t="str">
        <f t="shared" si="1087"/>
        <v>-4.24956940582217-1.30707765689706i</v>
      </c>
      <c r="F3726" t="str">
        <f t="shared" si="1088"/>
        <v>0.187194327217586-0.654389264222694i</v>
      </c>
      <c r="G3726" t="str">
        <f t="shared" si="1089"/>
        <v>0.0914348528983592-0.28822650914483i</v>
      </c>
      <c r="H3726" t="str">
        <f t="shared" si="1090"/>
        <v>0.00518680276300487-9.52248141020024i</v>
      </c>
      <c r="I3726" t="str">
        <f t="shared" si="1091"/>
        <v>-0.0351526541429236-0.0100764713327799i</v>
      </c>
      <c r="K3726" t="str">
        <f t="shared" si="1092"/>
        <v>0.00068640522967277-0.000728988812405118i</v>
      </c>
      <c r="L3726" t="str">
        <f t="shared" si="1093"/>
        <v>0.0006-0.00104137154415414i</v>
      </c>
      <c r="M3726" t="str">
        <f t="shared" si="1094"/>
        <v>0.004-0.0000987921678277721i</v>
      </c>
      <c r="N3726">
        <f t="shared" si="1095"/>
        <v>96.05169876486579</v>
      </c>
      <c r="O3726">
        <f t="shared" si="1096"/>
        <v>46.994231602652974</v>
      </c>
      <c r="P3726" s="3">
        <f t="shared" si="1097"/>
        <v>-46.994231602652974</v>
      </c>
      <c r="Q3726" s="3">
        <f t="shared" si="1098"/>
        <v>83.94830123513421</v>
      </c>
      <c r="R3726">
        <f t="shared" si="1099"/>
        <v>-96.05169876486579</v>
      </c>
      <c r="S3726">
        <f t="shared" si="1100"/>
        <v>1161.3377308385755</v>
      </c>
      <c r="T3726">
        <f t="shared" si="1083"/>
        <v>-46.994231602652974</v>
      </c>
    </row>
    <row r="3727" spans="1:20" x14ac:dyDescent="0.3">
      <c r="A3727">
        <f t="shared" si="1084"/>
        <v>7324628.3877131157</v>
      </c>
      <c r="B3727">
        <f t="shared" si="1101"/>
        <v>1165750.8142157621</v>
      </c>
      <c r="C3727" t="str">
        <f t="shared" si="1085"/>
        <v>0.000472542299169663+0.00438542638378317i</v>
      </c>
      <c r="D3727" t="str">
        <f t="shared" si="1086"/>
        <v>0.79803603392872-1.835763397087i</v>
      </c>
      <c r="E3727" t="str">
        <f t="shared" si="1087"/>
        <v>-4.2192959937039-1.29253377170277i</v>
      </c>
      <c r="F3727" t="str">
        <f t="shared" si="1088"/>
        <v>0.185908174533332-0.652318463656581i</v>
      </c>
      <c r="G3727" t="str">
        <f t="shared" si="1089"/>
        <v>0.0908066331053895-0.287333932018919i</v>
      </c>
      <c r="H3727" t="str">
        <f t="shared" si="1090"/>
        <v>0.00513854676230091-9.48639387210575i</v>
      </c>
      <c r="I3727" t="str">
        <f t="shared" si="1091"/>
        <v>-0.0349086674111343-0.00996927991652374i</v>
      </c>
      <c r="K3727" t="str">
        <f t="shared" si="1092"/>
        <v>0.000685202796526271-0.000726541990360922i</v>
      </c>
      <c r="L3727" t="str">
        <f t="shared" si="1093"/>
        <v>0.0006-0.00103742931276563i</v>
      </c>
      <c r="M3727" t="str">
        <f t="shared" si="1094"/>
        <v>0.004-0.0000984181787485279i</v>
      </c>
      <c r="N3727">
        <f t="shared" si="1095"/>
        <v>96.150056080308431</v>
      </c>
      <c r="O3727">
        <f t="shared" si="1096"/>
        <v>47.109629432305908</v>
      </c>
      <c r="P3727" s="3">
        <f t="shared" si="1097"/>
        <v>-47.109629432305908</v>
      </c>
      <c r="Q3727" s="3">
        <f t="shared" si="1098"/>
        <v>83.849943919691569</v>
      </c>
      <c r="R3727">
        <f t="shared" si="1099"/>
        <v>-96.150056080308431</v>
      </c>
      <c r="S3727">
        <f t="shared" si="1100"/>
        <v>1165.7508142157621</v>
      </c>
      <c r="T3727">
        <f t="shared" si="1083"/>
        <v>-47.109629432305908</v>
      </c>
    </row>
    <row r="3728" spans="1:20" x14ac:dyDescent="0.3">
      <c r="A3728">
        <f t="shared" si="1084"/>
        <v>7352461.9755864255</v>
      </c>
      <c r="B3728">
        <f t="shared" si="1101"/>
        <v>1170180.667309782</v>
      </c>
      <c r="C3728" t="str">
        <f t="shared" si="1085"/>
        <v>0.000473674206946541+0.00432674432852314i</v>
      </c>
      <c r="D3728" t="str">
        <f t="shared" si="1086"/>
        <v>0.792965782579265-1.8310206214528i</v>
      </c>
      <c r="E3728" t="str">
        <f t="shared" si="1087"/>
        <v>-4.18922391548595-1.27814982067997i</v>
      </c>
      <c r="F3728" t="str">
        <f t="shared" si="1088"/>
        <v>0.184629981477931-0.650251457651081i</v>
      </c>
      <c r="G3728" t="str">
        <f t="shared" si="1089"/>
        <v>0.09018230118394-0.286442758220747i</v>
      </c>
      <c r="H3728" t="str">
        <f t="shared" si="1090"/>
        <v>0.00509078339637477-9.45044335700781i</v>
      </c>
      <c r="I3728" t="str">
        <f t="shared" si="1091"/>
        <v>-0.0346662275340747-0.00986318242778865i</v>
      </c>
      <c r="K3728" t="str">
        <f t="shared" si="1092"/>
        <v>0.000684008300816031-0.000724101189619001i</v>
      </c>
      <c r="L3728" t="str">
        <f t="shared" si="1093"/>
        <v>0.0006-0.00103350200514608i</v>
      </c>
      <c r="M3728" t="str">
        <f t="shared" si="1094"/>
        <v>0.004-0.0000980456054478258i</v>
      </c>
      <c r="N3728">
        <f t="shared" si="1095"/>
        <v>96.247626793346839</v>
      </c>
      <c r="O3728">
        <f t="shared" si="1096"/>
        <v>47.225034707695876</v>
      </c>
      <c r="P3728" s="3">
        <f t="shared" si="1097"/>
        <v>-47.225034707695876</v>
      </c>
      <c r="Q3728" s="3">
        <f t="shared" si="1098"/>
        <v>83.752373206653161</v>
      </c>
      <c r="R3728">
        <f t="shared" si="1099"/>
        <v>-96.247626793346839</v>
      </c>
      <c r="S3728">
        <f t="shared" si="1100"/>
        <v>1170.1806673097819</v>
      </c>
      <c r="T3728">
        <f t="shared" si="1083"/>
        <v>-47.225034707695876</v>
      </c>
    </row>
    <row r="3729" spans="1:20" x14ac:dyDescent="0.3">
      <c r="A3729">
        <f t="shared" si="1084"/>
        <v>7380401.331093655</v>
      </c>
      <c r="B3729">
        <f t="shared" si="1101"/>
        <v>1174627.3538455593</v>
      </c>
      <c r="C3729" t="str">
        <f t="shared" si="1085"/>
        <v>0.000474633715427163+0.0042688380645989i</v>
      </c>
      <c r="D3729" t="str">
        <f t="shared" si="1086"/>
        <v>0.787921674104747-1.82627611131108i</v>
      </c>
      <c r="E3729" t="str">
        <f t="shared" si="1087"/>
        <v>-4.15935205654149-1.26392408162488i</v>
      </c>
      <c r="F3729" t="str">
        <f t="shared" si="1088"/>
        <v>0.183359710823475-0.648188268316039i</v>
      </c>
      <c r="G3729" t="str">
        <f t="shared" si="1089"/>
        <v>0.0895618389500806-0.285553000253824i</v>
      </c>
      <c r="H3729" t="str">
        <f t="shared" si="1090"/>
        <v>0.00504350719388604-9.41462934212774i</v>
      </c>
      <c r="I3729" t="str">
        <f t="shared" si="1091"/>
        <v>-0.034425326695125-0.00975816850059596i</v>
      </c>
      <c r="K3729" t="str">
        <f t="shared" si="1092"/>
        <v>0.000682821698232166-0.000721666418879456i</v>
      </c>
      <c r="L3729" t="str">
        <f t="shared" si="1093"/>
        <v>0.0006-0.00102958956479984i</v>
      </c>
      <c r="M3729" t="str">
        <f t="shared" si="1094"/>
        <v>0.004-0.000097674442566075i</v>
      </c>
      <c r="N3729">
        <f t="shared" si="1095"/>
        <v>96.344412785312997</v>
      </c>
      <c r="O3729">
        <f t="shared" si="1096"/>
        <v>47.340446932105912</v>
      </c>
      <c r="P3729" s="3">
        <f t="shared" si="1097"/>
        <v>-47.340446932105912</v>
      </c>
      <c r="Q3729" s="3">
        <f t="shared" si="1098"/>
        <v>83.655587214687003</v>
      </c>
      <c r="R3729">
        <f t="shared" si="1099"/>
        <v>-96.344412785312997</v>
      </c>
      <c r="S3729">
        <f t="shared" si="1100"/>
        <v>1174.6273538455594</v>
      </c>
      <c r="T3729">
        <f t="shared" si="1083"/>
        <v>-47.340446932105912</v>
      </c>
    </row>
    <row r="3730" spans="1:20" x14ac:dyDescent="0.3">
      <c r="A3730">
        <f t="shared" si="1084"/>
        <v>7408446.8561518108</v>
      </c>
      <c r="B3730">
        <f t="shared" si="1101"/>
        <v>1179090.9377901724</v>
      </c>
      <c r="C3730" t="str">
        <f t="shared" si="1085"/>
        <v>0.000475426134244918+0.00421169797944088i</v>
      </c>
      <c r="D3730" t="str">
        <f t="shared" si="1086"/>
        <v>0.782903650832183-1.82153001558368i</v>
      </c>
      <c r="E3730" t="str">
        <f t="shared" si="1087"/>
        <v>-4.12967930469196-1.24985485016541i</v>
      </c>
      <c r="F3730" t="str">
        <f t="shared" si="1088"/>
        <v>0.18209732534907-0.646128917413006i</v>
      </c>
      <c r="G3730" t="str">
        <f t="shared" si="1089"/>
        <v>0.088945228223308-0.28466467044509i</v>
      </c>
      <c r="H3730" t="str">
        <f t="shared" si="1090"/>
        <v>0.00499671274748656-9.37895130670255i</v>
      </c>
      <c r="I3730" t="str">
        <f t="shared" si="1091"/>
        <v>-0.0341859570902855-0.00965422785371638i</v>
      </c>
      <c r="K3730" t="str">
        <f t="shared" si="1092"/>
        <v>0.000681642944597313-0.00071923768654016i</v>
      </c>
      <c r="L3730" t="str">
        <f t="shared" si="1093"/>
        <v>0.0006-0.00102569193544515i</v>
      </c>
      <c r="M3730" t="str">
        <f t="shared" si="1094"/>
        <v>0.004-0.0000973046847639716i</v>
      </c>
      <c r="N3730">
        <f t="shared" si="1095"/>
        <v>96.440415950685292</v>
      </c>
      <c r="O3730">
        <f t="shared" si="1096"/>
        <v>47.455865610514998</v>
      </c>
      <c r="P3730" s="3">
        <f t="shared" si="1097"/>
        <v>-47.455865610514998</v>
      </c>
      <c r="Q3730" s="3">
        <f t="shared" si="1098"/>
        <v>83.559584049314708</v>
      </c>
      <c r="R3730">
        <f t="shared" si="1099"/>
        <v>-96.440415950685292</v>
      </c>
      <c r="S3730">
        <f t="shared" si="1100"/>
        <v>1179.0909377901723</v>
      </c>
      <c r="T3730">
        <f t="shared" si="1083"/>
        <v>-47.455865610514998</v>
      </c>
    </row>
    <row r="3731" spans="1:20" x14ac:dyDescent="0.3">
      <c r="A3731">
        <f t="shared" si="1084"/>
        <v>7436598.954205187</v>
      </c>
      <c r="B3731">
        <f t="shared" si="1101"/>
        <v>1183571.483353775</v>
      </c>
      <c r="C3731" t="str">
        <f t="shared" si="1085"/>
        <v>0.000476056651474917+0.0041553145593082i</v>
      </c>
      <c r="D3731" t="str">
        <f t="shared" si="1086"/>
        <v>0.777911654190332-1.81678248212524i</v>
      </c>
      <c r="E3731" t="str">
        <f t="shared" si="1087"/>
        <v>-4.1002045502746-1.23594043959069i</v>
      </c>
      <c r="F3731" t="str">
        <f t="shared" si="1088"/>
        <v>0.180842787843574-0.644073426357378i</v>
      </c>
      <c r="G3731" t="str">
        <f t="shared" si="1089"/>
        <v>0.088332450827884-0.283777780945978i</v>
      </c>
      <c r="H3731" t="str">
        <f t="shared" si="1090"/>
        <v>0.00495039471306912-9.34340873197664i</v>
      </c>
      <c r="I3731" t="str">
        <f t="shared" si="1091"/>
        <v>-0.0339481109285545-0.00955135029020166i</v>
      </c>
      <c r="K3731" t="str">
        <f t="shared" si="1092"/>
        <v>0.000680471995867993-0.000716815000699548i</v>
      </c>
      <c r="L3731" t="str">
        <f t="shared" si="1093"/>
        <v>0.0006-0.0010218090610133i</v>
      </c>
      <c r="M3731" t="str">
        <f t="shared" si="1094"/>
        <v>0.004-0.0000969363267224268i</v>
      </c>
      <c r="N3731">
        <f t="shared" si="1095"/>
        <v>96.535638197037173</v>
      </c>
      <c r="O3731">
        <f t="shared" si="1096"/>
        <v>47.571290249612261</v>
      </c>
      <c r="P3731" s="3">
        <f t="shared" si="1097"/>
        <v>-47.571290249612261</v>
      </c>
      <c r="Q3731" s="3">
        <f t="shared" si="1098"/>
        <v>83.464361802962827</v>
      </c>
      <c r="R3731">
        <f t="shared" si="1099"/>
        <v>-96.535638197037173</v>
      </c>
      <c r="S3731">
        <f t="shared" si="1100"/>
        <v>1183.571483353775</v>
      </c>
      <c r="T3731">
        <f t="shared" si="1083"/>
        <v>-47.571290249612261</v>
      </c>
    </row>
    <row r="3732" spans="1:20" x14ac:dyDescent="0.3">
      <c r="A3732">
        <f t="shared" si="1084"/>
        <v>7464858.0302311666</v>
      </c>
      <c r="B3732">
        <f t="shared" si="1101"/>
        <v>1188069.0549905193</v>
      </c>
      <c r="C3732" t="str">
        <f t="shared" si="1085"/>
        <v>0.000476530335942231+0.00409967838882182i</v>
      </c>
      <c r="D3732" t="str">
        <f t="shared" si="1086"/>
        <v>0.772945624724147-1.81203365772032i</v>
      </c>
      <c r="E3732" t="str">
        <f t="shared" si="1087"/>
        <v>-4.07092668620875-1.22217918068206i</v>
      </c>
      <c r="F3732" t="str">
        <f t="shared" si="1088"/>
        <v>0.179596061108301-0.642021816220533i</v>
      </c>
      <c r="G3732" t="str">
        <f t="shared" si="1089"/>
        <v>0.0877234885941537-0.282892343733486i</v>
      </c>
      <c r="H3732" t="str">
        <f t="shared" si="1090"/>
        <v>0.00490454780902529-9.30800110119415i</v>
      </c>
      <c r="I3732" t="str">
        <f t="shared" si="1091"/>
        <v>-0.0337117804323027-0.00944952569691604i</v>
      </c>
      <c r="K3732" t="str">
        <f t="shared" si="1092"/>
        <v>0.000679308808135954-0.000714398369159415i</v>
      </c>
      <c r="L3732" t="str">
        <f t="shared" si="1093"/>
        <v>0.0006-0.00101794088564784i</v>
      </c>
      <c r="M3732" t="str">
        <f t="shared" si="1094"/>
        <v>0.004-0.0000965693631424848i</v>
      </c>
      <c r="N3732">
        <f t="shared" si="1095"/>
        <v>96.630081444984015</v>
      </c>
      <c r="O3732">
        <f t="shared" si="1096"/>
        <v>47.686720357809406</v>
      </c>
      <c r="P3732" s="3">
        <f t="shared" si="1097"/>
        <v>-47.686720357809406</v>
      </c>
      <c r="Q3732" s="3">
        <f t="shared" si="1098"/>
        <v>83.369918555015985</v>
      </c>
      <c r="R3732">
        <f t="shared" si="1099"/>
        <v>-96.630081444984015</v>
      </c>
      <c r="S3732">
        <f t="shared" si="1100"/>
        <v>1188.0690549905194</v>
      </c>
      <c r="T3732">
        <f t="shared" si="1083"/>
        <v>-47.686720357809406</v>
      </c>
    </row>
    <row r="3733" spans="1:20" x14ac:dyDescent="0.3">
      <c r="A3733">
        <f t="shared" si="1084"/>
        <v>7493224.4907460455</v>
      </c>
      <c r="B3733">
        <f t="shared" si="1101"/>
        <v>1192583.7173994833</v>
      </c>
      <c r="C3733" t="str">
        <f t="shared" si="1085"/>
        <v>0.000476852139494554+0.00404478015048307i</v>
      </c>
      <c r="D3733" t="str">
        <f t="shared" si="1086"/>
        <v>0.768005502109095-1.80728368808053i</v>
      </c>
      <c r="E3733" t="str">
        <f t="shared" si="1087"/>
        <v>-4.04184460806022-1.20856942154528i</v>
      </c>
      <c r="F3733" t="str">
        <f t="shared" si="1088"/>
        <v>0.178357107959679-0.639974107731995i</v>
      </c>
      <c r="G3733" t="str">
        <f t="shared" si="1089"/>
        <v>0.0871183233598437-0.282008370611252i</v>
      </c>
      <c r="H3733" t="str">
        <f t="shared" si="1090"/>
        <v>0.00485916681551083-9.27272789959096i</v>
      </c>
      <c r="I3733" t="str">
        <f t="shared" si="1091"/>
        <v>-0.0334769578376406-0.00934874404406547i</v>
      </c>
      <c r="K3733" t="str">
        <f t="shared" si="1092"/>
        <v>0.000678153337629472-0.000711987799427693i</v>
      </c>
      <c r="L3733" t="str">
        <f t="shared" si="1093"/>
        <v>0.0006-0.00101408735370376i</v>
      </c>
      <c r="M3733" t="str">
        <f t="shared" si="1094"/>
        <v>0.004-0.0000962037887452532i</v>
      </c>
      <c r="N3733">
        <f t="shared" si="1095"/>
        <v>96.723747628129786</v>
      </c>
      <c r="O3733">
        <f t="shared" si="1096"/>
        <v>47.802155445254954</v>
      </c>
      <c r="P3733" s="3">
        <f t="shared" si="1097"/>
        <v>-47.802155445254954</v>
      </c>
      <c r="Q3733" s="3">
        <f t="shared" si="1098"/>
        <v>83.276252371870214</v>
      </c>
      <c r="R3733">
        <f t="shared" si="1099"/>
        <v>-96.723747628129786</v>
      </c>
      <c r="S3733">
        <f t="shared" si="1100"/>
        <v>1192.5837173994832</v>
      </c>
      <c r="T3733">
        <f t="shared" si="1083"/>
        <v>-47.802155445254954</v>
      </c>
    </row>
    <row r="3734" spans="1:20" x14ac:dyDescent="0.3">
      <c r="A3734">
        <f t="shared" si="1084"/>
        <v>7521698.74381088</v>
      </c>
      <c r="B3734">
        <f t="shared" si="1101"/>
        <v>1197115.5355256014</v>
      </c>
      <c r="C3734" t="str">
        <f t="shared" si="1085"/>
        <v>0.000477026899239642+0.0039906106241796i</v>
      </c>
      <c r="D3734" t="str">
        <f t="shared" si="1086"/>
        <v>0.763091225165488-1.80253271784204i</v>
      </c>
      <c r="E3734" t="str">
        <f t="shared" si="1087"/>
        <v>-4.01295721410392-1.19510952744421i</v>
      </c>
      <c r="F3734" t="str">
        <f t="shared" si="1088"/>
        <v>0.177125891231874-0.63793032128158i</v>
      </c>
      <c r="G3734" t="str">
        <f t="shared" si="1089"/>
        <v>0.0865169369713439-0.281125873210632i</v>
      </c>
      <c r="H3734" t="str">
        <f t="shared" si="1090"/>
        <v>0.00481424657371972-9.23758861438695i</v>
      </c>
      <c r="I3734" t="str">
        <f t="shared" si="1091"/>
        <v>-0.0332436353947789-0.00924899538472648i</v>
      </c>
      <c r="K3734" t="str">
        <f t="shared" si="1092"/>
        <v>0.000677005540714635-0.000709583298721233i</v>
      </c>
      <c r="L3734" t="str">
        <f t="shared" si="1093"/>
        <v>0.0006-0.00101024840974672i</v>
      </c>
      <c r="M3734" t="str">
        <f t="shared" si="1094"/>
        <v>0.004-0.0000958395982718197i</v>
      </c>
      <c r="N3734">
        <f t="shared" si="1095"/>
        <v>96.816638693011143</v>
      </c>
      <c r="O3734">
        <f t="shared" si="1096"/>
        <v>47.917595023847205</v>
      </c>
      <c r="P3734" s="3">
        <f t="shared" si="1097"/>
        <v>-47.917595023847205</v>
      </c>
      <c r="Q3734" s="3">
        <f t="shared" si="1098"/>
        <v>83.183361306988857</v>
      </c>
      <c r="R3734">
        <f t="shared" si="1099"/>
        <v>-96.816638693011143</v>
      </c>
      <c r="S3734">
        <f t="shared" si="1100"/>
        <v>1197.1155355256014</v>
      </c>
      <c r="T3734">
        <f t="shared" si="1083"/>
        <v>-47.917595023847205</v>
      </c>
    </row>
    <row r="3735" spans="1:20" x14ac:dyDescent="0.3">
      <c r="A3735">
        <f t="shared" si="1084"/>
        <v>7550281.1990373619</v>
      </c>
      <c r="B3735">
        <f t="shared" si="1101"/>
        <v>1201664.5745605987</v>
      </c>
      <c r="C3735" t="str">
        <f t="shared" si="1085"/>
        <v>0.000477059339748179+0.00393716068667843i</v>
      </c>
      <c r="D3735" t="str">
        <f t="shared" si="1086"/>
        <v>0.758202731872711-1.79778089056312i</v>
      </c>
      <c r="E3735" t="str">
        <f t="shared" si="1087"/>
        <v>-3.98426340538511-1.18179788063559i</v>
      </c>
      <c r="F3735" t="str">
        <f t="shared" si="1088"/>
        <v>0.175902373779361-0.635890476921564i</v>
      </c>
      <c r="G3735" t="str">
        <f t="shared" si="1089"/>
        <v>0.0859193112849683-0.280244862991786i</v>
      </c>
      <c r="H3735" t="str">
        <f t="shared" si="1090"/>
        <v>0.00476978198516602-9.20258273477831i</v>
      </c>
      <c r="I3735" t="str">
        <f t="shared" si="1091"/>
        <v>-0.0330118053683847-0.00915026985437298i</v>
      </c>
      <c r="K3735" t="str">
        <f t="shared" si="1092"/>
        <v>0.000675865373896576-0.000707184873968567i</v>
      </c>
      <c r="L3735" t="str">
        <f t="shared" si="1093"/>
        <v>0.0006-0.00100642399855223i</v>
      </c>
      <c r="M3735" t="str">
        <f t="shared" si="1094"/>
        <v>0.004-0.0000954767864831843i</v>
      </c>
      <c r="N3735">
        <f t="shared" si="1095"/>
        <v>96.908756599044807</v>
      </c>
      <c r="O3735">
        <f t="shared" si="1096"/>
        <v>48.033038607247761</v>
      </c>
      <c r="P3735" s="3">
        <f t="shared" si="1097"/>
        <v>-48.033038607247761</v>
      </c>
      <c r="Q3735" s="3">
        <f t="shared" si="1098"/>
        <v>83.091243400955193</v>
      </c>
      <c r="R3735">
        <f t="shared" si="1099"/>
        <v>-96.908756599044807</v>
      </c>
      <c r="S3735">
        <f t="shared" si="1100"/>
        <v>1201.6645745605988</v>
      </c>
      <c r="T3735">
        <f t="shared" si="1083"/>
        <v>-48.033038607247761</v>
      </c>
    </row>
    <row r="3736" spans="1:20" x14ac:dyDescent="0.3">
      <c r="A3736">
        <f t="shared" si="1084"/>
        <v>7578972.2675937042</v>
      </c>
      <c r="B3736">
        <f t="shared" si="1101"/>
        <v>1206230.8999439289</v>
      </c>
      <c r="C3736" t="str">
        <f t="shared" si="1085"/>
        <v>0.00047695407522188+0.00388442131110699i</v>
      </c>
      <c r="D3736" t="str">
        <f t="shared" si="1086"/>
        <v>0.75333995938342-1.79302834872195i</v>
      </c>
      <c r="E3736" t="str">
        <f t="shared" si="1087"/>
        <v>-3.95576208577883-1.16863288020537i</v>
      </c>
      <c r="F3736" t="str">
        <f t="shared" si="1088"/>
        <v>0.174686518479485-0.633854594368879i</v>
      </c>
      <c r="G3736" t="str">
        <f t="shared" si="1089"/>
        <v>0.0853254281681976-0.279365351244766i</v>
      </c>
      <c r="H3736" t="str">
        <f t="shared" si="1090"/>
        <v>0.00472576801097373-9.16770975192978i</v>
      </c>
      <c r="I3736" t="str">
        <f t="shared" si="1091"/>
        <v>-0.0327814600379312-0.00905255767040367i</v>
      </c>
      <c r="K3736" t="str">
        <f t="shared" si="1092"/>
        <v>0.000674732793820675-0.000704792531812635i</v>
      </c>
      <c r="L3736" t="str">
        <f t="shared" si="1093"/>
        <v>0.0006-0.00100261406510483i</v>
      </c>
      <c r="M3736" t="str">
        <f t="shared" si="1094"/>
        <v>0.004-0.0000951153481601753i</v>
      </c>
      <c r="N3736">
        <f t="shared" si="1095"/>
        <v>97.000103318468973</v>
      </c>
      <c r="O3736">
        <f t="shared" si="1096"/>
        <v>48.148485710894889</v>
      </c>
      <c r="P3736" s="3">
        <f t="shared" si="1097"/>
        <v>-48.148485710894889</v>
      </c>
      <c r="Q3736" s="3">
        <f t="shared" si="1098"/>
        <v>82.999896681531027</v>
      </c>
      <c r="R3736">
        <f t="shared" si="1099"/>
        <v>-97.000103318468973</v>
      </c>
      <c r="S3736">
        <f t="shared" si="1100"/>
        <v>1206.230899943929</v>
      </c>
      <c r="T3736">
        <f t="shared" si="1083"/>
        <v>-48.148485710894889</v>
      </c>
    </row>
    <row r="3737" spans="1:20" x14ac:dyDescent="0.3">
      <c r="A3737">
        <f t="shared" si="1084"/>
        <v>7607772.3622105606</v>
      </c>
      <c r="B3737">
        <f t="shared" si="1101"/>
        <v>1210814.577363716</v>
      </c>
      <c r="C3737" t="str">
        <f t="shared" si="1085"/>
        <v>0.000476715611627792+0.00383238356642284i</v>
      </c>
      <c r="D3737" t="str">
        <f t="shared" si="1086"/>
        <v>0.748502844037682-1.78827523371458i</v>
      </c>
      <c r="E3737" t="str">
        <f t="shared" si="1087"/>
        <v>-3.92745216204788-1.15561294190623i</v>
      </c>
      <c r="F3737" t="str">
        <f t="shared" si="1088"/>
        <v>0.173478288234959-0.631822693007295i</v>
      </c>
      <c r="G3737" t="str">
        <f t="shared" si="1089"/>
        <v>0.084735269500904-0.278487349090606i</v>
      </c>
      <c r="H3737" t="str">
        <f t="shared" si="1090"/>
        <v>0.00468219967117455-9.13296915896685i</v>
      </c>
      <c r="I3737" t="str">
        <f t="shared" si="1091"/>
        <v>-0.0325525916980414-0.00895584913166714i</v>
      </c>
      <c r="K3737" t="str">
        <f t="shared" si="1092"/>
        <v>0.000673607757273759-0.000702406278613572i</v>
      </c>
      <c r="L3737" t="str">
        <f t="shared" si="1093"/>
        <v>0.0006-0.000998818554597357i</v>
      </c>
      <c r="M3737" t="str">
        <f t="shared" si="1094"/>
        <v>0.004-0.0000947552781033824i</v>
      </c>
      <c r="N3737">
        <f t="shared" si="1095"/>
        <v>97.090680836287845</v>
      </c>
      <c r="O3737">
        <f t="shared" si="1096"/>
        <v>48.263935852016218</v>
      </c>
      <c r="P3737" s="3">
        <f t="shared" si="1097"/>
        <v>-48.263935852016218</v>
      </c>
      <c r="Q3737" s="3">
        <f t="shared" si="1098"/>
        <v>82.909319163712155</v>
      </c>
      <c r="R3737">
        <f t="shared" si="1099"/>
        <v>-97.090680836287845</v>
      </c>
      <c r="S3737">
        <f t="shared" si="1100"/>
        <v>1210.8145773637159</v>
      </c>
      <c r="T3737">
        <f t="shared" si="1083"/>
        <v>-48.263935852016218</v>
      </c>
    </row>
    <row r="3738" spans="1:20" x14ac:dyDescent="0.3">
      <c r="A3738">
        <f t="shared" si="1084"/>
        <v>7636681.897186962</v>
      </c>
      <c r="B3738">
        <f t="shared" si="1101"/>
        <v>1215415.6727576982</v>
      </c>
      <c r="C3738" t="str">
        <f t="shared" si="1085"/>
        <v>0.00047634834879876+0.00378103861687162i</v>
      </c>
      <c r="D3738" t="str">
        <f t="shared" si="1086"/>
        <v>0.74369132137698-1.78352168585296i</v>
      </c>
      <c r="E3738" t="str">
        <f t="shared" si="1087"/>
        <v>-3.89933254389905-1.14273649799637i</v>
      </c>
      <c r="F3738" t="str">
        <f t="shared" si="1088"/>
        <v>0.172277645976328-0.629794791889597i</v>
      </c>
      <c r="G3738" t="str">
        <f t="shared" si="1089"/>
        <v>0.0841488171765561-0.277610867482422i</v>
      </c>
      <c r="H3738" t="str">
        <f t="shared" si="1090"/>
        <v>0.00463907204401347-9.09836045096816i</v>
      </c>
      <c r="I3738" t="str">
        <f t="shared" si="1091"/>
        <v>-0.0323251926588248-0.00886013461798647i</v>
      </c>
      <c r="K3738" t="str">
        <f t="shared" si="1092"/>
        <v>0.000672490221185231-0.000700026120451419i</v>
      </c>
      <c r="L3738" t="str">
        <f t="shared" si="1093"/>
        <v>0.0006-0.000995037412430127i</v>
      </c>
      <c r="M3738" t="str">
        <f t="shared" si="1094"/>
        <v>0.004-0.0000943965711330764i</v>
      </c>
      <c r="N3738">
        <f t="shared" si="1095"/>
        <v>97.180491150214635</v>
      </c>
      <c r="O3738">
        <f t="shared" si="1096"/>
        <v>48.379388549643103</v>
      </c>
      <c r="P3738" s="3">
        <f t="shared" si="1097"/>
        <v>-48.379388549643103</v>
      </c>
      <c r="Q3738" s="3">
        <f t="shared" si="1098"/>
        <v>82.819508849785365</v>
      </c>
      <c r="R3738">
        <f t="shared" si="1099"/>
        <v>-97.180491150214635</v>
      </c>
      <c r="S3738">
        <f t="shared" si="1100"/>
        <v>1215.4156727576983</v>
      </c>
      <c r="T3738">
        <f t="shared" si="1083"/>
        <v>-48.379388549643103</v>
      </c>
    </row>
    <row r="3739" spans="1:20" x14ac:dyDescent="0.3">
      <c r="A3739">
        <f t="shared" si="1084"/>
        <v>7665701.2883962728</v>
      </c>
      <c r="B3739">
        <f t="shared" si="1101"/>
        <v>1220034.2523141776</v>
      </c>
      <c r="C3739" t="str">
        <f t="shared" si="1085"/>
        <v>0.000475856582500422+0.0037303777214353i</v>
      </c>
      <c r="D3739" t="str">
        <f t="shared" si="1086"/>
        <v>0.738905326158274-1.77876784436329i</v>
      </c>
      <c r="E3739" t="str">
        <f t="shared" si="1087"/>
        <v>-3.87140214403811-1.13000199707978i</v>
      </c>
      <c r="F3739" t="str">
        <f t="shared" si="1088"/>
        <v>0.171084554664409-0.627770909739809i</v>
      </c>
      <c r="G3739" t="str">
        <f t="shared" si="1089"/>
        <v>0.0835660531034083-0.276735917206507i</v>
      </c>
      <c r="H3739" t="str">
        <f t="shared" si="1090"/>
        <v>0.00459638026526227-9.06388312495797i</v>
      </c>
      <c r="I3739" t="str">
        <f t="shared" si="1091"/>
        <v>-0.0320992552462108-0.00876540458968395i</v>
      </c>
      <c r="K3739" t="str">
        <f t="shared" si="1092"/>
        <v>0.00067138014262819-0.000697652063128833i</v>
      </c>
      <c r="L3739" t="str">
        <f t="shared" si="1093"/>
        <v>0.0006-0.000991270584210124i</v>
      </c>
      <c r="M3739" t="str">
        <f t="shared" si="1094"/>
        <v>0.004-0.0000940392220891382i</v>
      </c>
      <c r="N3739">
        <f t="shared" si="1095"/>
        <v>97.269536270610359</v>
      </c>
      <c r="O3739">
        <f t="shared" si="1096"/>
        <v>48.494843324623062</v>
      </c>
      <c r="P3739" s="3">
        <f t="shared" si="1097"/>
        <v>-48.494843324623062</v>
      </c>
      <c r="Q3739" s="3">
        <f t="shared" si="1098"/>
        <v>82.730463729389641</v>
      </c>
      <c r="R3739">
        <f t="shared" si="1099"/>
        <v>-97.269536270610359</v>
      </c>
      <c r="S3739">
        <f t="shared" si="1100"/>
        <v>1220.0342523141776</v>
      </c>
      <c r="T3739">
        <f t="shared" si="1083"/>
        <v>-48.494843324623062</v>
      </c>
    </row>
    <row r="3740" spans="1:20" x14ac:dyDescent="0.3">
      <c r="A3740">
        <f t="shared" si="1084"/>
        <v>7694830.9532921789</v>
      </c>
      <c r="B3740">
        <f t="shared" si="1101"/>
        <v>1224670.3824729715</v>
      </c>
      <c r="C3740" t="str">
        <f t="shared" si="1085"/>
        <v>0.00047524450646555+0.00368039223326988i</v>
      </c>
      <c r="D3740" t="str">
        <f t="shared" si="1086"/>
        <v>0.734144792367892-1.77401384738444i</v>
      </c>
      <c r="E3740" t="str">
        <f t="shared" si="1087"/>
        <v>-3.84365987822305-1.11740790394756i</v>
      </c>
      <c r="F3740" t="str">
        <f t="shared" si="1088"/>
        <v>0.169898977292683-0.625751064955397i</v>
      </c>
      <c r="G3740" t="str">
        <f t="shared" si="1089"/>
        <v>0.0829869592056671-0.275862508883436i</v>
      </c>
      <c r="H3740" t="str">
        <f t="shared" si="1090"/>
        <v>0.00455411952754033-9.02953667989825i</v>
      </c>
      <c r="I3740" t="str">
        <f t="shared" si="1091"/>
        <v>-0.031874771802274-0.00867164958710411i</v>
      </c>
      <c r="K3740" t="str">
        <f t="shared" si="1092"/>
        <v>0.000670277478820526-0.00069528411217383i</v>
      </c>
      <c r="L3740" t="str">
        <f t="shared" si="1093"/>
        <v>0.0006-0.000987518015750274i</v>
      </c>
      <c r="M3740" t="str">
        <f t="shared" si="1094"/>
        <v>0.004-0.0000936832258309804i</v>
      </c>
      <c r="N3740">
        <f t="shared" si="1095"/>
        <v>97.357818220427745</v>
      </c>
      <c r="O3740">
        <f t="shared" si="1096"/>
        <v>48.610299699633224</v>
      </c>
      <c r="P3740" s="3">
        <f t="shared" si="1097"/>
        <v>-48.610299699633224</v>
      </c>
      <c r="Q3740" s="3">
        <f t="shared" si="1098"/>
        <v>82.642181779572255</v>
      </c>
      <c r="R3740">
        <f t="shared" si="1099"/>
        <v>-97.357818220427745</v>
      </c>
      <c r="S3740">
        <f t="shared" si="1100"/>
        <v>1224.6703824729714</v>
      </c>
      <c r="T3740">
        <f t="shared" si="1083"/>
        <v>-48.610299699633224</v>
      </c>
    </row>
    <row r="3741" spans="1:20" x14ac:dyDescent="0.3">
      <c r="A3741">
        <f t="shared" si="1084"/>
        <v>7724071.3109146897</v>
      </c>
      <c r="B3741">
        <f t="shared" si="1101"/>
        <v>1229324.1299263688</v>
      </c>
      <c r="C3741" t="str">
        <f t="shared" si="1085"/>
        <v>0.000474516214395485+0.00363107359913361i</v>
      </c>
      <c r="D3741" t="str">
        <f t="shared" si="1086"/>
        <v>0.729409653235389-1.76925983196658i</v>
      </c>
      <c r="E3741" t="str">
        <f t="shared" si="1087"/>
        <v>-3.81610466531597-1.10495269942076i</v>
      </c>
      <c r="F3741" t="str">
        <f t="shared" si="1088"/>
        <v>0.168720876889642-0.623735275609477i</v>
      </c>
      <c r="G3741" t="str">
        <f t="shared" si="1089"/>
        <v>0.0824115174246439-0.274990652969172i</v>
      </c>
      <c r="H3741" t="str">
        <f t="shared" si="1090"/>
        <v>0.0045122850796435-8.99532061668141i</v>
      </c>
      <c r="I3741" t="str">
        <f t="shared" si="1091"/>
        <v>-0.0316517346855549-0.0085788602301364i</v>
      </c>
      <c r="K3741" t="str">
        <f t="shared" si="1092"/>
        <v>0.000669182187125964-0.000692922272842461i</v>
      </c>
      <c r="L3741" t="str">
        <f t="shared" si="1093"/>
        <v>0.0006-0.000983779653068615i</v>
      </c>
      <c r="M3741" t="str">
        <f t="shared" si="1094"/>
        <v>0.004-0.0000933285772374776i</v>
      </c>
      <c r="N3741">
        <f t="shared" si="1095"/>
        <v>97.445339035149544</v>
      </c>
      <c r="O3741">
        <f t="shared" si="1096"/>
        <v>48.725757199193595</v>
      </c>
      <c r="P3741" s="3">
        <f t="shared" si="1097"/>
        <v>-48.725757199193595</v>
      </c>
      <c r="Q3741" s="3">
        <f t="shared" si="1098"/>
        <v>82.554660964850456</v>
      </c>
      <c r="R3741">
        <f t="shared" si="1099"/>
        <v>-97.445339035149544</v>
      </c>
      <c r="S3741">
        <f t="shared" si="1100"/>
        <v>1229.3241299263689</v>
      </c>
      <c r="T3741">
        <f t="shared" si="1083"/>
        <v>-48.725757199193595</v>
      </c>
    </row>
    <row r="3742" spans="1:20" x14ac:dyDescent="0.3">
      <c r="A3742">
        <f t="shared" si="1084"/>
        <v>7753422.7818961646</v>
      </c>
      <c r="B3742">
        <f t="shared" si="1101"/>
        <v>1233995.561620089</v>
      </c>
      <c r="C3742" t="str">
        <f t="shared" si="1085"/>
        <v>0.000473675701929363+0.00358241335880597i</v>
      </c>
      <c r="D3742" t="str">
        <f t="shared" si="1086"/>
        <v>0.724699841247353-1.76450593406989i</v>
      </c>
      <c r="E3742" t="str">
        <f t="shared" si="1087"/>
        <v>-3.78873542733343-1.09263488019437i</v>
      </c>
      <c r="F3742" t="str">
        <f t="shared" si="1088"/>
        <v>0.167550216521124-0.621723559453046i</v>
      </c>
      <c r="G3742" t="str">
        <f t="shared" si="1089"/>
        <v>0.0818397097198887-0.274120359756172i</v>
      </c>
      <c r="H3742" t="str">
        <f t="shared" si="1090"/>
        <v>0.00447087222588004-8.9612344381225i</v>
      </c>
      <c r="I3742" t="str">
        <f t="shared" si="1091"/>
        <v>-0.0314301362713748-0.00848702721773809i</v>
      </c>
      <c r="K3742" t="str">
        <f t="shared" si="1092"/>
        <v>0.000668094225055093-0.000690566550121505i</v>
      </c>
      <c r="L3742" t="str">
        <f t="shared" si="1093"/>
        <v>0.0006-0.000980055442387535i</v>
      </c>
      <c r="M3742" t="str">
        <f t="shared" si="1094"/>
        <v>0.004-0.0000929752712068914i</v>
      </c>
      <c r="N3742">
        <f t="shared" si="1095"/>
        <v>97.532100762726841</v>
      </c>
      <c r="O3742">
        <f t="shared" si="1096"/>
        <v>48.841215349680496</v>
      </c>
      <c r="P3742" s="3">
        <f t="shared" si="1097"/>
        <v>-48.841215349680496</v>
      </c>
      <c r="Q3742" s="3">
        <f t="shared" si="1098"/>
        <v>82.467899237273159</v>
      </c>
      <c r="R3742">
        <f t="shared" si="1099"/>
        <v>-97.532100762726841</v>
      </c>
      <c r="S3742">
        <f t="shared" si="1100"/>
        <v>1233.9955616200889</v>
      </c>
      <c r="T3742">
        <f t="shared" si="1083"/>
        <v>-48.841215349680496</v>
      </c>
    </row>
    <row r="3743" spans="1:20" x14ac:dyDescent="0.3">
      <c r="A3743">
        <f t="shared" si="1084"/>
        <v>7782885.78846737</v>
      </c>
      <c r="B3743">
        <f t="shared" si="1101"/>
        <v>1238684.7447542453</v>
      </c>
      <c r="C3743" t="str">
        <f t="shared" si="1085"/>
        <v>0.000472726868581679+0.00353440314449838i</v>
      </c>
      <c r="D3743" t="str">
        <f t="shared" si="1086"/>
        <v>0.72001528816112-1.75975228856358i</v>
      </c>
      <c r="E3743" t="str">
        <f t="shared" si="1087"/>
        <v>-3.76155108949546-1.08045295868264i</v>
      </c>
      <c r="F3743" t="str">
        <f t="shared" si="1088"/>
        <v>0.166386959292578-0.619715933917191i</v>
      </c>
      <c r="G3743" t="str">
        <f t="shared" si="1089"/>
        <v>0.0812715180703022-0.273251639374498i</v>
      </c>
      <c r="H3743" t="str">
        <f t="shared" si="1090"/>
        <v>0.00442987632541457-8.92727764895185i</v>
      </c>
      <c r="I3743" t="str">
        <f t="shared" si="1091"/>
        <v>-0.0312099689521438-0.00839614132745543i</v>
      </c>
      <c r="K3743" t="str">
        <f t="shared" si="1092"/>
        <v>0.000667013550266376-0.000688216948731177i</v>
      </c>
      <c r="L3743" t="str">
        <f t="shared" si="1093"/>
        <v>0.0006-0.00097634533013303i</v>
      </c>
      <c r="M3743" t="str">
        <f t="shared" si="1094"/>
        <v>0.004-0.0000926233026567962i</v>
      </c>
      <c r="N3743">
        <f t="shared" si="1095"/>
        <v>97.618105463519271</v>
      </c>
      <c r="O3743">
        <f t="shared" si="1096"/>
        <v>48.956673679339175</v>
      </c>
      <c r="P3743" s="3">
        <f t="shared" si="1097"/>
        <v>-48.956673679339175</v>
      </c>
      <c r="Q3743" s="3">
        <f t="shared" si="1098"/>
        <v>82.381894536480729</v>
      </c>
      <c r="R3743">
        <f t="shared" si="1099"/>
        <v>-97.618105463519271</v>
      </c>
      <c r="S3743">
        <f t="shared" si="1100"/>
        <v>1238.6847447542452</v>
      </c>
      <c r="T3743">
        <f t="shared" si="1083"/>
        <v>-48.956673679339175</v>
      </c>
    </row>
    <row r="3744" spans="1:20" x14ac:dyDescent="0.3">
      <c r="A3744">
        <f t="shared" si="1084"/>
        <v>7812460.7544635469</v>
      </c>
      <c r="B3744">
        <f t="shared" si="1101"/>
        <v>1243391.7467843115</v>
      </c>
      <c r="C3744" t="str">
        <f t="shared" si="1085"/>
        <v>0.000471673519648075+0.00348703468025621i</v>
      </c>
      <c r="D3744" t="str">
        <f t="shared" si="1086"/>
        <v>0.715355925018397-1.75499902922489i</v>
      </c>
      <c r="E3744" t="str">
        <f t="shared" si="1087"/>
        <v>-3.73455058027318-1.06840546286566i</v>
      </c>
      <c r="F3744" t="str">
        <f t="shared" si="1088"/>
        <v>0.165231068351328-0.617712416115347i</v>
      </c>
      <c r="G3744" t="str">
        <f t="shared" si="1089"/>
        <v>0.0807069244752361-0.272384501792934i</v>
      </c>
      <c r="H3744" t="str">
        <f t="shared" si="1090"/>
        <v>0.00438929279161883-8.89344975580745i</v>
      </c>
      <c r="I3744" t="str">
        <f t="shared" si="1091"/>
        <v>-0.0309912251376659-0.00830619341494593i</v>
      </c>
      <c r="K3744" t="str">
        <f t="shared" si="1092"/>
        <v>0.000665940120567103-0.000685873473127754i</v>
      </c>
      <c r="L3744" t="str">
        <f t="shared" si="1093"/>
        <v>0.0006-0.000972649262933888i</v>
      </c>
      <c r="M3744" t="str">
        <f t="shared" si="1094"/>
        <v>0.004-0.000092272666524005i</v>
      </c>
      <c r="N3744">
        <f t="shared" si="1095"/>
        <v>97.703355210231095</v>
      </c>
      <c r="O3744">
        <f t="shared" si="1096"/>
        <v>49.072131718297378</v>
      </c>
      <c r="P3744" s="3">
        <f t="shared" si="1097"/>
        <v>-49.072131718297378</v>
      </c>
      <c r="Q3744" s="3">
        <f t="shared" si="1098"/>
        <v>82.296644789768905</v>
      </c>
      <c r="R3744">
        <f t="shared" si="1099"/>
        <v>-97.703355210231095</v>
      </c>
      <c r="S3744">
        <f t="shared" si="1100"/>
        <v>1243.3917467843114</v>
      </c>
      <c r="T3744">
        <f t="shared" si="1083"/>
        <v>-49.072131718297378</v>
      </c>
    </row>
    <row r="3745" spans="1:20" x14ac:dyDescent="0.3">
      <c r="A3745">
        <f t="shared" si="1084"/>
        <v>7842148.1053305082</v>
      </c>
      <c r="B3745">
        <f t="shared" si="1101"/>
        <v>1248116.6354220919</v>
      </c>
      <c r="C3745" t="str">
        <f t="shared" si="1085"/>
        <v>0.000470519368080071+0.00344029978135333i</v>
      </c>
      <c r="D3745" t="str">
        <f t="shared" si="1086"/>
        <v>0.710721682158869-1.7502462887384i</v>
      </c>
      <c r="E3745" t="str">
        <f t="shared" si="1087"/>
        <v>-3.70773283143494-1.05649093613729i</v>
      </c>
      <c r="F3745" t="str">
        <f t="shared" si="1088"/>
        <v>0.164082506888772-0.615713022845514i</v>
      </c>
      <c r="G3745" t="str">
        <f t="shared" si="1089"/>
        <v>0.0801459109555713-0.271518956820096i</v>
      </c>
      <c r="H3745" t="str">
        <f t="shared" si="1090"/>
        <v>0.00434911709143016-8.85975026722756i</v>
      </c>
      <c r="I3745" t="str">
        <f t="shared" si="1091"/>
        <v>-0.0307738972554357-0.00821717441349915i</v>
      </c>
      <c r="K3745" t="str">
        <f t="shared" si="1092"/>
        <v>0.000664873893914332-0.000683536127506249i</v>
      </c>
      <c r="L3745" t="str">
        <f t="shared" si="1093"/>
        <v>0.0006-0.000968967187620931i</v>
      </c>
      <c r="M3745" t="str">
        <f t="shared" si="1094"/>
        <v>0.004-0.0000919233577644994i</v>
      </c>
      <c r="N3745">
        <f t="shared" si="1095"/>
        <v>97.787852087847284</v>
      </c>
      <c r="O3745">
        <f t="shared" si="1096"/>
        <v>49.187588998578313</v>
      </c>
      <c r="P3745" s="3">
        <f t="shared" si="1097"/>
        <v>-49.187588998578313</v>
      </c>
      <c r="Q3745" s="3">
        <f t="shared" si="1098"/>
        <v>82.212147912152716</v>
      </c>
      <c r="R3745">
        <f t="shared" si="1099"/>
        <v>-97.787852087847284</v>
      </c>
      <c r="S3745">
        <f t="shared" si="1100"/>
        <v>1248.116635422092</v>
      </c>
      <c r="T3745">
        <f t="shared" si="1083"/>
        <v>-49.187588998578313</v>
      </c>
    </row>
    <row r="3746" spans="1:20" x14ac:dyDescent="0.3">
      <c r="A3746">
        <f t="shared" si="1084"/>
        <v>7871948.2681307653</v>
      </c>
      <c r="B3746">
        <f t="shared" si="1101"/>
        <v>1252859.478636696</v>
      </c>
      <c r="C3746" t="str">
        <f t="shared" si="1085"/>
        <v>0.000469268036329121+0.00339419035367907i</v>
      </c>
      <c r="D3746" t="str">
        <f t="shared" si="1086"/>
        <v>0.706112489233651-1.74549419869537i</v>
      </c>
      <c r="E3746" t="str">
        <f t="shared" si="1087"/>
        <v>-3.68109677809113-1.04470793715419i</v>
      </c>
      <c r="F3746" t="str">
        <f t="shared" si="1088"/>
        <v>0.162941238142556-0.613717770592494i</v>
      </c>
      <c r="G3746" t="str">
        <f t="shared" si="1089"/>
        <v>0.0795884595547803-0.270655014105554i</v>
      </c>
      <c r="H3746" t="str">
        <f t="shared" si="1090"/>
        <v>0.004309344744717-8.82617869364316i</v>
      </c>
      <c r="I3746" t="str">
        <f t="shared" si="1091"/>
        <v>-0.0305579777509304-0.00812907533355756i</v>
      </c>
      <c r="K3746" t="str">
        <f t="shared" si="1092"/>
        <v>0.000663814828415807-0.000681204915803063i</v>
      </c>
      <c r="L3746" t="str">
        <f t="shared" si="1093"/>
        <v>0.0006-0.000965299051226265i</v>
      </c>
      <c r="M3746" t="str">
        <f t="shared" si="1094"/>
        <v>0.004-0.0000915753713533568i</v>
      </c>
      <c r="N3746">
        <f t="shared" si="1095"/>
        <v>97.871598193570946</v>
      </c>
      <c r="O3746">
        <f t="shared" si="1096"/>
        <v>49.303045054113959</v>
      </c>
      <c r="P3746" s="3">
        <f t="shared" si="1097"/>
        <v>-49.303045054113959</v>
      </c>
      <c r="Q3746" s="3">
        <f t="shared" si="1098"/>
        <v>82.128401806429054</v>
      </c>
      <c r="R3746">
        <f t="shared" si="1099"/>
        <v>-97.871598193570946</v>
      </c>
      <c r="S3746">
        <f t="shared" si="1100"/>
        <v>1252.8594786366959</v>
      </c>
      <c r="T3746">
        <f t="shared" si="1083"/>
        <v>-49.303045054113959</v>
      </c>
    </row>
    <row r="3747" spans="1:20" x14ac:dyDescent="0.3">
      <c r="A3747">
        <f t="shared" si="1084"/>
        <v>7901861.671549662</v>
      </c>
      <c r="B3747">
        <f t="shared" si="1101"/>
        <v>1257620.3446555154</v>
      </c>
      <c r="C3747" t="str">
        <f t="shared" si="1085"/>
        <v>0.000467923058160124+0.00334869839311874i</v>
      </c>
      <c r="D3747" t="str">
        <f t="shared" si="1086"/>
        <v>0.701528275218739-1.74074288959332i</v>
      </c>
      <c r="E3747" t="str">
        <f t="shared" si="1087"/>
        <v>-3.65464135873795-1.03305503968634i</v>
      </c>
      <c r="F3747" t="str">
        <f t="shared" si="1088"/>
        <v>0.161807225398725-0.611726675530161i</v>
      </c>
      <c r="G3747" t="str">
        <f t="shared" si="1089"/>
        <v>0.0790345523399713-0.269792683140947i</v>
      </c>
      <c r="H3747" t="str">
        <f t="shared" si="1090"/>
        <v>0.00426997132365213-8.79273454737096i</v>
      </c>
      <c r="I3747" t="str">
        <f t="shared" si="1091"/>
        <v>-0.0303434590878989-0.00804188726223843i</v>
      </c>
      <c r="K3747" t="str">
        <f t="shared" si="1092"/>
        <v>0.000662762882330846-0.000678879841698617i</v>
      </c>
      <c r="L3747" t="str">
        <f t="shared" si="1093"/>
        <v>0.0006-0.000961644800982528i</v>
      </c>
      <c r="M3747" t="str">
        <f t="shared" si="1094"/>
        <v>0.004-0.000091228702284675i</v>
      </c>
      <c r="N3747">
        <f t="shared" si="1095"/>
        <v>97.954595636756579</v>
      </c>
      <c r="O3747">
        <f t="shared" si="1096"/>
        <v>49.418499420757207</v>
      </c>
      <c r="P3747" s="3">
        <f t="shared" si="1097"/>
        <v>-49.418499420757207</v>
      </c>
      <c r="Q3747" s="3">
        <f t="shared" si="1098"/>
        <v>82.045404363243421</v>
      </c>
      <c r="R3747">
        <f t="shared" si="1099"/>
        <v>-97.954595636756579</v>
      </c>
      <c r="S3747">
        <f t="shared" si="1100"/>
        <v>1257.6203446555153</v>
      </c>
      <c r="T3747">
        <f t="shared" si="1083"/>
        <v>-49.418499420757207</v>
      </c>
    </row>
    <row r="3748" spans="1:20" x14ac:dyDescent="0.3">
      <c r="A3748">
        <f t="shared" si="1084"/>
        <v>7931888.7459015502</v>
      </c>
      <c r="B3748">
        <f t="shared" si="1101"/>
        <v>1262399.3019652064</v>
      </c>
      <c r="C3748" t="str">
        <f t="shared" si="1085"/>
        <v>0.00046648788043495+0.00330381598492672i</v>
      </c>
      <c r="D3748" t="str">
        <f t="shared" si="1086"/>
        <v>0.696968968428321-1.73599249083571i</v>
      </c>
      <c r="E3748" t="str">
        <f t="shared" si="1087"/>
        <v>-3.62836551529924-1.02153083246853i</v>
      </c>
      <c r="F3748" t="str">
        <f t="shared" si="1088"/>
        <v>0.160680431993807-0.609739753523675i</v>
      </c>
      <c r="G3748" t="str">
        <f t="shared" si="1089"/>
        <v>0.0784841714029156-0.268931973261108i</v>
      </c>
      <c r="H3748" t="str">
        <f t="shared" si="1090"/>
        <v>0.00423099245209169-8.75941734260519i</v>
      </c>
      <c r="I3748" t="str">
        <f t="shared" si="1091"/>
        <v>-0.0301303337486389-0.0079556013628528i</v>
      </c>
      <c r="K3748" t="str">
        <f t="shared" si="1092"/>
        <v>0.000661718014071186-0.000676560908619967i</v>
      </c>
      <c r="L3748" t="str">
        <f t="shared" si="1093"/>
        <v>0.0006-0.000958004384322112i</v>
      </c>
      <c r="M3748" t="str">
        <f t="shared" si="1094"/>
        <v>0.004-0.0000908833455715036i</v>
      </c>
      <c r="N3748">
        <f t="shared" si="1095"/>
        <v>98.036846538845865</v>
      </c>
      <c r="O3748">
        <f t="shared" si="1096"/>
        <v>49.533951636296095</v>
      </c>
      <c r="P3748" s="3">
        <f t="shared" si="1097"/>
        <v>-49.533951636296095</v>
      </c>
      <c r="Q3748" s="3">
        <f t="shared" si="1098"/>
        <v>81.963153461154135</v>
      </c>
      <c r="R3748">
        <f t="shared" si="1099"/>
        <v>-98.036846538845865</v>
      </c>
      <c r="S3748">
        <f t="shared" si="1100"/>
        <v>1262.3993019652064</v>
      </c>
      <c r="T3748">
        <f t="shared" si="1083"/>
        <v>-49.533951636296095</v>
      </c>
    </row>
    <row r="3749" spans="1:20" x14ac:dyDescent="0.3">
      <c r="A3749">
        <f t="shared" si="1084"/>
        <v>7962029.9231359772</v>
      </c>
      <c r="B3749">
        <f t="shared" si="1101"/>
        <v>1267196.4193126743</v>
      </c>
      <c r="C3749" t="str">
        <f t="shared" si="1085"/>
        <v>0.000464965864866166+0.00325953530309418i</v>
      </c>
      <c r="D3749" t="str">
        <f t="shared" si="1086"/>
        <v>0.692434496528058-1.7312431307318i</v>
      </c>
      <c r="E3749" t="str">
        <f t="shared" si="1087"/>
        <v>-3.60226819316766-1.01013391905339i</v>
      </c>
      <c r="F3749" t="str">
        <f t="shared" si="1088"/>
        <v>0.159560821316897-0.607757020131749i</v>
      </c>
      <c r="G3749" t="str">
        <f t="shared" si="1089"/>
        <v>0.0779372988610591-0.268072893645182i</v>
      </c>
      <c r="H3749" t="str">
        <f t="shared" si="1090"/>
        <v>0.00419240380496289-8.72622659541111i</v>
      </c>
      <c r="I3749" t="str">
        <f t="shared" si="1091"/>
        <v>-0.0299185942342765-0.00787020887442789i</v>
      </c>
      <c r="K3749" t="str">
        <f t="shared" si="1092"/>
        <v>0.00066068018220181-0.000674248119743394i</v>
      </c>
      <c r="L3749" t="str">
        <f t="shared" si="1093"/>
        <v>0.0006-0.000954377748876382i</v>
      </c>
      <c r="M3749" t="str">
        <f t="shared" si="1094"/>
        <v>0.004-0.0000905392962457697i</v>
      </c>
      <c r="N3749">
        <f t="shared" si="1095"/>
        <v>98.118353033298618</v>
      </c>
      <c r="O3749">
        <f t="shared" si="1096"/>
        <v>49.649401240466176</v>
      </c>
      <c r="P3749" s="3">
        <f t="shared" si="1097"/>
        <v>-49.649401240466176</v>
      </c>
      <c r="Q3749" s="3">
        <f t="shared" si="1098"/>
        <v>81.881646966701382</v>
      </c>
      <c r="R3749">
        <f t="shared" si="1099"/>
        <v>-98.118353033298618</v>
      </c>
      <c r="S3749">
        <f t="shared" si="1100"/>
        <v>1267.1964193126744</v>
      </c>
      <c r="T3749">
        <f t="shared" si="1083"/>
        <v>-49.649401240466176</v>
      </c>
    </row>
    <row r="3750" spans="1:20" x14ac:dyDescent="0.3">
      <c r="A3750">
        <f t="shared" si="1084"/>
        <v>7992285.6368438946</v>
      </c>
      <c r="B3750">
        <f t="shared" si="1101"/>
        <v>1272011.7657060625</v>
      </c>
      <c r="C3750" t="str">
        <f t="shared" si="1085"/>
        <v>0.000463360289741668+0.00321584860971085i</v>
      </c>
      <c r="D3750" t="str">
        <f t="shared" si="1086"/>
        <v>0.687924786548232-1.72649493649663i</v>
      </c>
      <c r="E3750" t="str">
        <f t="shared" si="1087"/>
        <v>-3.57634834124441-0.99886291766551i</v>
      </c>
      <c r="F3750" t="str">
        <f t="shared" si="1088"/>
        <v>0.158448356811685-0.60577849060891i</v>
      </c>
      <c r="G3750" t="str">
        <f t="shared" si="1089"/>
        <v>0.0773939168585131-0.26721545331775i</v>
      </c>
      <c r="H3750" t="str">
        <f t="shared" si="1090"/>
        <v>0.00415420110765758-8.69316182371725i</v>
      </c>
      <c r="I3750" t="str">
        <f t="shared" si="1091"/>
        <v>-0.0297082330650355-0.00778570111122708i</v>
      </c>
      <c r="K3750" t="str">
        <f t="shared" si="1092"/>
        <v>0.000659649345441762-0.000671941477997033i</v>
      </c>
      <c r="L3750" t="str">
        <f t="shared" si="1093"/>
        <v>0.0006-0.00095076484247497i</v>
      </c>
      <c r="M3750" t="str">
        <f t="shared" si="1094"/>
        <v>0.004-0.0000901965493582078i</v>
      </c>
      <c r="N3750">
        <f t="shared" si="1095"/>
        <v>98.199117265527377</v>
      </c>
      <c r="O3750">
        <f t="shared" si="1096"/>
        <v>49.764847774963094</v>
      </c>
      <c r="P3750" s="3">
        <f t="shared" si="1097"/>
        <v>-49.764847774963094</v>
      </c>
      <c r="Q3750" s="3">
        <f t="shared" si="1098"/>
        <v>81.800882734472623</v>
      </c>
      <c r="R3750">
        <f t="shared" si="1099"/>
        <v>-98.199117265527377</v>
      </c>
      <c r="S3750">
        <f t="shared" si="1100"/>
        <v>1272.0117657060625</v>
      </c>
      <c r="T3750">
        <f t="shared" si="1083"/>
        <v>-49.764847774963094</v>
      </c>
    </row>
    <row r="3751" spans="1:20" x14ac:dyDescent="0.3">
      <c r="A3751">
        <f t="shared" si="1084"/>
        <v>8022656.3222639011</v>
      </c>
      <c r="B3751">
        <f t="shared" si="1101"/>
        <v>1276845.4104157456</v>
      </c>
      <c r="C3751" t="str">
        <f t="shared" si="1085"/>
        <v>0.000461674351620105+0.00317274825432104i</v>
      </c>
      <c r="D3751" t="str">
        <f t="shared" si="1086"/>
        <v>0.68343976489686-1.7217480342511i</v>
      </c>
      <c r="E3751" t="str">
        <f t="shared" si="1087"/>
        <v>-3.55060491197746-0.987716461056727i</v>
      </c>
      <c r="F3751" t="str">
        <f t="shared" si="1088"/>
        <v>0.157343001978452-0.603804179907738i</v>
      </c>
      <c r="G3751" t="str">
        <f t="shared" si="1089"/>
        <v>0.0768540075670322-0.266359661149955i</v>
      </c>
      <c r="H3751" t="str">
        <f t="shared" si="1090"/>
        <v>0.00411638013543297-8.66022254730806i</v>
      </c>
      <c r="I3751" t="str">
        <f t="shared" si="1091"/>
        <v>-0.0294992427805015-0.00770206946227069i</v>
      </c>
      <c r="K3751" t="str">
        <f t="shared" si="1092"/>
        <v>0.000658625462664919-0.000669640986063446i</v>
      </c>
      <c r="L3751" t="str">
        <f t="shared" si="1093"/>
        <v>0.0006-0.000947165613145022i</v>
      </c>
      <c r="M3751" t="str">
        <f t="shared" si="1094"/>
        <v>0.004-0.0000898550999782906i</v>
      </c>
      <c r="N3751">
        <f t="shared" si="1095"/>
        <v>98.279141392827668</v>
      </c>
      <c r="O3751">
        <f t="shared" si="1096"/>
        <v>49.880290783456203</v>
      </c>
      <c r="P3751" s="3">
        <f t="shared" si="1097"/>
        <v>-49.880290783456203</v>
      </c>
      <c r="Q3751" s="3">
        <f t="shared" si="1098"/>
        <v>81.720858607172332</v>
      </c>
      <c r="R3751">
        <f t="shared" si="1099"/>
        <v>-98.279141392827668</v>
      </c>
      <c r="S3751">
        <f t="shared" si="1100"/>
        <v>1276.8454104157456</v>
      </c>
      <c r="T3751">
        <f t="shared" si="1083"/>
        <v>-49.880290783456203</v>
      </c>
    </row>
    <row r="3752" spans="1:20" x14ac:dyDescent="0.3">
      <c r="A3752">
        <f t="shared" si="1084"/>
        <v>8053142.4162885044</v>
      </c>
      <c r="B3752">
        <f t="shared" si="1101"/>
        <v>1281697.4229753255</v>
      </c>
      <c r="C3752" t="str">
        <f t="shared" si="1085"/>
        <v>0.000459911166997864+0.00313022667327511i</v>
      </c>
      <c r="D3752" t="str">
        <f t="shared" si="1086"/>
        <v>0.678979357372702-1.71700254902235i</v>
      </c>
      <c r="E3752" t="str">
        <f t="shared" si="1087"/>
        <v>-3.52503686139893-0.976693196362822i</v>
      </c>
      <c r="F3752" t="str">
        <f t="shared" si="1088"/>
        <v>0.156244720376034-0.601834102681123i</v>
      </c>
      <c r="G3752" t="str">
        <f t="shared" si="1089"/>
        <v>0.0763175531869742-0.265505525860626i</v>
      </c>
      <c r="H3752" t="str">
        <f t="shared" si="1090"/>
        <v>0.00407893671281943-8.62740828781688i</v>
      </c>
      <c r="I3752" t="str">
        <f t="shared" si="1091"/>
        <v>-0.0292916159398826-0.00761930539085714i</v>
      </c>
      <c r="K3752" t="str">
        <f t="shared" si="1092"/>
        <v>0.000657608492900731-0.000667346646382176i</v>
      </c>
      <c r="L3752" t="str">
        <f t="shared" si="1093"/>
        <v>0.0006-0.0009435800091104i</v>
      </c>
      <c r="M3752" t="str">
        <f t="shared" si="1094"/>
        <v>0.004-0.0000895149431941531i</v>
      </c>
      <c r="N3752">
        <f t="shared" si="1095"/>
        <v>98.358427584309354</v>
      </c>
      <c r="O3752">
        <f t="shared" si="1096"/>
        <v>49.995729811600846</v>
      </c>
      <c r="P3752" s="3">
        <f t="shared" si="1097"/>
        <v>-49.995729811600846</v>
      </c>
      <c r="Q3752" s="3">
        <f t="shared" si="1098"/>
        <v>81.641572415690646</v>
      </c>
      <c r="R3752">
        <f t="shared" si="1099"/>
        <v>-98.358427584309354</v>
      </c>
      <c r="S3752">
        <f t="shared" si="1100"/>
        <v>1281.6974229753255</v>
      </c>
      <c r="T3752">
        <f t="shared" si="1083"/>
        <v>-49.995729811600846</v>
      </c>
    </row>
    <row r="3753" spans="1:20" x14ac:dyDescent="0.3">
      <c r="A3753">
        <f t="shared" si="1084"/>
        <v>8083744.3574704016</v>
      </c>
      <c r="B3753">
        <f t="shared" si="1101"/>
        <v>1286567.8731826318</v>
      </c>
      <c r="C3753" t="str">
        <f t="shared" si="1085"/>
        <v>0.000458073773947708+0.00308827638907589i</v>
      </c>
      <c r="D3753" t="str">
        <f t="shared" si="1086"/>
        <v>0.674543489178163-1.71225860474405i</v>
      </c>
      <c r="E3753" t="str">
        <f t="shared" si="1087"/>
        <v>-3.49964314916106-0.965791784961332i</v>
      </c>
      <c r="F3753" t="str">
        <f t="shared" si="1088"/>
        <v>0.155153475623761-0.599868273284544i</v>
      </c>
      <c r="G3753" t="str">
        <f t="shared" si="1089"/>
        <v>0.0757845359482398-0.264653056017401i</v>
      </c>
      <c r="H3753" t="str">
        <f t="shared" si="1090"/>
        <v>0.00404186671303466-8.59471856871849i</v>
      </c>
      <c r="I3753" t="str">
        <f t="shared" si="1091"/>
        <v>-0.0290853451222641-0.00753740043408443i</v>
      </c>
      <c r="K3753" t="str">
        <f t="shared" si="1092"/>
        <v>0.000656598395334956-0.000665058461152325i</v>
      </c>
      <c r="L3753" t="str">
        <f t="shared" si="1093"/>
        <v>0.0006-0.000940007978791001i</v>
      </c>
      <c r="M3753" t="str">
        <f t="shared" si="1094"/>
        <v>0.004-0.0000891760741125257i</v>
      </c>
      <c r="N3753">
        <f t="shared" si="1095"/>
        <v>98.436978020825833</v>
      </c>
      <c r="O3753">
        <f t="shared" si="1096"/>
        <v>50.111164407051461</v>
      </c>
      <c r="P3753" s="3">
        <f t="shared" si="1097"/>
        <v>-50.111164407051461</v>
      </c>
      <c r="Q3753" s="3">
        <f t="shared" si="1098"/>
        <v>81.563021979174167</v>
      </c>
      <c r="R3753">
        <f t="shared" si="1099"/>
        <v>-98.436978020825833</v>
      </c>
      <c r="S3753">
        <f t="shared" si="1100"/>
        <v>1286.5678731826317</v>
      </c>
      <c r="T3753">
        <f t="shared" si="1083"/>
        <v>-50.111164407051461</v>
      </c>
    </row>
    <row r="3754" spans="1:20" x14ac:dyDescent="0.3">
      <c r="A3754">
        <f t="shared" si="1084"/>
        <v>8114462.5860287892</v>
      </c>
      <c r="B3754">
        <f t="shared" si="1101"/>
        <v>1291456.8311007258</v>
      </c>
      <c r="C3754" t="str">
        <f t="shared" si="1085"/>
        <v>0.0004561651337296+0.00304689000972103i</v>
      </c>
      <c r="D3754" t="str">
        <f t="shared" si="1086"/>
        <v>0.670132084932166-1.70751632425702i</v>
      </c>
      <c r="E3754" t="str">
        <f t="shared" si="1087"/>
        <v>-3.47442273857119-0.955010902330599i</v>
      </c>
      <c r="F3754" t="str">
        <f t="shared" si="1088"/>
        <v>0.15406923140334-0.597906705778302i</v>
      </c>
      <c r="G3754" t="str">
        <f t="shared" si="1089"/>
        <v>0.0752549381112021-0.263802260037857i</v>
      </c>
      <c r="H3754" t="str">
        <f t="shared" si="1090"/>
        <v>0.00400516605740517-8.56215291532227i</v>
      </c>
      <c r="I3754" t="str">
        <f t="shared" si="1091"/>
        <v>-0.0288804229268579-0.00745634620237133i</v>
      </c>
      <c r="K3754" t="str">
        <f t="shared" si="1092"/>
        <v>0.000655595129310348-0.000662776432335079i</v>
      </c>
      <c r="L3754" t="str">
        <f t="shared" si="1093"/>
        <v>0.0006-0.000936449470801948i</v>
      </c>
      <c r="M3754" t="str">
        <f t="shared" si="1094"/>
        <v>0.004-0.0000888384878586627i</v>
      </c>
      <c r="N3754">
        <f t="shared" si="1095"/>
        <v>98.514794894903247</v>
      </c>
      <c r="O3754">
        <f t="shared" si="1096"/>
        <v>50.226594119474115</v>
      </c>
      <c r="P3754" s="3">
        <f t="shared" si="1097"/>
        <v>-50.226594119474115</v>
      </c>
      <c r="Q3754" s="3">
        <f t="shared" si="1098"/>
        <v>81.485205105096753</v>
      </c>
      <c r="R3754">
        <f t="shared" si="1099"/>
        <v>-98.514794894903247</v>
      </c>
      <c r="S3754">
        <f t="shared" si="1100"/>
        <v>1291.4568311007258</v>
      </c>
      <c r="T3754">
        <f t="shared" si="1083"/>
        <v>-50.226594119474115</v>
      </c>
    </row>
    <row r="3755" spans="1:20" x14ac:dyDescent="0.3">
      <c r="A3755">
        <f t="shared" si="1084"/>
        <v>8145297.5438556978</v>
      </c>
      <c r="B3755">
        <f t="shared" si="1101"/>
        <v>1296364.3670589086</v>
      </c>
      <c r="C3755" t="str">
        <f t="shared" si="1085"/>
        <v>0.000454188132374007+0.00300606022804104i</v>
      </c>
      <c r="D3755" t="str">
        <f t="shared" si="1086"/>
        <v>0.665745068682867-1.7027758293099i</v>
      </c>
      <c r="E3755" t="str">
        <f t="shared" si="1087"/>
        <v>-3.44937459662518-0.944349237909989i</v>
      </c>
      <c r="F3755" t="str">
        <f t="shared" si="1088"/>
        <v>0.152991951460727-0.595949413929796i</v>
      </c>
      <c r="G3755" t="str">
        <f t="shared" si="1089"/>
        <v>0.0747287419676158-0.262953146190635i</v>
      </c>
      <c r="H3755" t="str">
        <f t="shared" si="1090"/>
        <v>0.00396883071479325-8.52971085476429i</v>
      </c>
      <c r="I3755" t="str">
        <f t="shared" si="1091"/>
        <v>-0.0286768419732449-0.00737613437897905i</v>
      </c>
      <c r="K3755" t="str">
        <f t="shared" si="1092"/>
        <v>0.00065459865432734-0.000660500561656269i</v>
      </c>
      <c r="L3755" t="str">
        <f t="shared" si="1093"/>
        <v>0.0006-0.000932904433952928i</v>
      </c>
      <c r="M3755" t="str">
        <f t="shared" si="1094"/>
        <v>0.004-0.0000885021795762728i</v>
      </c>
      <c r="N3755">
        <f t="shared" si="1095"/>
        <v>98.591880410669731</v>
      </c>
      <c r="O3755">
        <f t="shared" si="1096"/>
        <v>50.342018500559568</v>
      </c>
      <c r="P3755" s="3">
        <f t="shared" si="1097"/>
        <v>-50.342018500559568</v>
      </c>
      <c r="Q3755" s="3">
        <f t="shared" si="1098"/>
        <v>81.408119589330269</v>
      </c>
      <c r="R3755">
        <f t="shared" si="1099"/>
        <v>-98.591880410669731</v>
      </c>
      <c r="S3755">
        <f t="shared" si="1100"/>
        <v>1296.3643670589086</v>
      </c>
      <c r="T3755">
        <f t="shared" si="1083"/>
        <v>-50.342018500559568</v>
      </c>
    </row>
    <row r="3756" spans="1:20" x14ac:dyDescent="0.3">
      <c r="A3756">
        <f t="shared" si="1084"/>
        <v>8176249.6745223505</v>
      </c>
      <c r="B3756">
        <f t="shared" si="1101"/>
        <v>1301290.5516537325</v>
      </c>
      <c r="C3756" t="str">
        <f t="shared" si="1085"/>
        <v>0.000452145582237934+0.00296577982103404i</v>
      </c>
      <c r="D3756" t="str">
        <f t="shared" si="1086"/>
        <v>0.661382363920339-1.69803724055993i</v>
      </c>
      <c r="E3756" t="str">
        <f t="shared" si="1087"/>
        <v>-3.4244976940403-0.933805494961423i</v>
      </c>
      <c r="F3756" t="str">
        <f t="shared" si="1088"/>
        <v>0.151921599607953-0.593996411215782i</v>
      </c>
      <c r="G3756" t="str">
        <f t="shared" si="1089"/>
        <v>0.0742059298415084-0.262105722596561i</v>
      </c>
      <c r="H3756" t="str">
        <f t="shared" si="1090"/>
        <v>0.003932856701032-8.49739191600098i</v>
      </c>
      <c r="I3756" t="str">
        <f t="shared" si="1091"/>
        <v>-0.0284745949016168-0.00729675671953397i</v>
      </c>
      <c r="K3756" t="str">
        <f t="shared" si="1092"/>
        <v>0.000653608930044686-0.000658230850608862i</v>
      </c>
      <c r="L3756" t="str">
        <f t="shared" si="1093"/>
        <v>0.0006-0.000929372817247389i</v>
      </c>
      <c r="M3756" t="str">
        <f t="shared" si="1094"/>
        <v>0.004-0.0000881671444274483i</v>
      </c>
      <c r="N3756">
        <f t="shared" si="1095"/>
        <v>98.668236783780998</v>
      </c>
      <c r="O3756">
        <f t="shared" si="1096"/>
        <v>50.457437104035506</v>
      </c>
      <c r="P3756" s="3">
        <f t="shared" si="1097"/>
        <v>-50.457437104035506</v>
      </c>
      <c r="Q3756" s="3">
        <f t="shared" si="1098"/>
        <v>81.331763216219002</v>
      </c>
      <c r="R3756">
        <f t="shared" si="1099"/>
        <v>-98.668236783780998</v>
      </c>
      <c r="S3756">
        <f t="shared" si="1100"/>
        <v>1301.2905516537326</v>
      </c>
      <c r="T3756">
        <f t="shared" ref="T3756:T3819" si="1102">P3756</f>
        <v>-50.457437104035506</v>
      </c>
    </row>
    <row r="3757" spans="1:20" x14ac:dyDescent="0.3">
      <c r="A3757">
        <f t="shared" ref="A3757:A3820" si="1103">2*PI()*B3757</f>
        <v>8207319.4232855355</v>
      </c>
      <c r="B3757">
        <f t="shared" si="1101"/>
        <v>1306235.4557500167</v>
      </c>
      <c r="C3757" t="str">
        <f t="shared" ref="C3757:C3820" si="1104">IMPRODUCT(D3757,E3757,$C$40,,K3757,$C$41)</f>
        <v>0.000450040223534214+0.00292604164919677i</v>
      </c>
      <c r="D3757" t="str">
        <f t="shared" ref="D3757:D3820" si="1105">IMDIV(IMPRODUCT($C$37,$C$38,COMPLEX(1,A3757/$C$38)),IMSUM(-1*A3757*A3757/$C$39,COMPLEX(0,1*A3757)))</f>
        <v>0.657043893589131-1.6933006775739i</v>
      </c>
      <c r="E3757" t="str">
        <f t="shared" ref="E3757:E3820" si="1106">IMDIV(IMPRODUCT(IMSUM(F3757,G3757),$C$29,H3757),IMSUM(1,I3757))</f>
        <v>-3.3997910052866-0.923378390432037i</v>
      </c>
      <c r="F3757" t="str">
        <f t="shared" ref="F3757:F3820" si="1107">IMDIV(IMPRODUCT($C$14,$C$15,COMPLEX(1,A3757/$C$15)),IMSUM(-1*A3757*A3757/$C$16,COMPLEX(0,A3757)))</f>
        <v>0.150858139724923-0.592047710824626i</v>
      </c>
      <c r="G3757" t="str">
        <f t="shared" ref="G3757:G3820" si="1108">IMDIV(1,COMPLEX(1,A3757*$C$9*$C$10))</f>
        <v>0.0736864840900612-0.261259997229783i</v>
      </c>
      <c r="H3757" t="str">
        <f t="shared" ref="H3757:H3820" si="1109">IMDIV($C$3,IMSUM(K3757,COMPLEX(0,$C$28*A3757)))</f>
        <v>0.00389724007836571-8.46519562980158i</v>
      </c>
      <c r="I3757" t="str">
        <f t="shared" ref="I3757:I3820" si="1110">IMPRODUCT(F3757,$C$29,H3757,$C$31)</f>
        <v>-0.0282736743730078-0.00721820505155012i</v>
      </c>
      <c r="K3757" t="str">
        <f t="shared" ref="K3757:K3820" si="1111">IF($C$26&lt;=0,IMDIV(1,IMSUM(IMDIV(1,L3757),1/$C$18)),IMDIV(1,IMSUM(IMDIV(1,L3757),1/$C$18,IMDIV(1,M3757))))</f>
        <v>0.000652625916280083-0.000655967300455472i</v>
      </c>
      <c r="L3757" t="str">
        <f t="shared" ref="L3757:L3820" si="1112">IMSUM($C$21/$C$22,IMDIV(1,COMPLEX(0,$C$20*$C$22*A3757)))</f>
        <v>0.0006-0.000925854569881834i</v>
      </c>
      <c r="M3757" t="str">
        <f t="shared" ref="M3757:M3820" si="1113">IMSUM($C$25/$C$26,IMDIV(1,COMPLEX(0,$C$24*$C$26*A3757)))</f>
        <v>0.004-0.0000878333775925964i</v>
      </c>
      <c r="N3757">
        <f t="shared" ref="N3757:N3820" si="1114">ABS(R3757)</f>
        <v>98.743866241347504</v>
      </c>
      <c r="O3757">
        <f t="shared" ref="O3757:O3820" si="1115">ABS(P3757)</f>
        <v>50.572849485679576</v>
      </c>
      <c r="P3757" s="3">
        <f t="shared" ref="P3757:P3820" si="1116">20*LOG10(IMABS(C3757))</f>
        <v>-50.572849485679576</v>
      </c>
      <c r="Q3757" s="3">
        <f t="shared" ref="Q3757:Q3820" si="1117">IMARGUMENT(C3757)*180/PI()</f>
        <v>81.256133758652496</v>
      </c>
      <c r="R3757">
        <f t="shared" ref="R3757:R3820" si="1118">IF(Q3757&lt;0,Q3757+180,Q3757-180)</f>
        <v>-98.743866241347504</v>
      </c>
      <c r="S3757">
        <f t="shared" ref="S3757:S3820" si="1119">B3757/1000</f>
        <v>1306.2354557500166</v>
      </c>
      <c r="T3757">
        <f t="shared" si="1102"/>
        <v>-50.572849485679576</v>
      </c>
    </row>
    <row r="3758" spans="1:20" x14ac:dyDescent="0.3">
      <c r="A3758">
        <f t="shared" si="1103"/>
        <v>8238507.2370940214</v>
      </c>
      <c r="B3758">
        <f t="shared" ref="B3758:B3821" si="1120">B3757*(1+B$42)</f>
        <v>1311199.1504818669</v>
      </c>
      <c r="C3758" t="str">
        <f t="shared" si="1104"/>
        <v>0.000447874725834362+0.00288683865585285i</v>
      </c>
      <c r="D3758" t="str">
        <f t="shared" si="1105"/>
        <v>0.652729580100768-1.68856625882925i</v>
      </c>
      <c r="E3758" t="str">
        <f t="shared" si="1106"/>
        <v>-3.37525350861717-0.913066654817973i</v>
      </c>
      <c r="F3758" t="str">
        <f t="shared" si="1107"/>
        <v>0.149801535761174-0.59010332565857i</v>
      </c>
      <c r="G3758" t="str">
        <f t="shared" si="1108"/>
        <v>0.0731703871044672-0.260415977918886i</v>
      </c>
      <c r="H3758" t="str">
        <f t="shared" si="1109"/>
        <v>0.003861976954897-8.43312152874098i</v>
      </c>
      <c r="I3758" t="str">
        <f t="shared" si="1110"/>
        <v>-0.028074073069524-0.00714047127395202i</v>
      </c>
      <c r="K3758" t="str">
        <f t="shared" si="1111"/>
        <v>0.000651649573010784-0.000653709912230876i</v>
      </c>
      <c r="L3758" t="str">
        <f t="shared" si="1112"/>
        <v>0.0006-0.000922349641245108i</v>
      </c>
      <c r="M3758" t="str">
        <f t="shared" si="1113"/>
        <v>0.004-0.0000875008742703692i</v>
      </c>
      <c r="N3758">
        <f t="shared" si="1114"/>
        <v>98.818771021860613</v>
      </c>
      <c r="O3758">
        <f t="shared" si="1115"/>
        <v>50.6882552033316</v>
      </c>
      <c r="P3758" s="3">
        <f t="shared" si="1116"/>
        <v>-50.6882552033316</v>
      </c>
      <c r="Q3758" s="3">
        <f t="shared" si="1117"/>
        <v>81.181228978139387</v>
      </c>
      <c r="R3758">
        <f t="shared" si="1118"/>
        <v>-98.818771021860613</v>
      </c>
      <c r="S3758">
        <f t="shared" si="1119"/>
        <v>1311.1991504818668</v>
      </c>
      <c r="T3758">
        <f t="shared" si="1102"/>
        <v>-50.6882552033316</v>
      </c>
    </row>
    <row r="3759" spans="1:20" x14ac:dyDescent="0.3">
      <c r="A3759">
        <f t="shared" si="1103"/>
        <v>8269813.5645949785</v>
      </c>
      <c r="B3759">
        <f t="shared" si="1120"/>
        <v>1316181.707253698</v>
      </c>
      <c r="C3759" t="str">
        <f t="shared" si="1104"/>
        <v>0.000445651689545206+0.00284816386647808i</v>
      </c>
      <c r="D3759" t="str">
        <f t="shared" si="1105"/>
        <v>0.648439345346133-1.68383410171525i</v>
      </c>
      <c r="E3759" t="str">
        <f t="shared" si="1106"/>
        <v>-3.35088418609766-0.902869032029507i</v>
      </c>
      <c r="F3759" t="str">
        <f t="shared" si="1107"/>
        <v>0.14875175173761-0.588163268335987i</v>
      </c>
      <c r="G3759" t="str">
        <f t="shared" si="1108"/>
        <v>0.0726576213107798-0.259573672348024i</v>
      </c>
      <c r="H3759" t="str">
        <f t="shared" si="1109"/>
        <v>0.00382706348404059-8.40116914719296i</v>
      </c>
      <c r="I3759" t="str">
        <f t="shared" si="1110"/>
        <v>-0.0278757836945678-0.00706354735659885i</v>
      </c>
      <c r="K3759" t="str">
        <f t="shared" si="1111"/>
        <v>0.00065067986037415-0.000651458686744449i</v>
      </c>
      <c r="L3759" t="str">
        <f t="shared" si="1112"/>
        <v>0.0006-0.000918857980917618i</v>
      </c>
      <c r="M3759" t="str">
        <f t="shared" si="1113"/>
        <v>0.004-0.0000871696296775938i</v>
      </c>
      <c r="N3759">
        <f t="shared" si="1114"/>
        <v>98.89295337511642</v>
      </c>
      <c r="O3759">
        <f t="shared" si="1115"/>
        <v>50.803653816906277</v>
      </c>
      <c r="P3759" s="3">
        <f t="shared" si="1116"/>
        <v>-50.803653816906277</v>
      </c>
      <c r="Q3759" s="3">
        <f t="shared" si="1117"/>
        <v>81.10704662488358</v>
      </c>
      <c r="R3759">
        <f t="shared" si="1118"/>
        <v>-98.89295337511642</v>
      </c>
      <c r="S3759">
        <f t="shared" si="1119"/>
        <v>1316.1817072536981</v>
      </c>
      <c r="T3759">
        <f t="shared" si="1102"/>
        <v>-50.803653816906277</v>
      </c>
    </row>
    <row r="3760" spans="1:20" x14ac:dyDescent="0.3">
      <c r="A3760">
        <f t="shared" si="1103"/>
        <v>8301238.8561404403</v>
      </c>
      <c r="B3760">
        <f t="shared" si="1120"/>
        <v>1321183.1977412621</v>
      </c>
      <c r="C3760" t="str">
        <f t="shared" si="1104"/>
        <v>0.000443373647359848+0.00281001038802337i</v>
      </c>
      <c r="D3760" t="str">
        <f t="shared" si="1105"/>
        <v>0.644173110707758-1.67910432253431i</v>
      </c>
      <c r="E3760" t="str">
        <f t="shared" si="1106"/>
        <v>-3.32668202363437-0.892784279257217i</v>
      </c>
      <c r="F3760" t="str">
        <f t="shared" si="1107"/>
        <v>0.147708751748204-0.58622755119365i</v>
      </c>
      <c r="G3760" t="str">
        <f t="shared" si="1108"/>
        <v>0.07214816917074-0.258733088058042i</v>
      </c>
      <c r="H3760" t="str">
        <f t="shared" si="1109"/>
        <v>0.00379249586398288-8.3693380213228i</v>
      </c>
      <c r="I3760" t="str">
        <f t="shared" si="1110"/>
        <v>-0.0276787989730562-0.00698742533980863i</v>
      </c>
      <c r="K3760" t="str">
        <f t="shared" si="1111"/>
        <v>0.000649716738668226-0.000649213624582674i</v>
      </c>
      <c r="L3760" t="str">
        <f t="shared" si="1112"/>
        <v>0.0006-0.000915379538670671i</v>
      </c>
      <c r="M3760" t="str">
        <f t="shared" si="1113"/>
        <v>0.004-0.0000868396390492073i</v>
      </c>
      <c r="N3760">
        <f t="shared" si="1114"/>
        <v>98.966415562140625</v>
      </c>
      <c r="O3760">
        <f t="shared" si="1115"/>
        <v>50.919044888405651</v>
      </c>
      <c r="P3760" s="3">
        <f t="shared" si="1116"/>
        <v>-50.919044888405651</v>
      </c>
      <c r="Q3760" s="3">
        <f t="shared" si="1117"/>
        <v>81.033584437859375</v>
      </c>
      <c r="R3760">
        <f t="shared" si="1118"/>
        <v>-98.966415562140625</v>
      </c>
      <c r="S3760">
        <f t="shared" si="1119"/>
        <v>1321.1831977412621</v>
      </c>
      <c r="T3760">
        <f t="shared" si="1102"/>
        <v>-50.919044888405651</v>
      </c>
    </row>
    <row r="3761" spans="1:20" x14ac:dyDescent="0.3">
      <c r="A3761">
        <f t="shared" si="1103"/>
        <v>8332783.5637937738</v>
      </c>
      <c r="B3761">
        <f t="shared" si="1120"/>
        <v>1326203.6938926789</v>
      </c>
      <c r="C3761" t="str">
        <f t="shared" si="1104"/>
        <v>0.000441043065683082+0.00277237140823546i</v>
      </c>
      <c r="D3761" t="str">
        <f t="shared" si="1105"/>
        <v>0.639930797072057-1.67437703650342i</v>
      </c>
      <c r="E3761" t="str">
        <f t="shared" si="1106"/>
        <v>-3.30264601100158-0.882811166839415i</v>
      </c>
      <c r="F3761" t="str">
        <f t="shared" si="1107"/>
        <v>0.146672499961659-0.584296186288975i</v>
      </c>
      <c r="G3761" t="str">
        <f t="shared" si="1108"/>
        <v>0.0716420131825927-0.257894232447602i</v>
      </c>
      <c r="H3761" t="str">
        <f t="shared" si="1109"/>
        <v>0.00375827033714825-8.33762768908056i</v>
      </c>
      <c r="I3761" t="str">
        <f t="shared" si="1110"/>
        <v>-0.0274831116516351-0.0069120973338832i</v>
      </c>
      <c r="K3761" t="str">
        <f t="shared" si="1111"/>
        <v>0.000648760168352254-0.000646974726111562i</v>
      </c>
      <c r="L3761" t="str">
        <f t="shared" si="1112"/>
        <v>0.0006-0.000911914264465701i</v>
      </c>
      <c r="M3761" t="str">
        <f t="shared" si="1113"/>
        <v>0.004-0.0000865108976381822i</v>
      </c>
      <c r="N3761">
        <f t="shared" si="1114"/>
        <v>99.039159855110057</v>
      </c>
      <c r="O3761">
        <f t="shared" si="1115"/>
        <v>51.034427981931536</v>
      </c>
      <c r="P3761" s="3">
        <f t="shared" si="1116"/>
        <v>-51.034427981931536</v>
      </c>
      <c r="Q3761" s="3">
        <f t="shared" si="1117"/>
        <v>80.960840144889943</v>
      </c>
      <c r="R3761">
        <f t="shared" si="1118"/>
        <v>-99.039159855110057</v>
      </c>
      <c r="S3761">
        <f t="shared" si="1119"/>
        <v>1326.203693892679</v>
      </c>
      <c r="T3761">
        <f t="shared" si="1102"/>
        <v>-51.034427981931536</v>
      </c>
    </row>
    <row r="3762" spans="1:20" x14ac:dyDescent="0.3">
      <c r="A3762">
        <f t="shared" si="1103"/>
        <v>8364448.1413361905</v>
      </c>
      <c r="B3762">
        <f t="shared" si="1120"/>
        <v>1331243.2679294711</v>
      </c>
      <c r="C3762" t="str">
        <f t="shared" si="1104"/>
        <v>0.000438662346031893+0.00273524019497577i</v>
      </c>
      <c r="D3762" t="str">
        <f t="shared" si="1105"/>
        <v>0.635712324841406-1.66965235775573i</v>
      </c>
      <c r="E3762" t="str">
        <f t="shared" si="1106"/>
        <v>-3.27877514186771-0.872948478130661i</v>
      </c>
      <c r="F3762" t="str">
        <f t="shared" si="1107"/>
        <v>0.145642960623046-0.582369185402283i</v>
      </c>
      <c r="G3762" t="str">
        <f t="shared" si="1108"/>
        <v>0.0711391358818841-0.257057112774307i</v>
      </c>
      <c r="H3762" t="str">
        <f t="shared" si="1109"/>
        <v>0.00372438318967111-8.30603769019383i</v>
      </c>
      <c r="I3762" t="str">
        <f t="shared" si="1110"/>
        <v>-0.0272887144988875-0.00683755551863381i</v>
      </c>
      <c r="K3762" t="str">
        <f t="shared" si="1111"/>
        <v>0.000647810110047188-0.000644741991479107i</v>
      </c>
      <c r="L3762" t="str">
        <f t="shared" si="1112"/>
        <v>0.0006-0.000908462108453579i</v>
      </c>
      <c r="M3762" t="str">
        <f t="shared" si="1113"/>
        <v>0.004-0.000086183400715463i</v>
      </c>
      <c r="N3762">
        <f t="shared" si="1114"/>
        <v>99.111188537276803</v>
      </c>
      <c r="O3762">
        <f t="shared" si="1115"/>
        <v>51.149802663697798</v>
      </c>
      <c r="P3762" s="3">
        <f t="shared" si="1116"/>
        <v>-51.149802663697798</v>
      </c>
      <c r="Q3762" s="3">
        <f t="shared" si="1117"/>
        <v>80.888811462723197</v>
      </c>
      <c r="R3762">
        <f t="shared" si="1118"/>
        <v>-99.111188537276803</v>
      </c>
      <c r="S3762">
        <f t="shared" si="1119"/>
        <v>1331.2432679294711</v>
      </c>
      <c r="T3762">
        <f t="shared" si="1102"/>
        <v>-51.149802663697798</v>
      </c>
    </row>
    <row r="3763" spans="1:20" x14ac:dyDescent="0.3">
      <c r="A3763">
        <f t="shared" si="1103"/>
        <v>8396233.0442732684</v>
      </c>
      <c r="B3763">
        <f t="shared" si="1120"/>
        <v>1336301.9923476032</v>
      </c>
      <c r="C3763" t="str">
        <f t="shared" si="1104"/>
        <v>0.000436233826411033+0.0026986100955376i</v>
      </c>
      <c r="D3763" t="str">
        <f t="shared" si="1105"/>
        <v>0.631517613946189-1.66493039934222i</v>
      </c>
      <c r="E3763" t="str">
        <f t="shared" si="1106"/>
        <v>-3.25506841382064-0.863195009371549i</v>
      </c>
      <c r="F3763" t="str">
        <f t="shared" si="1107"/>
        <v>0.144620098055411-0.580446560039061i</v>
      </c>
      <c r="G3763" t="str">
        <f t="shared" si="1108"/>
        <v>0.0706395198422468-0.256221736155822i</v>
      </c>
      <c r="H3763" t="str">
        <f t="shared" si="1109"/>
        <v>0.00369083075087439-8.27456756616099i</v>
      </c>
      <c r="I3763" t="str">
        <f t="shared" si="1110"/>
        <v>-0.0270956003055393-0.00676379214290792i</v>
      </c>
      <c r="K3763" t="str">
        <f t="shared" si="1111"/>
        <v>0.000646866524536172-0.000642515420617694i</v>
      </c>
      <c r="L3763" t="str">
        <f t="shared" si="1112"/>
        <v>0.0006-0.000905023020973877i</v>
      </c>
      <c r="M3763" t="str">
        <f t="shared" si="1113"/>
        <v>0.004-0.0000858571435698975i</v>
      </c>
      <c r="N3763">
        <f t="shared" si="1114"/>
        <v>99.182503902887575</v>
      </c>
      <c r="O3763">
        <f t="shared" si="1115"/>
        <v>51.26516850204267</v>
      </c>
      <c r="P3763" s="3">
        <f t="shared" si="1116"/>
        <v>-51.26516850204267</v>
      </c>
      <c r="Q3763" s="3">
        <f t="shared" si="1117"/>
        <v>80.817496097112425</v>
      </c>
      <c r="R3763">
        <f t="shared" si="1118"/>
        <v>-99.182503902887575</v>
      </c>
      <c r="S3763">
        <f t="shared" si="1119"/>
        <v>1336.3019923476031</v>
      </c>
      <c r="T3763">
        <f t="shared" si="1102"/>
        <v>-51.26516850204267</v>
      </c>
    </row>
    <row r="3764" spans="1:20" x14ac:dyDescent="0.3">
      <c r="A3764">
        <f t="shared" si="1103"/>
        <v>8428138.7298415061</v>
      </c>
      <c r="B3764">
        <f t="shared" si="1120"/>
        <v>1341379.9399185241</v>
      </c>
      <c r="C3764" t="str">
        <f t="shared" si="1104"/>
        <v>0.000433759782664342+0.00266247453596187i</v>
      </c>
      <c r="D3764" t="str">
        <f t="shared" si="1105"/>
        <v>0.627346583856707-1.66021127323347i</v>
      </c>
      <c r="E3764" t="str">
        <f t="shared" si="1106"/>
        <v>-3.23152482839186-0.8535495695595i</v>
      </c>
      <c r="F3764" t="str">
        <f t="shared" si="1107"/>
        <v>0.143603876661339-0.578528321432189i</v>
      </c>
      <c r="G3764" t="str">
        <f t="shared" si="1108"/>
        <v>0.0701431476761654-0.255388109570992i</v>
      </c>
      <c r="H3764" t="str">
        <f t="shared" si="1109"/>
        <v>0.00365760939275399-8.24321686024423i</v>
      </c>
      <c r="I3764" t="str">
        <f t="shared" si="1110"/>
        <v>-0.0269037618846571-0.00669079952411601i</v>
      </c>
      <c r="K3764" t="str">
        <f t="shared" si="1111"/>
        <v>0.000645929372765009-0.00064029501324653i</v>
      </c>
      <c r="L3764" t="str">
        <f t="shared" si="1112"/>
        <v>0.0006-0.000901596952554172i</v>
      </c>
      <c r="M3764" t="str">
        <f t="shared" si="1113"/>
        <v>0.004-0.0000855321215081669i</v>
      </c>
      <c r="N3764">
        <f t="shared" si="1114"/>
        <v>99.253108257105751</v>
      </c>
      <c r="O3764">
        <f t="shared" si="1115"/>
        <v>51.38052506744117</v>
      </c>
      <c r="P3764" s="3">
        <f t="shared" si="1116"/>
        <v>-51.38052506744117</v>
      </c>
      <c r="Q3764" s="3">
        <f t="shared" si="1117"/>
        <v>80.746891742894249</v>
      </c>
      <c r="R3764">
        <f t="shared" si="1118"/>
        <v>-99.253108257105751</v>
      </c>
      <c r="S3764">
        <f t="shared" si="1119"/>
        <v>1341.3799399185241</v>
      </c>
      <c r="T3764">
        <f t="shared" si="1102"/>
        <v>-51.38052506744117</v>
      </c>
    </row>
    <row r="3765" spans="1:20" x14ac:dyDescent="0.3">
      <c r="A3765">
        <f t="shared" si="1103"/>
        <v>8460165.6570149045</v>
      </c>
      <c r="B3765">
        <f t="shared" si="1120"/>
        <v>1346477.1836902145</v>
      </c>
      <c r="C3765" t="str">
        <f t="shared" si="1104"/>
        <v>0.000431242429801935+0.00262682702035194i</v>
      </c>
      <c r="D3765" t="str">
        <f t="shared" si="1105"/>
        <v>0.623199153595022-1.65549509032164i</v>
      </c>
      <c r="E3765" t="str">
        <f t="shared" si="1106"/>
        <v>-3.20814339107984-0.844010980320834i</v>
      </c>
      <c r="F3765" t="str">
        <f t="shared" si="1107"/>
        <v>0.142594260924506-0.57661448054422i</v>
      </c>
      <c r="G3765" t="str">
        <f t="shared" si="1108"/>
        <v>0.0696500020357327-0.254556239860969i</v>
      </c>
      <c r="H3765" t="str">
        <f t="shared" si="1109"/>
        <v>0.00362471552946886-8.21198511746246i</v>
      </c>
      <c r="I3765" t="str">
        <f t="shared" si="1110"/>
        <v>-0.0267131920718438-0.00661857004776i</v>
      </c>
      <c r="K3765" t="str">
        <f t="shared" si="1111"/>
        <v>0.00064499861584259-0.00063808076887402i</v>
      </c>
      <c r="L3765" t="str">
        <f t="shared" si="1112"/>
        <v>0.0006-0.000898183853909316i</v>
      </c>
      <c r="M3765" t="str">
        <f t="shared" si="1113"/>
        <v>0.004-0.0000852083298547185i</v>
      </c>
      <c r="N3765">
        <f t="shared" si="1114"/>
        <v>99.323003915930158</v>
      </c>
      <c r="O3765">
        <f t="shared" si="1115"/>
        <v>51.495871932516891</v>
      </c>
      <c r="P3765" s="3">
        <f t="shared" si="1116"/>
        <v>-51.495871932516891</v>
      </c>
      <c r="Q3765" s="3">
        <f t="shared" si="1117"/>
        <v>80.676996084069842</v>
      </c>
      <c r="R3765">
        <f t="shared" si="1118"/>
        <v>-99.323003915930158</v>
      </c>
      <c r="S3765">
        <f t="shared" si="1119"/>
        <v>1346.4771836902146</v>
      </c>
      <c r="T3765">
        <f t="shared" si="1102"/>
        <v>-51.495871932516891</v>
      </c>
    </row>
    <row r="3766" spans="1:20" x14ac:dyDescent="0.3">
      <c r="A3766">
        <f t="shared" si="1103"/>
        <v>8492314.2865115609</v>
      </c>
      <c r="B3766">
        <f t="shared" si="1120"/>
        <v>1351593.7969882374</v>
      </c>
      <c r="C3766" t="str">
        <f t="shared" si="1104"/>
        <v>0.000428683923303631+0.00259166113018735i</v>
      </c>
      <c r="D3766" t="str">
        <f t="shared" si="1105"/>
        <v>0.619075241746671-1.65078196042239i</v>
      </c>
      <c r="E3766" t="str">
        <f t="shared" si="1106"/>
        <v>-3.18492311137248-0.834578075783943i</v>
      </c>
      <c r="F3766" t="str">
        <f t="shared" si="1107"/>
        <v>0.14159121541119-0.574705048069611i</v>
      </c>
      <c r="G3766" t="str">
        <f t="shared" si="1108"/>
        <v>0.0691600656133869-0.253726133730325i</v>
      </c>
      <c r="H3766" t="str">
        <f t="shared" si="1109"/>
        <v>0.00359214561683783-8.18087188458491i</v>
      </c>
      <c r="I3766" t="str">
        <f t="shared" si="1110"/>
        <v>-0.0265238837254298-0.00654709616696264i</v>
      </c>
      <c r="K3766" t="str">
        <f t="shared" si="1111"/>
        <v>0.000644074215041322-0.000635872686800157i</v>
      </c>
      <c r="L3766" t="str">
        <f t="shared" si="1112"/>
        <v>0.0006-0.000894783675940741i</v>
      </c>
      <c r="M3766" t="str">
        <f t="shared" si="1113"/>
        <v>0.004-0.0000848857639517025i</v>
      </c>
      <c r="N3766">
        <f t="shared" si="1114"/>
        <v>99.392193206113319</v>
      </c>
      <c r="O3766">
        <f t="shared" si="1115"/>
        <v>51.611208672054318</v>
      </c>
      <c r="P3766" s="3">
        <f t="shared" si="1116"/>
        <v>-51.611208672054318</v>
      </c>
      <c r="Q3766" s="3">
        <f t="shared" si="1117"/>
        <v>80.607806793886681</v>
      </c>
      <c r="R3766">
        <f t="shared" si="1118"/>
        <v>-99.392193206113319</v>
      </c>
      <c r="S3766">
        <f t="shared" si="1119"/>
        <v>1351.5937969882375</v>
      </c>
      <c r="T3766">
        <f t="shared" si="1102"/>
        <v>-51.611208672054318</v>
      </c>
    </row>
    <row r="3767" spans="1:20" x14ac:dyDescent="0.3">
      <c r="A3767">
        <f t="shared" si="1103"/>
        <v>8524585.0808003061</v>
      </c>
      <c r="B3767">
        <f t="shared" si="1120"/>
        <v>1356729.8534167928</v>
      </c>
      <c r="C3767" t="str">
        <f t="shared" si="1104"/>
        <v>0.000426086360399084+0.00255697052363688i</v>
      </c>
      <c r="D3767" t="str">
        <f t="shared" si="1105"/>
        <v>0.61497476647231-1.6460719922771i</v>
      </c>
      <c r="E3767" t="str">
        <f t="shared" si="1106"/>
        <v>-3.16186300276831-0.82524970245349i</v>
      </c>
      <c r="F3767" t="str">
        <f t="shared" si="1107"/>
        <v>0.140594704771744-0.572800034436957i</v>
      </c>
      <c r="G3767" t="str">
        <f t="shared" si="1108"/>
        <v>0.0686733211426341-0.252897797748171i</v>
      </c>
      <c r="H3767" t="str">
        <f t="shared" si="1109"/>
        <v>0.00355989615184111-8.14987671012364i</v>
      </c>
      <c r="I3767" t="str">
        <f t="shared" si="1110"/>
        <v>-0.0263358297266553-0.00647637040199659i</v>
      </c>
      <c r="K3767" t="str">
        <f t="shared" si="1111"/>
        <v>0.000643156131797516-0.000633670766118892i</v>
      </c>
      <c r="L3767" t="str">
        <f t="shared" si="1112"/>
        <v>0.0006-0.000891396369735744i</v>
      </c>
      <c r="M3767" t="str">
        <f t="shared" si="1113"/>
        <v>0.004-0.0000845644191588983i</v>
      </c>
      <c r="N3767">
        <f t="shared" si="1114"/>
        <v>99.460678465080946</v>
      </c>
      <c r="O3767">
        <f t="shared" si="1115"/>
        <v>51.726534863011146</v>
      </c>
      <c r="P3767" s="3">
        <f t="shared" si="1116"/>
        <v>-51.726534863011146</v>
      </c>
      <c r="Q3767" s="3">
        <f t="shared" si="1117"/>
        <v>80.539321534919054</v>
      </c>
      <c r="R3767">
        <f t="shared" si="1118"/>
        <v>-99.460678465080946</v>
      </c>
      <c r="S3767">
        <f t="shared" si="1119"/>
        <v>1356.7298534167928</v>
      </c>
      <c r="T3767">
        <f t="shared" si="1102"/>
        <v>-51.726534863011146</v>
      </c>
    </row>
    <row r="3768" spans="1:20" x14ac:dyDescent="0.3">
      <c r="A3768">
        <f t="shared" si="1103"/>
        <v>8556978.5041073486</v>
      </c>
      <c r="B3768">
        <f t="shared" si="1120"/>
        <v>1361885.4268597767</v>
      </c>
      <c r="C3768" t="str">
        <f t="shared" si="1104"/>
        <v>0.000423451781324716+0.00252274893487142i</v>
      </c>
      <c r="D3768" t="str">
        <f t="shared" si="1105"/>
        <v>0.610897645519258-1.64136529355504i</v>
      </c>
      <c r="E3768" t="str">
        <f t="shared" si="1106"/>
        <v>-3.13896208279725-0.816024719085882i</v>
      </c>
      <c r="F3768" t="str">
        <f t="shared" si="1107"/>
        <v>0.139604693742055-0.570899449811247i</v>
      </c>
      <c r="G3768" t="str">
        <f t="shared" si="1108"/>
        <v>0.0681897513987592-0.25207123834927i</v>
      </c>
      <c r="H3768" t="str">
        <f t="shared" si="1109"/>
        <v>0.00352796367212861-8.1189991443271i</v>
      </c>
      <c r="I3768" t="str">
        <f t="shared" si="1110"/>
        <v>-0.0261490229798537-0.00640638533981603i</v>
      </c>
      <c r="K3768" t="str">
        <f t="shared" si="1111"/>
        <v>0.000642244327711771-0.000631475005720478i</v>
      </c>
      <c r="L3768" t="str">
        <f t="shared" si="1112"/>
        <v>0.0006-0.000888021886566788i</v>
      </c>
      <c r="M3768" t="str">
        <f t="shared" si="1113"/>
        <v>0.004-0.0000842442908536546i</v>
      </c>
      <c r="N3768">
        <f t="shared" si="1114"/>
        <v>99.528462040846946</v>
      </c>
      <c r="O3768">
        <f t="shared" si="1115"/>
        <v>51.841850084529959</v>
      </c>
      <c r="P3768" s="3">
        <f t="shared" si="1116"/>
        <v>-51.841850084529959</v>
      </c>
      <c r="Q3768" s="3">
        <f t="shared" si="1117"/>
        <v>80.471537959153054</v>
      </c>
      <c r="R3768">
        <f t="shared" si="1118"/>
        <v>-99.528462040846946</v>
      </c>
      <c r="S3768">
        <f t="shared" si="1119"/>
        <v>1361.8854268597768</v>
      </c>
      <c r="T3768">
        <f t="shared" si="1102"/>
        <v>-51.841850084529959</v>
      </c>
    </row>
    <row r="3769" spans="1:20" x14ac:dyDescent="0.3">
      <c r="A3769">
        <f t="shared" si="1103"/>
        <v>8589495.0224229563</v>
      </c>
      <c r="B3769">
        <f t="shared" si="1120"/>
        <v>1367060.591481844</v>
      </c>
      <c r="C3769" t="str">
        <f t="shared" si="1104"/>
        <v>0.000420782170558071+0.00248899017337652i</v>
      </c>
      <c r="D3769" t="str">
        <f t="shared" si="1105"/>
        <v>0.606843796232921-1.63666197085578i</v>
      </c>
      <c r="E3769" t="str">
        <f t="shared" si="1106"/>
        <v>-3.11621937304019-0.806901996565797i</v>
      </c>
      <c r="F3769" t="str">
        <f t="shared" si="1107"/>
        <v>0.138621147144963-0.569003304096088i</v>
      </c>
      <c r="G3769" t="str">
        <f t="shared" si="1108"/>
        <v>0.0677093391995196-0.251246461835155i</v>
      </c>
      <c r="H3769" t="str">
        <f t="shared" si="1109"/>
        <v>0.00349634475553368-8.08823873917337i</v>
      </c>
      <c r="I3769" t="str">
        <f t="shared" si="1110"/>
        <v>-0.025963456412627-0.00633713363358856i</v>
      </c>
      <c r="K3769" t="str">
        <f t="shared" si="1111"/>
        <v>0.000641338764549322-0.000629285404293825i</v>
      </c>
      <c r="L3769" t="str">
        <f t="shared" si="1112"/>
        <v>0.0006-0.000884660177890806i</v>
      </c>
      <c r="M3769" t="str">
        <f t="shared" si="1113"/>
        <v>0.004-0.0000839253744308176i</v>
      </c>
      <c r="N3769">
        <f t="shared" si="1114"/>
        <v>99.595546291931569</v>
      </c>
      <c r="O3769">
        <f t="shared" si="1115"/>
        <v>51.957153917950023</v>
      </c>
      <c r="P3769" s="3">
        <f t="shared" si="1116"/>
        <v>-51.957153917950023</v>
      </c>
      <c r="Q3769" s="3">
        <f t="shared" si="1117"/>
        <v>80.404453708068431</v>
      </c>
      <c r="R3769">
        <f t="shared" si="1118"/>
        <v>-99.595546291931569</v>
      </c>
      <c r="S3769">
        <f t="shared" si="1119"/>
        <v>1367.0605914818439</v>
      </c>
      <c r="T3769">
        <f t="shared" si="1102"/>
        <v>-51.957153917950023</v>
      </c>
    </row>
    <row r="3770" spans="1:20" x14ac:dyDescent="0.3">
      <c r="A3770">
        <f t="shared" si="1103"/>
        <v>8622135.1035081651</v>
      </c>
      <c r="B3770">
        <f t="shared" si="1120"/>
        <v>1372255.421729475</v>
      </c>
      <c r="C3770" t="str">
        <f t="shared" si="1104"/>
        <v>0.000418079458029553+0.00245568812326487i</v>
      </c>
      <c r="D3770" t="str">
        <f t="shared" si="1105"/>
        <v>0.602813135568149-1.63196212971155i</v>
      </c>
      <c r="E3770" t="str">
        <f t="shared" si="1106"/>
        <v>-3.09363389914781-0.797880417783798i</v>
      </c>
      <c r="F3770" t="str">
        <f t="shared" si="1107"/>
        <v>0.137644029891656-0.567111606935944i</v>
      </c>
      <c r="G3770" t="str">
        <f t="shared" si="1108"/>
        <v>0.0672320674058248-0.250423474375234i</v>
      </c>
      <c r="H3770" t="str">
        <f t="shared" si="1109"/>
        <v>0.00346503601959236-8.05759504836334i</v>
      </c>
      <c r="I3770" t="str">
        <f t="shared" si="1110"/>
        <v>-0.0257791229760177-0.00626860800222836i</v>
      </c>
      <c r="K3770" t="str">
        <f t="shared" si="1111"/>
        <v>0.000640439404240376-0.000627101960328802i</v>
      </c>
      <c r="L3770" t="str">
        <f t="shared" si="1112"/>
        <v>0.0006-0.000881311195348484i</v>
      </c>
      <c r="M3770" t="str">
        <f t="shared" si="1113"/>
        <v>0.004-0.0000836076653026675i</v>
      </c>
      <c r="N3770">
        <f t="shared" si="1114"/>
        <v>99.66193358727466</v>
      </c>
      <c r="O3770">
        <f t="shared" si="1115"/>
        <v>52.072445946819535</v>
      </c>
      <c r="P3770" s="3">
        <f t="shared" si="1116"/>
        <v>-52.072445946819535</v>
      </c>
      <c r="Q3770" s="3">
        <f t="shared" si="1117"/>
        <v>80.33806641272534</v>
      </c>
      <c r="R3770">
        <f t="shared" si="1118"/>
        <v>-99.66193358727466</v>
      </c>
      <c r="S3770">
        <f t="shared" si="1119"/>
        <v>1372.2554217294751</v>
      </c>
      <c r="T3770">
        <f t="shared" si="1102"/>
        <v>-52.072445946819535</v>
      </c>
    </row>
    <row r="3771" spans="1:20" x14ac:dyDescent="0.3">
      <c r="A3771">
        <f t="shared" si="1103"/>
        <v>8654899.2169014961</v>
      </c>
      <c r="B3771">
        <f t="shared" si="1120"/>
        <v>1377469.9923320471</v>
      </c>
      <c r="C3771" t="str">
        <f t="shared" si="1104"/>
        <v>0.000415345520312268+0.00242283674258915i</v>
      </c>
      <c r="D3771" t="str">
        <f t="shared" si="1105"/>
        <v>0.598805580100462-1.62726587458988i</v>
      </c>
      <c r="E3771" t="str">
        <f t="shared" si="1106"/>
        <v>-3.07120469085841-0.788958877515052i</v>
      </c>
      <c r="F3771" t="str">
        <f t="shared" si="1107"/>
        <v>0.136673306983028-0.565224367718361i</v>
      </c>
      <c r="G3771" t="str">
        <f t="shared" si="1108"/>
        <v>0.066757918922403-0.249602282007903i</v>
      </c>
      <c r="H3771" t="str">
        <f t="shared" si="1109"/>
        <v>0.00343403412106815-8.02706762731369i</v>
      </c>
      <c r="I3771" t="str">
        <f t="shared" si="1110"/>
        <v>-0.025596015644675-0.0062008012299299i</v>
      </c>
      <c r="K3771" t="str">
        <f t="shared" si="1111"/>
        <v>0.000639546208880431-0.00062492467211856i</v>
      </c>
      <c r="L3771" t="str">
        <f t="shared" si="1112"/>
        <v>0.0006-0.000877974890763577i</v>
      </c>
      <c r="M3771" t="str">
        <f t="shared" si="1113"/>
        <v>0.004-0.0000832911588988513i</v>
      </c>
      <c r="N3771">
        <f t="shared" si="1114"/>
        <v>99.727626306151706</v>
      </c>
      <c r="O3771">
        <f t="shared" si="1115"/>
        <v>52.187725756907149</v>
      </c>
      <c r="P3771" s="3">
        <f t="shared" si="1116"/>
        <v>-52.187725756907149</v>
      </c>
      <c r="Q3771" s="3">
        <f t="shared" si="1117"/>
        <v>80.272373693848294</v>
      </c>
      <c r="R3771">
        <f t="shared" si="1118"/>
        <v>-99.727626306151706</v>
      </c>
      <c r="S3771">
        <f t="shared" si="1119"/>
        <v>1377.469992332047</v>
      </c>
      <c r="T3771">
        <f t="shared" si="1102"/>
        <v>-52.187725756907149</v>
      </c>
    </row>
    <row r="3772" spans="1:20" x14ac:dyDescent="0.3">
      <c r="A3772">
        <f t="shared" si="1103"/>
        <v>8687787.8339257222</v>
      </c>
      <c r="B3772">
        <f t="shared" si="1120"/>
        <v>1382704.378302909</v>
      </c>
      <c r="C3772" t="str">
        <f t="shared" si="1104"/>
        <v>0.00041258218179+0.00239043006265534i</v>
      </c>
      <c r="D3772" t="str">
        <f t="shared" si="1105"/>
        <v>0.594821046037207-1.62257330889619i</v>
      </c>
      <c r="E3772" t="str">
        <f t="shared" si="1106"/>
        <v>-3.0489307820152-0.780136282299226i</v>
      </c>
      <c r="F3772" t="str">
        <f t="shared" si="1107"/>
        <v>0.135708943511022-0.563341595576193i</v>
      </c>
      <c r="G3772" t="str">
        <f t="shared" si="1108"/>
        <v>0.066286876698453-0.248782890641654i</v>
      </c>
      <c r="H3772" t="str">
        <f t="shared" si="1109"/>
        <v>0.00340333575548292-7.99665603315065i</v>
      </c>
      <c r="I3772" t="str">
        <f t="shared" si="1110"/>
        <v>-0.0254141274170195-0.00613370616570407i</v>
      </c>
      <c r="K3772" t="str">
        <f t="shared" si="1111"/>
        <v>0.000638659140730565-0.000622753537761838i</v>
      </c>
      <c r="L3772" t="str">
        <f t="shared" si="1112"/>
        <v>0.0006-0.000874651216142234i</v>
      </c>
      <c r="M3772" t="str">
        <f t="shared" si="1113"/>
        <v>0.004-0.0000829758506663194i</v>
      </c>
      <c r="N3772">
        <f t="shared" si="1114"/>
        <v>99.792626838087045</v>
      </c>
      <c r="O3772">
        <f t="shared" si="1115"/>
        <v>52.302992936213492</v>
      </c>
      <c r="P3772" s="3">
        <f t="shared" si="1116"/>
        <v>-52.302992936213492</v>
      </c>
      <c r="Q3772" s="3">
        <f t="shared" si="1117"/>
        <v>80.207373161912955</v>
      </c>
      <c r="R3772">
        <f t="shared" si="1118"/>
        <v>-99.792626838087045</v>
      </c>
      <c r="S3772">
        <f t="shared" si="1119"/>
        <v>1382.7043783029089</v>
      </c>
      <c r="T3772">
        <f t="shared" si="1102"/>
        <v>-52.302992936213492</v>
      </c>
    </row>
    <row r="3773" spans="1:20" x14ac:dyDescent="0.3">
      <c r="A3773">
        <f t="shared" si="1103"/>
        <v>8720801.4276946411</v>
      </c>
      <c r="B3773">
        <f t="shared" si="1120"/>
        <v>1387958.6549404601</v>
      </c>
      <c r="C3773" t="str">
        <f t="shared" si="1104"/>
        <v>0.000409791215803696+0.00235846218733646i</v>
      </c>
      <c r="D3773" t="str">
        <f t="shared" si="1105"/>
        <v>0.590859449228588-1.61788453497654i</v>
      </c>
      <c r="E3773" t="str">
        <f t="shared" si="1106"/>
        <v>-3.02681121058238-0.771411550321336i</v>
      </c>
      <c r="F3773" t="str">
        <f t="shared" si="1107"/>
        <v>0.134750904659927-0.561463299389812i</v>
      </c>
      <c r="G3773" t="str">
        <f t="shared" si="1108"/>
        <v>0.0658189237282813-0.247965306056174i</v>
      </c>
      <c r="H3773" t="str">
        <f t="shared" si="1109"/>
        <v>0.00337293765665269-7.96635982470296i</v>
      </c>
      <c r="I3773" t="str">
        <f t="shared" si="1110"/>
        <v>-0.0252334513153997-0.00606731572291406i</v>
      </c>
      <c r="K3773" t="str">
        <f t="shared" si="1111"/>
        <v>0.00063777816221772-0.000620588555165229i</v>
      </c>
      <c r="L3773" t="str">
        <f t="shared" si="1112"/>
        <v>0.0006-0.000871340123672287i</v>
      </c>
      <c r="M3773" t="str">
        <f t="shared" si="1113"/>
        <v>0.004-0.0000826617360692565i</v>
      </c>
      <c r="N3773">
        <f t="shared" si="1114"/>
        <v>99.856937582765994</v>
      </c>
      <c r="O3773">
        <f t="shared" si="1115"/>
        <v>52.418247074983185</v>
      </c>
      <c r="P3773" s="3">
        <f t="shared" si="1116"/>
        <v>-52.418247074983185</v>
      </c>
      <c r="Q3773" s="3">
        <f t="shared" si="1117"/>
        <v>80.143062417234006</v>
      </c>
      <c r="R3773">
        <f t="shared" si="1118"/>
        <v>-99.856937582765994</v>
      </c>
      <c r="S3773">
        <f t="shared" si="1119"/>
        <v>1387.9586549404601</v>
      </c>
      <c r="T3773">
        <f t="shared" si="1102"/>
        <v>-52.418247074983185</v>
      </c>
    </row>
    <row r="3774" spans="1:20" x14ac:dyDescent="0.3">
      <c r="A3774">
        <f t="shared" si="1103"/>
        <v>8753940.473119881</v>
      </c>
      <c r="B3774">
        <f t="shared" si="1120"/>
        <v>1393232.8978292339</v>
      </c>
      <c r="C3774" t="str">
        <f t="shared" si="1104"/>
        <v>0.000406974345776866+0.00232692729238726i</v>
      </c>
      <c r="D3774" t="str">
        <f t="shared" si="1105"/>
        <v>0.586920705178612-1.6131996541205i</v>
      </c>
      <c r="E3774" t="str">
        <f t="shared" si="1106"/>
        <v>-3.00484501866071-0.762783611293797i</v>
      </c>
      <c r="F3774" t="str">
        <f t="shared" si="1107"/>
        <v>0.133799155707664-0.559589487789341i</v>
      </c>
      <c r="G3774" t="str">
        <f t="shared" si="1108"/>
        <v>0.0653540430519281-0.247149533903455i</v>
      </c>
      <c r="H3774" t="str">
        <f t="shared" si="1109"/>
        <v>0.00334283659622901-7.93617856249524i</v>
      </c>
      <c r="I3774" t="str">
        <f t="shared" si="1110"/>
        <v>-0.0250539803862473-0.0060016228788135i</v>
      </c>
      <c r="K3774" t="str">
        <f t="shared" si="1111"/>
        <v>0.000636903235934937-0.000618429722045431i</v>
      </c>
      <c r="L3774" t="str">
        <f t="shared" si="1112"/>
        <v>0.0006-0.000868041565722535i</v>
      </c>
      <c r="M3774" t="str">
        <f t="shared" si="1113"/>
        <v>0.004-0.0000823488105890181i</v>
      </c>
      <c r="N3774">
        <f t="shared" si="1114"/>
        <v>99.920560949946932</v>
      </c>
      <c r="O3774">
        <f t="shared" si="1115"/>
        <v>52.533487765716416</v>
      </c>
      <c r="P3774" s="3">
        <f t="shared" si="1116"/>
        <v>-52.533487765716416</v>
      </c>
      <c r="Q3774" s="3">
        <f t="shared" si="1117"/>
        <v>80.079439050053068</v>
      </c>
      <c r="R3774">
        <f t="shared" si="1118"/>
        <v>-99.920560949946932</v>
      </c>
      <c r="S3774">
        <f t="shared" si="1119"/>
        <v>1393.2328978292339</v>
      </c>
      <c r="T3774">
        <f t="shared" si="1102"/>
        <v>-52.533487765716416</v>
      </c>
    </row>
    <row r="3775" spans="1:20" x14ac:dyDescent="0.3">
      <c r="A3775">
        <f t="shared" si="1103"/>
        <v>8787205.446917735</v>
      </c>
      <c r="B3775">
        <f t="shared" si="1120"/>
        <v>1398527.182840985</v>
      </c>
      <c r="C3775" t="str">
        <f t="shared" si="1104"/>
        <v>0.000404133246320208+0.00229581962476009i</v>
      </c>
      <c r="D3775" t="str">
        <f t="shared" si="1105"/>
        <v>0.583004729055933-1.60851876656405i</v>
      </c>
      <c r="E3775" t="str">
        <f t="shared" si="1106"/>
        <v>-2.98303125250227-0.754251406339489i</v>
      </c>
      <c r="F3775" t="str">
        <f t="shared" si="1107"/>
        <v>0.132853662027027-0.557720169156829i</v>
      </c>
      <c r="G3775" t="str">
        <f t="shared" si="1108"/>
        <v>0.0648922177557757-0.246335579708886i</v>
      </c>
      <c r="H3775" t="str">
        <f t="shared" si="1109"/>
        <v>0.00331302938324622-7.90611180874169i</v>
      </c>
      <c r="I3775" t="str">
        <f t="shared" si="1110"/>
        <v>-0.0248757077002267-0.00593662067408543i</v>
      </c>
      <c r="K3775" t="str">
        <f t="shared" si="1111"/>
        <v>0.000636034324641625-0.00061627703593155i</v>
      </c>
      <c r="L3775" t="str">
        <f t="shared" si="1112"/>
        <v>0.0006-0.000864755494842141i</v>
      </c>
      <c r="M3775" t="str">
        <f t="shared" si="1113"/>
        <v>0.004-0.0000820370697240666i</v>
      </c>
      <c r="N3775">
        <f t="shared" si="1114"/>
        <v>99.983499359373027</v>
      </c>
      <c r="O3775">
        <f t="shared" si="1115"/>
        <v>52.648714603179698</v>
      </c>
      <c r="P3775" s="3">
        <f t="shared" si="1116"/>
        <v>-52.648714603179698</v>
      </c>
      <c r="Q3775" s="3">
        <f t="shared" si="1117"/>
        <v>80.016500640626973</v>
      </c>
      <c r="R3775">
        <f t="shared" si="1118"/>
        <v>-99.983499359373027</v>
      </c>
      <c r="S3775">
        <f t="shared" si="1119"/>
        <v>1398.527182840985</v>
      </c>
      <c r="T3775">
        <f t="shared" si="1102"/>
        <v>-52.648714603179698</v>
      </c>
    </row>
    <row r="3776" spans="1:20" x14ac:dyDescent="0.3">
      <c r="A3776">
        <f t="shared" si="1103"/>
        <v>8820596.8276160248</v>
      </c>
      <c r="B3776">
        <f t="shared" si="1120"/>
        <v>1403841.5861357809</v>
      </c>
      <c r="C3776" t="str">
        <f t="shared" si="1104"/>
        <v>0.000401269544315547+0.00226513350192146i</v>
      </c>
      <c r="D3776" t="str">
        <f t="shared" si="1105"/>
        <v>0.579111435704582-1.60384197149263i</v>
      </c>
      <c r="E3776" t="str">
        <f t="shared" si="1106"/>
        <v>-2.96136896252419-0.74581388787588i</v>
      </c>
      <c r="F3776" t="str">
        <f t="shared" si="1107"/>
        <v>0.131914389086915-0.555855351628496i</v>
      </c>
      <c r="G3776" t="str">
        <f t="shared" si="1108"/>
        <v>0.0644334309731466-0.245523448872354i</v>
      </c>
      <c r="H3776" t="str">
        <f t="shared" si="1109"/>
        <v>0.00328351286367304-7.87615912733896i</v>
      </c>
      <c r="I3776" t="str">
        <f t="shared" si="1110"/>
        <v>-0.0246986263523803-0.00587230221238272i</v>
      </c>
      <c r="K3776" t="str">
        <f t="shared" si="1111"/>
        <v>0.000635171391263749-0.000614130494167272i</v>
      </c>
      <c r="L3776" t="str">
        <f t="shared" si="1112"/>
        <v>0.0006-0.000861481863759849i</v>
      </c>
      <c r="M3776" t="str">
        <f t="shared" si="1113"/>
        <v>0.004-0.0000817265089899054i</v>
      </c>
      <c r="N3776">
        <f t="shared" si="1114"/>
        <v>100.0457552406812</v>
      </c>
      <c r="O3776">
        <f t="shared" si="1115"/>
        <v>52.763927184418399</v>
      </c>
      <c r="P3776" s="3">
        <f t="shared" si="1116"/>
        <v>-52.763927184418399</v>
      </c>
      <c r="Q3776" s="3">
        <f t="shared" si="1117"/>
        <v>79.954244759318797</v>
      </c>
      <c r="R3776">
        <f t="shared" si="1118"/>
        <v>-100.0457552406812</v>
      </c>
      <c r="S3776">
        <f t="shared" si="1119"/>
        <v>1403.841586135781</v>
      </c>
      <c r="T3776">
        <f t="shared" si="1102"/>
        <v>-52.763927184418399</v>
      </c>
    </row>
    <row r="3777" spans="1:20" x14ac:dyDescent="0.3">
      <c r="A3777">
        <f t="shared" si="1103"/>
        <v>8854115.0955609642</v>
      </c>
      <c r="B3777">
        <f t="shared" si="1120"/>
        <v>1409176.1841630968</v>
      </c>
      <c r="C3777" t="str">
        <f t="shared" si="1104"/>
        <v>0.000398384819979793+0.00223486331117059i</v>
      </c>
      <c r="D3777" t="str">
        <f t="shared" si="1105"/>
        <v>0.575240739654608-1.59916936704426i</v>
      </c>
      <c r="E3777" t="str">
        <f t="shared" si="1106"/>
        <v>-2.93985720332201-0.737470019500254i</v>
      </c>
      <c r="F3777" t="str">
        <f t="shared" si="1107"/>
        <v>0.130981302453519-0.553995043096899i</v>
      </c>
      <c r="G3777" t="str">
        <f t="shared" si="1108"/>
        <v>0.0639776658848868-0.244713146669337i</v>
      </c>
      <c r="H3777" t="str">
        <f t="shared" si="1109"/>
        <v>0.0032542839199705-7.84632008386i</v>
      </c>
      <c r="I3777" t="str">
        <f t="shared" si="1110"/>
        <v>-0.0245227294622704-0.00580866065986974i</v>
      </c>
      <c r="K3777" t="str">
        <f t="shared" si="1111"/>
        <v>0.000634314398894055-0.000611990093913147i</v>
      </c>
      <c r="L3777" t="str">
        <f t="shared" si="1112"/>
        <v>0.0006-0.000858220625383396i</v>
      </c>
      <c r="M3777" t="str">
        <f t="shared" si="1113"/>
        <v>0.004-0.0000814171239190126i</v>
      </c>
      <c r="N3777">
        <f t="shared" si="1114"/>
        <v>100.10733103331312</v>
      </c>
      <c r="O3777">
        <f t="shared" si="1115"/>
        <v>52.879125108766786</v>
      </c>
      <c r="P3777" s="3">
        <f t="shared" si="1116"/>
        <v>-52.879125108766786</v>
      </c>
      <c r="Q3777" s="3">
        <f t="shared" si="1117"/>
        <v>79.892668966686884</v>
      </c>
      <c r="R3777">
        <f t="shared" si="1118"/>
        <v>-100.10733103331312</v>
      </c>
      <c r="S3777">
        <f t="shared" si="1119"/>
        <v>1409.1761841630969</v>
      </c>
      <c r="T3777">
        <f t="shared" si="1102"/>
        <v>-52.879125108766786</v>
      </c>
    </row>
    <row r="3778" spans="1:20" x14ac:dyDescent="0.3">
      <c r="A3778">
        <f t="shared" si="1103"/>
        <v>8887760.7329240963</v>
      </c>
      <c r="B3778">
        <f t="shared" si="1120"/>
        <v>1414531.0536629166</v>
      </c>
      <c r="C3778" t="str">
        <f t="shared" si="1104"/>
        <v>0.000395480607908711+0.00220500350895884i</v>
      </c>
      <c r="D3778" t="str">
        <f t="shared" si="1105"/>
        <v>0.571392555132628-1.59450105031272i</v>
      </c>
      <c r="E3778" t="str">
        <f t="shared" si="1106"/>
        <v>-2.91849503368192-0.729218775875956i</v>
      </c>
      <c r="F3778" t="str">
        <f t="shared" si="1107"/>
        <v>0.130054367791494-0.552139251213134i</v>
      </c>
      <c r="G3778" t="str">
        <f t="shared" si="1108"/>
        <v>0.0635249057199374-0.243904678251998i</v>
      </c>
      <c r="H3778" t="str">
        <f t="shared" si="1109"/>
        <v>0.00322533947065429-7.81659424554727i</v>
      </c>
      <c r="I3778" t="str">
        <f t="shared" si="1110"/>
        <v>-0.024348010174116-0.00574568924476549i</v>
      </c>
      <c r="K3778" t="str">
        <f t="shared" si="1111"/>
        <v>0.000633463310792228-0.000609855832148741i</v>
      </c>
      <c r="L3778" t="str">
        <f t="shared" si="1112"/>
        <v>0.0006-0.000854971732798759i</v>
      </c>
      <c r="M3778" t="str">
        <f t="shared" si="1113"/>
        <v>0.004-0.0000811089100607819i</v>
      </c>
      <c r="N3778">
        <f t="shared" si="1114"/>
        <v>100.16822918642114</v>
      </c>
      <c r="O3778">
        <f t="shared" si="1115"/>
        <v>52.994307977860416</v>
      </c>
      <c r="P3778" s="3">
        <f t="shared" si="1116"/>
        <v>-52.994307977860416</v>
      </c>
      <c r="Q3778" s="3">
        <f t="shared" si="1117"/>
        <v>79.831770813578856</v>
      </c>
      <c r="R3778">
        <f t="shared" si="1118"/>
        <v>-100.16822918642114</v>
      </c>
      <c r="S3778">
        <f t="shared" si="1119"/>
        <v>1414.5310536629167</v>
      </c>
      <c r="T3778">
        <f t="shared" si="1102"/>
        <v>-52.994307977860416</v>
      </c>
    </row>
    <row r="3779" spans="1:20" x14ac:dyDescent="0.3">
      <c r="A3779">
        <f t="shared" si="1103"/>
        <v>8921534.2237092089</v>
      </c>
      <c r="B3779">
        <f t="shared" si="1120"/>
        <v>1419906.2716668358</v>
      </c>
      <c r="C3779" t="str">
        <f t="shared" si="1104"/>
        <v>0.000392558398101383+0.00217554862021132i</v>
      </c>
      <c r="D3779" t="str">
        <f t="shared" si="1105"/>
        <v>0.567566796072238-1.58983711735086i</v>
      </c>
      <c r="E3779" t="str">
        <f t="shared" si="1106"/>
        <v>-2.89728151659257-0.721059142619685i</v>
      </c>
      <c r="F3779" t="str">
        <f t="shared" si="1107"/>
        <v>0.129133550865098-0.550287983389031i</v>
      </c>
      <c r="G3779" t="str">
        <f t="shared" si="1108"/>
        <v>0.0630751337558894-0.243098048650264i</v>
      </c>
      <c r="H3779" t="str">
        <f t="shared" si="1109"/>
        <v>0.0031966764698626-7.78698118130623i</v>
      </c>
      <c r="I3779" t="str">
        <f t="shared" si="1110"/>
        <v>-0.0241744616569258-0.00568338125688808i</v>
      </c>
      <c r="K3779" t="str">
        <f t="shared" si="1111"/>
        <v>0.000632618090385078-0.000607727705674877i</v>
      </c>
      <c r="L3779" t="str">
        <f t="shared" si="1112"/>
        <v>0.0006-0.000851735139269535i</v>
      </c>
      <c r="M3779" t="str">
        <f t="shared" si="1113"/>
        <v>0.004-0.0000808018629814524i</v>
      </c>
      <c r="N3779">
        <f t="shared" si="1114"/>
        <v>100.22845215877877</v>
      </c>
      <c r="O3779">
        <f t="shared" si="1115"/>
        <v>53.109475395646477</v>
      </c>
      <c r="P3779" s="3">
        <f t="shared" si="1116"/>
        <v>-53.109475395646477</v>
      </c>
      <c r="Q3779" s="3">
        <f t="shared" si="1117"/>
        <v>79.771547841221235</v>
      </c>
      <c r="R3779">
        <f t="shared" si="1118"/>
        <v>-100.22845215877877</v>
      </c>
      <c r="S3779">
        <f t="shared" si="1119"/>
        <v>1419.9062716668357</v>
      </c>
      <c r="T3779">
        <f t="shared" si="1102"/>
        <v>-53.109475395646477</v>
      </c>
    </row>
    <row r="3780" spans="1:20" x14ac:dyDescent="0.3">
      <c r="A3780">
        <f t="shared" si="1103"/>
        <v>8955436.0537593048</v>
      </c>
      <c r="B3780">
        <f t="shared" si="1120"/>
        <v>1425301.9154991698</v>
      </c>
      <c r="C3780" t="str">
        <f t="shared" si="1104"/>
        <v>0.000389619636965096+0.00214649323765002i</v>
      </c>
      <c r="D3780" t="str">
        <f t="shared" si="1105"/>
        <v>0.563763376124355-1.58517766317396i</v>
      </c>
      <c r="E3780" t="str">
        <f t="shared" si="1106"/>
        <v>-2.87621571925597-0.712990116189864i</v>
      </c>
      <c r="F3780" t="str">
        <f t="shared" si="1107"/>
        <v>0.128218817539309-0.548441246799316i</v>
      </c>
      <c r="G3780" t="str">
        <f t="shared" si="1108"/>
        <v>0.0626283333195306-0.242293262772922i</v>
      </c>
      <c r="H3780" t="str">
        <f t="shared" si="1109"/>
        <v>0.00316829190692925-7.75748046169907i</v>
      </c>
      <c r="I3780" t="str">
        <f t="shared" si="1110"/>
        <v>-0.0240020771046282-0.00562173004720097i</v>
      </c>
      <c r="K3780" t="str">
        <f t="shared" si="1111"/>
        <v>0.000631778701266676-0.000605605711115781i</v>
      </c>
      <c r="L3780" t="str">
        <f t="shared" si="1112"/>
        <v>0.0006-0.000848510798236239i</v>
      </c>
      <c r="M3780" t="str">
        <f t="shared" si="1113"/>
        <v>0.004-0.000080495978264049i</v>
      </c>
      <c r="N3780">
        <f t="shared" si="1114"/>
        <v>100.28800241868488</v>
      </c>
      <c r="O3780">
        <f t="shared" si="1115"/>
        <v>53.224626968395221</v>
      </c>
      <c r="P3780" s="3">
        <f t="shared" si="1116"/>
        <v>-53.224626968395221</v>
      </c>
      <c r="Q3780" s="3">
        <f t="shared" si="1117"/>
        <v>79.711997581315117</v>
      </c>
      <c r="R3780">
        <f t="shared" si="1118"/>
        <v>-100.28800241868488</v>
      </c>
      <c r="S3780">
        <f t="shared" si="1119"/>
        <v>1425.3019154991698</v>
      </c>
      <c r="T3780">
        <f t="shared" si="1102"/>
        <v>-53.224626968395221</v>
      </c>
    </row>
    <row r="3781" spans="1:20" x14ac:dyDescent="0.3">
      <c r="A3781">
        <f t="shared" si="1103"/>
        <v>8989466.7107635885</v>
      </c>
      <c r="B3781">
        <f t="shared" si="1120"/>
        <v>1430718.0627780666</v>
      </c>
      <c r="C3781" t="str">
        <f t="shared" si="1104"/>
        <v>0.00038666572830142+0.00211783202111909i</v>
      </c>
      <c r="D3781" t="str">
        <f t="shared" si="1105"/>
        <v>0.559982208667461-1.58052278176324i</v>
      </c>
      <c r="E3781" t="str">
        <f t="shared" si="1106"/>
        <v>-2.85529671309779-0.705010703775946i</v>
      </c>
      <c r="F3781" t="str">
        <f t="shared" si="1107"/>
        <v>0.12731013378091-0.5465990483838i</v>
      </c>
      <c r="G3781" t="str">
        <f t="shared" si="1108"/>
        <v>0.0621844877873755-0.241490325408695i</v>
      </c>
      <c r="H3781" t="str">
        <f t="shared" si="1109"/>
        <v>0.0031401828059612-7.7280916589378i</v>
      </c>
      <c r="I3781" t="str">
        <f t="shared" si="1110"/>
        <v>-0.023830849736195-0.00556072902736i</v>
      </c>
      <c r="K3781" t="str">
        <f t="shared" si="1111"/>
        <v>0.000630945107198483-0.000603489844921253i</v>
      </c>
      <c r="L3781" t="str">
        <f t="shared" si="1112"/>
        <v>0.0006-0.000845298663315636i</v>
      </c>
      <c r="M3781" t="str">
        <f t="shared" si="1113"/>
        <v>0.004-0.0000801912515083176i</v>
      </c>
      <c r="N3781">
        <f t="shared" si="1114"/>
        <v>100.34688244387168</v>
      </c>
      <c r="O3781">
        <f t="shared" si="1115"/>
        <v>53.339762304710668</v>
      </c>
      <c r="P3781" s="3">
        <f t="shared" si="1116"/>
        <v>-53.339762304710668</v>
      </c>
      <c r="Q3781" s="3">
        <f t="shared" si="1117"/>
        <v>79.653117556128322</v>
      </c>
      <c r="R3781">
        <f t="shared" si="1118"/>
        <v>-100.34688244387168</v>
      </c>
      <c r="S3781">
        <f t="shared" si="1119"/>
        <v>1430.7180627780667</v>
      </c>
      <c r="T3781">
        <f t="shared" si="1102"/>
        <v>-53.339762304710668</v>
      </c>
    </row>
    <row r="3782" spans="1:20" x14ac:dyDescent="0.3">
      <c r="A3782">
        <f t="shared" si="1103"/>
        <v>9023626.6842644922</v>
      </c>
      <c r="B3782">
        <f t="shared" si="1120"/>
        <v>1436154.7914166234</v>
      </c>
      <c r="C3782" t="str">
        <f t="shared" si="1104"/>
        <v>0.000383698034273422+0.00208955969691211i</v>
      </c>
      <c r="D3782" t="str">
        <f t="shared" si="1105"/>
        <v>0.556223206817695-1.57587256606931i</v>
      </c>
      <c r="E3782" t="str">
        <f t="shared" si="1106"/>
        <v>-2.83452357377695-0.697119923188879i</v>
      </c>
      <c r="F3782" t="str">
        <f t="shared" si="1107"/>
        <v>0.126407465659554-0.544761394849534i</v>
      </c>
      <c r="G3782" t="str">
        <f t="shared" si="1108"/>
        <v>0.0617435805861849-0.240689241227318i</v>
      </c>
      <c r="H3782" t="str">
        <f t="shared" si="1109"/>
        <v>0.00311234622542196-7.69881434687827i</v>
      </c>
      <c r="I3782" t="str">
        <f t="shared" si="1110"/>
        <v>-0.0236607727957636-0.00550037166926279i</v>
      </c>
      <c r="K3782" t="str">
        <f t="shared" si="1111"/>
        <v>0.000630117272109468-0.000601380103368827i</v>
      </c>
      <c r="L3782" t="str">
        <f t="shared" si="1112"/>
        <v>0.0006-0.000842098688300094i</v>
      </c>
      <c r="M3782" t="str">
        <f t="shared" si="1113"/>
        <v>0.004-0.0000798876783306608i</v>
      </c>
      <c r="N3782">
        <f t="shared" si="1114"/>
        <v>100.40509472140859</v>
      </c>
      <c r="O3782">
        <f t="shared" si="1115"/>
        <v>53.454881015541744</v>
      </c>
      <c r="P3782" s="3">
        <f t="shared" si="1116"/>
        <v>-53.454881015541744</v>
      </c>
      <c r="Q3782" s="3">
        <f t="shared" si="1117"/>
        <v>79.594905278591412</v>
      </c>
      <c r="R3782">
        <f t="shared" si="1118"/>
        <v>-100.40509472140859</v>
      </c>
      <c r="S3782">
        <f t="shared" si="1119"/>
        <v>1436.1547914166233</v>
      </c>
      <c r="T3782">
        <f t="shared" si="1102"/>
        <v>-53.454881015541744</v>
      </c>
    </row>
    <row r="3783" spans="1:20" x14ac:dyDescent="0.3">
      <c r="A3783">
        <f t="shared" si="1103"/>
        <v>9057916.4656646959</v>
      </c>
      <c r="B3783">
        <f t="shared" si="1120"/>
        <v>1441612.1796240066</v>
      </c>
      <c r="C3783" t="str">
        <f t="shared" si="1104"/>
        <v>0.000380717876354513+0.00206167105710171i</v>
      </c>
      <c r="D3783" t="str">
        <f t="shared" si="1105"/>
        <v>0.552486283438913-1.57122710801585i</v>
      </c>
      <c r="E3783" t="str">
        <f t="shared" si="1106"/>
        <v>-2.81389538119447-0.689316802752452i</v>
      </c>
      <c r="F3783" t="str">
        <f t="shared" si="1107"/>
        <v>0.125510779348797-0.542928292672978i</v>
      </c>
      <c r="G3783" t="str">
        <f t="shared" si="1108"/>
        <v>0.0613055951934719-0.23989001478062i</v>
      </c>
      <c r="H3783" t="str">
        <f t="shared" si="1109"/>
        <v>0.00308477925771899-7.6696481010133i</v>
      </c>
      <c r="I3783" t="str">
        <f t="shared" si="1110"/>
        <v>-0.0234918395527534-0.0054406515045988i</v>
      </c>
      <c r="K3783" t="str">
        <f t="shared" si="1111"/>
        <v>0.000629295160096201-0.000599276482565894i</v>
      </c>
      <c r="L3783" t="str">
        <f t="shared" si="1112"/>
        <v>0.0006-0.000838910827156903i</v>
      </c>
      <c r="M3783" t="str">
        <f t="shared" si="1113"/>
        <v>0.004-0.0000795852543640771i</v>
      </c>
      <c r="N3783">
        <f t="shared" si="1114"/>
        <v>100.46264174760674</v>
      </c>
      <c r="O3783">
        <f t="shared" si="1115"/>
        <v>53.569982714192918</v>
      </c>
      <c r="P3783" s="3">
        <f t="shared" si="1116"/>
        <v>-53.569982714192918</v>
      </c>
      <c r="Q3783" s="3">
        <f t="shared" si="1117"/>
        <v>79.537358252393261</v>
      </c>
      <c r="R3783">
        <f t="shared" si="1118"/>
        <v>-100.46264174760674</v>
      </c>
      <c r="S3783">
        <f t="shared" si="1119"/>
        <v>1441.6121796240066</v>
      </c>
      <c r="T3783">
        <f t="shared" si="1102"/>
        <v>-53.569982714192918</v>
      </c>
    </row>
    <row r="3784" spans="1:20" x14ac:dyDescent="0.3">
      <c r="A3784">
        <f t="shared" si="1103"/>
        <v>9092336.5482342243</v>
      </c>
      <c r="B3784">
        <f t="shared" si="1120"/>
        <v>1447090.305906578</v>
      </c>
      <c r="C3784" t="str">
        <f t="shared" si="1104"/>
        <v>0.000377726536259126+0.00203416095887153i</v>
      </c>
      <c r="D3784" t="str">
        <f t="shared" si="1105"/>
        <v>0.548771351152586-1.56658649850329i</v>
      </c>
      <c r="E3784" t="str">
        <f t="shared" si="1106"/>
        <v>-2.79341121950182-0.681600381195759i</v>
      </c>
      <c r="F3784" t="str">
        <f t="shared" si="1107"/>
        <v>0.124620041127114-0.541099748102145i</v>
      </c>
      <c r="G3784" t="str">
        <f t="shared" si="1108"/>
        <v>0.0608705151379961-0.239092650503588i</v>
      </c>
      <c r="H3784" t="str">
        <f t="shared" si="1109"/>
        <v>0.00305747902879682-7.64059249846665i</v>
      </c>
      <c r="I3784" t="str">
        <f t="shared" si="1110"/>
        <v>-0.0233240433019795-0.00538156212440192i</v>
      </c>
      <c r="K3784" t="str">
        <f t="shared" si="1111"/>
        <v>0.00062847873542293-0.00059717897845181i</v>
      </c>
      <c r="L3784" t="str">
        <f t="shared" si="1112"/>
        <v>0.0006-0.000835735034027598i</v>
      </c>
      <c r="M3784" t="str">
        <f t="shared" si="1113"/>
        <v>0.004-0.0000792839752580966i</v>
      </c>
      <c r="N3784">
        <f t="shared" si="1114"/>
        <v>100.51952602792223</v>
      </c>
      <c r="O3784">
        <f t="shared" si="1115"/>
        <v>53.685067016334997</v>
      </c>
      <c r="P3784" s="3">
        <f t="shared" si="1116"/>
        <v>-53.685067016334997</v>
      </c>
      <c r="Q3784" s="3">
        <f t="shared" si="1117"/>
        <v>79.480473972077775</v>
      </c>
      <c r="R3784">
        <f t="shared" si="1118"/>
        <v>-100.51952602792223</v>
      </c>
      <c r="S3784">
        <f t="shared" si="1119"/>
        <v>1447.0903059065779</v>
      </c>
      <c r="T3784">
        <f t="shared" si="1102"/>
        <v>-53.685067016334997</v>
      </c>
    </row>
    <row r="3785" spans="1:20" x14ac:dyDescent="0.3">
      <c r="A3785">
        <f t="shared" si="1103"/>
        <v>9126887.4271175135</v>
      </c>
      <c r="B3785">
        <f t="shared" si="1120"/>
        <v>1452589.2490690229</v>
      </c>
      <c r="C3785" t="str">
        <f t="shared" si="1104"/>
        <v>0.000374725256855575+0.00200702432385077i</v>
      </c>
      <c r="D3785" t="str">
        <f t="shared" si="1105"/>
        <v>0.545078322347627-1.56195082741257i</v>
      </c>
      <c r="E3785" t="str">
        <f t="shared" si="1106"/>
        <v>-2.77307017710847-0.673969707546588i</v>
      </c>
      <c r="F3785" t="str">
        <f t="shared" si="1107"/>
        <v>0.123735217378881-0.539275767158753i</v>
      </c>
      <c r="G3785" t="str">
        <f t="shared" si="1108"/>
        <v>0.0604383240002452-0.238297152715442i</v>
      </c>
      <c r="H3785" t="str">
        <f t="shared" si="1109"/>
        <v>0.00303044269773442-7.61164711798642i</v>
      </c>
      <c r="I3785" t="str">
        <f t="shared" si="1110"/>
        <v>-0.0231573773637621-0.00532309717860382i</v>
      </c>
      <c r="K3785" t="str">
        <f t="shared" si="1111"/>
        <v>0.00062766796252165-0.000595087586800025i</v>
      </c>
      <c r="L3785" t="str">
        <f t="shared" si="1112"/>
        <v>0.0006-0.000832571263227335i</v>
      </c>
      <c r="M3785" t="str">
        <f t="shared" si="1113"/>
        <v>0.004-0.0000789838366787175i</v>
      </c>
      <c r="N3785">
        <f t="shared" si="1114"/>
        <v>100.57575007685936</v>
      </c>
      <c r="O3785">
        <f t="shared" si="1115"/>
        <v>53.800133540015516</v>
      </c>
      <c r="P3785" s="3">
        <f t="shared" si="1116"/>
        <v>-53.800133540015516</v>
      </c>
      <c r="Q3785" s="3">
        <f t="shared" si="1117"/>
        <v>79.424249923140636</v>
      </c>
      <c r="R3785">
        <f t="shared" si="1118"/>
        <v>-100.57575007685936</v>
      </c>
      <c r="S3785">
        <f t="shared" si="1119"/>
        <v>1452.589249069023</v>
      </c>
      <c r="T3785">
        <f t="shared" si="1102"/>
        <v>-53.800133540015516</v>
      </c>
    </row>
    <row r="3786" spans="1:20" x14ac:dyDescent="0.3">
      <c r="A3786">
        <f t="shared" si="1103"/>
        <v>9161569.5993405599</v>
      </c>
      <c r="B3786">
        <f t="shared" si="1120"/>
        <v>1458109.0882154852</v>
      </c>
      <c r="C3786" t="str">
        <f t="shared" si="1104"/>
        <v>0.000371715243061255+0.00198025613745132i</v>
      </c>
      <c r="D3786" t="str">
        <f t="shared" si="1105"/>
        <v>0.541407109190104-1.557320183609i</v>
      </c>
      <c r="E3786" t="str">
        <f t="shared" si="1106"/>
        <v>-2.75287134668887-0.666423841025854i</v>
      </c>
      <c r="F3786" t="str">
        <f t="shared" si="1107"/>
        <v>0.122856274595338-0.537456355640361i</v>
      </c>
      <c r="G3786" t="str">
        <f t="shared" si="1108"/>
        <v>0.0600090054129041-0.237503525620691i</v>
      </c>
      <c r="H3786" t="str">
        <f t="shared" si="1109"/>
        <v>0.00300366745634763-7.58281153993884i</v>
      </c>
      <c r="I3786" t="str">
        <f t="shared" si="1110"/>
        <v>-0.0229918350840325-0.00526525037558943i</v>
      </c>
      <c r="K3786" t="str">
        <f t="shared" si="1111"/>
        <v>0.000626862805992146-0.000593002303220148i</v>
      </c>
      <c r="L3786" t="str">
        <f t="shared" si="1112"/>
        <v>0.0006-0.000829419469244202i</v>
      </c>
      <c r="M3786" t="str">
        <f t="shared" si="1113"/>
        <v>0.004-0.0000786848343083458i</v>
      </c>
      <c r="N3786">
        <f t="shared" si="1114"/>
        <v>100.63131641787135</v>
      </c>
      <c r="O3786">
        <f t="shared" si="1115"/>
        <v>53.915181905669243</v>
      </c>
      <c r="P3786" s="3">
        <f t="shared" si="1116"/>
        <v>-53.915181905669243</v>
      </c>
      <c r="Q3786" s="3">
        <f t="shared" si="1117"/>
        <v>79.368683582128654</v>
      </c>
      <c r="R3786">
        <f t="shared" si="1118"/>
        <v>-100.63131641787135</v>
      </c>
      <c r="S3786">
        <f t="shared" si="1119"/>
        <v>1458.1090882154851</v>
      </c>
      <c r="T3786">
        <f t="shared" si="1102"/>
        <v>-53.915181905669243</v>
      </c>
    </row>
    <row r="3787" spans="1:20" x14ac:dyDescent="0.3">
      <c r="A3787">
        <f t="shared" si="1103"/>
        <v>9196383.5638180543</v>
      </c>
      <c r="B3787">
        <f t="shared" si="1120"/>
        <v>1463649.9027507042</v>
      </c>
      <c r="C3787" t="str">
        <f t="shared" si="1104"/>
        <v>0.000368697662720627+0.00195385144820765i</v>
      </c>
      <c r="D3787" t="str">
        <f t="shared" si="1105"/>
        <v>0.537757623632854-1.55269465494615i</v>
      </c>
      <c r="E3787" t="str">
        <f t="shared" si="1106"/>
        <v>-2.73281382518883-0.658961850942973i</v>
      </c>
      <c r="F3787" t="str">
        <f t="shared" si="1107"/>
        <v>0.121983179375525-0.535641519122495i</v>
      </c>
      <c r="G3787" t="str">
        <f t="shared" si="1108"/>
        <v>0.0595825430613126-0.2367117733102i</v>
      </c>
      <c r="H3787" t="str">
        <f t="shared" si="1109"/>
        <v>0.00297715052879616-7.55408534630177i</v>
      </c>
      <c r="I3787" t="str">
        <f t="shared" si="1110"/>
        <v>-0.0228274098344338-0.00520801548175383i</v>
      </c>
      <c r="K3787" t="str">
        <f t="shared" si="1111"/>
        <v>0.000626063230602032-0.000590923123160045i</v>
      </c>
      <c r="L3787" t="str">
        <f t="shared" si="1112"/>
        <v>0.0006-0.000826279606738594i</v>
      </c>
      <c r="M3787" t="str">
        <f t="shared" si="1113"/>
        <v>0.004-0.000078386963845732i</v>
      </c>
      <c r="N3787">
        <f t="shared" si="1114"/>
        <v>100.68622758326256</v>
      </c>
      <c r="O3787">
        <f t="shared" si="1115"/>
        <v>54.030211736128678</v>
      </c>
      <c r="P3787" s="3">
        <f t="shared" si="1116"/>
        <v>-54.030211736128678</v>
      </c>
      <c r="Q3787" s="3">
        <f t="shared" si="1117"/>
        <v>79.313772416737436</v>
      </c>
      <c r="R3787">
        <f t="shared" si="1118"/>
        <v>-100.68622758326256</v>
      </c>
      <c r="S3787">
        <f t="shared" si="1119"/>
        <v>1463.6499027507043</v>
      </c>
      <c r="T3787">
        <f t="shared" si="1102"/>
        <v>-54.030211736128678</v>
      </c>
    </row>
    <row r="3788" spans="1:20" x14ac:dyDescent="0.3">
      <c r="A3788">
        <f t="shared" si="1103"/>
        <v>9231329.8213605639</v>
      </c>
      <c r="B3788">
        <f t="shared" si="1120"/>
        <v>1469211.7723811569</v>
      </c>
      <c r="C3788" t="str">
        <f t="shared" si="1104"/>
        <v>0.000365673647466068+0.00192780536711954i</v>
      </c>
      <c r="D3788" t="str">
        <f t="shared" si="1105"/>
        <v>0.534129777424978-1.54807432826984i</v>
      </c>
      <c r="E3788" t="str">
        <f t="shared" si="1106"/>
        <v>-2.71289671383119-0.651582816592273i</v>
      </c>
      <c r="F3788" t="str">
        <f t="shared" si="1107"/>
        <v>0.121115898427197-0.533831262960783i</v>
      </c>
      <c r="G3788" t="str">
        <f t="shared" si="1108"/>
        <v>0.0591589206839118-0.235921899762244i</v>
      </c>
      <c r="H3788" t="str">
        <f t="shared" si="1109"/>
        <v>0.00295088917119538-7.52546812065854i</v>
      </c>
      <c r="I3788" t="str">
        <f t="shared" si="1110"/>
        <v>-0.0226640950124209-0.00515138632106109i</v>
      </c>
      <c r="K3788" t="str">
        <f t="shared" si="1111"/>
        <v>0.000625269201286758-0.000588850041907876i</v>
      </c>
      <c r="L3788" t="str">
        <f t="shared" si="1112"/>
        <v>0.0006-0.000823151630542535i</v>
      </c>
      <c r="M3788" t="str">
        <f t="shared" si="1113"/>
        <v>0.004-0.0000780902210059093i</v>
      </c>
      <c r="N3788">
        <f t="shared" si="1114"/>
        <v>100.74048611408737</v>
      </c>
      <c r="O3788">
        <f t="shared" si="1115"/>
        <v>54.145222656634516</v>
      </c>
      <c r="P3788" s="3">
        <f t="shared" si="1116"/>
        <v>-54.145222656634516</v>
      </c>
      <c r="Q3788" s="3">
        <f t="shared" si="1117"/>
        <v>79.259513885912625</v>
      </c>
      <c r="R3788">
        <f t="shared" si="1118"/>
        <v>-100.74048611408737</v>
      </c>
      <c r="S3788">
        <f t="shared" si="1119"/>
        <v>1469.2117723811568</v>
      </c>
      <c r="T3788">
        <f t="shared" si="1102"/>
        <v>-54.145222656634516</v>
      </c>
    </row>
    <row r="3789" spans="1:20" x14ac:dyDescent="0.3">
      <c r="A3789">
        <f t="shared" si="1103"/>
        <v>9266408.8746817335</v>
      </c>
      <c r="B3789">
        <f t="shared" si="1120"/>
        <v>1474794.7771162053</v>
      </c>
      <c r="C3789" t="str">
        <f t="shared" si="1104"/>
        <v>0.000362644293562055+0.00190211306699794i</v>
      </c>
      <c r="D3789" t="str">
        <f t="shared" si="1105"/>
        <v>0.530523482121271-1.54345928942221i</v>
      </c>
      <c r="E3789" t="str">
        <f t="shared" si="1106"/>
        <v>-2.69311911812113-0.644285827150335i</v>
      </c>
      <c r="F3789" t="str">
        <f t="shared" si="1107"/>
        <v>0.12025439856771-0.532025592293053i</v>
      </c>
      <c r="G3789" t="str">
        <f t="shared" si="1108"/>
        <v>0.0587381220726768-0.235133908843561i</v>
      </c>
      <c r="H3789" t="str">
        <f t="shared" si="1109"/>
        <v>0.00292488067123269-7.49695944819167i</v>
      </c>
      <c r="I3789" t="str">
        <f t="shared" si="1110"/>
        <v>-0.0225018840413534-0.00509535677460456i</v>
      </c>
      <c r="K3789" t="str">
        <f t="shared" si="1111"/>
        <v>0.000624480683149616-0.000586783054594139i</v>
      </c>
      <c r="L3789" t="str">
        <f t="shared" si="1112"/>
        <v>0.0006-0.000820035495659028i</v>
      </c>
      <c r="M3789" t="str">
        <f t="shared" si="1113"/>
        <v>0.004-0.0000777946015201329i</v>
      </c>
      <c r="N3789">
        <f t="shared" si="1114"/>
        <v>100.79409456004996</v>
      </c>
      <c r="O3789">
        <f t="shared" si="1115"/>
        <v>54.260214294845426</v>
      </c>
      <c r="P3789" s="3">
        <f t="shared" si="1116"/>
        <v>-54.260214294845426</v>
      </c>
      <c r="Q3789" s="3">
        <f t="shared" si="1117"/>
        <v>79.205905439950044</v>
      </c>
      <c r="R3789">
        <f t="shared" si="1118"/>
        <v>-100.79409456004996</v>
      </c>
      <c r="S3789">
        <f t="shared" si="1119"/>
        <v>1474.7947771162053</v>
      </c>
      <c r="T3789">
        <f t="shared" si="1102"/>
        <v>-54.260214294845426</v>
      </c>
    </row>
    <row r="3790" spans="1:20" x14ac:dyDescent="0.3">
      <c r="A3790">
        <f t="shared" si="1103"/>
        <v>9301621.228405524</v>
      </c>
      <c r="B3790">
        <f t="shared" si="1120"/>
        <v>1480398.997269247</v>
      </c>
      <c r="C3790" t="str">
        <f t="shared" si="1104"/>
        <v>0.000359610662732831+0.0018767697818138i</v>
      </c>
      <c r="D3790" t="str">
        <f t="shared" si="1105"/>
        <v>0.526938649091509-1.53884962324582i</v>
      </c>
      <c r="E3790" t="str">
        <f t="shared" si="1106"/>
        <v>-2.67348014785058-0.637069981574295i</v>
      </c>
      <c r="F3790" t="str">
        <f t="shared" si="1107"/>
        <v>0.119398646724883-0.530224512041451i</v>
      </c>
      <c r="G3790" t="str">
        <f t="shared" si="1108"/>
        <v>0.0583201310735404-0.2343478043104i</v>
      </c>
      <c r="H3790" t="str">
        <f t="shared" si="1109"/>
        <v>0.00289912234778841-7.46855891567655i</v>
      </c>
      <c r="I3790" t="str">
        <f t="shared" si="1110"/>
        <v>-0.0223407703705876-0.00503992078016888i</v>
      </c>
      <c r="K3790" t="str">
        <f t="shared" si="1111"/>
        <v>0.000623697641461731-0.000584722156193723i</v>
      </c>
      <c r="L3790" t="str">
        <f t="shared" si="1112"/>
        <v>0.0006-0.000816931157261435i</v>
      </c>
      <c r="M3790" t="str">
        <f t="shared" si="1113"/>
        <v>0.004-0.0000775001011358171i</v>
      </c>
      <c r="N3790">
        <f t="shared" si="1114"/>
        <v>100.84705547940293</v>
      </c>
      <c r="O3790">
        <f t="shared" si="1115"/>
        <v>54.375186280848183</v>
      </c>
      <c r="P3790" s="3">
        <f t="shared" si="1116"/>
        <v>-54.375186280848183</v>
      </c>
      <c r="Q3790" s="3">
        <f t="shared" si="1117"/>
        <v>79.152944520597075</v>
      </c>
      <c r="R3790">
        <f t="shared" si="1118"/>
        <v>-100.84705547940293</v>
      </c>
      <c r="S3790">
        <f t="shared" si="1119"/>
        <v>1480.398997269247</v>
      </c>
      <c r="T3790">
        <f t="shared" si="1102"/>
        <v>-54.375186280848183</v>
      </c>
    </row>
    <row r="3791" spans="1:20" x14ac:dyDescent="0.3">
      <c r="A3791">
        <f t="shared" si="1103"/>
        <v>9336967.3890734669</v>
      </c>
      <c r="B3791">
        <f t="shared" si="1120"/>
        <v>1486024.5134588701</v>
      </c>
      <c r="C3791" t="str">
        <f t="shared" si="1104"/>
        <v>0.000356573782973797+0.00185177080605001i</v>
      </c>
      <c r="D3791" t="str">
        <f t="shared" si="1105"/>
        <v>0.523375189529639-1.53424541358783i</v>
      </c>
      <c r="E3791" t="str">
        <f t="shared" si="1106"/>
        <v>-2.65397891710228-0.629934388501157i</v>
      </c>
      <c r="F3791" t="str">
        <f t="shared" si="1107"/>
        <v>0.118548609937848-0.528428026914541i</v>
      </c>
      <c r="G3791" t="str">
        <f t="shared" si="1108"/>
        <v>0.0579049315868032-0.233563589809565i</v>
      </c>
      <c r="H3791" t="str">
        <f t="shared" si="1109"/>
        <v>0.00287361155056125-7.44026611147522i</v>
      </c>
      <c r="I3791" t="str">
        <f t="shared" si="1110"/>
        <v>-0.0221807474755637-0.00498507233179416i</v>
      </c>
      <c r="K3791" t="str">
        <f t="shared" si="1111"/>
        <v>0.000622920041662029-0.000582667341527896i</v>
      </c>
      <c r="L3791" t="str">
        <f t="shared" si="1112"/>
        <v>0.0006-0.000813838570692803i</v>
      </c>
      <c r="M3791" t="str">
        <f t="shared" si="1113"/>
        <v>0.004-0.0000772067156164743i</v>
      </c>
      <c r="N3791">
        <f t="shared" si="1114"/>
        <v>100.89937143884451</v>
      </c>
      <c r="O3791">
        <f t="shared" si="1115"/>
        <v>54.49013824716809</v>
      </c>
      <c r="P3791" s="3">
        <f t="shared" si="1116"/>
        <v>-54.49013824716809</v>
      </c>
      <c r="Q3791" s="3">
        <f t="shared" si="1117"/>
        <v>79.100628561155489</v>
      </c>
      <c r="R3791">
        <f t="shared" si="1118"/>
        <v>-100.89937143884451</v>
      </c>
      <c r="S3791">
        <f t="shared" si="1119"/>
        <v>1486.0245134588702</v>
      </c>
      <c r="T3791">
        <f t="shared" si="1102"/>
        <v>-54.49013824716809</v>
      </c>
    </row>
    <row r="3792" spans="1:20" x14ac:dyDescent="0.3">
      <c r="A3792">
        <f t="shared" si="1103"/>
        <v>9372447.8651519455</v>
      </c>
      <c r="B3792">
        <f t="shared" si="1120"/>
        <v>1491671.4066100139</v>
      </c>
      <c r="C3792" t="str">
        <f t="shared" si="1104"/>
        <v>0.000353534649347048+0.00182711149405687i</v>
      </c>
      <c r="D3792" t="str">
        <f t="shared" si="1105"/>
        <v>0.519833014462902-1.52964674330427i</v>
      </c>
      <c r="E3792" t="str">
        <f t="shared" si="1106"/>
        <v>-2.6346145442533-0.622878166147977i</v>
      </c>
      <c r="F3792" t="str">
        <f t="shared" si="1107"/>
        <v>0.117704255357856-0.526636141409383i</v>
      </c>
      <c r="G3792" t="str">
        <f t="shared" si="1108"/>
        <v>0.0574925075675334-0.232781268879458i</v>
      </c>
      <c r="H3792" t="str">
        <f t="shared" si="1109"/>
        <v>0.00284834565969827-7.4120806255303i</v>
      </c>
      <c r="I3792" t="str">
        <f t="shared" si="1110"/>
        <v>-0.0220218088578895-0.00493080547934132i</v>
      </c>
      <c r="K3792" t="str">
        <f t="shared" si="1111"/>
        <v>0.00062214784935719-0.000580618605266315i</v>
      </c>
      <c r="L3792" t="str">
        <f t="shared" si="1112"/>
        <v>0.0006-0.000810757691465234i</v>
      </c>
      <c r="M3792" t="str">
        <f t="shared" si="1113"/>
        <v>0.004-0.0000769144407416558i</v>
      </c>
      <c r="N3792">
        <f t="shared" si="1114"/>
        <v>100.95104501341633</v>
      </c>
      <c r="O3792">
        <f t="shared" si="1115"/>
        <v>54.605069828778156</v>
      </c>
      <c r="P3792" s="3">
        <f t="shared" si="1116"/>
        <v>-54.605069828778156</v>
      </c>
      <c r="Q3792" s="3">
        <f t="shared" si="1117"/>
        <v>79.048954986583666</v>
      </c>
      <c r="R3792">
        <f t="shared" si="1118"/>
        <v>-100.95104501341633</v>
      </c>
      <c r="S3792">
        <f t="shared" si="1119"/>
        <v>1491.6714066100139</v>
      </c>
      <c r="T3792">
        <f t="shared" si="1102"/>
        <v>-54.605069828778156</v>
      </c>
    </row>
    <row r="3793" spans="1:20" x14ac:dyDescent="0.3">
      <c r="A3793">
        <f t="shared" si="1103"/>
        <v>9408063.1670395229</v>
      </c>
      <c r="B3793">
        <f t="shared" si="1120"/>
        <v>1497339.7579551321</v>
      </c>
      <c r="C3793" t="str">
        <f t="shared" si="1104"/>
        <v>0.000350494224761077+0.00180278725941065i</v>
      </c>
      <c r="D3793" t="str">
        <f t="shared" si="1105"/>
        <v>0.5163120347608-1.52505369426429i</v>
      </c>
      <c r="E3793" t="str">
        <f t="shared" si="1106"/>
        <v>-2.6153861519778-0.615900442213071i</v>
      </c>
      <c r="F3793" t="str">
        <f t="shared" si="1107"/>
        <v>0.116865550249083-0.524848859813626i</v>
      </c>
      <c r="G3793" t="str">
        <f t="shared" si="1108"/>
        <v>0.0570828430259549-0.23200084495111i</v>
      </c>
      <c r="H3793" t="str">
        <f t="shared" si="1109"/>
        <v>0.0028233220854291-7.38400204935861i</v>
      </c>
      <c r="I3793" t="str">
        <f t="shared" si="1110"/>
        <v>-0.0218639480454206-0.00487711432805982i</v>
      </c>
      <c r="K3793" t="str">
        <f t="shared" si="1111"/>
        <v>0.000621381030321602-0.000578575941929018i</v>
      </c>
      <c r="L3793" t="str">
        <f t="shared" si="1112"/>
        <v>0.0006-0.000807688475259252i</v>
      </c>
      <c r="M3793" t="str">
        <f t="shared" si="1113"/>
        <v>0.004-0.0000766232723068899i</v>
      </c>
      <c r="N3793">
        <f t="shared" si="1114"/>
        <v>101.00207878639829</v>
      </c>
      <c r="O3793">
        <f t="shared" si="1115"/>
        <v>54.719980663109411</v>
      </c>
      <c r="P3793" s="3">
        <f t="shared" si="1116"/>
        <v>-54.719980663109411</v>
      </c>
      <c r="Q3793" s="3">
        <f t="shared" si="1117"/>
        <v>78.997921213601714</v>
      </c>
      <c r="R3793">
        <f t="shared" si="1118"/>
        <v>-101.00207878639829</v>
      </c>
      <c r="S3793">
        <f t="shared" si="1119"/>
        <v>1497.339757955132</v>
      </c>
      <c r="T3793">
        <f t="shared" si="1102"/>
        <v>-54.719980663109411</v>
      </c>
    </row>
    <row r="3794" spans="1:20" x14ac:dyDescent="0.3">
      <c r="A3794">
        <f t="shared" si="1103"/>
        <v>9443813.8070742749</v>
      </c>
      <c r="B3794">
        <f t="shared" si="1120"/>
        <v>1503029.6490353616</v>
      </c>
      <c r="C3794" t="str">
        <f t="shared" si="1104"/>
        <v>0.000347453440735143+0.00177879357427585i</v>
      </c>
      <c r="D3794" t="str">
        <f t="shared" si="1105"/>
        <v>0.512812161144003-1.5204663473546i</v>
      </c>
      <c r="E3794" t="str">
        <f t="shared" si="1106"/>
        <v>-2.59629286724952-0.609000353778105i</v>
      </c>
      <c r="F3794" t="str">
        <f t="shared" si="1107"/>
        <v>0.116032461989399-0.52306618620758i</v>
      </c>
      <c r="G3794" t="str">
        <f t="shared" si="1108"/>
        <v>0.0566759220278254-0.231222321349218i</v>
      </c>
      <c r="H3794" t="str">
        <f t="shared" si="1109"/>
        <v>0.0027985382677048-7.35602997604519i</v>
      </c>
      <c r="I3794" t="str">
        <f t="shared" si="1110"/>
        <v>-0.0217071585923382-0.00482399303815697i</v>
      </c>
      <c r="K3794" t="str">
        <f t="shared" si="1111"/>
        <v>0.000620619550497287-0.000576539345888373i</v>
      </c>
      <c r="L3794" t="str">
        <f t="shared" si="1112"/>
        <v>0.0006-0.000804630877923146i</v>
      </c>
      <c r="M3794" t="str">
        <f t="shared" si="1113"/>
        <v>0.004-0.0000763332061236202i</v>
      </c>
      <c r="N3794">
        <f t="shared" si="1114"/>
        <v>101.0524753492045</v>
      </c>
      <c r="O3794">
        <f t="shared" si="1115"/>
        <v>54.834870390060175</v>
      </c>
      <c r="P3794" s="3">
        <f t="shared" si="1116"/>
        <v>-54.834870390060175</v>
      </c>
      <c r="Q3794" s="3">
        <f t="shared" si="1117"/>
        <v>78.947524650795501</v>
      </c>
      <c r="R3794">
        <f t="shared" si="1118"/>
        <v>-101.0524753492045</v>
      </c>
      <c r="S3794">
        <f t="shared" si="1119"/>
        <v>1503.0296490353617</v>
      </c>
      <c r="T3794">
        <f t="shared" si="1102"/>
        <v>-54.834870390060175</v>
      </c>
    </row>
    <row r="3795" spans="1:20" x14ac:dyDescent="0.3">
      <c r="A3795">
        <f t="shared" si="1103"/>
        <v>9479700.2995411567</v>
      </c>
      <c r="B3795">
        <f t="shared" si="1120"/>
        <v>1508741.161701696</v>
      </c>
      <c r="C3795" t="str">
        <f t="shared" si="1104"/>
        <v>0.000344413198148388+0.00175512596877086i</v>
      </c>
      <c r="D3795" t="str">
        <f t="shared" si="1105"/>
        <v>0.509333304193128-1.51588478248385i</v>
      </c>
      <c r="E3795" t="str">
        <f t="shared" si="1106"/>
        <v>-2.57733382134351-0.602177047211149i</v>
      </c>
      <c r="F3795" t="str">
        <f t="shared" si="1107"/>
        <v>0.115204958071117-0.521288124466275i</v>
      </c>
      <c r="G3795" t="str">
        <f t="shared" si="1108"/>
        <v>0.0562717286948029-0.230445701293171i</v>
      </c>
      <c r="H3795" t="str">
        <f t="shared" si="1109"/>
        <v>0.00277399167584067-7.32816400023701i</v>
      </c>
      <c r="I3795" t="str">
        <f t="shared" si="1110"/>
        <v>-0.0215514340792214-0.00477143582436895i</v>
      </c>
      <c r="K3795" t="str">
        <f t="shared" si="1111"/>
        <v>0.000619863375993809-0.000574508811371049i</v>
      </c>
      <c r="L3795" t="str">
        <f t="shared" si="1112"/>
        <v>0.0006-0.000801584855472346i</v>
      </c>
      <c r="M3795" t="str">
        <f t="shared" si="1113"/>
        <v>0.004-0.0000760442380191472i</v>
      </c>
      <c r="N3795">
        <f t="shared" si="1114"/>
        <v>101.10223730127761</v>
      </c>
      <c r="O3795">
        <f t="shared" si="1115"/>
        <v>54.949738652005713</v>
      </c>
      <c r="P3795" s="3">
        <f t="shared" si="1116"/>
        <v>-54.949738652005713</v>
      </c>
      <c r="Q3795" s="3">
        <f t="shared" si="1117"/>
        <v>78.897762698722389</v>
      </c>
      <c r="R3795">
        <f t="shared" si="1118"/>
        <v>-101.10223730127761</v>
      </c>
      <c r="S3795">
        <f t="shared" si="1119"/>
        <v>1508.741161701696</v>
      </c>
      <c r="T3795">
        <f t="shared" si="1102"/>
        <v>-54.949738652005713</v>
      </c>
    </row>
    <row r="3796" spans="1:20" x14ac:dyDescent="0.3">
      <c r="A3796">
        <f t="shared" si="1103"/>
        <v>9515723.160679413</v>
      </c>
      <c r="B3796">
        <f t="shared" si="1120"/>
        <v>1514474.3781161625</v>
      </c>
      <c r="C3796" t="str">
        <f t="shared" si="1104"/>
        <v>0.000341374367974046+0.00173178003033729i</v>
      </c>
      <c r="D3796" t="str">
        <f t="shared" si="1105"/>
        <v>0.505875374357429-1.51130907858709i</v>
      </c>
      <c r="E3796" t="str">
        <f t="shared" si="1106"/>
        <v>-2.55850814983755-0.595429678070611i</v>
      </c>
      <c r="F3796" t="str">
        <f t="shared" si="1107"/>
        <v>0.11438300610172-0.519514678261517i</v>
      </c>
      <c r="G3796" t="str">
        <f t="shared" si="1108"/>
        <v>0.0558702472048004-0.229670987898069i</v>
      </c>
      <c r="H3796" t="str">
        <f t="shared" si="1109"/>
        <v>0.00274967980816388-7.30040371813711i</v>
      </c>
      <c r="I3796" t="str">
        <f t="shared" si="1110"/>
        <v>-0.0213967681131188-0.00471943695553391i</v>
      </c>
      <c r="K3796" t="str">
        <f t="shared" si="1111"/>
        <v>0.000619112473088194-0.00057248433245996i</v>
      </c>
      <c r="L3796" t="str">
        <f t="shared" si="1112"/>
        <v>0.0006-0.000798550364088811i</v>
      </c>
      <c r="M3796" t="str">
        <f t="shared" si="1113"/>
        <v>0.004-0.0000757563638365682i</v>
      </c>
      <c r="N3796">
        <f t="shared" si="1114"/>
        <v>101.15136724998291</v>
      </c>
      <c r="O3796">
        <f t="shared" si="1115"/>
        <v>55.064585093807636</v>
      </c>
      <c r="P3796" s="3">
        <f t="shared" si="1116"/>
        <v>-55.064585093807636</v>
      </c>
      <c r="Q3796" s="3">
        <f t="shared" si="1117"/>
        <v>78.848632750017089</v>
      </c>
      <c r="R3796">
        <f t="shared" si="1118"/>
        <v>-101.15136724998291</v>
      </c>
      <c r="S3796">
        <f t="shared" si="1119"/>
        <v>1514.4743781161626</v>
      </c>
      <c r="T3796">
        <f t="shared" si="1102"/>
        <v>-55.064585093807636</v>
      </c>
    </row>
    <row r="3797" spans="1:20" x14ac:dyDescent="0.3">
      <c r="A3797">
        <f t="shared" si="1103"/>
        <v>9551882.9086899962</v>
      </c>
      <c r="B3797">
        <f t="shared" si="1120"/>
        <v>1520229.380753004</v>
      </c>
      <c r="C3797" t="str">
        <f t="shared" si="1104"/>
        <v>0.000338337791998923+0.00170875140311303i</v>
      </c>
      <c r="D3797" t="str">
        <f t="shared" si="1105"/>
        <v>0.50243828196338-1.50673931363036i</v>
      </c>
      <c r="E3797" t="str">
        <f t="shared" si="1106"/>
        <v>-2.5398149926129-0.588757411010143i</v>
      </c>
      <c r="F3797" t="str">
        <f t="shared" si="1107"/>
        <v>0.113566573804572-0.517745851063934i</v>
      </c>
      <c r="G3797" t="str">
        <f t="shared" si="1108"/>
        <v>0.0554714617923322-0.228898184175747i</v>
      </c>
      <c r="H3797" t="str">
        <f t="shared" si="1109"/>
        <v>0.00272560019166463-7.27274872749826i</v>
      </c>
      <c r="I3797" t="str">
        <f t="shared" si="1110"/>
        <v>-0.0212431543276142-0.00466799075416697i</v>
      </c>
      <c r="K3797" t="str">
        <f t="shared" si="1111"/>
        <v>0.000618366808224802-0.00057046590309617i</v>
      </c>
      <c r="L3797" t="str">
        <f t="shared" si="1112"/>
        <v>0.0006-0.000795527360120356i</v>
      </c>
      <c r="M3797" t="str">
        <f t="shared" si="1113"/>
        <v>0.004-0.0000754695794347161i</v>
      </c>
      <c r="N3797">
        <f t="shared" si="1114"/>
        <v>101.19986781050052</v>
      </c>
      <c r="O3797">
        <f t="shared" si="1115"/>
        <v>55.179409362823137</v>
      </c>
      <c r="P3797" s="3">
        <f t="shared" si="1116"/>
        <v>-55.179409362823137</v>
      </c>
      <c r="Q3797" s="3">
        <f t="shared" si="1117"/>
        <v>78.800132189499479</v>
      </c>
      <c r="R3797">
        <f t="shared" si="1118"/>
        <v>-101.19986781050052</v>
      </c>
      <c r="S3797">
        <f t="shared" si="1119"/>
        <v>1520.2293807530041</v>
      </c>
      <c r="T3797">
        <f t="shared" si="1102"/>
        <v>-55.179409362823137</v>
      </c>
    </row>
    <row r="3798" spans="1:20" x14ac:dyDescent="0.3">
      <c r="A3798">
        <f t="shared" si="1103"/>
        <v>9588180.0637430176</v>
      </c>
      <c r="B3798">
        <f t="shared" si="1120"/>
        <v>1526006.2523998655</v>
      </c>
      <c r="C3798" t="str">
        <f t="shared" si="1104"/>
        <v>0.000335304283528466+0.00168603578730909i</v>
      </c>
      <c r="D3798" t="str">
        <f t="shared" si="1105"/>
        <v>0.499021937223158-1.50217556461526i</v>
      </c>
      <c r="E3798" t="str">
        <f t="shared" si="1106"/>
        <v>-2.52125349385469-0.582159419684405i</v>
      </c>
      <c r="F3798" t="str">
        <f t="shared" si="1107"/>
        <v>0.1127556290196-0.515981646145022i</v>
      </c>
      <c r="G3798" t="str">
        <f t="shared" si="1108"/>
        <v>0.0550753567488477-0.228127293035785i</v>
      </c>
      <c r="H3798" t="str">
        <f t="shared" si="1109"/>
        <v>0.00270175038165208-7.24519862761704i</v>
      </c>
      <c r="I3798" t="str">
        <f t="shared" si="1110"/>
        <v>-0.0210905863828913-0.00461709159603701i</v>
      </c>
      <c r="K3798" t="str">
        <f t="shared" si="1111"/>
        <v>0.000617626348015216-0.000568453517080814i</v>
      </c>
      <c r="L3798" t="str">
        <f t="shared" si="1112"/>
        <v>0.0006-0.00079251580008005i</v>
      </c>
      <c r="M3798" t="str">
        <f t="shared" si="1113"/>
        <v>0.004-0.0000751838806881016i</v>
      </c>
      <c r="N3798">
        <f t="shared" si="1114"/>
        <v>101.24774160571786</v>
      </c>
      <c r="O3798">
        <f t="shared" si="1115"/>
        <v>55.29421110891392</v>
      </c>
      <c r="P3798" s="3">
        <f t="shared" si="1116"/>
        <v>-55.29421110891392</v>
      </c>
      <c r="Q3798" s="3">
        <f t="shared" si="1117"/>
        <v>78.752258394282137</v>
      </c>
      <c r="R3798">
        <f t="shared" si="1118"/>
        <v>-101.24774160571786</v>
      </c>
      <c r="S3798">
        <f t="shared" si="1119"/>
        <v>1526.0062523998656</v>
      </c>
      <c r="T3798">
        <f t="shared" si="1102"/>
        <v>-55.29421110891392</v>
      </c>
    </row>
    <row r="3799" spans="1:20" x14ac:dyDescent="0.3">
      <c r="A3799">
        <f t="shared" si="1103"/>
        <v>9624615.1479852423</v>
      </c>
      <c r="B3799">
        <f t="shared" si="1120"/>
        <v>1531805.076158985</v>
      </c>
      <c r="C3799" t="str">
        <f t="shared" si="1104"/>
        <v>0.000332274628077596+0.00166362893859018i</v>
      </c>
      <c r="D3799" t="str">
        <f t="shared" si="1105"/>
        <v>0.495626250243015-1.49761790758353i</v>
      </c>
      <c r="E3799" t="str">
        <f t="shared" si="1106"/>
        <v>-2.50282280205175-0.575634886655756i</v>
      </c>
      <c r="F3799" t="str">
        <f t="shared" si="1107"/>
        <v>0.111950139703957-0.514222066579156i</v>
      </c>
      <c r="G3799" t="str">
        <f t="shared" si="1108"/>
        <v>0.0546819164230553-0.227358317286519i</v>
      </c>
      <c r="H3799" t="str">
        <f t="shared" si="1109"/>
        <v>0.00267812796141414-7.21775301932785i</v>
      </c>
      <c r="I3799" t="str">
        <f t="shared" si="1110"/>
        <v>-0.0209390579657935-0.00456673390974545i</v>
      </c>
      <c r="K3799" t="str">
        <f t="shared" si="1111"/>
        <v>0.000616891059238102-0.000566447168076999i</v>
      </c>
      <c r="L3799" t="str">
        <f t="shared" si="1112"/>
        <v>0.0006-0.000789515640645595i</v>
      </c>
      <c r="M3799" t="str">
        <f t="shared" si="1113"/>
        <v>0.004-0.0000748992634868517i</v>
      </c>
      <c r="N3799">
        <f t="shared" si="1114"/>
        <v>101.29499126612114</v>
      </c>
      <c r="O3799">
        <f t="shared" si="1115"/>
        <v>55.408989984455701</v>
      </c>
      <c r="P3799" s="3">
        <f t="shared" si="1116"/>
        <v>-55.408989984455701</v>
      </c>
      <c r="Q3799" s="3">
        <f t="shared" si="1117"/>
        <v>78.705008733878856</v>
      </c>
      <c r="R3799">
        <f t="shared" si="1118"/>
        <v>-101.29499126612114</v>
      </c>
      <c r="S3799">
        <f t="shared" si="1119"/>
        <v>1531.805076158985</v>
      </c>
      <c r="T3799">
        <f t="shared" si="1102"/>
        <v>-55.408989984455701</v>
      </c>
    </row>
    <row r="3800" spans="1:20" x14ac:dyDescent="0.3">
      <c r="A3800">
        <f t="shared" si="1103"/>
        <v>9661188.6855475865</v>
      </c>
      <c r="B3800">
        <f t="shared" si="1120"/>
        <v>1537625.9354483893</v>
      </c>
      <c r="C3800" t="str">
        <f t="shared" si="1104"/>
        <v>0.000329249584047599+0.00164152666745931i</v>
      </c>
      <c r="D3800" t="str">
        <f t="shared" si="1105"/>
        <v>0.492251131031559-1.49306641762182i</v>
      </c>
      <c r="E3800" t="str">
        <f t="shared" si="1106"/>
        <v>-2.48452206999595-0.569183003301844i</v>
      </c>
      <c r="F3800" t="str">
        <f t="shared" si="1107"/>
        <v>0.111150073932668-0.512467115245624i</v>
      </c>
      <c r="G3800" t="str">
        <f t="shared" si="1108"/>
        <v>0.0542911252212373-0.226591259636044i</v>
      </c>
      <c r="H3800" t="str">
        <f t="shared" si="1109"/>
        <v>0.00265473054188132-7.19041150499677i</v>
      </c>
      <c r="I3800" t="str">
        <f t="shared" si="1110"/>
        <v>-0.0207885627898814-0.00451691217630706i</v>
      </c>
      <c r="K3800" t="str">
        <f t="shared" si="1111"/>
        <v>0.000616160908839059-0.000564446849611679i</v>
      </c>
      <c r="L3800" t="str">
        <f t="shared" si="1112"/>
        <v>0.0006-0.000786526838658694i</v>
      </c>
      <c r="M3800" t="str">
        <f t="shared" si="1113"/>
        <v>0.004-0.0000746157237366523i</v>
      </c>
      <c r="N3800">
        <f t="shared" si="1114"/>
        <v>101.34161942968619</v>
      </c>
      <c r="O3800">
        <f t="shared" si="1115"/>
        <v>55.523745644346917</v>
      </c>
      <c r="P3800" s="3">
        <f t="shared" si="1116"/>
        <v>-55.523745644346917</v>
      </c>
      <c r="Q3800" s="3">
        <f t="shared" si="1117"/>
        <v>78.65838057031381</v>
      </c>
      <c r="R3800">
        <f t="shared" si="1118"/>
        <v>-101.34161942968619</v>
      </c>
      <c r="S3800">
        <f t="shared" si="1119"/>
        <v>1537.6259354483893</v>
      </c>
      <c r="T3800">
        <f t="shared" si="1102"/>
        <v>-55.523745644346917</v>
      </c>
    </row>
    <row r="3801" spans="1:20" x14ac:dyDescent="0.3">
      <c r="A3801">
        <f t="shared" si="1103"/>
        <v>9697901.2025526688</v>
      </c>
      <c r="B3801">
        <f t="shared" si="1120"/>
        <v>1543468.9140030933</v>
      </c>
      <c r="C3801" t="str">
        <f t="shared" si="1104"/>
        <v>0.000326229883389274+0.00161972483864642i</v>
      </c>
      <c r="D3801" t="str">
        <f t="shared" si="1105"/>
        <v>0.488896489507934-1.4885211688664i</v>
      </c>
      <c r="E3801" t="str">
        <f t="shared" si="1106"/>
        <v>-2.46635045478124-0.562802969724061i</v>
      </c>
      <c r="F3801" t="str">
        <f t="shared" si="1107"/>
        <v>0.110355399899248-0.510716794830623i</v>
      </c>
      <c r="G3801" t="str">
        <f t="shared" si="1108"/>
        <v>0.0539029676075534-0.225826122693218i</v>
      </c>
      <c r="H3801" t="str">
        <f t="shared" si="1109"/>
        <v>0.00263155576129479-7.16317368851572i</v>
      </c>
      <c r="I3801" t="str">
        <f t="shared" si="1110"/>
        <v>-0.0206390945954869-0.0044676209287325i</v>
      </c>
      <c r="K3801" t="str">
        <f t="shared" si="1111"/>
        <v>0.000615435863930462-0.000562452555077511i</v>
      </c>
      <c r="L3801" t="str">
        <f t="shared" si="1112"/>
        <v>0.0006-0.000783549351124421i</v>
      </c>
      <c r="M3801" t="str">
        <f t="shared" si="1113"/>
        <v>0.004-0.000074333257358689i</v>
      </c>
      <c r="N3801">
        <f t="shared" si="1114"/>
        <v>101.38762874176771</v>
      </c>
      <c r="O3801">
        <f t="shared" si="1115"/>
        <v>55.638477746016981</v>
      </c>
      <c r="P3801" s="3">
        <f t="shared" si="1116"/>
        <v>-55.638477746016981</v>
      </c>
      <c r="Q3801" s="3">
        <f t="shared" si="1117"/>
        <v>78.612371258232287</v>
      </c>
      <c r="R3801">
        <f t="shared" si="1118"/>
        <v>-101.38762874176771</v>
      </c>
      <c r="S3801">
        <f t="shared" si="1119"/>
        <v>1543.4689140030932</v>
      </c>
      <c r="T3801">
        <f t="shared" si="1102"/>
        <v>-55.638477746016981</v>
      </c>
    </row>
    <row r="3802" spans="1:20" x14ac:dyDescent="0.3">
      <c r="A3802">
        <f t="shared" si="1103"/>
        <v>9734753.2271223683</v>
      </c>
      <c r="B3802">
        <f t="shared" si="1120"/>
        <v>1549334.0958763051</v>
      </c>
      <c r="C3802" t="str">
        <f t="shared" si="1104"/>
        <v>0.00032321623225255+0.00159821937050079i</v>
      </c>
      <c r="D3802" t="str">
        <f t="shared" si="1105"/>
        <v>0.485562235509898-1.48398223450793i</v>
      </c>
      <c r="E3802" t="str">
        <f t="shared" si="1106"/>
        <v>-2.44830711780194-0.556493994656879i</v>
      </c>
      <c r="F3802" t="str">
        <f t="shared" si="1107"/>
        <v>0.109566085916304-0.508971107829265i</v>
      </c>
      <c r="G3802" t="str">
        <f t="shared" si="1108"/>
        <v>0.0535174281043336-0.225062908968651i</v>
      </c>
      <c r="H3802" t="str">
        <f t="shared" si="1109"/>
        <v>0.00260860128487817-7.13603917529633i</v>
      </c>
      <c r="I3802" t="str">
        <f t="shared" si="1110"/>
        <v>-0.020490647149764-0.00441885475161303i</v>
      </c>
      <c r="K3802" t="str">
        <f t="shared" si="1111"/>
        <v>0.000614715891791288-0.000560464277734719i</v>
      </c>
      <c r="L3802" t="str">
        <f t="shared" si="1112"/>
        <v>0.0006-0.000780583135210622i</v>
      </c>
      <c r="M3802" t="str">
        <f t="shared" si="1113"/>
        <v>0.004-0.000074051860289589i</v>
      </c>
      <c r="N3802">
        <f t="shared" si="1114"/>
        <v>101.43302185498852</v>
      </c>
      <c r="O3802">
        <f t="shared" si="1115"/>
        <v>55.753185949435917</v>
      </c>
      <c r="P3802" s="3">
        <f t="shared" si="1116"/>
        <v>-55.753185949435917</v>
      </c>
      <c r="Q3802" s="3">
        <f t="shared" si="1117"/>
        <v>78.566978145011475</v>
      </c>
      <c r="R3802">
        <f t="shared" si="1118"/>
        <v>-101.43302185498852</v>
      </c>
      <c r="S3802">
        <f t="shared" si="1119"/>
        <v>1549.3340958763051</v>
      </c>
      <c r="T3802">
        <f t="shared" si="1102"/>
        <v>-55.753185949435917</v>
      </c>
    </row>
    <row r="3803" spans="1:20" x14ac:dyDescent="0.3">
      <c r="A3803">
        <f t="shared" si="1103"/>
        <v>9771745.2893854342</v>
      </c>
      <c r="B3803">
        <f t="shared" si="1120"/>
        <v>1555221.5654406352</v>
      </c>
      <c r="C3803" t="str">
        <f t="shared" si="1104"/>
        <v>0.000320209311622928+0.00157700623438786i</v>
      </c>
      <c r="D3803" t="str">
        <f t="shared" si="1105"/>
        <v>0.48224827880177-1.47944968679628i</v>
      </c>
      <c r="E3803" t="str">
        <f t="shared" si="1106"/>
        <v>-2.43039122475103-0.550255295378106i</v>
      </c>
      <c r="F3803" t="str">
        <f t="shared" si="1107"/>
        <v>0.108782100416121-0.507230056547569i</v>
      </c>
      <c r="G3803" t="str">
        <f t="shared" si="1108"/>
        <v>0.0531344912923628-0.224301620875696i</v>
      </c>
      <c r="H3803" t="str">
        <f t="shared" si="1109"/>
        <v>0.00258586480451372-7.10900757226435i</v>
      </c>
      <c r="I3803" t="str">
        <f t="shared" si="1110"/>
        <v>-0.0203432142467378-0.00437060828070748i</v>
      </c>
      <c r="K3803" t="str">
        <f t="shared" si="1111"/>
        <v>0.000614000959866933-0.000558482010712926i</v>
      </c>
      <c r="L3803" t="str">
        <f t="shared" si="1112"/>
        <v>0.0006-0.000777628148247282i</v>
      </c>
      <c r="M3803" t="str">
        <f t="shared" si="1113"/>
        <v>0.004-0.0000737715284813595i</v>
      </c>
      <c r="N3803">
        <f t="shared" si="1114"/>
        <v>101.47780142912892</v>
      </c>
      <c r="O3803">
        <f t="shared" si="1115"/>
        <v>55.867869917121851</v>
      </c>
      <c r="P3803" s="3">
        <f t="shared" si="1116"/>
        <v>-55.867869917121851</v>
      </c>
      <c r="Q3803" s="3">
        <f t="shared" si="1117"/>
        <v>78.522198570871083</v>
      </c>
      <c r="R3803">
        <f t="shared" si="1118"/>
        <v>-101.47780142912892</v>
      </c>
      <c r="S3803">
        <f t="shared" si="1119"/>
        <v>1555.2215654406352</v>
      </c>
      <c r="T3803">
        <f t="shared" si="1102"/>
        <v>-55.867869917121851</v>
      </c>
    </row>
    <row r="3804" spans="1:20" x14ac:dyDescent="0.3">
      <c r="A3804">
        <f t="shared" si="1103"/>
        <v>9808877.9214850999</v>
      </c>
      <c r="B3804">
        <f t="shared" si="1120"/>
        <v>1561131.4073893097</v>
      </c>
      <c r="C3804" t="str">
        <f t="shared" si="1104"/>
        <v>0.000317209777944739+0.0015560814540899i</v>
      </c>
      <c r="D3804" t="str">
        <f t="shared" si="1105"/>
        <v>0.47895452908235-1.47492359704545i</v>
      </c>
      <c r="E3804" t="str">
        <f t="shared" si="1106"/>
        <v>-2.41260194561745-0.544086097619928i</v>
      </c>
      <c r="F3804" t="str">
        <f t="shared" si="1107"/>
        <v>0.108003411951217-0.50549364310443i</v>
      </c>
      <c r="G3804" t="str">
        <f t="shared" si="1108"/>
        <v>0.0527541418111557-0.223542260731442i</v>
      </c>
      <c r="H3804" t="str">
        <f t="shared" si="1109"/>
        <v>0.00256334403842169-7.08207848785317i</v>
      </c>
      <c r="I3804" t="str">
        <f t="shared" si="1110"/>
        <v>-0.020196789707348-0.00432287620253043i</v>
      </c>
      <c r="K3804" t="str">
        <f t="shared" si="1111"/>
        <v>0.000613291035769013-0.00055650574701297i</v>
      </c>
      <c r="L3804" t="str">
        <f t="shared" si="1112"/>
        <v>0.0006-0.000774684347725921i</v>
      </c>
      <c r="M3804" t="str">
        <f t="shared" si="1113"/>
        <v>0.004-0.0000734922579013347i</v>
      </c>
      <c r="N3804">
        <f t="shared" si="1114"/>
        <v>101.52197013101249</v>
      </c>
      <c r="O3804">
        <f t="shared" si="1115"/>
        <v>55.982529314150241</v>
      </c>
      <c r="P3804" s="3">
        <f t="shared" si="1116"/>
        <v>-55.982529314150241</v>
      </c>
      <c r="Q3804" s="3">
        <f t="shared" si="1117"/>
        <v>78.478029868987505</v>
      </c>
      <c r="R3804">
        <f t="shared" si="1118"/>
        <v>-101.52197013101249</v>
      </c>
      <c r="S3804">
        <f t="shared" si="1119"/>
        <v>1561.1314073893097</v>
      </c>
      <c r="T3804">
        <f t="shared" si="1102"/>
        <v>-55.982529314150241</v>
      </c>
    </row>
    <row r="3805" spans="1:20" x14ac:dyDescent="0.3">
      <c r="A3805">
        <f t="shared" si="1103"/>
        <v>9846151.6575867422</v>
      </c>
      <c r="B3805">
        <f t="shared" si="1120"/>
        <v>1567063.7067373891</v>
      </c>
      <c r="C3805" t="str">
        <f t="shared" si="1104"/>
        <v>0.000314218263731736+0.00153544110521107i</v>
      </c>
      <c r="D3805" t="str">
        <f t="shared" si="1105"/>
        <v>0.475680895992644-1.47040403563843i</v>
      </c>
      <c r="E3805" t="str">
        <f t="shared" si="1106"/>
        <v>-2.39493845468354-0.537985635480893i</v>
      </c>
      <c r="F3805" t="str">
        <f t="shared" si="1107"/>
        <v>0.107229989194889-0.503761869433594i</v>
      </c>
      <c r="G3805" t="str">
        <f t="shared" si="1108"/>
        <v>0.0523763643592198-0.222784830757684i</v>
      </c>
      <c r="H3805" t="str">
        <f t="shared" si="1109"/>
        <v>0.00254103673084445-7.05525153199858i</v>
      </c>
      <c r="I3805" t="str">
        <f t="shared" si="1110"/>
        <v>-0.0200513673794921-0.00427565325394345i</v>
      </c>
      <c r="K3805" t="str">
        <f t="shared" si="1111"/>
        <v>0.000612586087275162-0.00055453547950872i</v>
      </c>
      <c r="L3805" t="str">
        <f t="shared" si="1112"/>
        <v>0.0006-0.000771751691298982i</v>
      </c>
      <c r="M3805" t="str">
        <f t="shared" si="1113"/>
        <v>0.004-0.0000732140445321127i</v>
      </c>
      <c r="N3805">
        <f t="shared" si="1114"/>
        <v>101.56553063439506</v>
      </c>
      <c r="O3805">
        <f t="shared" si="1115"/>
        <v>56.097163808161604</v>
      </c>
      <c r="P3805" s="3">
        <f t="shared" si="1116"/>
        <v>-56.097163808161604</v>
      </c>
      <c r="Q3805" s="3">
        <f t="shared" si="1117"/>
        <v>78.43446936560494</v>
      </c>
      <c r="R3805">
        <f t="shared" si="1118"/>
        <v>-101.56553063439506</v>
      </c>
      <c r="S3805">
        <f t="shared" si="1119"/>
        <v>1567.0637067373891</v>
      </c>
      <c r="T3805">
        <f t="shared" si="1102"/>
        <v>-56.097163808161604</v>
      </c>
    </row>
    <row r="3806" spans="1:20" x14ac:dyDescent="0.3">
      <c r="A3806">
        <f t="shared" si="1103"/>
        <v>9883567.033885574</v>
      </c>
      <c r="B3806">
        <f t="shared" si="1120"/>
        <v>1573018.5488229913</v>
      </c>
      <c r="C3806" t="str">
        <f t="shared" si="1104"/>
        <v>0.000311235378164979+0.00151508131458666i</v>
      </c>
      <c r="D3806" t="str">
        <f t="shared" si="1105"/>
        <v>0.472427289123571-1.46589107203219i</v>
      </c>
      <c r="E3806" t="str">
        <f t="shared" si="1106"/>
        <v>-2.37739993052167-0.531953151338671i</v>
      </c>
      <c r="F3806" t="str">
        <f t="shared" si="1107"/>
        <v>0.106461800941732-0.502034737285617i</v>
      </c>
      <c r="G3806" t="str">
        <f t="shared" si="1108"/>
        <v>0.0520011436943116-0.222029333081904i</v>
      </c>
      <c r="H3806" t="str">
        <f t="shared" si="1109"/>
        <v>0.00251894065173359-7.02852631613234i</v>
      </c>
      <c r="I3806" t="str">
        <f t="shared" si="1110"/>
        <v>-0.0199069411380639-0.00422893422174739i</v>
      </c>
      <c r="K3806" t="str">
        <f t="shared" si="1111"/>
        <v>0.000611886082328814-0.000552571200948865i</v>
      </c>
      <c r="L3806" t="str">
        <f t="shared" si="1112"/>
        <v>0.0006-0.000768830136779225i</v>
      </c>
      <c r="M3806" t="str">
        <f t="shared" si="1113"/>
        <v>0.004-0.0000729368843715006i</v>
      </c>
      <c r="N3806">
        <f t="shared" si="1114"/>
        <v>101.60848561984938</v>
      </c>
      <c r="O3806">
        <f t="shared" si="1115"/>
        <v>56.211773069369613</v>
      </c>
      <c r="P3806" s="3">
        <f t="shared" si="1116"/>
        <v>-56.211773069369613</v>
      </c>
      <c r="Q3806" s="3">
        <f t="shared" si="1117"/>
        <v>78.391514380150625</v>
      </c>
      <c r="R3806">
        <f t="shared" si="1118"/>
        <v>-101.60848561984938</v>
      </c>
      <c r="S3806">
        <f t="shared" si="1119"/>
        <v>1573.0185488229913</v>
      </c>
      <c r="T3806">
        <f t="shared" si="1102"/>
        <v>-56.211773069369613</v>
      </c>
    </row>
    <row r="3807" spans="1:20" x14ac:dyDescent="0.3">
      <c r="A3807">
        <f t="shared" si="1103"/>
        <v>9921124.588614339</v>
      </c>
      <c r="B3807">
        <f t="shared" si="1120"/>
        <v>1578996.0193085186</v>
      </c>
      <c r="C3807" t="str">
        <f t="shared" si="1104"/>
        <v>0.000308261707678393+0.00149499825969654i</v>
      </c>
      <c r="D3807" t="str">
        <f t="shared" si="1105"/>
        <v>0.469193618023523-1.46138477476269i</v>
      </c>
      <c r="E3807" t="str">
        <f t="shared" si="1106"/>
        <v>-2.35998555599071-0.525987895763733i</v>
      </c>
      <c r="F3807" t="str">
        <f t="shared" si="1107"/>
        <v>0.105698816108147-0.500312248229823i</v>
      </c>
      <c r="G3807" t="str">
        <f t="shared" si="1108"/>
        <v>0.0516284646336824-0.221275769738241i</v>
      </c>
      <c r="H3807" t="str">
        <f t="shared" si="1109"/>
        <v>0.00249705359644141-7.00190245317678i</v>
      </c>
      <c r="I3807" t="str">
        <f t="shared" si="1110"/>
        <v>-0.0197635048849905-0.00418271394227773i</v>
      </c>
      <c r="K3807" t="str">
        <f t="shared" si="1111"/>
        <v>0.000611190989038964-0.000550612903958675i</v>
      </c>
      <c r="L3807" t="str">
        <f t="shared" si="1112"/>
        <v>0.0006-0.000765919642139094i</v>
      </c>
      <c r="M3807" t="str">
        <f t="shared" si="1113"/>
        <v>0.004-0.0000726607734324575i</v>
      </c>
      <c r="N3807">
        <f t="shared" si="1114"/>
        <v>101.65083777465149</v>
      </c>
      <c r="O3807">
        <f t="shared" si="1115"/>
        <v>56.326356770569319</v>
      </c>
      <c r="P3807" s="3">
        <f t="shared" si="1116"/>
        <v>-56.326356770569319</v>
      </c>
      <c r="Q3807" s="3">
        <f t="shared" si="1117"/>
        <v>78.349162225348508</v>
      </c>
      <c r="R3807">
        <f t="shared" si="1118"/>
        <v>-101.65083777465149</v>
      </c>
      <c r="S3807">
        <f t="shared" si="1119"/>
        <v>1578.9960193085187</v>
      </c>
      <c r="T3807">
        <f t="shared" si="1102"/>
        <v>-56.326356770569319</v>
      </c>
    </row>
    <row r="3808" spans="1:20" x14ac:dyDescent="0.3">
      <c r="A3808">
        <f t="shared" si="1103"/>
        <v>9958824.8620510735</v>
      </c>
      <c r="B3808">
        <f t="shared" si="1120"/>
        <v>1584996.2041818909</v>
      </c>
      <c r="C3808" t="str">
        <f t="shared" si="1104"/>
        <v>0.000305297816532138+0.00147518816808297i</v>
      </c>
      <c r="D3808" t="str">
        <f t="shared" si="1105"/>
        <v>0.465979792205836-1.45688521144985i</v>
      </c>
      <c r="E3808" t="str">
        <f t="shared" si="1106"/>
        <v>-2.34269451823185-0.5200891274338i</v>
      </c>
      <c r="F3808" t="str">
        <f t="shared" si="1107"/>
        <v>0.104941003732817-0.498594403656217i</v>
      </c>
      <c r="G3808" t="str">
        <f t="shared" si="1108"/>
        <v>0.0512583120543137-0.220524142668453i</v>
      </c>
      <c r="H3808" t="str">
        <f t="shared" si="1109"/>
        <v>0.00247537338541571-6.97537955753866i</v>
      </c>
      <c r="I3808" t="str">
        <f t="shared" si="1110"/>
        <v>-0.0196210525492642-0.00413698730100088i</v>
      </c>
      <c r="K3808" t="str">
        <f t="shared" si="1111"/>
        <v>0.000610500775679942-0.000548660581041796i</v>
      </c>
      <c r="L3808" t="str">
        <f t="shared" si="1112"/>
        <v>0.0006-0.000763020165510158i</v>
      </c>
      <c r="M3808" t="str">
        <f t="shared" si="1113"/>
        <v>0.004-0.0000723857077430342i</v>
      </c>
      <c r="N3808">
        <f t="shared" si="1114"/>
        <v>101.69258979266512</v>
      </c>
      <c r="O3808">
        <f t="shared" si="1115"/>
        <v>56.440914587145059</v>
      </c>
      <c r="P3808" s="3">
        <f t="shared" si="1116"/>
        <v>-56.440914587145059</v>
      </c>
      <c r="Q3808" s="3">
        <f t="shared" si="1117"/>
        <v>78.307410207334883</v>
      </c>
      <c r="R3808">
        <f t="shared" si="1118"/>
        <v>-101.69258979266512</v>
      </c>
      <c r="S3808">
        <f t="shared" si="1119"/>
        <v>1584.996204181891</v>
      </c>
      <c r="T3808">
        <f t="shared" si="1102"/>
        <v>-56.440914587145059</v>
      </c>
    </row>
    <row r="3809" spans="1:20" x14ac:dyDescent="0.3">
      <c r="A3809">
        <f t="shared" si="1103"/>
        <v>9996668.3965268675</v>
      </c>
      <c r="B3809">
        <f t="shared" si="1120"/>
        <v>1591019.1897577823</v>
      </c>
      <c r="C3809" t="str">
        <f t="shared" si="1104"/>
        <v>0.000302344247374055+0.00145564731677287i</v>
      </c>
      <c r="D3809" t="str">
        <f t="shared" si="1105"/>
        <v>0.462785721156179-1.4523924488027i</v>
      </c>
      <c r="E3809" t="str">
        <f t="shared" si="1106"/>
        <v>-2.32552600866442-0.514256113049188i</v>
      </c>
      <c r="F3809" t="str">
        <f t="shared" si="1107"/>
        <v>0.104188332977184-0.496881204777445i</v>
      </c>
      <c r="G3809" t="str">
        <f t="shared" si="1108"/>
        <v>0.0508906708931458-0.219774453722882i</v>
      </c>
      <c r="H3809" t="str">
        <f t="shared" si="1109"/>
        <v>0.00245389786389865-6.94895724510368i</v>
      </c>
      <c r="I3809" t="str">
        <f t="shared" si="1110"/>
        <v>-0.0194795780869752-0.00409174923211385i</v>
      </c>
      <c r="K3809" t="str">
        <f t="shared" si="1111"/>
        <v>0.000609815410691153-0.000546714224581961i</v>
      </c>
      <c r="L3809" t="str">
        <f t="shared" si="1112"/>
        <v>0.0006-0.000760131665182461i</v>
      </c>
      <c r="M3809" t="str">
        <f t="shared" si="1113"/>
        <v>0.004-0.0000721116833463178i</v>
      </c>
      <c r="N3809">
        <f t="shared" si="1114"/>
        <v>101.73374437422565</v>
      </c>
      <c r="O3809">
        <f t="shared" si="1115"/>
        <v>56.555446197077622</v>
      </c>
      <c r="P3809" s="3">
        <f t="shared" si="1116"/>
        <v>-56.555446197077622</v>
      </c>
      <c r="Q3809" s="3">
        <f t="shared" si="1117"/>
        <v>78.266255625774349</v>
      </c>
      <c r="R3809">
        <f t="shared" si="1118"/>
        <v>-101.73374437422565</v>
      </c>
      <c r="S3809">
        <f t="shared" si="1119"/>
        <v>1591.0191897577822</v>
      </c>
      <c r="T3809">
        <f t="shared" si="1102"/>
        <v>-56.555446197077622</v>
      </c>
    </row>
    <row r="3810" spans="1:20" x14ac:dyDescent="0.3">
      <c r="A3810">
        <f t="shared" si="1103"/>
        <v>10034655.73643367</v>
      </c>
      <c r="B3810">
        <f t="shared" si="1120"/>
        <v>1597065.0626788619</v>
      </c>
      <c r="C3810" t="str">
        <f t="shared" si="1104"/>
        <v>0.000299401521789366+0.00143637203170431i</v>
      </c>
      <c r="D3810" t="str">
        <f t="shared" si="1105"/>
        <v>0.459611314339813-1.44790655262442i</v>
      </c>
      <c r="E3810" t="str">
        <f t="shared" si="1106"/>
        <v>-2.30847922298088-0.508488127248897i</v>
      </c>
      <c r="F3810" t="str">
        <f t="shared" si="1107"/>
        <v>0.103440773125883-0.495172652630689i</v>
      </c>
      <c r="G3810" t="str">
        <f t="shared" si="1108"/>
        <v>0.0505255261472957-0.219026704661406i</v>
      </c>
      <c r="H3810" t="str">
        <f t="shared" si="1109"/>
        <v>0.00243262490162879-6.92263513323031i</v>
      </c>
      <c r="I3810" t="str">
        <f t="shared" si="1110"/>
        <v>-0.0193390754813373-0.00404699471814456i</v>
      </c>
      <c r="K3810" t="str">
        <f t="shared" si="1111"/>
        <v>0.000609134862676825-0.000544773826844761i</v>
      </c>
      <c r="L3810" t="str">
        <f t="shared" si="1112"/>
        <v>0.0006-0.000757254099603969i</v>
      </c>
      <c r="M3810" t="str">
        <f t="shared" si="1113"/>
        <v>0.004-0.0000718386963003764i</v>
      </c>
      <c r="N3810">
        <f t="shared" si="1114"/>
        <v>101.77430422602437</v>
      </c>
      <c r="O3810">
        <f t="shared" si="1115"/>
        <v>56.669951280952297</v>
      </c>
      <c r="P3810" s="3">
        <f t="shared" si="1116"/>
        <v>-56.669951280952297</v>
      </c>
      <c r="Q3810" s="3">
        <f t="shared" si="1117"/>
        <v>78.22569577397563</v>
      </c>
      <c r="R3810">
        <f t="shared" si="1118"/>
        <v>-101.77430422602437</v>
      </c>
      <c r="S3810">
        <f t="shared" si="1119"/>
        <v>1597.065062678862</v>
      </c>
      <c r="T3810">
        <f t="shared" si="1102"/>
        <v>-56.669951280952297</v>
      </c>
    </row>
    <row r="3811" spans="1:20" x14ac:dyDescent="0.3">
      <c r="A3811">
        <f t="shared" si="1103"/>
        <v>10072787.428232118</v>
      </c>
      <c r="B3811">
        <f t="shared" si="1120"/>
        <v>1603133.9099170417</v>
      </c>
      <c r="C3811" t="str">
        <f t="shared" si="1104"/>
        <v>0.00029647014083883+0.00141735868715756i</v>
      </c>
      <c r="D3811" t="str">
        <f t="shared" si="1105"/>
        <v>0.456456481208782-1.44342758781754i</v>
      </c>
      <c r="E3811" t="str">
        <f t="shared" si="1106"/>
        <v>-2.29155336114189-0.502784452527621i</v>
      </c>
      <c r="F3811" t="str">
        <f t="shared" si="1107"/>
        <v>0.102698293587181-0.49346874807959i</v>
      </c>
      <c r="G3811" t="str">
        <f t="shared" si="1108"/>
        <v>0.0501628628742665-0.218280897154387i</v>
      </c>
      <c r="H3811" t="str">
        <f t="shared" si="1109"/>
        <v>0.00241155239254725-6.89641284074455i</v>
      </c>
      <c r="I3811" t="str">
        <f t="shared" si="1110"/>
        <v>-0.0191995387427148-0.00400271878955573i</v>
      </c>
      <c r="K3811" t="str">
        <f t="shared" si="1111"/>
        <v>0.000608459100405729-0.000542839379979332i</v>
      </c>
      <c r="L3811" t="str">
        <f t="shared" si="1112"/>
        <v>0.0006-0.000754387427379923i</v>
      </c>
      <c r="M3811" t="str">
        <f t="shared" si="1113"/>
        <v>0.004-0.0000715667426781993i</v>
      </c>
      <c r="N3811">
        <f t="shared" si="1114"/>
        <v>101.81427206099082</v>
      </c>
      <c r="O3811">
        <f t="shared" si="1115"/>
        <v>56.78442952196589</v>
      </c>
      <c r="P3811" s="3">
        <f t="shared" si="1116"/>
        <v>-56.78442952196589</v>
      </c>
      <c r="Q3811" s="3">
        <f t="shared" si="1117"/>
        <v>78.185727939009183</v>
      </c>
      <c r="R3811">
        <f t="shared" si="1118"/>
        <v>-101.81427206099082</v>
      </c>
      <c r="S3811">
        <f t="shared" si="1119"/>
        <v>1603.1339099170416</v>
      </c>
      <c r="T3811">
        <f t="shared" si="1102"/>
        <v>-56.78442952196589</v>
      </c>
    </row>
    <row r="3812" spans="1:20" x14ac:dyDescent="0.3">
      <c r="A3812">
        <f t="shared" si="1103"/>
        <v>10111064.0204594</v>
      </c>
      <c r="B3812">
        <f t="shared" si="1120"/>
        <v>1609225.8187747265</v>
      </c>
      <c r="C3812" t="str">
        <f t="shared" si="1104"/>
        <v>0.000293550585585527+0.00139860370519047i</v>
      </c>
      <c r="D3812" t="str">
        <f t="shared" si="1105"/>
        <v>0.453321131208999-1.43895561838903i</v>
      </c>
      <c r="E3812" t="str">
        <f t="shared" si="1106"/>
        <v>-2.27474762737059-0.497144379153476i</v>
      </c>
      <c r="F3812" t="str">
        <f t="shared" si="1107"/>
        <v>0.101960863893384-0.491769491816122i</v>
      </c>
      <c r="G3812" t="str">
        <f t="shared" si="1108"/>
        <v>0.0498026661921481-0.21753703278362i</v>
      </c>
      <c r="H3812" t="str">
        <f t="shared" si="1109"/>
        <v>0.00239067825450697-6.8702899879337i</v>
      </c>
      <c r="I3812" t="str">
        <f t="shared" si="1110"/>
        <v>-0.0190609619086432-0.0039589165243497i</v>
      </c>
      <c r="K3812" t="str">
        <f t="shared" si="1111"/>
        <v>0.000607788092810905-0.000540910876020081i</v>
      </c>
      <c r="L3812" t="str">
        <f t="shared" si="1112"/>
        <v>0.0006-0.000751531607272288i</v>
      </c>
      <c r="M3812" t="str">
        <f t="shared" si="1113"/>
        <v>0.004-0.0000712958185676422i</v>
      </c>
      <c r="N3812">
        <f t="shared" si="1114"/>
        <v>101.85365059817377</v>
      </c>
      <c r="O3812">
        <f t="shared" si="1115"/>
        <v>56.898880605934551</v>
      </c>
      <c r="P3812" s="3">
        <f t="shared" si="1116"/>
        <v>-56.898880605934551</v>
      </c>
      <c r="Q3812" s="3">
        <f t="shared" si="1117"/>
        <v>78.146349401826228</v>
      </c>
      <c r="R3812">
        <f t="shared" si="1118"/>
        <v>-101.85365059817377</v>
      </c>
      <c r="S3812">
        <f t="shared" si="1119"/>
        <v>1609.2258187747266</v>
      </c>
      <c r="T3812">
        <f t="shared" si="1102"/>
        <v>-56.898880605934551</v>
      </c>
    </row>
    <row r="3813" spans="1:20" x14ac:dyDescent="0.3">
      <c r="A3813">
        <f t="shared" si="1103"/>
        <v>10149486.063737147</v>
      </c>
      <c r="B3813">
        <f t="shared" si="1120"/>
        <v>1615340.8768860705</v>
      </c>
      <c r="C3813" t="str">
        <f t="shared" si="1104"/>
        <v>0.000290643317610644+0.00138010355507853i</v>
      </c>
      <c r="D3813" t="str">
        <f t="shared" si="1105"/>
        <v>0.450205173787207-1.43449070745559i</v>
      </c>
      <c r="E3813" t="str">
        <f t="shared" si="1106"/>
        <v>-2.25806123014693-0.491567205086579i</v>
      </c>
      <c r="F3813" t="str">
        <f t="shared" si="1107"/>
        <v>0.101228453701231-0.490074884362514i</v>
      </c>
      <c r="G3813" t="str">
        <f t="shared" si="1108"/>
        <v>0.0494449212798095-0.216795113043267i</v>
      </c>
      <c r="H3813" t="str">
        <f t="shared" si="1109"/>
        <v>0.00237000042898579-6.84426619654098i</v>
      </c>
      <c r="I3813" t="str">
        <f t="shared" si="1110"/>
        <v>-0.0189233390438506-0.00391558304767611i</v>
      </c>
      <c r="K3813" t="str">
        <f t="shared" si="1111"/>
        <v>0.000607121808989372-0.000538988306888366i</v>
      </c>
      <c r="L3813" t="str">
        <f t="shared" si="1112"/>
        <v>0.0006-0.000748686598199132i</v>
      </c>
      <c r="M3813" t="str">
        <f t="shared" si="1113"/>
        <v>0.004-0.0000710259200713709i</v>
      </c>
      <c r="N3813">
        <f t="shared" si="1114"/>
        <v>101.89244256262486</v>
      </c>
      <c r="O3813">
        <f t="shared" si="1115"/>
        <v>57.013304221300075</v>
      </c>
      <c r="P3813" s="3">
        <f t="shared" si="1116"/>
        <v>-57.013304221300075</v>
      </c>
      <c r="Q3813" s="3">
        <f t="shared" si="1117"/>
        <v>78.107557437375135</v>
      </c>
      <c r="R3813">
        <f t="shared" si="1118"/>
        <v>-101.89244256262486</v>
      </c>
      <c r="S3813">
        <f t="shared" si="1119"/>
        <v>1615.3408768860704</v>
      </c>
      <c r="T3813">
        <f t="shared" si="1102"/>
        <v>-57.013304221300075</v>
      </c>
    </row>
    <row r="3814" spans="1:20" x14ac:dyDescent="0.3">
      <c r="A3814">
        <f t="shared" si="1103"/>
        <v>10188054.110779349</v>
      </c>
      <c r="B3814">
        <f t="shared" si="1120"/>
        <v>1621479.1722182375</v>
      </c>
      <c r="C3814" t="str">
        <f t="shared" si="1104"/>
        <v>0.000287748779518161+0.00136185475275922i</v>
      </c>
      <c r="D3814" t="str">
        <f t="shared" si="1105"/>
        <v>0.4471085183979-1.43003291724883i</v>
      </c>
      <c r="E3814" t="str">
        <f t="shared" si="1106"/>
        <v>-2.24149338220135-0.486052235898431i</v>
      </c>
      <c r="F3814" t="str">
        <f t="shared" si="1107"/>
        <v>0.10050103279227-0.488384926073088i</v>
      </c>
      <c r="G3814" t="str">
        <f t="shared" si="1108"/>
        <v>0.0490896133770827-0.216055139340797i</v>
      </c>
      <c r="H3814" t="str">
        <f t="shared" si="1109"/>
        <v>0.00234951688080291-6.8183410897598i</v>
      </c>
      <c r="I3814" t="str">
        <f t="shared" si="1110"/>
        <v>-0.018786664240274-0.00387271353144139i</v>
      </c>
      <c r="K3814" t="str">
        <f t="shared" si="1111"/>
        <v>0.000606460218201826-0.000537071664394177i</v>
      </c>
      <c r="L3814" t="str">
        <f t="shared" si="1112"/>
        <v>0.0006-0.000745852359234045i</v>
      </c>
      <c r="M3814" t="str">
        <f t="shared" si="1113"/>
        <v>0.004-0.0000707570433068053i</v>
      </c>
      <c r="N3814">
        <f t="shared" si="1114"/>
        <v>101.93065068527706</v>
      </c>
      <c r="O3814">
        <f t="shared" si="1115"/>
        <v>57.12770005913746</v>
      </c>
      <c r="P3814" s="3">
        <f t="shared" si="1116"/>
        <v>-57.12770005913746</v>
      </c>
      <c r="Q3814" s="3">
        <f t="shared" si="1117"/>
        <v>78.069349314722942</v>
      </c>
      <c r="R3814">
        <f t="shared" si="1118"/>
        <v>-101.93065068527706</v>
      </c>
      <c r="S3814">
        <f t="shared" si="1119"/>
        <v>1621.4791722182376</v>
      </c>
      <c r="T3814">
        <f t="shared" si="1102"/>
        <v>-57.12770005913746</v>
      </c>
    </row>
    <row r="3815" spans="1:20" x14ac:dyDescent="0.3">
      <c r="A3815">
        <f t="shared" si="1103"/>
        <v>10226768.71640031</v>
      </c>
      <c r="B3815">
        <f t="shared" si="1120"/>
        <v>1627640.793072667</v>
      </c>
      <c r="C3815" t="str">
        <f t="shared" si="1104"/>
        <v>0.000284867395428957+0.00134385386028104i</v>
      </c>
      <c r="D3815" t="str">
        <f t="shared" si="1105"/>
        <v>0.444031074510085-1.42558230912055i</v>
      </c>
      <c r="E3815" t="str">
        <f t="shared" si="1106"/>
        <v>-2.22504330050838-0.480598784692057i</v>
      </c>
      <c r="F3815" t="str">
        <f t="shared" si="1107"/>
        <v>0.0997785710732164-0.486699617136152i</v>
      </c>
      <c r="G3815" t="str">
        <f t="shared" si="1108"/>
        <v>0.0487367277849374-0.215317112997909i</v>
      </c>
      <c r="H3815" t="str">
        <f t="shared" si="1109"/>
        <v>0.00232922559783879-6.79251429222808i</v>
      </c>
      <c r="I3815" t="str">
        <f t="shared" si="1110"/>
        <v>-0.0186509316170742-0.0038303031939205i</v>
      </c>
      <c r="K3815" t="str">
        <f t="shared" si="1111"/>
        <v>0.00060580328987233-0.00053516094023779i</v>
      </c>
      <c r="L3815" t="str">
        <f t="shared" si="1112"/>
        <v>0.0006-0.000743028849605543i</v>
      </c>
      <c r="M3815" t="str">
        <f t="shared" si="1113"/>
        <v>0.004-0.0000704891844060622i</v>
      </c>
      <c r="N3815">
        <f t="shared" si="1114"/>
        <v>101.96827770282691</v>
      </c>
      <c r="O3815">
        <f t="shared" si="1115"/>
        <v>57.242067813161412</v>
      </c>
      <c r="P3815" s="3">
        <f t="shared" si="1116"/>
        <v>-57.242067813161412</v>
      </c>
      <c r="Q3815" s="3">
        <f t="shared" si="1117"/>
        <v>78.03172229717309</v>
      </c>
      <c r="R3815">
        <f t="shared" si="1118"/>
        <v>-101.96827770282691</v>
      </c>
      <c r="S3815">
        <f t="shared" si="1119"/>
        <v>1627.6407930726671</v>
      </c>
      <c r="T3815">
        <f t="shared" si="1102"/>
        <v>-57.242067813161412</v>
      </c>
    </row>
    <row r="3816" spans="1:20" x14ac:dyDescent="0.3">
      <c r="A3816">
        <f t="shared" si="1103"/>
        <v>10265630.437522631</v>
      </c>
      <c r="B3816">
        <f t="shared" si="1120"/>
        <v>1633825.8280863431</v>
      </c>
      <c r="C3816" t="str">
        <f t="shared" si="1104"/>
        <v>0.000281999571464267+0.00132609748525703i</v>
      </c>
      <c r="D3816" t="str">
        <f t="shared" si="1105"/>
        <v>0.440972751613988-1.42113894354802i</v>
      </c>
      <c r="E3816" t="str">
        <f t="shared" si="1106"/>
        <v>-2.20871020627962-0.475206172022942i</v>
      </c>
      <c r="F3816" t="str">
        <f t="shared" si="1107"/>
        <v>0.0990610385762928-0.485018957575834i</v>
      </c>
      <c r="G3816" t="str">
        <f t="shared" si="1108"/>
        <v>0.0483862498656482-0.214581035251458i</v>
      </c>
      <c r="H3816" t="str">
        <f t="shared" si="1109"/>
        <v>0.0023091245907583-6.76678543002247i</v>
      </c>
      <c r="I3816" t="str">
        <f t="shared" si="1110"/>
        <v>-0.0185161353206473-0.0037883472993706i</v>
      </c>
      <c r="K3816" t="str">
        <f t="shared" si="1111"/>
        <v>0.000605150993588001-0.000533256126011427i</v>
      </c>
      <c r="L3816" t="str">
        <f t="shared" si="1112"/>
        <v>0.0006-0.000740216028696495i</v>
      </c>
      <c r="M3816" t="str">
        <f t="shared" si="1113"/>
        <v>0.004-0.0000702223395159017i</v>
      </c>
      <c r="N3816">
        <f t="shared" si="1114"/>
        <v>102.00532635761294</v>
      </c>
      <c r="O3816">
        <f t="shared" si="1115"/>
        <v>57.356407179733125</v>
      </c>
      <c r="P3816" s="3">
        <f t="shared" si="1116"/>
        <v>-57.356407179733125</v>
      </c>
      <c r="Q3816" s="3">
        <f t="shared" si="1117"/>
        <v>77.994673642387056</v>
      </c>
      <c r="R3816">
        <f t="shared" si="1118"/>
        <v>-102.00532635761294</v>
      </c>
      <c r="S3816">
        <f t="shared" si="1119"/>
        <v>1633.8258280863431</v>
      </c>
      <c r="T3816">
        <f t="shared" si="1102"/>
        <v>-57.356407179733125</v>
      </c>
    </row>
    <row r="3817" spans="1:20" x14ac:dyDescent="0.3">
      <c r="A3817">
        <f t="shared" si="1103"/>
        <v>10304639.833185218</v>
      </c>
      <c r="B3817">
        <f t="shared" si="1120"/>
        <v>1640034.3662330713</v>
      </c>
      <c r="C3817" t="str">
        <f t="shared" si="1104"/>
        <v>0.000279145696218834+0.00130858228032291i</v>
      </c>
      <c r="D3817" t="str">
        <f t="shared" si="1105"/>
        <v>0.437933459227656-1.41670288013928i</v>
      </c>
      <c r="E3817" t="str">
        <f t="shared" si="1106"/>
        <v>-2.19249332495676-0.469873725820796i</v>
      </c>
      <c r="F3817" t="str">
        <f t="shared" si="1107"/>
        <v>0.0983484054595612-0.483342947253944i</v>
      </c>
      <c r="G3817" t="str">
        <f t="shared" si="1108"/>
        <v>0.0480381650429539-0.213846907254372i</v>
      </c>
      <c r="H3817" t="str">
        <f t="shared" si="1109"/>
        <v>0.00228921189273766-6.74115413065303i</v>
      </c>
      <c r="I3817" t="str">
        <f t="shared" si="1110"/>
        <v>-0.0183822695246355-0.00374684115764755i</v>
      </c>
      <c r="K3817" t="str">
        <f t="shared" si="1111"/>
        <v>0.000604503299098683-0.000531357213200884i</v>
      </c>
      <c r="L3817" t="str">
        <f t="shared" si="1112"/>
        <v>0.0006-0.000737413856043533i</v>
      </c>
      <c r="M3817" t="str">
        <f t="shared" si="1113"/>
        <v>0.004-0.0000699565047976708i</v>
      </c>
      <c r="N3817">
        <f t="shared" si="1114"/>
        <v>102.04179939749436</v>
      </c>
      <c r="O3817">
        <f t="shared" si="1115"/>
        <v>57.470717857866553</v>
      </c>
      <c r="P3817" s="3">
        <f t="shared" si="1116"/>
        <v>-57.470717857866553</v>
      </c>
      <c r="Q3817" s="3">
        <f t="shared" si="1117"/>
        <v>77.958200602505642</v>
      </c>
      <c r="R3817">
        <f t="shared" si="1118"/>
        <v>-102.04179939749436</v>
      </c>
      <c r="S3817">
        <f t="shared" si="1119"/>
        <v>1640.0343662330713</v>
      </c>
      <c r="T3817">
        <f t="shared" si="1102"/>
        <v>-57.470717857866553</v>
      </c>
    </row>
    <row r="3818" spans="1:20" x14ac:dyDescent="0.3">
      <c r="A3818">
        <f t="shared" si="1103"/>
        <v>10343797.464551322</v>
      </c>
      <c r="B3818">
        <f t="shared" si="1120"/>
        <v>1646266.496824757</v>
      </c>
      <c r="C3818" t="str">
        <f t="shared" si="1104"/>
        <v>0.000276306141223907+0.00129130494259977i</v>
      </c>
      <c r="D3818" t="str">
        <f t="shared" si="1105"/>
        <v>0.434913106903463-1.41227417763855i</v>
      </c>
      <c r="E3818" t="str">
        <f t="shared" si="1106"/>
        <v>-2.17639188620396-0.464600781311998i</v>
      </c>
      <c r="F3818" t="str">
        <f t="shared" si="1107"/>
        <v>0.0976406420072225-0.481671585871786i</v>
      </c>
      <c r="G3818" t="str">
        <f t="shared" si="1108"/>
        <v>0.0476924588022077-0.213114730076566i</v>
      </c>
      <c r="H3818" t="str">
        <f t="shared" si="1109"/>
        <v>0.00226948555919418-6.71562002305746i</v>
      </c>
      <c r="I3818" t="str">
        <f t="shared" si="1110"/>
        <v>-0.0182493284299333-0.00370578012382364i</v>
      </c>
      <c r="K3818" t="str">
        <f t="shared" si="1111"/>
        <v>0.000603860176316603-0.000529464193187141i</v>
      </c>
      <c r="L3818" t="str">
        <f t="shared" si="1112"/>
        <v>0.0006-0.000734622291336454i</v>
      </c>
      <c r="M3818" t="str">
        <f t="shared" si="1113"/>
        <v>0.004-0.000069691676427247i</v>
      </c>
      <c r="N3818">
        <f t="shared" si="1114"/>
        <v>102.07769957573035</v>
      </c>
      <c r="O3818">
        <f t="shared" si="1115"/>
        <v>57.584999549234787</v>
      </c>
      <c r="P3818" s="3">
        <f t="shared" si="1116"/>
        <v>-57.584999549234787</v>
      </c>
      <c r="Q3818" s="3">
        <f t="shared" si="1117"/>
        <v>77.92230042426965</v>
      </c>
      <c r="R3818">
        <f t="shared" si="1118"/>
        <v>-102.07769957573035</v>
      </c>
      <c r="S3818">
        <f t="shared" si="1119"/>
        <v>1646.266496824757</v>
      </c>
      <c r="T3818">
        <f t="shared" si="1102"/>
        <v>-57.584999549234787</v>
      </c>
    </row>
    <row r="3819" spans="1:20" x14ac:dyDescent="0.3">
      <c r="A3819">
        <f t="shared" si="1103"/>
        <v>10383103.894916618</v>
      </c>
      <c r="B3819">
        <f t="shared" si="1120"/>
        <v>1652522.3095126911</v>
      </c>
      <c r="C3819" t="str">
        <f t="shared" si="1104"/>
        <v>0.000273481261400208+0.00127426221316131i</v>
      </c>
      <c r="D3819" t="str">
        <f t="shared" si="1105"/>
        <v>0.431911604234512-1.40785289393148i</v>
      </c>
      <c r="E3819" t="str">
        <f t="shared" si="1106"/>
        <v>-2.1604051239001-0.459386680942875i</v>
      </c>
      <c r="F3819" t="str">
        <f t="shared" si="1107"/>
        <v>0.0969377186299156-0.480004872971993i</v>
      </c>
      <c r="G3819" t="str">
        <f t="shared" si="1108"/>
        <v>0.0473491166905199-0.212384504705846i</v>
      </c>
      <c r="H3819" t="str">
        <f t="shared" si="1109"/>
        <v>0.00224994366751954-6.69018273759548i</v>
      </c>
      <c r="I3819" t="str">
        <f t="shared" si="1110"/>
        <v>-0.0181173062646923-0.00366515959780818i</v>
      </c>
      <c r="K3819" t="str">
        <f t="shared" si="1111"/>
        <v>0.000603221595316037-0.000527577057247979i</v>
      </c>
      <c r="L3819" t="str">
        <f t="shared" si="1112"/>
        <v>0.0006-0.000731841294417663i</v>
      </c>
      <c r="M3819" t="str">
        <f t="shared" si="1113"/>
        <v>0.004-0.0000694278505949862i</v>
      </c>
      <c r="N3819">
        <f t="shared" si="1114"/>
        <v>102.1130296508567</v>
      </c>
      <c r="O3819">
        <f t="shared" si="1115"/>
        <v>57.699251958176667</v>
      </c>
      <c r="P3819" s="3">
        <f t="shared" si="1116"/>
        <v>-57.699251958176667</v>
      </c>
      <c r="Q3819" s="3">
        <f t="shared" si="1117"/>
        <v>77.886970349143297</v>
      </c>
      <c r="R3819">
        <f t="shared" si="1118"/>
        <v>-102.1130296508567</v>
      </c>
      <c r="S3819">
        <f t="shared" si="1119"/>
        <v>1652.5223095126912</v>
      </c>
      <c r="T3819">
        <f t="shared" si="1102"/>
        <v>-57.699251958176667</v>
      </c>
    </row>
    <row r="3820" spans="1:20" x14ac:dyDescent="0.3">
      <c r="A3820">
        <f t="shared" si="1103"/>
        <v>10422559.6897173</v>
      </c>
      <c r="B3820">
        <f t="shared" si="1120"/>
        <v>1658801.8942888393</v>
      </c>
      <c r="C3820" t="str">
        <f t="shared" si="1104"/>
        <v>0.000270671395501189+0.00125745087650586i</v>
      </c>
      <c r="D3820" t="str">
        <f t="shared" si="1105"/>
        <v>0.428928860860962-1.40343908605062i</v>
      </c>
      <c r="E3820" t="str">
        <f t="shared" si="1106"/>
        <v>-2.14453227613075-0.454230774303704i</v>
      </c>
      <c r="F3820" t="str">
        <f t="shared" si="1107"/>
        <v>0.0962396058649918-0.478342807940334i</v>
      </c>
      <c r="G3820" t="str">
        <f t="shared" si="1108"/>
        <v>0.0470081243168937-0.211656232048813i</v>
      </c>
      <c r="H3820" t="str">
        <f t="shared" si="1109"/>
        <v>0.00223058431681638-6.6648419060434i</v>
      </c>
      <c r="I3820" t="str">
        <f t="shared" si="1110"/>
        <v>-0.017986197284324-0.00362497502397013i</v>
      </c>
      <c r="K3820" t="str">
        <f t="shared" si="1111"/>
        <v>0.000602587526332955-0.000525695796559574i</v>
      </c>
      <c r="L3820" t="str">
        <f t="shared" si="1112"/>
        <v>0.0006-0.000729070825281593i</v>
      </c>
      <c r="M3820" t="str">
        <f t="shared" si="1113"/>
        <v>0.004-0.0000691650235056647i</v>
      </c>
      <c r="N3820">
        <f t="shared" si="1114"/>
        <v>102.1477923865643</v>
      </c>
      <c r="O3820">
        <f t="shared" si="1115"/>
        <v>57.813474791702085</v>
      </c>
      <c r="P3820" s="3">
        <f t="shared" si="1116"/>
        <v>-57.813474791702085</v>
      </c>
      <c r="Q3820" s="3">
        <f t="shared" si="1117"/>
        <v>77.852207613435695</v>
      </c>
      <c r="R3820">
        <f t="shared" si="1118"/>
        <v>-102.1477923865643</v>
      </c>
      <c r="S3820">
        <f t="shared" si="1119"/>
        <v>1658.8018942888393</v>
      </c>
      <c r="T3820">
        <f t="shared" ref="T3820:T3845" si="1121">P3820</f>
        <v>-57.813474791702085</v>
      </c>
    </row>
    <row r="3821" spans="1:20" x14ac:dyDescent="0.3">
      <c r="A3821">
        <f t="shared" ref="A3821:A3845" si="1122">2*PI()*B3821</f>
        <v>10462165.416538225</v>
      </c>
      <c r="B3821">
        <f t="shared" si="1120"/>
        <v>1665105.3414871369</v>
      </c>
      <c r="C3821" t="str">
        <f t="shared" ref="C3821:C3845" si="1123">IMPRODUCT(D3821,E3821,$C$40,,K3821,$C$41)</f>
        <v>0.000267876866546583+0.0012408677600329i</v>
      </c>
      <c r="D3821" t="str">
        <f t="shared" ref="D3821:D3845" si="1124">IMDIV(IMPRODUCT($C$37,$C$38,COMPLEX(1,A3821/$C$38)),IMSUM(-1*A3821*A3821/$C$39,COMPLEX(0,1*A3821)))</f>
        <v>0.425964786476241-1.39903281018081i</v>
      </c>
      <c r="E3821" t="str">
        <f t="shared" ref="E3821:E3845" si="1125">IMDIV(IMPRODUCT(IMSUM(F3821,G3821),$C$29,H3821),IMSUM(1,I3821))</f>
        <v>-2.1287725851798-0.449132418053509i</v>
      </c>
      <c r="F3821" t="str">
        <f t="shared" ref="F3821:F3845" si="1126">IMDIV(IMPRODUCT($C$14,$C$15,COMPLEX(1,A3821/$C$15)),IMSUM(-1*A3821*A3821/$C$16,COMPLEX(0,A3821)))</f>
        <v>0.0955462743767741-0.47668539000751i</v>
      </c>
      <c r="G3821" t="str">
        <f t="shared" ref="G3821:G3845" si="1127">IMDIV(1,COMPLEX(1,A3821*$C$9*$C$10))</f>
        <v>0.046669467352352-0.21092991293176i</v>
      </c>
      <c r="H3821" t="str">
        <f t="shared" ref="H3821:H3845" si="1128">IMDIV($C$3,IMSUM(K3821,COMPLEX(0,$C$28*A3821)))</f>
        <v>0.002211405627638-6.63959716158861i</v>
      </c>
      <c r="I3821" t="str">
        <f t="shared" ref="I3821:I3845" si="1129">IMPRODUCT(F3821,$C$29,H3821,$C$31)</f>
        <v>-0.0178559957714998-0.00358522189076272i</v>
      </c>
      <c r="K3821" t="str">
        <f t="shared" ref="K3821:K3845" si="1130">IF($C$26&lt;=0,IMDIV(1,IMSUM(IMDIV(1,L3821),1/$C$18)),IMDIV(1,IMSUM(IMDIV(1,L3821),1/$C$18,IMDIV(1,M3821))))</f>
        <v>0.000601957939764659-0.00052382040219806i</v>
      </c>
      <c r="L3821" t="str">
        <f t="shared" ref="L3821:L3845" si="1131">IMSUM($C$21/$C$22,IMDIV(1,COMPLEX(0,$C$20*$C$22*A3821)))</f>
        <v>0.0006-0.000726310844074114i</v>
      </c>
      <c r="M3821" t="str">
        <f t="shared" ref="M3821:M3845" si="1132">IMSUM($C$25/$C$26,IMDIV(1,COMPLEX(0,$C$24*$C$26*A3821)))</f>
        <v>0.004-0.0000689031913784267i</v>
      </c>
      <c r="N3821">
        <f t="shared" ref="N3821:N3845" si="1133">ABS(R3821)</f>
        <v>102.18199055157442</v>
      </c>
      <c r="O3821">
        <f t="shared" ref="O3821:O3845" si="1134">ABS(P3821)</f>
        <v>57.927667759498107</v>
      </c>
      <c r="P3821" s="3">
        <f t="shared" ref="P3821:P3845" si="1135">20*LOG10(IMABS(C3821))</f>
        <v>-57.927667759498107</v>
      </c>
      <c r="Q3821" s="3">
        <f t="shared" ref="Q3821:Q3845" si="1136">IMARGUMENT(C3821)*180/PI()</f>
        <v>77.818009448425585</v>
      </c>
      <c r="R3821">
        <f t="shared" ref="R3821:R3845" si="1137">IF(Q3821&lt;0,Q3821+180,Q3821-180)</f>
        <v>-102.18199055157442</v>
      </c>
      <c r="S3821">
        <f t="shared" ref="S3821:S3845" si="1138">B3821/1000</f>
        <v>1665.1053414871369</v>
      </c>
      <c r="T3821">
        <f t="shared" si="1121"/>
        <v>-57.927667759498107</v>
      </c>
    </row>
    <row r="3822" spans="1:20" x14ac:dyDescent="0.3">
      <c r="A3822">
        <f t="shared" si="1122"/>
        <v>10501921.645121071</v>
      </c>
      <c r="B3822">
        <f t="shared" ref="B3822:B3845" si="1139">B3821*(1+B$42)</f>
        <v>1671432.741784788</v>
      </c>
      <c r="C3822" t="str">
        <f t="shared" si="1123"/>
        <v>0.000265097982246557+0.00122450973352422i</v>
      </c>
      <c r="D3822" t="str">
        <f t="shared" si="1124"/>
        <v>0.423019290833196-1.39463412166459i</v>
      </c>
      <c r="E3822" t="str">
        <f t="shared" si="1125"/>
        <v>-2.11312529752077-0.444090975845541i</v>
      </c>
      <c r="F3822" t="str">
        <f t="shared" si="1126"/>
        <v>0.0948576949568068-0.475032618250944i</v>
      </c>
      <c r="G3822" t="str">
        <f t="shared" si="1127"/>
        <v>0.0463331315300574-0.210205548101557i</v>
      </c>
      <c r="H3822" t="str">
        <f t="shared" si="1128"/>
        <v>0.00219240574173116-6.61444813882404i</v>
      </c>
      <c r="I3822" t="str">
        <f t="shared" si="1129"/>
        <v>-0.0177266960361485-0.00354589573035061i</v>
      </c>
      <c r="K3822" t="str">
        <f t="shared" si="1130"/>
        <v>0.000601332806169412-0.0005219508651411i</v>
      </c>
      <c r="L3822" t="str">
        <f t="shared" si="1131"/>
        <v>0.0006-0.000723561311091965i</v>
      </c>
      <c r="M3822" t="str">
        <f t="shared" si="1132"/>
        <v>0.004-0.0000686423504467292i</v>
      </c>
      <c r="N3822">
        <f t="shared" si="1133"/>
        <v>102.2156269195149</v>
      </c>
      <c r="O3822">
        <f t="shared" si="1134"/>
        <v>58.041830573934725</v>
      </c>
      <c r="P3822" s="3">
        <f t="shared" si="1135"/>
        <v>-58.041830573934725</v>
      </c>
      <c r="Q3822" s="3">
        <f t="shared" si="1136"/>
        <v>77.784373080485096</v>
      </c>
      <c r="R3822">
        <f t="shared" si="1137"/>
        <v>-102.2156269195149</v>
      </c>
      <c r="S3822">
        <f t="shared" si="1138"/>
        <v>1671.432741784788</v>
      </c>
      <c r="T3822">
        <f t="shared" si="1121"/>
        <v>-58.041830573934725</v>
      </c>
    </row>
    <row r="3823" spans="1:20" x14ac:dyDescent="0.3">
      <c r="A3823">
        <f t="shared" si="1122"/>
        <v>10541828.947372532</v>
      </c>
      <c r="B3823">
        <f t="shared" si="1139"/>
        <v>1677784.1862035701</v>
      </c>
      <c r="C3823" t="str">
        <f t="shared" si="1123"/>
        <v>0.000262335035416619+0.00120837370862974i</v>
      </c>
      <c r="D3823" t="str">
        <f t="shared" si="1124"/>
        <v>0.420092283750094-1.39024307500764i</v>
      </c>
      <c r="E3823" t="str">
        <f t="shared" si="1125"/>
        <v>-2.09758966380795-0.439105818253534i</v>
      </c>
      <c r="F3823" t="str">
        <f t="shared" si="1126"/>
        <v>0.0941738385240784-0.473384491596557i</v>
      </c>
      <c r="G3823" t="str">
        <f t="shared" si="1127"/>
        <v>0.0459991026454247-0.209483138226542i</v>
      </c>
      <c r="H3823" t="str">
        <f t="shared" si="1128"/>
        <v>0.00217358282178213-6.58939447374263i</v>
      </c>
      <c r="I3823" t="str">
        <f t="shared" si="1129"/>
        <v>-0.0175982924154516-0.00350699211823873i</v>
      </c>
      <c r="K3823" t="str">
        <f t="shared" si="1130"/>
        <v>0.000600712096266067-0.000520087176269433i</v>
      </c>
      <c r="L3823" t="str">
        <f t="shared" si="1131"/>
        <v>0.0006-0.000720822186782189i</v>
      </c>
      <c r="M3823" t="str">
        <f t="shared" si="1132"/>
        <v>0.004-0.0000683824969582874i</v>
      </c>
      <c r="N3823">
        <f t="shared" si="1133"/>
        <v>102.24870426879708</v>
      </c>
      <c r="O3823">
        <f t="shared" si="1134"/>
        <v>58.15596295007046</v>
      </c>
      <c r="P3823" s="3">
        <f t="shared" si="1135"/>
        <v>-58.15596295007046</v>
      </c>
      <c r="Q3823" s="3">
        <f t="shared" si="1136"/>
        <v>77.751295731202916</v>
      </c>
      <c r="R3823">
        <f t="shared" si="1137"/>
        <v>-102.24870426879708</v>
      </c>
      <c r="S3823">
        <f t="shared" si="1138"/>
        <v>1677.78418620357</v>
      </c>
      <c r="T3823">
        <f t="shared" si="1121"/>
        <v>-58.15596295007046</v>
      </c>
    </row>
    <row r="3824" spans="1:20" x14ac:dyDescent="0.3">
      <c r="A3824">
        <f t="shared" si="1122"/>
        <v>10581887.897372546</v>
      </c>
      <c r="B3824">
        <f t="shared" si="1139"/>
        <v>1684159.7661111436</v>
      </c>
      <c r="C3824" t="str">
        <f t="shared" si="1123"/>
        <v>0.000259588304383371+0.00119245663835803i</v>
      </c>
      <c r="D3824" t="str">
        <f t="shared" si="1124"/>
        <v>0.417183675116615-1.38585972388425i</v>
      </c>
      <c r="E3824" t="str">
        <f t="shared" si="1125"/>
        <v>-2.08216493886716-0.434176322698702i</v>
      </c>
      <c r="F3824" t="str">
        <f t="shared" si="1126"/>
        <v>0.0934946761252451-0.471741008820532i</v>
      </c>
      <c r="G3824" t="str">
        <f t="shared" si="1127"/>
        <v>0.0456673665562255-0.208762683897398i</v>
      </c>
      <c r="H3824" t="str">
        <f t="shared" si="1128"/>
        <v>0.00215493505116575-6.56443580373191i</v>
      </c>
      <c r="I3824" t="str">
        <f t="shared" si="1129"/>
        <v>-0.0174707792738372-0.00346850667290405i</v>
      </c>
      <c r="K3824" t="str">
        <f t="shared" si="1130"/>
        <v>0.000600095780933682-0.000518229326368422i</v>
      </c>
      <c r="L3824" t="str">
        <f t="shared" si="1131"/>
        <v>0.0006-0.000718093431741572i</v>
      </c>
      <c r="M3824" t="str">
        <f t="shared" si="1132"/>
        <v>0.004-0.0000681236271750224i</v>
      </c>
      <c r="N3824">
        <f t="shared" si="1133"/>
        <v>102.2812253824885</v>
      </c>
      <c r="O3824">
        <f t="shared" si="1134"/>
        <v>58.270064605657481</v>
      </c>
      <c r="P3824" s="3">
        <f t="shared" si="1135"/>
        <v>-58.270064605657481</v>
      </c>
      <c r="Q3824" s="3">
        <f t="shared" si="1136"/>
        <v>77.7187746175115</v>
      </c>
      <c r="R3824">
        <f t="shared" si="1137"/>
        <v>-102.2812253824885</v>
      </c>
      <c r="S3824">
        <f t="shared" si="1138"/>
        <v>1684.1597661111437</v>
      </c>
      <c r="T3824">
        <f t="shared" si="1121"/>
        <v>-58.270064605657481</v>
      </c>
    </row>
    <row r="3825" spans="1:20" x14ac:dyDescent="0.3">
      <c r="A3825">
        <f t="shared" si="1122"/>
        <v>10622099.071382562</v>
      </c>
      <c r="B3825">
        <f t="shared" si="1139"/>
        <v>1690559.5732223659</v>
      </c>
      <c r="C3825" t="str">
        <f t="shared" si="1123"/>
        <v>0.000256858053381409+0.00117675551657147i</v>
      </c>
      <c r="D3825" t="str">
        <f t="shared" si="1124"/>
        <v>0.414293374899682-1.38148412114283i</v>
      </c>
      <c r="E3825" t="str">
        <f t="shared" si="1125"/>
        <v>-2.06685038168641-0.42930187337744i</v>
      </c>
      <c r="F3825" t="str">
        <f t="shared" si="1126"/>
        <v>0.0928201789348247-0.47010216855107i</v>
      </c>
      <c r="G3825" t="str">
        <f t="shared" si="1127"/>
        <v>0.0453379091826863-0.208044185628027i</v>
      </c>
      <c r="H3825" t="str">
        <f t="shared" si="1128"/>
        <v>0.0021364606336977-6.53957176756869i</v>
      </c>
      <c r="I3825" t="str">
        <f t="shared" si="1129"/>
        <v>-0.0173441510029705-0.00343043505542892i</v>
      </c>
      <c r="K3825" t="str">
        <f t="shared" si="1130"/>
        <v>0.000599483831211126-0.000516377306129553i</v>
      </c>
      <c r="L3825" t="str">
        <f t="shared" si="1131"/>
        <v>0.0006-0.00071537500671605i</v>
      </c>
      <c r="M3825" t="str">
        <f t="shared" si="1132"/>
        <v>0.004-0.0000678657373730049i</v>
      </c>
      <c r="N3825">
        <f t="shared" si="1133"/>
        <v>102.31319304818885</v>
      </c>
      <c r="O3825">
        <f t="shared" si="1134"/>
        <v>58.38413526114649</v>
      </c>
      <c r="P3825" s="3">
        <f t="shared" si="1135"/>
        <v>-58.38413526114649</v>
      </c>
      <c r="Q3825" s="3">
        <f t="shared" si="1136"/>
        <v>77.68680695181115</v>
      </c>
      <c r="R3825">
        <f t="shared" si="1137"/>
        <v>-102.31319304818885</v>
      </c>
      <c r="S3825">
        <f t="shared" si="1138"/>
        <v>1690.559573222366</v>
      </c>
      <c r="T3825">
        <f t="shared" si="1121"/>
        <v>-58.38413526114649</v>
      </c>
    </row>
    <row r="3826" spans="1:20" x14ac:dyDescent="0.3">
      <c r="A3826">
        <f t="shared" si="1122"/>
        <v>10662463.047853814</v>
      </c>
      <c r="B3826">
        <f t="shared" si="1139"/>
        <v>1696983.6996006109</v>
      </c>
      <c r="C3826" t="str">
        <f t="shared" si="1123"/>
        <v>0.000254144532941415+0.00116126737748593i</v>
      </c>
      <c r="D3826" t="str">
        <f t="shared" si="1124"/>
        <v>0.411421293149212-1.37711631881135i</v>
      </c>
      <c r="E3826" t="str">
        <f t="shared" si="1125"/>
        <v>-2.05164525540608-0.424481861189742i</v>
      </c>
      <c r="F3826" t="str">
        <f t="shared" si="1126"/>
        <v>0.0921503182553809-0.46846796927013i</v>
      </c>
      <c r="G3826" t="str">
        <f t="shared" si="1127"/>
        <v>0.0450107165075788-0.207327643856417i</v>
      </c>
      <c r="H3826" t="str">
        <f t="shared" si="1128"/>
        <v>0.00211815779338956-6.51480200541344i</v>
      </c>
      <c r="I3826" t="str">
        <f t="shared" si="1129"/>
        <v>-0.017218402021743-0.00339277296913677i</v>
      </c>
      <c r="K3826" t="str">
        <f t="shared" si="1130"/>
        <v>0.000598876218296683-0.000514531106151966i</v>
      </c>
      <c r="L3826" t="str">
        <f t="shared" si="1131"/>
        <v>0.0006-0.000712666872600173i</v>
      </c>
      <c r="M3826" t="str">
        <f t="shared" si="1132"/>
        <v>0.004-0.0000676088238424039i</v>
      </c>
      <c r="N3826">
        <f t="shared" si="1133"/>
        <v>102.34461005790426</v>
      </c>
      <c r="O3826">
        <f t="shared" si="1134"/>
        <v>58.498174639692493</v>
      </c>
      <c r="P3826" s="3">
        <f t="shared" si="1135"/>
        <v>-58.498174639692493</v>
      </c>
      <c r="Q3826" s="3">
        <f t="shared" si="1136"/>
        <v>77.655389942095738</v>
      </c>
      <c r="R3826">
        <f t="shared" si="1137"/>
        <v>-102.34461005790426</v>
      </c>
      <c r="S3826">
        <f t="shared" si="1138"/>
        <v>1696.9836996006109</v>
      </c>
      <c r="T3826">
        <f t="shared" si="1121"/>
        <v>-58.498174639692493</v>
      </c>
    </row>
    <row r="3827" spans="1:20" x14ac:dyDescent="0.3">
      <c r="A3827">
        <f t="shared" si="1122"/>
        <v>10702980.407435659</v>
      </c>
      <c r="B3827">
        <f t="shared" si="1139"/>
        <v>1703432.2376590932</v>
      </c>
      <c r="C3827" t="str">
        <f t="shared" si="1123"/>
        <v>0.000251447980269651+0.00114598929517533i</v>
      </c>
      <c r="D3827" t="str">
        <f t="shared" si="1124"/>
        <v>0.408567340003828-1.37275636810289i</v>
      </c>
      <c r="E3827" t="str">
        <f t="shared" si="1125"/>
        <v>-2.0365488273091-0.419715683668366i</v>
      </c>
      <c r="F3827" t="str">
        <f t="shared" si="1126"/>
        <v>0.0914850655177033-0.466838409315165i</v>
      </c>
      <c r="G3827" t="str">
        <f t="shared" si="1127"/>
        <v>0.0446857745763037-0.206613058945507i</v>
      </c>
      <c r="H3827" t="str">
        <f t="shared" si="1128"/>
        <v>0.00210002477420702-6.49012615880504i</v>
      </c>
      <c r="I3827" t="str">
        <f t="shared" si="1129"/>
        <v>-0.0170935267762592-0.00335551615923054i</v>
      </c>
      <c r="K3827" t="str">
        <f t="shared" si="1130"/>
        <v>0.000598272913547642-0.000512690716943929i</v>
      </c>
      <c r="L3827" t="str">
        <f t="shared" si="1131"/>
        <v>0.0006-0.000709968990436515i</v>
      </c>
      <c r="M3827" t="str">
        <f t="shared" si="1132"/>
        <v>0.004-0.0000673528828874318i</v>
      </c>
      <c r="N3827">
        <f t="shared" si="1133"/>
        <v>102.37547920791887</v>
      </c>
      <c r="O3827">
        <f t="shared" si="1134"/>
        <v>58.612182467158846</v>
      </c>
      <c r="P3827" s="3">
        <f t="shared" si="1135"/>
        <v>-58.612182467158846</v>
      </c>
      <c r="Q3827" s="3">
        <f t="shared" si="1136"/>
        <v>77.624520792081128</v>
      </c>
      <c r="R3827">
        <f t="shared" si="1137"/>
        <v>-102.37547920791887</v>
      </c>
      <c r="S3827">
        <f t="shared" si="1138"/>
        <v>1703.4322376590933</v>
      </c>
      <c r="T3827">
        <f t="shared" si="1121"/>
        <v>-58.612182467158846</v>
      </c>
    </row>
    <row r="3828" spans="1:20" x14ac:dyDescent="0.3">
      <c r="A3828">
        <f t="shared" si="1122"/>
        <v>10743651.732983915</v>
      </c>
      <c r="B3828">
        <f t="shared" si="1139"/>
        <v>1709905.2801621978</v>
      </c>
      <c r="C3828" t="str">
        <f t="shared" si="1123"/>
        <v>0.000248768619619049+0.00113091838308066i</v>
      </c>
      <c r="D3828" t="str">
        <f t="shared" si="1124"/>
        <v>0.405731425696414-1.36840431942113i</v>
      </c>
      <c r="E3828" t="str">
        <f t="shared" si="1125"/>
        <v>-2.02156036881068-0.415002744908661i</v>
      </c>
      <c r="F3828" t="str">
        <f t="shared" si="1126"/>
        <v>0.0908243922809533-0.46521348688084i</v>
      </c>
      <c r="G3828" t="str">
        <f t="shared" si="1127"/>
        <v>0.0443630694969675-0.205900431184043i</v>
      </c>
      <c r="H3828" t="str">
        <f t="shared" si="1128"/>
        <v>0.00208205983983101-6.46554387065537i</v>
      </c>
      <c r="I3828" t="str">
        <f t="shared" si="1129"/>
        <v>-0.0169695197398214-0.00331866041243246i</v>
      </c>
      <c r="K3828" t="str">
        <f t="shared" si="1130"/>
        <v>0.000597673888479892-0.000510856128924334i</v>
      </c>
      <c r="L3828" t="str">
        <f t="shared" si="1131"/>
        <v>0.0006-0.000707281321415137i</v>
      </c>
      <c r="M3828" t="str">
        <f t="shared" si="1132"/>
        <v>0.004-0.0000670979108262917i</v>
      </c>
      <c r="N3828">
        <f t="shared" si="1133"/>
        <v>102.40580329866899</v>
      </c>
      <c r="O3828">
        <f t="shared" si="1134"/>
        <v>58.726158472122393</v>
      </c>
      <c r="P3828" s="3">
        <f t="shared" si="1135"/>
        <v>-58.726158472122393</v>
      </c>
      <c r="Q3828" s="3">
        <f t="shared" si="1136"/>
        <v>77.594196701331015</v>
      </c>
      <c r="R3828">
        <f t="shared" si="1137"/>
        <v>-102.40580329866899</v>
      </c>
      <c r="S3828">
        <f t="shared" si="1138"/>
        <v>1709.9052801621979</v>
      </c>
      <c r="T3828">
        <f t="shared" si="1121"/>
        <v>-58.726158472122393</v>
      </c>
    </row>
    <row r="3829" spans="1:20" x14ac:dyDescent="0.3">
      <c r="A3829">
        <f t="shared" si="1122"/>
        <v>10784477.609569255</v>
      </c>
      <c r="B3829">
        <f t="shared" si="1139"/>
        <v>1716402.9202268142</v>
      </c>
      <c r="C3829" t="str">
        <f t="shared" si="1123"/>
        <v>0.000246106662652024+0.00111605179352376i</v>
      </c>
      <c r="D3829" t="str">
        <f t="shared" si="1124"/>
        <v>0.402913460559632-1.36406022236591i</v>
      </c>
      <c r="E3829" t="str">
        <f t="shared" si="1125"/>
        <v>-2.00667915544798-0.410342455499131i</v>
      </c>
      <c r="F3829" t="str">
        <f t="shared" si="1126"/>
        <v>0.0901682702328162-0.463593200020735i</v>
      </c>
      <c r="G3829" t="str">
        <f t="shared" si="1127"/>
        <v>0.0440425874404514-0.205189760787427i</v>
      </c>
      <c r="H3829" t="str">
        <f t="shared" si="1128"/>
        <v>0.00206426127342172-6.44105478524394i</v>
      </c>
      <c r="I3829" t="str">
        <f t="shared" si="1129"/>
        <v>-0.016846375412912-0.00328220155662689i</v>
      </c>
      <c r="K3829" t="str">
        <f t="shared" si="1130"/>
        <v>0.000597079114767495-0.000509027332424158i</v>
      </c>
      <c r="L3829" t="str">
        <f t="shared" si="1131"/>
        <v>0.0006-0.00070460382687302i</v>
      </c>
      <c r="M3829" t="str">
        <f t="shared" si="1132"/>
        <v>0.004-0.0000668439039911253i</v>
      </c>
      <c r="N3829">
        <f t="shared" si="1133"/>
        <v>102.43558513461585</v>
      </c>
      <c r="O3829">
        <f t="shared" si="1134"/>
        <v>58.840102385877742</v>
      </c>
      <c r="P3829" s="3">
        <f t="shared" si="1135"/>
        <v>-58.840102385877742</v>
      </c>
      <c r="Q3829" s="3">
        <f t="shared" si="1136"/>
        <v>77.564414865384151</v>
      </c>
      <c r="R3829">
        <f t="shared" si="1137"/>
        <v>-102.43558513461585</v>
      </c>
      <c r="S3829">
        <f t="shared" si="1138"/>
        <v>1716.4029202268143</v>
      </c>
      <c r="T3829">
        <f t="shared" si="1121"/>
        <v>-58.840102385877742</v>
      </c>
    </row>
    <row r="3830" spans="1:20" x14ac:dyDescent="0.3">
      <c r="A3830">
        <f t="shared" si="1122"/>
        <v>10825458.624485618</v>
      </c>
      <c r="B3830">
        <f t="shared" si="1139"/>
        <v>1722925.2513236762</v>
      </c>
      <c r="C3830" t="str">
        <f t="shared" si="1123"/>
        <v>0.000243462308795156+0.00110138671722573i</v>
      </c>
      <c r="D3830" t="str">
        <f t="shared" si="1124"/>
        <v>0.400113355031305-1.35972412573876i</v>
      </c>
      <c r="E3830" t="str">
        <f t="shared" si="1125"/>
        <v>-1.99190446686944-0.405734232452673i</v>
      </c>
      <c r="F3830" t="str">
        <f t="shared" si="1126"/>
        <v>0.0895166711896231-0.461977546649051i</v>
      </c>
      <c r="G3830" t="str">
        <f t="shared" si="1127"/>
        <v>0.043724314640476-0.204481047898568i</v>
      </c>
      <c r="H3830" t="str">
        <f t="shared" si="1128"/>
        <v>0.00204662737738557-6.41665854821269i</v>
      </c>
      <c r="I3830" t="str">
        <f t="shared" si="1129"/>
        <v>-0.0167240883231749-0.00324613546050477i</v>
      </c>
      <c r="K3830" t="str">
        <f t="shared" si="1130"/>
        <v>0.000596488564242261-0.000507204317687915i</v>
      </c>
      <c r="L3830" t="str">
        <f t="shared" si="1131"/>
        <v>0.0006-0.000701936468293501i</v>
      </c>
      <c r="M3830" t="str">
        <f t="shared" si="1132"/>
        <v>0.004-0.0000665908587279594i</v>
      </c>
      <c r="N3830">
        <f t="shared" si="1133"/>
        <v>102.46482752411714</v>
      </c>
      <c r="O3830">
        <f t="shared" si="1134"/>
        <v>58.954013942441421</v>
      </c>
      <c r="P3830" s="3">
        <f t="shared" si="1135"/>
        <v>-58.954013942441421</v>
      </c>
      <c r="Q3830" s="3">
        <f t="shared" si="1136"/>
        <v>77.53517247588286</v>
      </c>
      <c r="R3830">
        <f t="shared" si="1137"/>
        <v>-102.46482752411714</v>
      </c>
      <c r="S3830">
        <f t="shared" si="1138"/>
        <v>1722.9252513236761</v>
      </c>
      <c r="T3830">
        <f t="shared" si="1121"/>
        <v>-58.954013942441421</v>
      </c>
    </row>
    <row r="3831" spans="1:20" x14ac:dyDescent="0.3">
      <c r="A3831">
        <f t="shared" si="1122"/>
        <v>10866595.367258664</v>
      </c>
      <c r="B3831">
        <f t="shared" si="1139"/>
        <v>1729472.3672787063</v>
      </c>
      <c r="C3831" t="str">
        <f t="shared" si="1123"/>
        <v>0.000240835745585887+0.00108692038282991i</v>
      </c>
      <c r="D3831" t="str">
        <f t="shared" si="1124"/>
        <v>0.397331019659775-1.35539607754847i</v>
      </c>
      <c r="E3831" t="str">
        <f t="shared" si="1125"/>
        <v>-1.97723558682381-0.401177499138512i</v>
      </c>
      <c r="F3831" t="str">
        <f t="shared" si="1126"/>
        <v>0.088869567096473-0.460366524542291i</v>
      </c>
      <c r="G3831" t="str">
        <f t="shared" si="1127"/>
        <v>0.0434082373936568-0.203774292588719i</v>
      </c>
      <c r="H3831" t="str">
        <f t="shared" si="1128"/>
        <v>0.00202915647314482-6.39235480656036i</v>
      </c>
      <c r="I3831" t="str">
        <f t="shared" si="1129"/>
        <v>-0.0166026530253932-0.00321045803321066i</v>
      </c>
      <c r="K3831" t="str">
        <f t="shared" si="1130"/>
        <v>0.000595902208893323-0.000505387074875109i</v>
      </c>
      <c r="L3831" t="str">
        <f t="shared" si="1131"/>
        <v>0.0006-0.000699279207305741i</v>
      </c>
      <c r="M3831" t="str">
        <f t="shared" si="1132"/>
        <v>0.004-0.000066338771396652i</v>
      </c>
      <c r="N3831">
        <f t="shared" si="1133"/>
        <v>102.49353327929802</v>
      </c>
      <c r="O3831">
        <f t="shared" si="1134"/>
        <v>59.067892878556528</v>
      </c>
      <c r="P3831" s="3">
        <f t="shared" si="1135"/>
        <v>-59.067892878556528</v>
      </c>
      <c r="Q3831" s="3">
        <f t="shared" si="1136"/>
        <v>77.50646672070198</v>
      </c>
      <c r="R3831">
        <f t="shared" si="1137"/>
        <v>-102.49353327929802</v>
      </c>
      <c r="S3831">
        <f t="shared" si="1138"/>
        <v>1729.4723672787063</v>
      </c>
      <c r="T3831">
        <f t="shared" si="1121"/>
        <v>-59.067892878556528</v>
      </c>
    </row>
    <row r="3832" spans="1:20" x14ac:dyDescent="0.3">
      <c r="A3832">
        <f t="shared" si="1122"/>
        <v>10907888.429654248</v>
      </c>
      <c r="B3832">
        <f t="shared" si="1139"/>
        <v>1736044.3622743655</v>
      </c>
      <c r="C3832" t="str">
        <f t="shared" si="1123"/>
        <v>0.000238227149011479+0.00107265005642966i</v>
      </c>
      <c r="D3832" t="str">
        <f t="shared" si="1124"/>
        <v>0.394566365109098-1.35107612501662i</v>
      </c>
      <c r="E3832" t="str">
        <f t="shared" si="1125"/>
        <v>-1.96267180314935-0.396671685214824i</v>
      </c>
      <c r="F3832" t="str">
        <f t="shared" si="1126"/>
        <v>0.0882269300273298-0.458760131340935i</v>
      </c>
      <c r="G3832" t="str">
        <f t="shared" si="1127"/>
        <v>0.0430943420595538-0.203069494858307i</v>
      </c>
      <c r="H3832" t="str">
        <f t="shared" si="1128"/>
        <v>0.00201184690091045-6.36814320863775i</v>
      </c>
      <c r="I3832" t="str">
        <f t="shared" si="1129"/>
        <v>-0.0164820641014671-0.00317516522399197i</v>
      </c>
      <c r="K3832" t="str">
        <f t="shared" si="1130"/>
        <v>0.000595320020866686-0.000503575594061639i</v>
      </c>
      <c r="L3832" t="str">
        <f t="shared" si="1131"/>
        <v>0.0006-0.000696632005684141i</v>
      </c>
      <c r="M3832" t="str">
        <f t="shared" si="1132"/>
        <v>0.004-0.0000660876383708426i</v>
      </c>
      <c r="N3832">
        <f t="shared" si="1133"/>
        <v>102.5217052159234</v>
      </c>
      <c r="O3832">
        <f t="shared" si="1134"/>
        <v>59.181738933695762</v>
      </c>
      <c r="P3832" s="3">
        <f t="shared" si="1135"/>
        <v>-59.181738933695762</v>
      </c>
      <c r="Q3832" s="3">
        <f t="shared" si="1136"/>
        <v>77.478294784076596</v>
      </c>
      <c r="R3832">
        <f t="shared" si="1137"/>
        <v>-102.5217052159234</v>
      </c>
      <c r="S3832">
        <f t="shared" si="1138"/>
        <v>1736.0443622743655</v>
      </c>
      <c r="T3832">
        <f t="shared" si="1121"/>
        <v>-59.181738933695762</v>
      </c>
    </row>
    <row r="3833" spans="1:20" x14ac:dyDescent="0.3">
      <c r="A3833">
        <f t="shared" si="1122"/>
        <v>10949338.405686935</v>
      </c>
      <c r="B3833">
        <f t="shared" si="1139"/>
        <v>1742641.3308510082</v>
      </c>
      <c r="C3833" t="str">
        <f t="shared" si="1123"/>
        <v>0.000235636683840219+0.00105857304110056i</v>
      </c>
      <c r="D3833" t="str">
        <f t="shared" si="1124"/>
        <v>0.391819302164225-1.3467643145832i</v>
      </c>
      <c r="E3833" t="str">
        <f t="shared" si="1125"/>
        <v>-1.94821240776224-0.392216226562011i</v>
      </c>
      <c r="F3833" t="str">
        <f t="shared" si="1126"/>
        <v>0.0875887321851163-0.457158364551099i</v>
      </c>
      <c r="G3833" t="str">
        <f t="shared" si="1127"/>
        <v>0.042782615060717-0.202366654637772i</v>
      </c>
      <c r="H3833" t="str">
        <f t="shared" si="1128"/>
        <v>0.00199469701945718-6.34402340414185i</v>
      </c>
      <c r="I3833" t="str">
        <f t="shared" si="1129"/>
        <v>-0.0163623161603871-0.0031402530218502i</v>
      </c>
      <c r="K3833" t="str">
        <f t="shared" si="1130"/>
        <v>0.000594741972464791-0.000501769865241232i</v>
      </c>
      <c r="L3833" t="str">
        <f t="shared" si="1131"/>
        <v>0.0006-0.00069399482534782i</v>
      </c>
      <c r="M3833" t="str">
        <f t="shared" si="1132"/>
        <v>0.004-0.0000658374560378987i</v>
      </c>
      <c r="N3833">
        <f t="shared" si="1133"/>
        <v>102.54934615326741</v>
      </c>
      <c r="O3833">
        <f t="shared" si="1134"/>
        <v>59.295551850066062</v>
      </c>
      <c r="P3833" s="3">
        <f t="shared" si="1135"/>
        <v>-59.295551850066062</v>
      </c>
      <c r="Q3833" s="3">
        <f t="shared" si="1136"/>
        <v>77.450653846732592</v>
      </c>
      <c r="R3833">
        <f t="shared" si="1137"/>
        <v>-102.54934615326741</v>
      </c>
      <c r="S3833">
        <f t="shared" si="1138"/>
        <v>1742.6413308510082</v>
      </c>
      <c r="T3833">
        <f t="shared" si="1121"/>
        <v>-59.295551850066062</v>
      </c>
    </row>
    <row r="3834" spans="1:20" x14ac:dyDescent="0.3">
      <c r="A3834">
        <f t="shared" si="1122"/>
        <v>10990945.891628547</v>
      </c>
      <c r="B3834">
        <f t="shared" si="1139"/>
        <v>1749263.3679082422</v>
      </c>
      <c r="C3834" t="str">
        <f t="shared" si="1123"/>
        <v>0.000233064503945187+0.0010446866764374i</v>
      </c>
      <c r="D3834" t="str">
        <f t="shared" si="1124"/>
        <v>0.389089741736038-1.34246069191215i</v>
      </c>
      <c r="E3834" t="str">
        <f t="shared" si="1125"/>
        <v>-1.93385669664534-0.387810565216694i</v>
      </c>
      <c r="F3834" t="str">
        <f t="shared" si="1126"/>
        <v>0.0869549459017876-0.455561221546196i</v>
      </c>
      <c r="G3834" t="str">
        <f t="shared" si="1127"/>
        <v>0.0424730428827216-0.201665771788383i</v>
      </c>
      <c r="H3834" t="str">
        <f t="shared" si="1128"/>
        <v>0.00197770520590183-6.31999504411108i</v>
      </c>
      <c r="I3834" t="str">
        <f t="shared" si="1129"/>
        <v>-0.0162434038382088-0.00310571745519473i</v>
      </c>
      <c r="K3834" t="str">
        <f t="shared" si="1130"/>
        <v>0.00059416803614606-0.000499969878326834i</v>
      </c>
      <c r="L3834" t="str">
        <f t="shared" si="1131"/>
        <v>0.0006-0.00069136762836005i</v>
      </c>
      <c r="M3834" t="str">
        <f t="shared" si="1132"/>
        <v>0.004-0.0000655882207988631i</v>
      </c>
      <c r="N3834">
        <f t="shared" si="1133"/>
        <v>102.57645891398474</v>
      </c>
      <c r="O3834">
        <f t="shared" si="1134"/>
        <v>59.409331372611561</v>
      </c>
      <c r="P3834" s="3">
        <f t="shared" si="1135"/>
        <v>-59.409331372611561</v>
      </c>
      <c r="Q3834" s="3">
        <f t="shared" si="1136"/>
        <v>77.423541086015263</v>
      </c>
      <c r="R3834">
        <f t="shared" si="1137"/>
        <v>-102.57645891398474</v>
      </c>
      <c r="S3834">
        <f t="shared" si="1138"/>
        <v>1749.2633679082421</v>
      </c>
      <c r="T3834">
        <f t="shared" si="1121"/>
        <v>-59.409331372611561</v>
      </c>
    </row>
    <row r="3835" spans="1:20" x14ac:dyDescent="0.3">
      <c r="A3835">
        <f t="shared" si="1122"/>
        <v>11032711.486016735</v>
      </c>
      <c r="B3835">
        <f t="shared" si="1139"/>
        <v>1755910.5687062936</v>
      </c>
      <c r="C3835" t="str">
        <f t="shared" si="1123"/>
        <v>0.000230510752620596+0.00103098833809565i</v>
      </c>
      <c r="D3835" t="str">
        <f t="shared" si="1124"/>
        <v>0.386377594866348-1.33816530189696i</v>
      </c>
      <c r="E3835" t="str">
        <f t="shared" si="1125"/>
        <v>-1.91960396983631-0.383454149306305i</v>
      </c>
      <c r="F3835" t="str">
        <f t="shared" si="1126"/>
        <v>0.0863255436383969-0.45396869956857i</v>
      </c>
      <c r="G3835" t="str">
        <f t="shared" si="1127"/>
        <v>0.0421656120742005-0.200966846103054i</v>
      </c>
      <c r="H3835" t="str">
        <f t="shared" si="1128"/>
        <v>0.001960869855484-6.29605778091975i</v>
      </c>
      <c r="I3835" t="str">
        <f t="shared" si="1129"/>
        <v>-0.0161253217980226-0.00307155459149858i</v>
      </c>
      <c r="K3835" t="str">
        <f t="shared" si="1130"/>
        <v>0.000593598184524439-0.000498175623152005i</v>
      </c>
      <c r="L3835" t="str">
        <f t="shared" si="1131"/>
        <v>0.0006-0.000688750376927727i</v>
      </c>
      <c r="M3835" t="str">
        <f t="shared" si="1132"/>
        <v>0.004-0.0000653399290684031i</v>
      </c>
      <c r="N3835">
        <f t="shared" si="1133"/>
        <v>102.60304632397985</v>
      </c>
      <c r="O3835">
        <f t="shared" si="1134"/>
        <v>59.523077249017547</v>
      </c>
      <c r="P3835" s="3">
        <f t="shared" si="1135"/>
        <v>-59.523077249017547</v>
      </c>
      <c r="Q3835" s="3">
        <f t="shared" si="1136"/>
        <v>77.396953676020146</v>
      </c>
      <c r="R3835">
        <f t="shared" si="1137"/>
        <v>-102.60304632397985</v>
      </c>
      <c r="S3835">
        <f t="shared" si="1138"/>
        <v>1755.9105687062936</v>
      </c>
      <c r="T3835">
        <f t="shared" si="1121"/>
        <v>-59.523077249017547</v>
      </c>
    </row>
    <row r="3836" spans="1:20" x14ac:dyDescent="0.3">
      <c r="A3836">
        <f t="shared" si="1122"/>
        <v>11074635.7896636</v>
      </c>
      <c r="B3836">
        <f t="shared" si="1139"/>
        <v>1762583.0288673777</v>
      </c>
      <c r="C3836" t="str">
        <f t="shared" si="1123"/>
        <v>0.000227975562890955+0.00101747543733768i</v>
      </c>
      <c r="D3836" t="str">
        <f t="shared" si="1124"/>
        <v>0.383682772732768-1.33387818866627i</v>
      </c>
      <c r="E3836" t="str">
        <f t="shared" si="1125"/>
        <v>-1.90545353141592-0.3791464329844i</v>
      </c>
      <c r="F3836" t="str">
        <f t="shared" si="1126"/>
        <v>0.0857004979851443-0.452380795731116i</v>
      </c>
      <c r="G3836" t="str">
        <f t="shared" si="1127"/>
        <v>0.0418603092468691-0.200269877307162i</v>
      </c>
      <c r="H3836" t="str">
        <f t="shared" si="1128"/>
        <v>0.00194418938134974-6.2722112682731i</v>
      </c>
      <c r="I3836" t="str">
        <f t="shared" si="1129"/>
        <v>-0.0160080647299234-0.00303776053695657i</v>
      </c>
      <c r="K3836" t="str">
        <f t="shared" si="1130"/>
        <v>0.000593032390368939-0.000496387089472282i</v>
      </c>
      <c r="L3836" t="str">
        <f t="shared" si="1131"/>
        <v>0.0006-0.000686143033400803i</v>
      </c>
      <c r="M3836" t="str">
        <f t="shared" si="1132"/>
        <v>0.004-0.0000650925772747592i</v>
      </c>
      <c r="N3836">
        <f t="shared" si="1133"/>
        <v>102.62911121227684</v>
      </c>
      <c r="O3836">
        <f t="shared" si="1134"/>
        <v>59.636789229712839</v>
      </c>
      <c r="P3836" s="3">
        <f t="shared" si="1135"/>
        <v>-59.636789229712839</v>
      </c>
      <c r="Q3836" s="3">
        <f t="shared" si="1136"/>
        <v>77.37088878772316</v>
      </c>
      <c r="R3836">
        <f t="shared" si="1137"/>
        <v>-102.62911121227684</v>
      </c>
      <c r="S3836">
        <f t="shared" si="1138"/>
        <v>1762.5830288673776</v>
      </c>
      <c r="T3836">
        <f t="shared" si="1121"/>
        <v>-59.636789229712839</v>
      </c>
    </row>
    <row r="3837" spans="1:20" x14ac:dyDescent="0.3">
      <c r="A3837">
        <f t="shared" si="1122"/>
        <v>11116719.405664321</v>
      </c>
      <c r="B3837">
        <f t="shared" si="1139"/>
        <v>1769280.8443770737</v>
      </c>
      <c r="C3837" t="str">
        <f t="shared" si="1123"/>
        <v>0.000225459057813096+0.00100414542058336i</v>
      </c>
      <c r="D3837" t="str">
        <f t="shared" si="1124"/>
        <v>0.381005186653534-1.32959939558944i</v>
      </c>
      <c r="E3837" t="str">
        <f t="shared" si="1125"/>
        <v>-1.89140468949585-0.374886876366594i</v>
      </c>
      <c r="F3837" t="str">
        <f t="shared" si="1126"/>
        <v>0.0850797816614185-0.450797507018915i</v>
      </c>
      <c r="G3837" t="str">
        <f t="shared" si="1127"/>
        <v>0.0415571210755443-0.199574865059348i</v>
      </c>
      <c r="H3837" t="str">
        <f t="shared" si="1128"/>
        <v>0.00192766221433755-6.248455161202i</v>
      </c>
      <c r="I3837" t="str">
        <f t="shared" si="1129"/>
        <v>-0.0158916273509785-0.00300433143614567i</v>
      </c>
      <c r="K3837" t="str">
        <f t="shared" si="1130"/>
        <v>0.000592470626603161-0.000494604266966554i</v>
      </c>
      <c r="L3837" t="str">
        <f t="shared" si="1131"/>
        <v>0.0006-0.000683545560271772i</v>
      </c>
      <c r="M3837" t="str">
        <f t="shared" si="1132"/>
        <v>0.004-0.0000648461618596923i</v>
      </c>
      <c r="N3837">
        <f t="shared" si="1133"/>
        <v>102.65465641088859</v>
      </c>
      <c r="O3837">
        <f t="shared" si="1134"/>
        <v>59.750467067873707</v>
      </c>
      <c r="P3837" s="3">
        <f t="shared" si="1135"/>
        <v>-59.750467067873707</v>
      </c>
      <c r="Q3837" s="3">
        <f t="shared" si="1136"/>
        <v>77.345343589111408</v>
      </c>
      <c r="R3837">
        <f t="shared" si="1137"/>
        <v>-102.65465641088859</v>
      </c>
      <c r="S3837">
        <f t="shared" si="1138"/>
        <v>1769.2808443770737</v>
      </c>
      <c r="T3837">
        <f t="shared" si="1121"/>
        <v>-59.750467067873707</v>
      </c>
    </row>
    <row r="3838" spans="1:20" x14ac:dyDescent="0.3">
      <c r="A3838">
        <f t="shared" si="1122"/>
        <v>11158962.939405847</v>
      </c>
      <c r="B3838">
        <f t="shared" si="1139"/>
        <v>1776004.1115857067</v>
      </c>
      <c r="C3838" t="str">
        <f t="shared" si="1123"/>
        <v>0.000222961350771293+0.00099099576896543i</v>
      </c>
      <c r="D3838" t="str">
        <f t="shared" si="1124"/>
        <v>0.378344748092227-1.32532896528217i</v>
      </c>
      <c r="E3838" t="str">
        <f t="shared" si="1125"/>
        <v>-1.87745675620653-0.370674945467121i</v>
      </c>
      <c r="F3838" t="str">
        <f t="shared" si="1126"/>
        <v>0.0844633675158226-0.449218830290824i</v>
      </c>
      <c r="G3838" t="str">
        <f t="shared" si="1127"/>
        <v>0.0412560342981578-0.19888180895232i</v>
      </c>
      <c r="H3838" t="str">
        <f t="shared" si="1128"/>
        <v>0.00191128680276721-6.22478911605768i</v>
      </c>
      <c r="I3838" t="str">
        <f t="shared" si="1129"/>
        <v>-0.0157760044051926-0.00297126347168747i</v>
      </c>
      <c r="K3838" t="str">
        <f t="shared" si="1130"/>
        <v>0.000591912866304828-0.000492827145238394i</v>
      </c>
      <c r="L3838" t="str">
        <f t="shared" si="1131"/>
        <v>0.0006-0.000680957920175104i</v>
      </c>
      <c r="M3838" t="str">
        <f t="shared" si="1132"/>
        <v>0.004-0.000064600679278434i</v>
      </c>
      <c r="N3838">
        <f t="shared" si="1133"/>
        <v>102.67968475468555</v>
      </c>
      <c r="O3838">
        <f t="shared" si="1134"/>
        <v>59.864110519426021</v>
      </c>
      <c r="P3838" s="3">
        <f t="shared" si="1135"/>
        <v>-59.864110519426021</v>
      </c>
      <c r="Q3838" s="3">
        <f t="shared" si="1136"/>
        <v>77.320315245314447</v>
      </c>
      <c r="R3838">
        <f t="shared" si="1137"/>
        <v>-102.67968475468555</v>
      </c>
      <c r="S3838">
        <f t="shared" si="1138"/>
        <v>1776.0041115857066</v>
      </c>
      <c r="T3838">
        <f t="shared" si="1121"/>
        <v>-59.864110519426021</v>
      </c>
    </row>
    <row r="3839" spans="1:20" x14ac:dyDescent="0.3">
      <c r="A3839">
        <f t="shared" si="1122"/>
        <v>11201366.998575589</v>
      </c>
      <c r="B3839">
        <f t="shared" si="1139"/>
        <v>1782752.9272097324</v>
      </c>
      <c r="C3839" t="str">
        <f t="shared" si="1123"/>
        <v>0.00022048254576553+0.000978023997889285i</v>
      </c>
      <c r="D3839" t="str">
        <f t="shared" si="1124"/>
        <v>0.375701368662419-1.3210669396121i</v>
      </c>
      <c r="E3839" t="str">
        <f t="shared" si="1125"/>
        <v>-1.86360904768467-0.366510112136111i</v>
      </c>
      <c r="F3839" t="str">
        <f t="shared" si="1126"/>
        <v>0.0838512285261912-0.447644762281079i</v>
      </c>
      <c r="G3839" t="str">
        <f t="shared" si="1127"/>
        <v>0.0409570357157633-0.198190708513646i</v>
      </c>
      <c r="H3839" t="str">
        <f t="shared" si="1128"/>
        <v>0.00189506161223123-6.20121279050688i</v>
      </c>
      <c r="I3839" t="str">
        <f t="shared" si="1129"/>
        <v>-0.0156611906634725-0.00293855286391322i</v>
      </c>
      <c r="K3839" t="str">
        <f t="shared" si="1130"/>
        <v>0.000591359082705305-0.000491055713817414i</v>
      </c>
      <c r="L3839" t="str">
        <f t="shared" si="1131"/>
        <v>0.0006-0.000678380075886734i</v>
      </c>
      <c r="M3839" t="str">
        <f t="shared" si="1132"/>
        <v>0.004-0.0000643561259996353i</v>
      </c>
      <c r="N3839">
        <f t="shared" si="1133"/>
        <v>102.70419908126374</v>
      </c>
      <c r="O3839">
        <f t="shared" si="1134"/>
        <v>59.977719343048278</v>
      </c>
      <c r="P3839" s="3">
        <f t="shared" si="1135"/>
        <v>-59.977719343048278</v>
      </c>
      <c r="Q3839" s="3">
        <f t="shared" si="1136"/>
        <v>77.295800918736262</v>
      </c>
      <c r="R3839">
        <f t="shared" si="1137"/>
        <v>-102.70419908126374</v>
      </c>
      <c r="S3839">
        <f t="shared" si="1138"/>
        <v>1782.7529272097324</v>
      </c>
      <c r="T3839">
        <f t="shared" si="1121"/>
        <v>-59.977719343048278</v>
      </c>
    </row>
    <row r="3840" spans="1:20" x14ac:dyDescent="0.3">
      <c r="A3840">
        <f t="shared" si="1122"/>
        <v>11243932.193170177</v>
      </c>
      <c r="B3840">
        <f t="shared" si="1139"/>
        <v>1789527.3883331295</v>
      </c>
      <c r="C3840" t="str">
        <f t="shared" si="1123"/>
        <v>0.000218022737693145+0.00096522765659738i</v>
      </c>
      <c r="D3840" t="str">
        <f t="shared" si="1124"/>
        <v>0.373074960132226-1.3168133597044i</v>
      </c>
      <c r="E3840" t="str">
        <f t="shared" si="1125"/>
        <v>-1.84986088406071-0.362391853997387i</v>
      </c>
      <c r="F3840" t="str">
        <f t="shared" si="1126"/>
        <v>0.0832433377995886-0.446075299600866i</v>
      </c>
      <c r="G3840" t="str">
        <f t="shared" si="1127"/>
        <v>0.0406601121925382-0.197501563206544i</v>
      </c>
      <c r="H3840" t="str">
        <f t="shared" si="1128"/>
        <v>0.00187898512538868-6.17772584352645i</v>
      </c>
      <c r="I3840" t="str">
        <f t="shared" si="1129"/>
        <v>-0.0155471809235887-0.00290619587053055i</v>
      </c>
      <c r="K3840" t="str">
        <f t="shared" si="1130"/>
        <v>0.000590809249189112-0.00048928996216058i</v>
      </c>
      <c r="L3840" t="str">
        <f t="shared" si="1131"/>
        <v>0.0006-0.000675811990323503i</v>
      </c>
      <c r="M3840" t="str">
        <f t="shared" si="1132"/>
        <v>0.004-0.0000641124985053151i</v>
      </c>
      <c r="N3840">
        <f t="shared" si="1133"/>
        <v>102.72820223081469</v>
      </c>
      <c r="O3840">
        <f t="shared" si="1134"/>
        <v>60.091293300173788</v>
      </c>
      <c r="P3840" s="3">
        <f t="shared" si="1135"/>
        <v>-60.091293300173788</v>
      </c>
      <c r="Q3840" s="3">
        <f t="shared" si="1136"/>
        <v>77.271797769185312</v>
      </c>
      <c r="R3840">
        <f t="shared" si="1137"/>
        <v>-102.72820223081469</v>
      </c>
      <c r="S3840">
        <f t="shared" si="1138"/>
        <v>1789.5273883331295</v>
      </c>
      <c r="T3840">
        <f t="shared" si="1121"/>
        <v>-60.091293300173788</v>
      </c>
    </row>
    <row r="3841" spans="1:20" x14ac:dyDescent="0.3">
      <c r="A3841">
        <f t="shared" si="1122"/>
        <v>11286659.135504223</v>
      </c>
      <c r="B3841">
        <f t="shared" si="1139"/>
        <v>1796327.5924087954</v>
      </c>
      <c r="C3841" t="str">
        <f t="shared" si="1123"/>
        <v>0.00021558201262384+0.000952604327738126i</v>
      </c>
      <c r="D3841" t="str">
        <f t="shared" si="1124"/>
        <v>0.370465434428794-1.31256826594737i</v>
      </c>
      <c r="E3841" t="str">
        <f t="shared" si="1125"/>
        <v>-1.8362115894461-0.358319654387021i</v>
      </c>
      <c r="F3841" t="str">
        <f t="shared" si="1126"/>
        <v>0.0826396685723076-0.444510438739908i</v>
      </c>
      <c r="G3841" t="str">
        <f t="shared" si="1127"/>
        <v>0.0403652506557807-0.196814372430666i</v>
      </c>
      <c r="H3841" t="str">
        <f t="shared" si="1128"/>
        <v>0.00186305584176173-6.1543279353985i</v>
      </c>
      <c r="I3841" t="str">
        <f t="shared" si="1129"/>
        <v>-0.0154339700101374-0.00287418878629308i</v>
      </c>
      <c r="K3841" t="str">
        <f t="shared" si="1130"/>
        <v>0.000590263339293438-0.000487529879653507i</v>
      </c>
      <c r="L3841" t="str">
        <f t="shared" si="1131"/>
        <v>0.0006-0.000673253626542642i</v>
      </c>
      <c r="M3841" t="str">
        <f t="shared" si="1132"/>
        <v>0.004-0.00006386979329081i</v>
      </c>
      <c r="N3841">
        <f t="shared" si="1133"/>
        <v>102.75169704599058</v>
      </c>
      <c r="O3841">
        <f t="shared" si="1134"/>
        <v>60.204832154993035</v>
      </c>
      <c r="P3841" s="3">
        <f t="shared" si="1135"/>
        <v>-60.204832154993035</v>
      </c>
      <c r="Q3841" s="3">
        <f t="shared" si="1136"/>
        <v>77.248302954009418</v>
      </c>
      <c r="R3841">
        <f t="shared" si="1137"/>
        <v>-102.75169704599058</v>
      </c>
      <c r="S3841">
        <f t="shared" si="1138"/>
        <v>1796.3275924087955</v>
      </c>
      <c r="T3841">
        <f t="shared" si="1121"/>
        <v>-60.204832154993035</v>
      </c>
    </row>
    <row r="3842" spans="1:20" x14ac:dyDescent="0.3">
      <c r="A3842">
        <f t="shared" si="1122"/>
        <v>11329548.44021914</v>
      </c>
      <c r="B3842">
        <f t="shared" si="1139"/>
        <v>1803153.6372599488</v>
      </c>
      <c r="C3842" t="str">
        <f t="shared" si="1123"/>
        <v>0.000213160448068353+0.000940151626939287i</v>
      </c>
      <c r="D3842" t="str">
        <f t="shared" si="1124"/>
        <v>0.367872703642697-1.30833169799808i</v>
      </c>
      <c r="E3842" t="str">
        <f t="shared" si="1125"/>
        <v>-1.82266049192029-0.354293002292408i</v>
      </c>
      <c r="F3842" t="str">
        <f t="shared" si="1126"/>
        <v>0.0820401942098462-0.442950176068009i</v>
      </c>
      <c r="G3842" t="str">
        <f t="shared" si="1127"/>
        <v>0.0400724380958986-0.196129135522872i</v>
      </c>
      <c r="H3842" t="str">
        <f t="shared" si="1128"/>
        <v>0.00184727227753453-6.13101872770509i</v>
      </c>
      <c r="I3842" t="str">
        <f t="shared" si="1129"/>
        <v>-0.0153215527744979-0.00284252794267167i</v>
      </c>
      <c r="K3842" t="str">
        <f t="shared" si="1130"/>
        <v>0.000589721326707645-0.000485775455611777i</v>
      </c>
      <c r="L3842" t="str">
        <f t="shared" si="1131"/>
        <v>0.0006-0.000670704947741226i</v>
      </c>
      <c r="M3842" t="str">
        <f t="shared" si="1132"/>
        <v>0.004-0.0000636280068647242i</v>
      </c>
      <c r="N3842">
        <f t="shared" si="1133"/>
        <v>102.77468637177378</v>
      </c>
      <c r="O3842">
        <f t="shared" si="1134"/>
        <v>60.318335674455739</v>
      </c>
      <c r="P3842" s="3">
        <f t="shared" si="1135"/>
        <v>-60.318335674455739</v>
      </c>
      <c r="Q3842" s="3">
        <f t="shared" si="1136"/>
        <v>77.225313628226218</v>
      </c>
      <c r="R3842">
        <f t="shared" si="1137"/>
        <v>-102.77468637177378</v>
      </c>
      <c r="S3842">
        <f t="shared" si="1138"/>
        <v>1803.1536372599487</v>
      </c>
      <c r="T3842">
        <f t="shared" si="1121"/>
        <v>-60.318335674455739</v>
      </c>
    </row>
    <row r="3843" spans="1:20" x14ac:dyDescent="0.3">
      <c r="A3843">
        <f t="shared" si="1122"/>
        <v>11372600.724291973</v>
      </c>
      <c r="B3843">
        <f t="shared" si="1139"/>
        <v>1810005.6210815366</v>
      </c>
      <c r="C3843" t="str">
        <f t="shared" si="1123"/>
        <v>0.000210758113240802+0.000927867202385861i</v>
      </c>
      <c r="D3843" t="str">
        <f t="shared" si="1124"/>
        <v>0.365296680032259-1.3041036947879i</v>
      </c>
      <c r="E3843" t="str">
        <f t="shared" si="1125"/>
        <v>-1.80920692351774-0.350311392292003i</v>
      </c>
      <c r="F3843" t="str">
        <f t="shared" si="1126"/>
        <v>0.0814448882068788-0.441394507836609i</v>
      </c>
      <c r="G3843" t="str">
        <f t="shared" si="1127"/>
        <v>0.0397816615663962-0.195445851758007i</v>
      </c>
      <c r="H3843" t="str">
        <f t="shared" si="1128"/>
        <v>0.00183163296535467-6.10779788332335i</v>
      </c>
      <c r="I3843" t="str">
        <f t="shared" si="1129"/>
        <v>-0.0152099240947912-0.00281120970752831i</v>
      </c>
      <c r="K3843" t="str">
        <f t="shared" si="1130"/>
        <v>0.000589183185272772-0.000484026679282229i</v>
      </c>
      <c r="L3843" t="str">
        <f t="shared" si="1131"/>
        <v>0.0006-0.000668165917255657i</v>
      </c>
      <c r="M3843" t="str">
        <f t="shared" si="1132"/>
        <v>0.004-0.0000633871357488786i</v>
      </c>
      <c r="N3843">
        <f t="shared" si="1133"/>
        <v>102.79717305534417</v>
      </c>
      <c r="O3843">
        <f t="shared" si="1134"/>
        <v>60.43180362827286</v>
      </c>
      <c r="P3843" s="3">
        <f t="shared" si="1135"/>
        <v>-60.43180362827286</v>
      </c>
      <c r="Q3843" s="3">
        <f t="shared" si="1136"/>
        <v>77.202826944655826</v>
      </c>
      <c r="R3843">
        <f t="shared" si="1137"/>
        <v>-102.79717305534417</v>
      </c>
      <c r="S3843">
        <f t="shared" si="1138"/>
        <v>1810.0056210815367</v>
      </c>
      <c r="T3843">
        <f t="shared" si="1121"/>
        <v>-60.43180362827286</v>
      </c>
    </row>
    <row r="3844" spans="1:20" x14ac:dyDescent="0.3">
      <c r="A3844">
        <f t="shared" si="1122"/>
        <v>11415816.607044281</v>
      </c>
      <c r="B3844">
        <f t="shared" si="1139"/>
        <v>1816883.6424416464</v>
      </c>
      <c r="C3844" t="str">
        <f t="shared" si="1123"/>
        <v>0.000208375069314847+0.000915748734402469i</v>
      </c>
      <c r="D3844" t="str">
        <f t="shared" si="1124"/>
        <v>0.362737276027783-1.2998842945282i</v>
      </c>
      <c r="E3844" t="str">
        <f t="shared" si="1125"/>
        <v>-1.79585022021469-0.346374324495673i</v>
      </c>
      <c r="F3844" t="str">
        <f t="shared" si="1126"/>
        <v>0.0808537241872125-0.43984343018032i</v>
      </c>
      <c r="G3844" t="str">
        <f t="shared" si="1127"/>
        <v>0.039492908183853-0.194764520349664i</v>
      </c>
      <c r="H3844" t="str">
        <f t="shared" si="1128"/>
        <v>0.00181613645413701-6.08466506642032i</v>
      </c>
      <c r="I3844" t="str">
        <f t="shared" si="1129"/>
        <v>-0.0150990788758356-0.00278023048479193i</v>
      </c>
      <c r="K3844" t="str">
        <f t="shared" si="1130"/>
        <v>0.000588648888981026-0.000482283539844186i</v>
      </c>
      <c r="L3844" t="str">
        <f t="shared" si="1131"/>
        <v>0.0006-0.000665636498561122i</v>
      </c>
      <c r="M3844" t="str">
        <f t="shared" si="1132"/>
        <v>0.004-0.0000631471764782612i</v>
      </c>
      <c r="N3844">
        <f t="shared" si="1133"/>
        <v>102.8191599459449</v>
      </c>
      <c r="O3844">
        <f t="shared" si="1134"/>
        <v>60.545235788917978</v>
      </c>
      <c r="P3844" s="3">
        <f t="shared" si="1135"/>
        <v>-60.545235788917978</v>
      </c>
      <c r="Q3844" s="3">
        <f t="shared" si="1136"/>
        <v>77.180840054055096</v>
      </c>
      <c r="R3844">
        <f t="shared" si="1137"/>
        <v>-102.8191599459449</v>
      </c>
      <c r="S3844">
        <f t="shared" si="1138"/>
        <v>1816.8836424416463</v>
      </c>
      <c r="T3844">
        <f t="shared" si="1121"/>
        <v>-60.545235788917978</v>
      </c>
    </row>
    <row r="3845" spans="1:20" x14ac:dyDescent="0.3">
      <c r="A3845">
        <f t="shared" si="1122"/>
        <v>11459196.71015105</v>
      </c>
      <c r="B3845">
        <f t="shared" si="1139"/>
        <v>1823787.8002829247</v>
      </c>
      <c r="C3845" t="str">
        <f t="shared" si="1123"/>
        <v>0.000206011369673854+0.000903793935040165i</v>
      </c>
      <c r="D3845" t="str">
        <f t="shared" si="1124"/>
        <v>0.36019440423573-1.29567353471585i</v>
      </c>
      <c r="E3845" t="str">
        <f t="shared" si="1125"/>
        <v>-1.78258972191581-0.342481304485663i</v>
      </c>
      <c r="F3845" t="str">
        <f t="shared" si="1126"/>
        <v>0.0802666759037404-0.438296939118451i</v>
      </c>
      <c r="G3845" t="str">
        <f t="shared" si="1127"/>
        <v>0.0392061651278994-0.194085140450945i</v>
      </c>
      <c r="H3845" t="str">
        <f t="shared" si="1128"/>
        <v>0.00180078130887002-6.06161994244808i</v>
      </c>
      <c r="I3845" t="str">
        <f t="shared" si="1129"/>
        <v>-0.0149890120491012-0.0027495867141368i</v>
      </c>
      <c r="K3845" t="str">
        <f t="shared" si="1130"/>
        <v>0.000588118411975283-0.000480546026410787i</v>
      </c>
      <c r="L3845" t="str">
        <f t="shared" si="1131"/>
        <v>0.0006-0.000663116655271092i</v>
      </c>
      <c r="M3845" t="str">
        <f t="shared" si="1132"/>
        <v>0.004-0.0000629081256009775i</v>
      </c>
      <c r="N3845">
        <f t="shared" si="1133"/>
        <v>102.84064989475071</v>
      </c>
      <c r="O3845">
        <f t="shared" si="1134"/>
        <v>60.65863193162879</v>
      </c>
      <c r="P3845" s="3">
        <f t="shared" si="1135"/>
        <v>-60.65863193162879</v>
      </c>
      <c r="Q3845" s="3">
        <f t="shared" si="1136"/>
        <v>77.159350105249288</v>
      </c>
      <c r="R3845">
        <f t="shared" si="1137"/>
        <v>-102.84064989475071</v>
      </c>
      <c r="S3845">
        <f t="shared" si="1138"/>
        <v>1823.7878002829248</v>
      </c>
      <c r="T3845">
        <f t="shared" si="1121"/>
        <v>-60.65863193162879</v>
      </c>
    </row>
  </sheetData>
  <phoneticPr fontId="28" type="noConversion"/>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dimension ref="B1:T57"/>
  <sheetViews>
    <sheetView tabSelected="1" zoomScale="90" zoomScaleNormal="90" workbookViewId="0">
      <selection activeCell="L18" sqref="L18"/>
    </sheetView>
  </sheetViews>
  <sheetFormatPr defaultColWidth="9.125" defaultRowHeight="14.25" x14ac:dyDescent="0.2"/>
  <cols>
    <col min="1" max="1" width="1.375" style="37" customWidth="1"/>
    <col min="2" max="2" width="10" style="37" customWidth="1"/>
    <col min="3" max="3" width="28.375" style="37" bestFit="1" customWidth="1"/>
    <col min="4" max="4" width="20.625" style="37" bestFit="1" customWidth="1"/>
    <col min="5" max="5" width="12" style="37" customWidth="1"/>
    <col min="6" max="6" width="15.625" style="37" customWidth="1"/>
    <col min="7" max="7" width="18.125" style="37" customWidth="1"/>
    <col min="8" max="8" width="18.375" style="37" customWidth="1"/>
    <col min="9" max="9" width="19.375" style="37" bestFit="1" customWidth="1"/>
    <col min="10" max="10" width="26" style="37" customWidth="1"/>
    <col min="11" max="11" width="9.625" style="54" customWidth="1"/>
    <col min="12" max="12" width="24.875" style="54" bestFit="1" customWidth="1"/>
    <col min="13" max="13" width="14.625" style="54" bestFit="1" customWidth="1"/>
    <col min="14" max="14" width="6.375" style="37" bestFit="1" customWidth="1"/>
    <col min="15" max="15" width="9.125" style="37"/>
    <col min="16" max="17" width="13.25" style="54" customWidth="1"/>
    <col min="18" max="18" width="14.375" style="54" customWidth="1"/>
    <col min="19" max="19" width="9.625" style="54" customWidth="1"/>
    <col min="20" max="20" width="35.875" style="37" bestFit="1" customWidth="1"/>
    <col min="21" max="16384" width="9.125" style="37"/>
  </cols>
  <sheetData>
    <row r="1" spans="2:20" ht="7.5" customHeight="1" thickBot="1" x14ac:dyDescent="0.25"/>
    <row r="2" spans="2:20" ht="32.25" thickBot="1" x14ac:dyDescent="0.3">
      <c r="B2" s="265" t="s">
        <v>207</v>
      </c>
      <c r="C2" s="340" t="s">
        <v>194</v>
      </c>
      <c r="D2" s="340"/>
      <c r="E2" s="340"/>
      <c r="F2" s="340"/>
      <c r="G2" s="340"/>
      <c r="H2" s="340"/>
      <c r="I2" s="340"/>
      <c r="J2" s="341"/>
      <c r="L2" s="348" t="s">
        <v>352</v>
      </c>
      <c r="M2" s="349"/>
      <c r="N2" s="350"/>
      <c r="P2" s="333" t="s">
        <v>159</v>
      </c>
      <c r="Q2" s="334"/>
      <c r="R2" s="335"/>
      <c r="T2" s="141" t="s">
        <v>16</v>
      </c>
    </row>
    <row r="3" spans="2:20" ht="16.5" thickBot="1" x14ac:dyDescent="0.3">
      <c r="B3" s="330" t="s">
        <v>206</v>
      </c>
      <c r="C3" s="331"/>
      <c r="D3" s="331"/>
      <c r="E3" s="331"/>
      <c r="F3" s="331"/>
      <c r="G3" s="331"/>
      <c r="H3" s="331"/>
      <c r="I3" s="331"/>
      <c r="J3" s="332"/>
      <c r="L3" s="215" t="s">
        <v>308</v>
      </c>
      <c r="M3" s="216" t="s">
        <v>21</v>
      </c>
      <c r="N3" s="217" t="s">
        <v>210</v>
      </c>
      <c r="P3" s="218" t="s">
        <v>156</v>
      </c>
      <c r="Q3" s="219" t="s">
        <v>157</v>
      </c>
      <c r="R3" s="220" t="s">
        <v>158</v>
      </c>
      <c r="T3" s="31" t="s">
        <v>546</v>
      </c>
    </row>
    <row r="4" spans="2:20" ht="29.25" thickBot="1" x14ac:dyDescent="0.25">
      <c r="B4" s="221" t="s">
        <v>208</v>
      </c>
      <c r="C4" s="221" t="s">
        <v>209</v>
      </c>
      <c r="D4" s="221" t="s">
        <v>552</v>
      </c>
      <c r="E4" s="221" t="s">
        <v>210</v>
      </c>
      <c r="F4" s="278" t="s">
        <v>698</v>
      </c>
      <c r="G4" s="278" t="s">
        <v>696</v>
      </c>
      <c r="H4" s="278" t="s">
        <v>697</v>
      </c>
      <c r="I4" s="221" t="s">
        <v>213</v>
      </c>
      <c r="J4" s="221" t="s">
        <v>683</v>
      </c>
      <c r="L4" s="222" t="s">
        <v>192</v>
      </c>
      <c r="M4" s="223" t="str">
        <f>'Device Calculator'!C3</f>
        <v>TPS546B24A</v>
      </c>
      <c r="N4" s="224"/>
      <c r="P4" s="64">
        <v>0</v>
      </c>
      <c r="Q4" s="225" t="s">
        <v>38</v>
      </c>
      <c r="R4" s="226" t="s">
        <v>38</v>
      </c>
      <c r="T4" s="32" t="s">
        <v>547</v>
      </c>
    </row>
    <row r="5" spans="2:20" ht="15.75" thickBot="1" x14ac:dyDescent="0.25">
      <c r="B5" s="336" t="s">
        <v>215</v>
      </c>
      <c r="C5" s="227" t="s">
        <v>123</v>
      </c>
      <c r="D5" s="209">
        <v>4</v>
      </c>
      <c r="E5" s="99"/>
      <c r="F5" s="101">
        <f>IF(AND(D6=550,OR(D5=7,D5=8,D5=9,D5=10,D5=12,D5=13,D5=14,D5=15,D5=17,D5=18,D5=19,D5=20,D5=22,D5=23,D5=24,D5=25)),VLOOKUP(D5,'Resistor References'!I2:J17,2,FALSE),VLOOKUP(D5,'Resistor References'!G2:H35,2,FALSE))</f>
        <v>4</v>
      </c>
      <c r="G5" s="102" t="str">
        <f>'Resistor References'!G3</f>
        <v>SHORT</v>
      </c>
      <c r="H5" s="228" t="str">
        <f>'Resistor References'!G2</f>
        <v>EEPROM</v>
      </c>
      <c r="I5" s="67"/>
      <c r="J5" s="337" t="str">
        <f>IF(AND(D5=G5,D6=G6),"SHORT",IF(AND(H5=D5,H6=D6),"FLOAT","Resistor"))</f>
        <v>Resistor</v>
      </c>
      <c r="L5" s="68" t="s">
        <v>347</v>
      </c>
      <c r="M5" s="108">
        <f>ILOOP_trgt</f>
        <v>2.4989825559667955</v>
      </c>
      <c r="N5" s="69"/>
      <c r="P5" s="70">
        <v>1</v>
      </c>
      <c r="Q5" s="71">
        <v>2</v>
      </c>
      <c r="R5" s="72">
        <v>0.5</v>
      </c>
      <c r="T5" s="33" t="s">
        <v>548</v>
      </c>
    </row>
    <row r="6" spans="2:20" ht="15.75" thickBot="1" x14ac:dyDescent="0.25">
      <c r="B6" s="336"/>
      <c r="C6" s="229" t="s">
        <v>36</v>
      </c>
      <c r="D6" s="210">
        <v>550</v>
      </c>
      <c r="E6" s="100" t="s">
        <v>11</v>
      </c>
      <c r="F6" s="104">
        <f>IF(AND(D6=550,OR(D5=7,D5=8,D5=9,D5=10,D5=12, D5=13, D5=14, D5=15, D5=17, D5=18, D5=19, D5=20, D5=22, D5=23, D5=24, D5=25)),"Open",VLOOKUP(D6,'Resistor References'!K3:L10,2,FALSE))</f>
        <v>3</v>
      </c>
      <c r="G6" s="105">
        <v>550</v>
      </c>
      <c r="H6" s="230" t="s">
        <v>38</v>
      </c>
      <c r="I6" s="74">
        <v>450</v>
      </c>
      <c r="J6" s="338"/>
      <c r="L6" s="68" t="s">
        <v>348</v>
      </c>
      <c r="M6" s="108">
        <f>VLOOP_trgt</f>
        <v>6.1503485930270578</v>
      </c>
      <c r="N6" s="69"/>
      <c r="P6" s="64">
        <v>2</v>
      </c>
      <c r="Q6" s="75">
        <v>2</v>
      </c>
      <c r="R6" s="76">
        <v>1</v>
      </c>
      <c r="T6" s="34" t="s">
        <v>17</v>
      </c>
    </row>
    <row r="7" spans="2:20" ht="15.75" thickBot="1" x14ac:dyDescent="0.25">
      <c r="B7" s="336" t="s">
        <v>216</v>
      </c>
      <c r="C7" s="227" t="s">
        <v>801</v>
      </c>
      <c r="D7" s="209">
        <v>3</v>
      </c>
      <c r="E7" s="99" t="s">
        <v>218</v>
      </c>
      <c r="F7" s="101">
        <f>VLOOKUP(D7,'Resistor References'!M3:N10,2,FALSE)</f>
        <v>2</v>
      </c>
      <c r="G7" s="102">
        <v>3</v>
      </c>
      <c r="H7" s="228">
        <v>3</v>
      </c>
      <c r="I7" s="67">
        <v>3</v>
      </c>
      <c r="J7" s="337" t="str">
        <f>IF(AND(D7=G7,D8=G8,G9=D9),"SHORT",IF(AND(H7=D7,H8=D8,H9=D9),"FLOAT","Resistor"))</f>
        <v>SHORT</v>
      </c>
      <c r="L7" s="231" t="s">
        <v>351</v>
      </c>
      <c r="M7" s="223">
        <f>Comp_Code</f>
        <v>4</v>
      </c>
      <c r="N7" s="232"/>
      <c r="P7" s="70">
        <v>3</v>
      </c>
      <c r="Q7" s="71">
        <v>2</v>
      </c>
      <c r="R7" s="72">
        <v>2</v>
      </c>
      <c r="T7" s="35" t="s">
        <v>18</v>
      </c>
    </row>
    <row r="8" spans="2:20" ht="15.75" thickBot="1" x14ac:dyDescent="0.25">
      <c r="B8" s="336"/>
      <c r="C8" s="233" t="s">
        <v>219</v>
      </c>
      <c r="D8" s="38" t="s">
        <v>270</v>
      </c>
      <c r="E8" s="234" t="s">
        <v>26</v>
      </c>
      <c r="F8" s="107">
        <f>VLOOKUP(D8,'Resistor References'!O3:P6,2,FALSE)</f>
        <v>0</v>
      </c>
      <c r="G8" s="143" t="str">
        <f>'Resistor References'!O3</f>
        <v>20/26</v>
      </c>
      <c r="H8" s="142" t="str">
        <f>'Resistor References'!O3</f>
        <v>20/26</v>
      </c>
      <c r="I8" s="272" t="s">
        <v>221</v>
      </c>
      <c r="J8" s="339"/>
      <c r="L8" s="231" t="s">
        <v>37</v>
      </c>
      <c r="M8" s="223">
        <f>fsw</f>
        <v>550</v>
      </c>
      <c r="N8" s="232" t="s">
        <v>11</v>
      </c>
      <c r="P8" s="64">
        <v>4</v>
      </c>
      <c r="Q8" s="75">
        <v>2</v>
      </c>
      <c r="R8" s="76">
        <v>4</v>
      </c>
      <c r="T8" s="36" t="s">
        <v>19</v>
      </c>
    </row>
    <row r="9" spans="2:20" ht="15" thickBot="1" x14ac:dyDescent="0.25">
      <c r="B9" s="336"/>
      <c r="C9" s="235" t="s">
        <v>222</v>
      </c>
      <c r="D9" s="211">
        <v>1</v>
      </c>
      <c r="E9" s="236"/>
      <c r="F9" s="268">
        <f>VLOOKUP(D9,'Resistor References'!Q3:R6,2,FALSE)</f>
        <v>0</v>
      </c>
      <c r="G9" s="270">
        <v>1</v>
      </c>
      <c r="H9" s="237">
        <v>2</v>
      </c>
      <c r="I9" s="273" t="s">
        <v>221</v>
      </c>
      <c r="J9" s="339"/>
      <c r="L9" s="231" t="s">
        <v>353</v>
      </c>
      <c r="M9" s="223">
        <f>Phases</f>
        <v>1</v>
      </c>
      <c r="N9" s="232"/>
      <c r="P9" s="70">
        <v>5</v>
      </c>
      <c r="Q9" s="71">
        <v>2</v>
      </c>
      <c r="R9" s="72">
        <v>8</v>
      </c>
    </row>
    <row r="10" spans="2:20" ht="15" thickBot="1" x14ac:dyDescent="0.25">
      <c r="B10" s="336" t="s">
        <v>223</v>
      </c>
      <c r="C10" s="227" t="s">
        <v>224</v>
      </c>
      <c r="D10" s="209" t="s">
        <v>281</v>
      </c>
      <c r="E10" s="99" t="s">
        <v>22</v>
      </c>
      <c r="F10" s="101">
        <f>VLOOKUP(D10,'Resistor References'!S2:T17,2,FALSE)</f>
        <v>1</v>
      </c>
      <c r="G10" s="102" t="s">
        <v>38</v>
      </c>
      <c r="H10" s="238">
        <v>1</v>
      </c>
      <c r="I10" s="67" t="s">
        <v>226</v>
      </c>
      <c r="J10" s="337" t="str">
        <f>IF(AND(D10=G10,D11=G11),"SHORT",IF(AND(H10=D10,H11=D11),"FLOAT","Resistor"))</f>
        <v>Resistor</v>
      </c>
      <c r="L10" s="231" t="s">
        <v>309</v>
      </c>
      <c r="M10" s="223">
        <f>Iphase</f>
        <v>16.5</v>
      </c>
      <c r="N10" s="232" t="s">
        <v>26</v>
      </c>
      <c r="P10" s="64">
        <v>6</v>
      </c>
      <c r="Q10" s="75">
        <v>3</v>
      </c>
      <c r="R10" s="76">
        <v>0.5</v>
      </c>
    </row>
    <row r="11" spans="2:20" ht="15" thickBot="1" x14ac:dyDescent="0.25">
      <c r="B11" s="336"/>
      <c r="C11" s="233" t="s">
        <v>227</v>
      </c>
      <c r="D11" s="212">
        <v>0.85</v>
      </c>
      <c r="E11" s="234" t="s">
        <v>22</v>
      </c>
      <c r="F11" s="107">
        <f>IF(D10='Resistor References'!S2,'Resistor References'!S2,VLOOKUP(D11,'Resistor References'!X3:Y18,2,FALSE))</f>
        <v>10</v>
      </c>
      <c r="G11" s="143" t="s">
        <v>38</v>
      </c>
      <c r="H11" s="153">
        <v>1</v>
      </c>
      <c r="I11" s="274">
        <v>0.8</v>
      </c>
      <c r="J11" s="339"/>
      <c r="L11" s="231" t="s">
        <v>227</v>
      </c>
      <c r="M11" s="223">
        <f>Vout</f>
        <v>0.85</v>
      </c>
      <c r="N11" s="232" t="s">
        <v>22</v>
      </c>
      <c r="P11" s="70">
        <v>7</v>
      </c>
      <c r="Q11" s="71">
        <v>3</v>
      </c>
      <c r="R11" s="72">
        <v>1</v>
      </c>
    </row>
    <row r="12" spans="2:20" ht="15" thickBot="1" x14ac:dyDescent="0.25">
      <c r="B12" s="336"/>
      <c r="C12" s="229" t="s">
        <v>228</v>
      </c>
      <c r="D12" s="213">
        <f>VLOOKUP(D10,'Resistor References'!S2:U17,3,FALSE)</f>
        <v>0.5</v>
      </c>
      <c r="E12" s="100"/>
      <c r="F12" s="104" t="s">
        <v>221</v>
      </c>
      <c r="G12" s="105" t="s">
        <v>38</v>
      </c>
      <c r="H12" s="239">
        <v>0.5</v>
      </c>
      <c r="I12" s="275">
        <v>0.5</v>
      </c>
      <c r="J12" s="338"/>
      <c r="L12" s="240" t="s">
        <v>228</v>
      </c>
      <c r="M12" s="241">
        <f>VOSL</f>
        <v>0.5</v>
      </c>
      <c r="N12" s="242" t="s">
        <v>22</v>
      </c>
      <c r="P12" s="64">
        <v>8</v>
      </c>
      <c r="Q12" s="75">
        <v>3</v>
      </c>
      <c r="R12" s="76">
        <v>2</v>
      </c>
    </row>
    <row r="13" spans="2:20" ht="15" thickBot="1" x14ac:dyDescent="0.25">
      <c r="B13" s="336" t="s">
        <v>229</v>
      </c>
      <c r="C13" s="243" t="s">
        <v>230</v>
      </c>
      <c r="D13" s="214">
        <v>21</v>
      </c>
      <c r="E13" s="113" t="s">
        <v>231</v>
      </c>
      <c r="F13" s="269">
        <f>VLOOKUP(D13,'Resistor References'!Z2:AA34,2,FALSE)</f>
        <v>5</v>
      </c>
      <c r="G13" s="271" t="s">
        <v>232</v>
      </c>
      <c r="H13" s="244" t="s">
        <v>38</v>
      </c>
      <c r="I13" s="276">
        <v>36</v>
      </c>
      <c r="J13" s="339" t="str">
        <f>IF(AND(D13=G13,D14=G14),"SHORT",IF(AND(H13=D13,H14=D14),"FLOAT","Resistor"))</f>
        <v>Resistor</v>
      </c>
      <c r="P13" s="70">
        <v>9</v>
      </c>
      <c r="Q13" s="71">
        <v>3</v>
      </c>
      <c r="R13" s="72">
        <v>4</v>
      </c>
    </row>
    <row r="14" spans="2:20" ht="15" thickBot="1" x14ac:dyDescent="0.25">
      <c r="B14" s="336"/>
      <c r="C14" s="229" t="str">
        <f>IF(D9=1,"INTERLEAVE","SYNC_CONFIG")</f>
        <v>INTERLEAVE</v>
      </c>
      <c r="D14" s="210" t="s">
        <v>800</v>
      </c>
      <c r="E14" s="100"/>
      <c r="F14" s="104" t="e">
        <f>VLOOKUP(D14,'Resistor References'!AB2:AC11,2,FALSE)</f>
        <v>#N/A</v>
      </c>
      <c r="G14" s="105" t="str">
        <f>'Resistor References'!AB3</f>
        <v>0, Auto</v>
      </c>
      <c r="H14" s="230" t="str">
        <f>'Resistor References'!AB3</f>
        <v>0, Auto</v>
      </c>
      <c r="I14" s="74" t="s">
        <v>233</v>
      </c>
      <c r="J14" s="338"/>
      <c r="P14" s="64">
        <v>10</v>
      </c>
      <c r="Q14" s="75">
        <v>3</v>
      </c>
      <c r="R14" s="76">
        <v>8</v>
      </c>
    </row>
    <row r="15" spans="2:20" ht="15" thickBot="1" x14ac:dyDescent="0.25">
      <c r="P15" s="70">
        <v>11</v>
      </c>
      <c r="Q15" s="71">
        <v>4</v>
      </c>
      <c r="R15" s="72">
        <v>0.5</v>
      </c>
    </row>
    <row r="16" spans="2:20" ht="15.75" customHeight="1" thickBot="1" x14ac:dyDescent="0.3">
      <c r="B16" s="330" t="s">
        <v>679</v>
      </c>
      <c r="C16" s="331"/>
      <c r="D16" s="331"/>
      <c r="E16" s="331"/>
      <c r="F16" s="331"/>
      <c r="G16" s="331"/>
      <c r="H16" s="331"/>
      <c r="I16" s="331"/>
      <c r="J16" s="332"/>
      <c r="P16" s="64">
        <v>12</v>
      </c>
      <c r="Q16" s="75">
        <v>4</v>
      </c>
      <c r="R16" s="76">
        <v>1</v>
      </c>
    </row>
    <row r="17" spans="2:18" ht="15" thickBot="1" x14ac:dyDescent="0.25">
      <c r="B17" s="221" t="s">
        <v>208</v>
      </c>
      <c r="C17" s="221" t="s">
        <v>21</v>
      </c>
      <c r="D17" s="221" t="s">
        <v>304</v>
      </c>
      <c r="E17" s="221" t="s">
        <v>305</v>
      </c>
      <c r="F17" s="221"/>
      <c r="G17" s="221" t="s">
        <v>684</v>
      </c>
      <c r="H17" s="221" t="s">
        <v>685</v>
      </c>
      <c r="I17" s="342" t="s">
        <v>238</v>
      </c>
      <c r="J17" s="343"/>
      <c r="P17" s="70">
        <v>13</v>
      </c>
      <c r="Q17" s="71">
        <v>4</v>
      </c>
      <c r="R17" s="72">
        <v>2</v>
      </c>
    </row>
    <row r="18" spans="2:18" ht="15" thickBot="1" x14ac:dyDescent="0.25">
      <c r="B18" s="245" t="str">
        <f>B$5</f>
        <v>MSEL1</v>
      </c>
      <c r="C18" s="227" t="s">
        <v>239</v>
      </c>
      <c r="D18" s="228">
        <f>IF(OR(J5="SHORT",J5="FLOAT"),J5,IF(F5&lt;16,F5,F5-16))</f>
        <v>4</v>
      </c>
      <c r="E18" s="228">
        <f>IF(OR(J5="SHORT",J5="FLOAT", F6="Open"),"Open",IF(F5&lt;16,2*F6,2*F6+1))</f>
        <v>6</v>
      </c>
      <c r="F18" s="48"/>
      <c r="G18" s="102">
        <f>IF(OR(D18="FLOAT",D18="SHORT"),D18,HLOOKUP(D18,'Resistor Selection'!C$13:R$14,2,FALSE))</f>
        <v>10000</v>
      </c>
      <c r="H18" s="246">
        <f>IF(E18="Open","Open",VLOOKUP(E18,'Resistor Selection'!B$15:R$30,'Pin Detect Programming'!D18+2,FALSE))</f>
        <v>10000</v>
      </c>
      <c r="I18" s="344"/>
      <c r="J18" s="345"/>
      <c r="P18" s="64">
        <v>14</v>
      </c>
      <c r="Q18" s="75">
        <v>4</v>
      </c>
      <c r="R18" s="76">
        <v>4</v>
      </c>
    </row>
    <row r="19" spans="2:18" ht="15" thickBot="1" x14ac:dyDescent="0.25">
      <c r="B19" s="245" t="str">
        <f>B$7</f>
        <v>MSEL2</v>
      </c>
      <c r="C19" s="233" t="s">
        <v>240</v>
      </c>
      <c r="D19" s="142" t="str">
        <f>IF(OR(J7="SHORT",J7="FLOAT"),J7,F9+4*F8)</f>
        <v>SHORT</v>
      </c>
      <c r="E19" s="142" t="str">
        <f>IF(OR(D7=3,J7="FLOAT",J7="SHORT"),"Open",F7)</f>
        <v>Open</v>
      </c>
      <c r="F19" s="40"/>
      <c r="G19" s="143" t="str">
        <f>IF(OR(D19="FLOAT",D19="SHORT"),D19,HLOOKUP(D19,'Resistor Selection'!C$13:R$14,2,FALSE))</f>
        <v>SHORT</v>
      </c>
      <c r="H19" s="247" t="str">
        <f>IF(E19="Open","Open",VLOOKUP(E19,'Resistor Selection'!B$15:R$30,'Pin Detect Programming'!D19+2,FALSE))</f>
        <v>Open</v>
      </c>
      <c r="I19" s="344"/>
      <c r="J19" s="345"/>
      <c r="P19" s="70">
        <v>15</v>
      </c>
      <c r="Q19" s="71">
        <v>4</v>
      </c>
      <c r="R19" s="72">
        <v>8</v>
      </c>
    </row>
    <row r="20" spans="2:18" ht="15" thickBot="1" x14ac:dyDescent="0.25">
      <c r="B20" s="245" t="str">
        <f>B$10</f>
        <v>VSEL</v>
      </c>
      <c r="C20" s="233" t="s">
        <v>241</v>
      </c>
      <c r="D20" s="142">
        <f>IF(OR(J10="SHORT",J10="FLOAT"),J10,F11)</f>
        <v>10</v>
      </c>
      <c r="E20" s="142">
        <f>IF(OR(F10="Float",F10="Short"),"Open",F10)</f>
        <v>1</v>
      </c>
      <c r="F20" s="40"/>
      <c r="G20" s="143">
        <f>IF(OR(D20="FLOAT",D20="SHORT"),D20,HLOOKUP(D20,'Resistor Selection'!C$13:R$14,2,FALSE))</f>
        <v>31600</v>
      </c>
      <c r="H20" s="247">
        <f>IF(E20="Open","Open",VLOOKUP(E20,'Resistor Selection'!B$15:R$30,'Pin Detect Programming'!D20+2,FALSE))</f>
        <v>105000</v>
      </c>
      <c r="I20" s="344"/>
      <c r="J20" s="345"/>
      <c r="P20" s="64">
        <v>16</v>
      </c>
      <c r="Q20" s="75">
        <v>5</v>
      </c>
      <c r="R20" s="76">
        <v>0.5</v>
      </c>
    </row>
    <row r="21" spans="2:18" ht="15" thickBot="1" x14ac:dyDescent="0.25">
      <c r="B21" s="245" t="str">
        <f>B$13</f>
        <v>ADRSEL</v>
      </c>
      <c r="C21" s="229" t="s">
        <v>242</v>
      </c>
      <c r="D21" s="230">
        <f>IF(OR(J13="SHORT",J13="FLOAT"),J13,IF(AND(D14='Resistor References'!AB3,'Pin Detect Programming'!D13&gt;31),'Resistor References'!AM1,IF(F13='Resistor References'!T3,'Resistor References'!T3,IF(F13&lt;16,F13,F13-16))))</f>
        <v>5</v>
      </c>
      <c r="E21" s="230" t="e">
        <f>IF(OR(F13="Float",F13="Short"),"Open",IF(AND(F14='Resistor References'!AC3,F13&lt;16),F14,IF(F13&lt;16,2*F14,2*F14+1)))</f>
        <v>#N/A</v>
      </c>
      <c r="F21" s="53"/>
      <c r="G21" s="105">
        <f>IF(OR(D21="FLOAT",D21="SHORT"),D21,HLOOKUP(D21,'Resistor Selection'!C$13:R$14,2,FALSE))</f>
        <v>12100</v>
      </c>
      <c r="H21" s="248" t="e">
        <f>IF(E21="Open","Open",VLOOKUP(E21,'Resistor Selection'!B$15:R$30,'Pin Detect Programming'!D21+2,FALSE))</f>
        <v>#N/A</v>
      </c>
      <c r="I21" s="346"/>
      <c r="J21" s="347"/>
      <c r="P21" s="70">
        <v>17</v>
      </c>
      <c r="Q21" s="71">
        <v>5</v>
      </c>
      <c r="R21" s="72">
        <v>1</v>
      </c>
    </row>
    <row r="22" spans="2:18" ht="15" thickBot="1" x14ac:dyDescent="0.25">
      <c r="P22" s="64">
        <v>18</v>
      </c>
      <c r="Q22" s="75">
        <v>5</v>
      </c>
      <c r="R22" s="76">
        <v>2</v>
      </c>
    </row>
    <row r="23" spans="2:18" ht="15.75" thickBot="1" x14ac:dyDescent="0.3">
      <c r="B23" s="351" t="s">
        <v>243</v>
      </c>
      <c r="C23" s="352"/>
      <c r="D23" s="352"/>
      <c r="E23" s="352"/>
      <c r="F23" s="352"/>
      <c r="G23" s="352"/>
      <c r="H23" s="352"/>
      <c r="I23" s="352"/>
      <c r="J23" s="353"/>
      <c r="P23" s="70">
        <v>19</v>
      </c>
      <c r="Q23" s="71">
        <v>5</v>
      </c>
      <c r="R23" s="72">
        <v>4</v>
      </c>
    </row>
    <row r="24" spans="2:18" ht="29.25" thickBot="1" x14ac:dyDescent="0.25">
      <c r="B24" s="221" t="s">
        <v>208</v>
      </c>
      <c r="C24" s="221" t="s">
        <v>209</v>
      </c>
      <c r="D24" s="221" t="s">
        <v>552</v>
      </c>
      <c r="E24" s="221" t="s">
        <v>210</v>
      </c>
      <c r="F24" s="278" t="s">
        <v>698</v>
      </c>
      <c r="G24" s="278" t="s">
        <v>696</v>
      </c>
      <c r="H24" s="278" t="s">
        <v>697</v>
      </c>
      <c r="I24" s="221" t="s">
        <v>213</v>
      </c>
      <c r="J24" s="221" t="s">
        <v>214</v>
      </c>
      <c r="P24" s="64">
        <v>20</v>
      </c>
      <c r="Q24" s="75">
        <v>5</v>
      </c>
      <c r="R24" s="76">
        <v>8</v>
      </c>
    </row>
    <row r="25" spans="2:18" ht="43.5" thickBot="1" x14ac:dyDescent="0.25">
      <c r="B25" s="336" t="str">
        <f>B7</f>
        <v>MSEL2</v>
      </c>
      <c r="C25" s="266" t="s">
        <v>678</v>
      </c>
      <c r="D25" s="267" t="s">
        <v>688</v>
      </c>
      <c r="E25" s="99"/>
      <c r="F25" s="101">
        <f>IF(AND(D25=G25,D26=G26),"SHORT",IF(AND(D25=H25,D26=H26),"FLOAT",VLOOKUP(D25,'Resistor References'!AF$4:AG$11,2,FALSE)))</f>
        <v>1</v>
      </c>
      <c r="G25" s="102" t="str">
        <f>'Resistor References'!AF$2</f>
        <v>180°, 2</v>
      </c>
      <c r="H25" s="228" t="str">
        <f>'Resistor References'!AF$3</f>
        <v>180°, 2</v>
      </c>
      <c r="I25" s="67" t="s">
        <v>221</v>
      </c>
      <c r="J25" s="337" t="str">
        <f>IF(AND(D25=G25,D26=G26),"SHORT",IF(AND(H25=D25,H26=D26),"FLOAT","Resistor"))</f>
        <v>Resistor</v>
      </c>
      <c r="P25" s="70">
        <v>21</v>
      </c>
      <c r="Q25" s="71">
        <v>6</v>
      </c>
      <c r="R25" s="72">
        <v>0.5</v>
      </c>
    </row>
    <row r="26" spans="2:18" ht="15" thickBot="1" x14ac:dyDescent="0.25">
      <c r="B26" s="336"/>
      <c r="C26" s="229" t="s">
        <v>219</v>
      </c>
      <c r="D26" s="210" t="str">
        <f>D8</f>
        <v>20/26</v>
      </c>
      <c r="E26" s="100" t="s">
        <v>26</v>
      </c>
      <c r="F26" s="104">
        <f>VLOOKUP(D26,'Resistor References'!O$3:P$6,2,FALSE)</f>
        <v>0</v>
      </c>
      <c r="G26" s="105" t="str">
        <f>'Resistor References'!O$3</f>
        <v>20/26</v>
      </c>
      <c r="H26" s="230" t="str">
        <f>'Resistor References'!O$4</f>
        <v>15/19</v>
      </c>
      <c r="I26" s="74">
        <v>52</v>
      </c>
      <c r="J26" s="338"/>
      <c r="P26" s="64">
        <v>22</v>
      </c>
      <c r="Q26" s="75">
        <v>6</v>
      </c>
      <c r="R26" s="76">
        <v>1</v>
      </c>
    </row>
    <row r="27" spans="2:18" ht="15" thickBot="1" x14ac:dyDescent="0.25">
      <c r="P27" s="70">
        <v>23</v>
      </c>
      <c r="Q27" s="71">
        <v>6</v>
      </c>
      <c r="R27" s="72">
        <v>2</v>
      </c>
    </row>
    <row r="28" spans="2:18" ht="16.5" thickBot="1" x14ac:dyDescent="0.3">
      <c r="B28" s="330" t="s">
        <v>680</v>
      </c>
      <c r="C28" s="331"/>
      <c r="D28" s="331"/>
      <c r="E28" s="331"/>
      <c r="F28" s="331"/>
      <c r="G28" s="331"/>
      <c r="H28" s="331"/>
      <c r="I28" s="331"/>
      <c r="J28" s="332"/>
      <c r="P28" s="64">
        <v>24</v>
      </c>
      <c r="Q28" s="75">
        <v>6</v>
      </c>
      <c r="R28" s="76">
        <v>4</v>
      </c>
    </row>
    <row r="29" spans="2:18" ht="15" customHeight="1" thickBot="1" x14ac:dyDescent="0.25">
      <c r="B29" s="221" t="s">
        <v>208</v>
      </c>
      <c r="C29" s="221" t="s">
        <v>21</v>
      </c>
      <c r="D29" s="221" t="s">
        <v>304</v>
      </c>
      <c r="E29" s="221" t="s">
        <v>305</v>
      </c>
      <c r="F29" s="221"/>
      <c r="G29" s="221" t="s">
        <v>684</v>
      </c>
      <c r="H29" s="221" t="s">
        <v>237</v>
      </c>
      <c r="I29" s="354" t="s">
        <v>246</v>
      </c>
      <c r="J29" s="343"/>
      <c r="P29" s="70">
        <v>25</v>
      </c>
      <c r="Q29" s="71">
        <v>6</v>
      </c>
      <c r="R29" s="72">
        <v>8</v>
      </c>
    </row>
    <row r="30" spans="2:18" ht="15" thickBot="1" x14ac:dyDescent="0.25">
      <c r="B30" s="245" t="str">
        <f>B$5</f>
        <v>MSEL1</v>
      </c>
      <c r="C30" s="227" t="s">
        <v>221</v>
      </c>
      <c r="D30" s="228" t="s">
        <v>211</v>
      </c>
      <c r="E30" s="228" t="s">
        <v>247</v>
      </c>
      <c r="F30" s="48"/>
      <c r="G30" s="102" t="s">
        <v>248</v>
      </c>
      <c r="H30" s="246" t="s">
        <v>248</v>
      </c>
      <c r="I30" s="344"/>
      <c r="J30" s="345"/>
      <c r="P30" s="64">
        <v>26</v>
      </c>
      <c r="Q30" s="75">
        <v>7</v>
      </c>
      <c r="R30" s="76">
        <v>0.5</v>
      </c>
    </row>
    <row r="31" spans="2:18" ht="15" thickBot="1" x14ac:dyDescent="0.25">
      <c r="B31" s="245" t="str">
        <f>B$7</f>
        <v>MSEL2</v>
      </c>
      <c r="C31" s="233" t="s">
        <v>249</v>
      </c>
      <c r="D31" s="142" t="str">
        <f>IF(D9&lt;2,"N/A",IF(OR(J25="SHORT",J25="FLOAT"),J25,2*F25+MOD(F26,2)))</f>
        <v>N/A</v>
      </c>
      <c r="E31" s="142" t="str">
        <f>IF(OR(J25='Resistor References'!AG$2,J25='Resistor References'!AG$3,'Pin Detect Programming'!F26&lt;2),"OPEN",1)</f>
        <v>OPEN</v>
      </c>
      <c r="F31" s="40"/>
      <c r="G31" s="143" t="e">
        <f>IF(OR(D31="FLOAT",D31="SHORT"),D31,HLOOKUP(D31,'Resistor Selection'!C13:R14,2,FALSE))</f>
        <v>#N/A</v>
      </c>
      <c r="H31" s="247" t="str">
        <f>IF(E31="Open","Open",VLOOKUP(E31,'Resistor Selection'!B$13:AH$30,'Pin Detect Programming'!D31+2,FALSE))</f>
        <v>Open</v>
      </c>
      <c r="I31" s="344"/>
      <c r="J31" s="345"/>
      <c r="P31" s="70">
        <v>27</v>
      </c>
      <c r="Q31" s="71">
        <v>7</v>
      </c>
      <c r="R31" s="72">
        <v>1</v>
      </c>
    </row>
    <row r="32" spans="2:18" ht="15" thickBot="1" x14ac:dyDescent="0.25">
      <c r="B32" s="245" t="str">
        <f>B$10</f>
        <v>VSEL</v>
      </c>
      <c r="C32" s="233" t="s">
        <v>221</v>
      </c>
      <c r="D32" s="142" t="s">
        <v>211</v>
      </c>
      <c r="E32" s="142" t="s">
        <v>247</v>
      </c>
      <c r="F32" s="40"/>
      <c r="G32" s="143" t="s">
        <v>248</v>
      </c>
      <c r="H32" s="247" t="s">
        <v>248</v>
      </c>
      <c r="I32" s="344"/>
      <c r="J32" s="345"/>
      <c r="P32" s="64">
        <v>28</v>
      </c>
      <c r="Q32" s="75">
        <v>7</v>
      </c>
      <c r="R32" s="76">
        <v>2</v>
      </c>
    </row>
    <row r="33" spans="2:18" ht="15" thickBot="1" x14ac:dyDescent="0.25">
      <c r="B33" s="245" t="str">
        <f>B$13</f>
        <v>ADRSEL</v>
      </c>
      <c r="C33" s="229" t="s">
        <v>221</v>
      </c>
      <c r="D33" s="230" t="s">
        <v>211</v>
      </c>
      <c r="E33" s="230" t="s">
        <v>247</v>
      </c>
      <c r="F33" s="53"/>
      <c r="G33" s="105" t="s">
        <v>248</v>
      </c>
      <c r="H33" s="248" t="s">
        <v>248</v>
      </c>
      <c r="I33" s="346"/>
      <c r="J33" s="347"/>
      <c r="P33" s="70">
        <v>29</v>
      </c>
      <c r="Q33" s="71">
        <v>7</v>
      </c>
      <c r="R33" s="72">
        <v>4</v>
      </c>
    </row>
    <row r="34" spans="2:18" ht="15" thickBot="1" x14ac:dyDescent="0.25">
      <c r="L34" s="137"/>
      <c r="P34" s="64">
        <v>30</v>
      </c>
      <c r="Q34" s="75">
        <v>7</v>
      </c>
      <c r="R34" s="76">
        <v>8</v>
      </c>
    </row>
    <row r="35" spans="2:18" ht="15.75" thickBot="1" x14ac:dyDescent="0.3">
      <c r="B35" s="351" t="s">
        <v>250</v>
      </c>
      <c r="C35" s="352"/>
      <c r="D35" s="352"/>
      <c r="E35" s="352"/>
      <c r="F35" s="352"/>
      <c r="G35" s="352"/>
      <c r="H35" s="352"/>
      <c r="I35" s="352"/>
      <c r="J35" s="353"/>
      <c r="P35" s="94">
        <v>31</v>
      </c>
      <c r="Q35" s="95">
        <v>10</v>
      </c>
      <c r="R35" s="96">
        <v>2</v>
      </c>
    </row>
    <row r="36" spans="2:18" ht="29.25" thickBot="1" x14ac:dyDescent="0.25">
      <c r="B36" s="221" t="s">
        <v>208</v>
      </c>
      <c r="C36" s="221" t="s">
        <v>209</v>
      </c>
      <c r="D36" s="221" t="s">
        <v>552</v>
      </c>
      <c r="E36" s="221" t="s">
        <v>210</v>
      </c>
      <c r="F36" s="278" t="s">
        <v>698</v>
      </c>
      <c r="G36" s="278" t="s">
        <v>696</v>
      </c>
      <c r="H36" s="278" t="s">
        <v>697</v>
      </c>
      <c r="I36" s="221" t="s">
        <v>213</v>
      </c>
      <c r="J36" s="221" t="s">
        <v>214</v>
      </c>
    </row>
    <row r="37" spans="2:18" ht="43.5" thickBot="1" x14ac:dyDescent="0.25">
      <c r="B37" s="336" t="str">
        <f>B7</f>
        <v>MSEL2</v>
      </c>
      <c r="C37" s="266" t="s">
        <v>678</v>
      </c>
      <c r="D37" s="209" t="s">
        <v>690</v>
      </c>
      <c r="E37" s="99"/>
      <c r="F37" s="101">
        <f>IF(AND(D37=G37,D38=G38),"SHORT",IF(AND(D37=H37,D38=H38),"FLOAT",VLOOKUP(D37,'Resistor References'!AF$4:AG$11,2,FALSE)))</f>
        <v>7</v>
      </c>
      <c r="G37" s="102" t="s">
        <v>221</v>
      </c>
      <c r="H37" s="228" t="s">
        <v>221</v>
      </c>
      <c r="I37" s="67" t="s">
        <v>221</v>
      </c>
      <c r="J37" s="337" t="str">
        <f>IF(AND(D37=G37,D38=G38),"SHORT",IF(AND(H37=D37,H38=D38),"FLOAT","Resistor"))</f>
        <v>Resistor</v>
      </c>
    </row>
    <row r="38" spans="2:18" ht="15.75" customHeight="1" thickBot="1" x14ac:dyDescent="0.25">
      <c r="B38" s="336"/>
      <c r="C38" s="229" t="s">
        <v>219</v>
      </c>
      <c r="D38" s="210" t="str">
        <f>D8</f>
        <v>20/26</v>
      </c>
      <c r="E38" s="100" t="s">
        <v>26</v>
      </c>
      <c r="F38" s="104">
        <f>VLOOKUP(D38,'Resistor References'!O$3:P$6,2,FALSE)</f>
        <v>0</v>
      </c>
      <c r="G38" s="105" t="s">
        <v>221</v>
      </c>
      <c r="H38" s="230" t="s">
        <v>221</v>
      </c>
      <c r="I38" s="74">
        <v>52</v>
      </c>
      <c r="J38" s="338"/>
    </row>
    <row r="39" spans="2:18" ht="15" thickBot="1" x14ac:dyDescent="0.25"/>
    <row r="40" spans="2:18" ht="16.5" thickBot="1" x14ac:dyDescent="0.3">
      <c r="B40" s="330" t="s">
        <v>682</v>
      </c>
      <c r="C40" s="331"/>
      <c r="D40" s="331"/>
      <c r="E40" s="331"/>
      <c r="F40" s="331"/>
      <c r="G40" s="331"/>
      <c r="H40" s="331"/>
      <c r="I40" s="331"/>
      <c r="J40" s="332"/>
    </row>
    <row r="41" spans="2:18" ht="15" thickBot="1" x14ac:dyDescent="0.25">
      <c r="B41" s="221" t="s">
        <v>208</v>
      </c>
      <c r="C41" s="221" t="s">
        <v>21</v>
      </c>
      <c r="D41" s="221" t="s">
        <v>304</v>
      </c>
      <c r="E41" s="221" t="s">
        <v>305</v>
      </c>
      <c r="F41" s="221"/>
      <c r="G41" s="221" t="s">
        <v>684</v>
      </c>
      <c r="H41" s="221" t="s">
        <v>237</v>
      </c>
      <c r="I41" s="342" t="s">
        <v>246</v>
      </c>
      <c r="J41" s="343"/>
    </row>
    <row r="42" spans="2:18" ht="15" thickBot="1" x14ac:dyDescent="0.25">
      <c r="B42" s="245" t="str">
        <f>B$5</f>
        <v>MSEL1</v>
      </c>
      <c r="C42" s="227" t="s">
        <v>221</v>
      </c>
      <c r="D42" s="228" t="s">
        <v>211</v>
      </c>
      <c r="E42" s="228" t="s">
        <v>247</v>
      </c>
      <c r="F42" s="48"/>
      <c r="G42" s="102" t="s">
        <v>248</v>
      </c>
      <c r="H42" s="246" t="s">
        <v>248</v>
      </c>
      <c r="I42" s="344"/>
      <c r="J42" s="345"/>
    </row>
    <row r="43" spans="2:18" ht="15" thickBot="1" x14ac:dyDescent="0.25">
      <c r="B43" s="245" t="str">
        <f>B$7</f>
        <v>MSEL2</v>
      </c>
      <c r="C43" s="233" t="s">
        <v>249</v>
      </c>
      <c r="D43" s="142" t="str">
        <f>IF(D9&lt;3,"N/A",IF(OR(J37="SHORT",J37="FLOAT"),J37,2*F37+MOD(F38,2)))</f>
        <v>N/A</v>
      </c>
      <c r="E43" s="142" t="str">
        <f>IF(OR(J37='Resistor References'!AG$2,J37='Resistor References'!AG$3,'Pin Detect Programming'!F38&lt;2),"OPEN",1)</f>
        <v>OPEN</v>
      </c>
      <c r="F43" s="40"/>
      <c r="G43" s="143" t="e">
        <f>IF(OR(D43="FLOAT",D43="SHORT"),D43,HLOOKUP(D43,'Resistor Selection'!C13:R14,2,FALSE))</f>
        <v>#N/A</v>
      </c>
      <c r="H43" s="247" t="str">
        <f>IF(E43="Open","Open",VLOOKUP(E43,'Resistor Selection'!B$13:AH$30,'Pin Detect Programming'!D43+2,FALSE))</f>
        <v>Open</v>
      </c>
      <c r="I43" s="344"/>
      <c r="J43" s="345"/>
    </row>
    <row r="44" spans="2:18" ht="15" thickBot="1" x14ac:dyDescent="0.25">
      <c r="B44" s="245" t="str">
        <f>B$10</f>
        <v>VSEL</v>
      </c>
      <c r="C44" s="233" t="s">
        <v>221</v>
      </c>
      <c r="D44" s="142" t="s">
        <v>211</v>
      </c>
      <c r="E44" s="142" t="s">
        <v>247</v>
      </c>
      <c r="F44" s="40"/>
      <c r="G44" s="143" t="s">
        <v>248</v>
      </c>
      <c r="H44" s="247" t="s">
        <v>248</v>
      </c>
      <c r="I44" s="344"/>
      <c r="J44" s="345"/>
    </row>
    <row r="45" spans="2:18" ht="15" thickBot="1" x14ac:dyDescent="0.25">
      <c r="B45" s="245" t="str">
        <f>B$13</f>
        <v>ADRSEL</v>
      </c>
      <c r="C45" s="229" t="s">
        <v>221</v>
      </c>
      <c r="D45" s="230" t="s">
        <v>211</v>
      </c>
      <c r="E45" s="230" t="s">
        <v>247</v>
      </c>
      <c r="F45" s="53"/>
      <c r="G45" s="105" t="s">
        <v>248</v>
      </c>
      <c r="H45" s="248" t="s">
        <v>248</v>
      </c>
      <c r="I45" s="346"/>
      <c r="J45" s="347"/>
    </row>
    <row r="46" spans="2:18" ht="15" thickBot="1" x14ac:dyDescent="0.25"/>
    <row r="47" spans="2:18" ht="15.75" thickBot="1" x14ac:dyDescent="0.3">
      <c r="B47" s="351" t="s">
        <v>251</v>
      </c>
      <c r="C47" s="352"/>
      <c r="D47" s="352"/>
      <c r="E47" s="352"/>
      <c r="F47" s="352"/>
      <c r="G47" s="352"/>
      <c r="H47" s="352"/>
      <c r="I47" s="352"/>
      <c r="J47" s="353"/>
    </row>
    <row r="48" spans="2:18" ht="29.25" thickBot="1" x14ac:dyDescent="0.25">
      <c r="B48" s="221" t="s">
        <v>208</v>
      </c>
      <c r="C48" s="221" t="s">
        <v>209</v>
      </c>
      <c r="D48" s="221" t="s">
        <v>552</v>
      </c>
      <c r="E48" s="221" t="s">
        <v>210</v>
      </c>
      <c r="F48" s="278" t="s">
        <v>698</v>
      </c>
      <c r="G48" s="278" t="s">
        <v>696</v>
      </c>
      <c r="H48" s="278" t="s">
        <v>697</v>
      </c>
      <c r="I48" s="221" t="s">
        <v>213</v>
      </c>
      <c r="J48" s="221" t="s">
        <v>214</v>
      </c>
    </row>
    <row r="49" spans="2:10" ht="43.5" thickBot="1" x14ac:dyDescent="0.25">
      <c r="B49" s="336" t="str">
        <f>B7</f>
        <v>MSEL2</v>
      </c>
      <c r="C49" s="266" t="s">
        <v>678</v>
      </c>
      <c r="D49" s="209" t="s">
        <v>691</v>
      </c>
      <c r="E49" s="99"/>
      <c r="F49" s="101">
        <f>IF(AND(D49=G49,D50=G50),"SHORT",IF(AND(D49=H49,D50=H50),"FLOAT",VLOOKUP(D49,'Resistor References'!AF$4:AG$11,2,FALSE)))</f>
        <v>5</v>
      </c>
      <c r="G49" s="102" t="s">
        <v>221</v>
      </c>
      <c r="H49" s="228" t="s">
        <v>221</v>
      </c>
      <c r="I49" s="67" t="s">
        <v>221</v>
      </c>
      <c r="J49" s="337" t="str">
        <f>IF(AND(D49=G49,D50=G50),"SHORT",IF(AND(H49=D49,H50=D50),"FLOAT","Resistor"))</f>
        <v>Resistor</v>
      </c>
    </row>
    <row r="50" spans="2:10" ht="15" thickBot="1" x14ac:dyDescent="0.25">
      <c r="B50" s="336"/>
      <c r="C50" s="229" t="s">
        <v>219</v>
      </c>
      <c r="D50" s="210" t="str">
        <f>D8</f>
        <v>20/26</v>
      </c>
      <c r="E50" s="100" t="s">
        <v>26</v>
      </c>
      <c r="F50" s="104">
        <f>VLOOKUP(D50,'Resistor References'!O$3:P$6,2,FALSE)</f>
        <v>0</v>
      </c>
      <c r="G50" s="105" t="s">
        <v>221</v>
      </c>
      <c r="H50" s="230" t="s">
        <v>221</v>
      </c>
      <c r="I50" s="74">
        <v>52</v>
      </c>
      <c r="J50" s="338"/>
    </row>
    <row r="51" spans="2:10" ht="15" thickBot="1" x14ac:dyDescent="0.25"/>
    <row r="52" spans="2:10" ht="16.5" thickBot="1" x14ac:dyDescent="0.3">
      <c r="B52" s="330" t="s">
        <v>681</v>
      </c>
      <c r="C52" s="331"/>
      <c r="D52" s="331"/>
      <c r="E52" s="331"/>
      <c r="F52" s="331"/>
      <c r="G52" s="331"/>
      <c r="H52" s="331"/>
      <c r="I52" s="331"/>
      <c r="J52" s="332"/>
    </row>
    <row r="53" spans="2:10" ht="15" thickBot="1" x14ac:dyDescent="0.25">
      <c r="B53" s="221" t="s">
        <v>208</v>
      </c>
      <c r="C53" s="221" t="s">
        <v>21</v>
      </c>
      <c r="D53" s="221" t="s">
        <v>304</v>
      </c>
      <c r="E53" s="221" t="s">
        <v>305</v>
      </c>
      <c r="F53" s="221"/>
      <c r="G53" s="221" t="s">
        <v>684</v>
      </c>
      <c r="H53" s="221" t="s">
        <v>237</v>
      </c>
      <c r="I53" s="342" t="s">
        <v>246</v>
      </c>
      <c r="J53" s="343"/>
    </row>
    <row r="54" spans="2:10" ht="15" thickBot="1" x14ac:dyDescent="0.25">
      <c r="B54" s="245" t="str">
        <f>B$5</f>
        <v>MSEL1</v>
      </c>
      <c r="C54" s="227" t="s">
        <v>221</v>
      </c>
      <c r="D54" s="228" t="s">
        <v>211</v>
      </c>
      <c r="E54" s="228" t="s">
        <v>247</v>
      </c>
      <c r="F54" s="48"/>
      <c r="G54" s="102" t="s">
        <v>248</v>
      </c>
      <c r="H54" s="246" t="s">
        <v>248</v>
      </c>
      <c r="I54" s="344"/>
      <c r="J54" s="345"/>
    </row>
    <row r="55" spans="2:10" ht="15" thickBot="1" x14ac:dyDescent="0.25">
      <c r="B55" s="245" t="str">
        <f>B$7</f>
        <v>MSEL2</v>
      </c>
      <c r="C55" s="233" t="s">
        <v>249</v>
      </c>
      <c r="D55" s="142" t="str">
        <f>IF(D9&lt;4,"N/A",IF(OR(J49="SHORT",J49="FLOAT"),J49,2*F49+MOD(F50,2)))</f>
        <v>N/A</v>
      </c>
      <c r="E55" s="142" t="str">
        <f>IF(OR(J49='Resistor References'!AG$2,J49='Resistor References'!AG$3,'Pin Detect Programming'!F50&lt;2),"OPEN",1)</f>
        <v>OPEN</v>
      </c>
      <c r="F55" s="40"/>
      <c r="G55" s="143" t="e">
        <f>IF(OR(D55="FLOAT",D55="SHORT"),D55,HLOOKUP(D55,'Resistor Selection'!C13:R14,2,FALSE))</f>
        <v>#N/A</v>
      </c>
      <c r="H55" s="247" t="str">
        <f>IF(E55="Open","Open",VLOOKUP(E55,'Resistor Selection'!B$13:AH$30,'Pin Detect Programming'!D55+2,FALSE))</f>
        <v>Open</v>
      </c>
      <c r="I55" s="344"/>
      <c r="J55" s="345"/>
    </row>
    <row r="56" spans="2:10" ht="15" thickBot="1" x14ac:dyDescent="0.25">
      <c r="B56" s="245" t="str">
        <f>B$10</f>
        <v>VSEL</v>
      </c>
      <c r="C56" s="233" t="s">
        <v>221</v>
      </c>
      <c r="D56" s="142" t="s">
        <v>211</v>
      </c>
      <c r="E56" s="142" t="s">
        <v>247</v>
      </c>
      <c r="F56" s="40"/>
      <c r="G56" s="143" t="s">
        <v>248</v>
      </c>
      <c r="H56" s="247" t="s">
        <v>248</v>
      </c>
      <c r="I56" s="344"/>
      <c r="J56" s="345"/>
    </row>
    <row r="57" spans="2:10" ht="15" thickBot="1" x14ac:dyDescent="0.25">
      <c r="B57" s="245" t="str">
        <f>B$13</f>
        <v>ADRSEL</v>
      </c>
      <c r="C57" s="229" t="s">
        <v>221</v>
      </c>
      <c r="D57" s="230" t="s">
        <v>211</v>
      </c>
      <c r="E57" s="230" t="s">
        <v>247</v>
      </c>
      <c r="F57" s="53"/>
      <c r="G57" s="105" t="s">
        <v>248</v>
      </c>
      <c r="H57" s="248" t="s">
        <v>248</v>
      </c>
      <c r="I57" s="346"/>
      <c r="J57" s="347"/>
    </row>
  </sheetData>
  <dataConsolidate/>
  <mergeCells count="29">
    <mergeCell ref="I53:J57"/>
    <mergeCell ref="L2:N2"/>
    <mergeCell ref="B37:B38"/>
    <mergeCell ref="J37:J38"/>
    <mergeCell ref="I41:J45"/>
    <mergeCell ref="B47:J47"/>
    <mergeCell ref="B49:B50"/>
    <mergeCell ref="J49:J50"/>
    <mergeCell ref="I17:J21"/>
    <mergeCell ref="B23:J23"/>
    <mergeCell ref="B25:B26"/>
    <mergeCell ref="J25:J26"/>
    <mergeCell ref="I29:J33"/>
    <mergeCell ref="B35:J35"/>
    <mergeCell ref="B7:B9"/>
    <mergeCell ref="J7:J9"/>
    <mergeCell ref="B40:J40"/>
    <mergeCell ref="B28:J28"/>
    <mergeCell ref="B52:J52"/>
    <mergeCell ref="P2:R2"/>
    <mergeCell ref="B5:B6"/>
    <mergeCell ref="J5:J6"/>
    <mergeCell ref="B16:J16"/>
    <mergeCell ref="B10:B12"/>
    <mergeCell ref="J10:J12"/>
    <mergeCell ref="B13:B14"/>
    <mergeCell ref="J13:J14"/>
    <mergeCell ref="B3:J3"/>
    <mergeCell ref="C2:J2"/>
  </mergeCells>
  <phoneticPr fontId="28" type="noConversion"/>
  <conditionalFormatting sqref="B23:J23 B24:E24 I24:J24 B25:J27 B29:C29 F29 H29:J29 B30:J33">
    <cfRule type="expression" dxfId="65" priority="5">
      <formula>$D$9&lt;2</formula>
    </cfRule>
  </conditionalFormatting>
  <conditionalFormatting sqref="B35:J35 B36:C36 E36 I36:J36 B37 D37:J37 B38:J39 B41:C41 F41 H41:J41 B42:J45">
    <cfRule type="expression" dxfId="64" priority="6">
      <formula>$D$9&lt;3</formula>
    </cfRule>
  </conditionalFormatting>
  <conditionalFormatting sqref="B47:J47 B48:C48 E48 I48:J48 B49 D49:J49 B50:J51 B53:C53 F53 H53:J53 B54:J57">
    <cfRule type="expression" dxfId="63" priority="7">
      <formula>$D$9&lt;&gt;4</formula>
    </cfRule>
  </conditionalFormatting>
  <conditionalFormatting sqref="C37">
    <cfRule type="expression" dxfId="62" priority="4">
      <formula>$D$9&lt;2</formula>
    </cfRule>
  </conditionalFormatting>
  <conditionalFormatting sqref="C49">
    <cfRule type="expression" dxfId="61" priority="3">
      <formula>$D$9&lt;2</formula>
    </cfRule>
  </conditionalFormatting>
  <conditionalFormatting sqref="D6">
    <cfRule type="cellIs" dxfId="60" priority="17" operator="notEqual">
      <formula>fsw</formula>
    </cfRule>
  </conditionalFormatting>
  <conditionalFormatting sqref="D11">
    <cfRule type="cellIs" dxfId="59" priority="16" operator="notEqual">
      <formula>Vout</formula>
    </cfRule>
  </conditionalFormatting>
  <conditionalFormatting sqref="D12">
    <cfRule type="cellIs" dxfId="56" priority="15" operator="notEqual">
      <formula>VOSL</formula>
    </cfRule>
  </conditionalFormatting>
  <conditionalFormatting sqref="D18:D21">
    <cfRule type="cellIs" dxfId="55" priority="38" stopIfTrue="1" operator="equal">
      <formula>$H$4</formula>
    </cfRule>
    <cfRule type="cellIs" dxfId="54" priority="39" stopIfTrue="1" operator="equal">
      <formula>$G$4</formula>
    </cfRule>
    <cfRule type="cellIs" dxfId="53" priority="40" operator="greaterThan">
      <formula>29.5</formula>
    </cfRule>
  </conditionalFormatting>
  <conditionalFormatting sqref="D25">
    <cfRule type="expression" dxfId="52" priority="11">
      <formula>NOT(AND(ISNUMBER(FIND($D$9,$D$25)),IF(ISNUMBER(FIND($D$9,$D$25)),FIND($D$9,$D$25)&gt;3,0)))</formula>
    </cfRule>
  </conditionalFormatting>
  <conditionalFormatting sqref="D26">
    <cfRule type="cellIs" dxfId="51" priority="10" operator="notEqual">
      <formula>$D$8</formula>
    </cfRule>
  </conditionalFormatting>
  <conditionalFormatting sqref="D31">
    <cfRule type="cellIs" dxfId="50" priority="35" stopIfTrue="1" operator="equal">
      <formula>$H$4</formula>
    </cfRule>
    <cfRule type="cellIs" dxfId="49" priority="36" stopIfTrue="1" operator="equal">
      <formula>$G$4</formula>
    </cfRule>
    <cfRule type="cellIs" dxfId="48" priority="37" operator="greaterThan">
      <formula>29.5</formula>
    </cfRule>
  </conditionalFormatting>
  <conditionalFormatting sqref="D36">
    <cfRule type="expression" dxfId="47" priority="2">
      <formula>$D$9&lt;2</formula>
    </cfRule>
  </conditionalFormatting>
  <conditionalFormatting sqref="D37">
    <cfRule type="expression" dxfId="46" priority="13">
      <formula>NOT(AND(ISNUMBER(FIND($D$9,$D$37)),IF(ISNUMBER(FIND($D$9,$D$37)),FIND($D$9,$D$37)&gt;3,0)))</formula>
    </cfRule>
  </conditionalFormatting>
  <conditionalFormatting sqref="D38">
    <cfRule type="cellIs" dxfId="45" priority="9" operator="notEqual">
      <formula>$D$8</formula>
    </cfRule>
  </conditionalFormatting>
  <conditionalFormatting sqref="D43">
    <cfRule type="cellIs" dxfId="44" priority="32" stopIfTrue="1" operator="equal">
      <formula>$H$4</formula>
    </cfRule>
    <cfRule type="cellIs" dxfId="43" priority="33" stopIfTrue="1" operator="equal">
      <formula>$G$4</formula>
    </cfRule>
    <cfRule type="cellIs" dxfId="42" priority="34" operator="greaterThan">
      <formula>29.5</formula>
    </cfRule>
  </conditionalFormatting>
  <conditionalFormatting sqref="D48">
    <cfRule type="expression" dxfId="41" priority="1">
      <formula>$D$9&lt;2</formula>
    </cfRule>
  </conditionalFormatting>
  <conditionalFormatting sqref="D49">
    <cfRule type="expression" dxfId="40" priority="12">
      <formula>NOT(AND(ISNUMBER(FIND($D$9,$D$49)),IF(ISNUMBER(FIND($D$9,$D$49)),FIND($D$9,$D$49)&gt;3,0)))</formula>
    </cfRule>
  </conditionalFormatting>
  <conditionalFormatting sqref="D50">
    <cfRule type="cellIs" dxfId="39" priority="8" operator="notEqual">
      <formula>$D$8</formula>
    </cfRule>
  </conditionalFormatting>
  <conditionalFormatting sqref="D55">
    <cfRule type="cellIs" dxfId="38" priority="29" stopIfTrue="1" operator="equal">
      <formula>$H$4</formula>
    </cfRule>
    <cfRule type="cellIs" dxfId="37" priority="30" stopIfTrue="1" operator="equal">
      <formula>$G$4</formula>
    </cfRule>
    <cfRule type="cellIs" dxfId="36" priority="31" operator="greaterThan">
      <formula>29.5</formula>
    </cfRule>
  </conditionalFormatting>
  <conditionalFormatting sqref="P4:P35">
    <cfRule type="cellIs" dxfId="35" priority="14" operator="equal">
      <formula>$D$5</formula>
    </cfRule>
  </conditionalFormatting>
  <conditionalFormatting sqref="Q5:Q35">
    <cfRule type="cellIs" dxfId="34" priority="19" operator="greaterThan">
      <formula>ILOOP_trgt</formula>
    </cfRule>
  </conditionalFormatting>
  <conditionalFormatting sqref="Q4:R4">
    <cfRule type="expression" dxfId="33" priority="21">
      <formula>"K3=$C$4"</formula>
    </cfRule>
  </conditionalFormatting>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cellIs" priority="27" operator="greaterThan" id="{456142BB-AD7D-493F-88C2-9F6F4383311F}">
            <xm:f>'Resistor References'!$X$18</xm:f>
            <x14:dxf>
              <font>
                <color rgb="FF9C0006"/>
              </font>
              <fill>
                <patternFill>
                  <bgColor rgb="FFFFC7CE"/>
                </patternFill>
              </fill>
            </x14:dxf>
          </x14:cfRule>
          <x14:cfRule type="cellIs" priority="28" operator="lessThan" id="{691D62A3-AD42-4D4C-B5B2-A86356ADB033}">
            <xm:f>'Resistor References'!$X$3</xm:f>
            <x14:dxf>
              <font>
                <color rgb="FF9C0006"/>
              </font>
              <fill>
                <patternFill>
                  <bgColor rgb="FFFFC7CE"/>
                </patternFill>
              </fill>
            </x14:dxf>
          </x14:cfRule>
          <xm:sqref>D11</xm:sqref>
        </x14:conditionalFormatting>
        <x14:conditionalFormatting xmlns:xm="http://schemas.microsoft.com/office/excel/2006/main">
          <x14:cfRule type="cellIs" priority="57" operator="greaterThan" id="{962165AF-371E-429A-9EEB-1504A04499E3}">
            <xm:f>'Device Calculator'!$M80</xm:f>
            <x14:dxf>
              <font>
                <color rgb="FF9C0006"/>
              </font>
              <fill>
                <patternFill>
                  <bgColor rgb="FFFFC7CE"/>
                </patternFill>
              </fill>
            </x14:dxf>
          </x14:cfRule>
          <xm:sqref>R5:R20</xm:sqref>
        </x14:conditionalFormatting>
        <x14:conditionalFormatting xmlns:xm="http://schemas.microsoft.com/office/excel/2006/main">
          <x14:cfRule type="cellIs" priority="63" operator="greaterThan" id="{962165AF-371E-429A-9EEB-1504A04499E3}">
            <xm:f>'Device Calculator'!$M97</xm:f>
            <x14:dxf>
              <font>
                <color rgb="FF9C0006"/>
              </font>
              <fill>
                <patternFill>
                  <bgColor rgb="FFFFC7CE"/>
                </patternFill>
              </fill>
            </x14:dxf>
          </x14:cfRule>
          <xm:sqref>R21:R33</xm:sqref>
        </x14:conditionalFormatting>
        <x14:conditionalFormatting xmlns:xm="http://schemas.microsoft.com/office/excel/2006/main">
          <x14:cfRule type="cellIs" priority="56" operator="greaterThan" id="{4A4205D8-AD0D-4981-A583-BB20AE834379}">
            <xm:f>'Device Calculator'!#REF!</xm:f>
            <x14:dxf>
              <font>
                <color rgb="FF9C0006"/>
              </font>
              <fill>
                <patternFill>
                  <bgColor rgb="FFFFC7CE"/>
                </patternFill>
              </fill>
            </x14:dxf>
          </x14:cfRule>
          <xm:sqref>R34:R35</xm:sqref>
        </x14:conditionalFormatting>
      </x14:conditionalFormattings>
    </ext>
    <ext xmlns:x14="http://schemas.microsoft.com/office/spreadsheetml/2009/9/main" uri="{CCE6A557-97BC-4b89-ADB6-D9C93CAAB3DF}">
      <x14:dataValidations xmlns:xm="http://schemas.microsoft.com/office/excel/2006/main" count="13">
        <x14:dataValidation type="list" allowBlank="1" showInputMessage="1" showErrorMessage="1" xr:uid="{00000000-0002-0000-0200-000000000000}">
          <x14:formula1>
            <xm:f>'Resistor References'!$O$3:$O$6</xm:f>
          </x14:formula1>
          <xm:sqref>D50 D38 D26 D8</xm:sqref>
        </x14:dataValidation>
        <x14:dataValidation type="list" allowBlank="1" showInputMessage="1" showErrorMessage="1" xr:uid="{00000000-0002-0000-0200-000001000000}">
          <x14:formula1>
            <xm:f>'Resistor References'!$G$2:$G$35</xm:f>
          </x14:formula1>
          <xm:sqref>D5</xm:sqref>
        </x14:dataValidation>
        <x14:dataValidation type="list" allowBlank="1" showInputMessage="1" showErrorMessage="1" xr:uid="{00000000-0002-0000-0200-000002000000}">
          <x14:formula1>
            <xm:f>'Resistor References'!$AB$3:$AB$11</xm:f>
          </x14:formula1>
          <xm:sqref>D14</xm:sqref>
        </x14:dataValidation>
        <x14:dataValidation type="list" allowBlank="1" showInputMessage="1" showErrorMessage="1" xr:uid="{00000000-0002-0000-0200-000003000000}">
          <x14:formula1>
            <xm:f>'Resistor References'!$Z$2:$Z$32</xm:f>
          </x14:formula1>
          <xm:sqref>D13</xm:sqref>
        </x14:dataValidation>
        <x14:dataValidation type="list" allowBlank="1" showInputMessage="1" showErrorMessage="1" xr:uid="{00000000-0002-0000-0200-000004000000}">
          <x14:formula1>
            <xm:f>'Resistor References'!$S$2:$S$17</xm:f>
          </x14:formula1>
          <xm:sqref>D10</xm:sqref>
        </x14:dataValidation>
        <x14:dataValidation type="list" allowBlank="1" showInputMessage="1" showErrorMessage="1" xr:uid="{00000000-0002-0000-0200-000005000000}">
          <x14:formula1>
            <xm:f>'Resistor References'!$X$3:$X$19</xm:f>
          </x14:formula1>
          <xm:sqref>D11</xm:sqref>
        </x14:dataValidation>
        <x14:dataValidation type="list" allowBlank="1" showInputMessage="1" showErrorMessage="1" xr:uid="{00000000-0002-0000-0200-000006000000}">
          <x14:formula1>
            <xm:f>'Resistor References'!$Q$3:$Q$6</xm:f>
          </x14:formula1>
          <xm:sqref>D9</xm:sqref>
        </x14:dataValidation>
        <x14:dataValidation type="list" allowBlank="1" showInputMessage="1" showErrorMessage="1" xr:uid="{00000000-0002-0000-0200-000007000000}">
          <x14:formula1>
            <xm:f>'Resistor References'!$M$3:$M$10</xm:f>
          </x14:formula1>
          <xm:sqref>D7</xm:sqref>
        </x14:dataValidation>
        <x14:dataValidation type="list" allowBlank="1" showInputMessage="1" showErrorMessage="1" xr:uid="{00000000-0002-0000-0200-000008000000}">
          <x14:formula1>
            <xm:f>'Resistor References'!$K$3:$K$10</xm:f>
          </x14:formula1>
          <xm:sqref>D6</xm:sqref>
        </x14:dataValidation>
        <x14:dataValidation type="list" allowBlank="1" showInputMessage="1" showErrorMessage="1" xr:uid="{00000000-0002-0000-0200-000009000000}">
          <x14:formula1>
            <xm:f>'Resistor References'!$AE$5:$AE$6</xm:f>
          </x14:formula1>
          <xm:sqref>D37</xm:sqref>
        </x14:dataValidation>
        <x14:dataValidation type="list" allowBlank="1" showInputMessage="1" showErrorMessage="1" xr:uid="{00000000-0002-0000-0200-00000A000000}">
          <x14:formula1>
            <xm:f>'Resistor References'!$AE$7</xm:f>
          </x14:formula1>
          <xm:sqref>D49</xm:sqref>
        </x14:dataValidation>
        <x14:dataValidation type="list" allowBlank="1" showInputMessage="1" showErrorMessage="1" xr:uid="{00000000-0002-0000-0200-00000B000000}">
          <x14:formula1>
            <xm:f>'Resistor References'!$AE$2:$AE$4</xm:f>
          </x14:formula1>
          <xm:sqref>D25</xm:sqref>
        </x14:dataValidation>
        <x14:dataValidation type="list" allowBlank="1" showInputMessage="1" showErrorMessage="1" xr:uid="{00000000-0002-0000-0200-00000C000000}">
          <x14:formula1>
            <xm:f>'Resistor References'!$A$2:$A$4</xm:f>
          </x14:formula1>
          <xm:sqref>C2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M60"/>
  <sheetViews>
    <sheetView zoomScale="85" zoomScaleNormal="85" workbookViewId="0">
      <pane ySplit="1" topLeftCell="A2" activePane="bottomLeft" state="frozen"/>
      <selection pane="bottomLeft" activeCell="I36" sqref="I36"/>
    </sheetView>
  </sheetViews>
  <sheetFormatPr defaultColWidth="9.125" defaultRowHeight="16.5" x14ac:dyDescent="0.3"/>
  <cols>
    <col min="1" max="1" width="15.25" style="18" customWidth="1"/>
    <col min="2" max="2" width="15.25" style="18" bestFit="1" customWidth="1"/>
    <col min="3" max="3" width="20.25" style="18" customWidth="1"/>
    <col min="4" max="4" width="50" style="18" customWidth="1"/>
    <col min="5" max="5" width="38.875" style="18" customWidth="1"/>
    <col min="6" max="6" width="24.375" style="21" customWidth="1"/>
    <col min="7" max="7" width="16.375" style="21" customWidth="1"/>
    <col min="8" max="8" width="14" style="20" customWidth="1"/>
    <col min="9" max="9" width="27.625" style="12" bestFit="1" customWidth="1"/>
  </cols>
  <sheetData>
    <row r="1" spans="1:9" ht="33.75" thickBot="1" x14ac:dyDescent="0.35">
      <c r="A1" s="249" t="s">
        <v>208</v>
      </c>
      <c r="B1" s="249" t="s">
        <v>308</v>
      </c>
      <c r="C1" s="249" t="s">
        <v>382</v>
      </c>
      <c r="D1" s="249" t="s">
        <v>383</v>
      </c>
      <c r="E1" s="249" t="s">
        <v>384</v>
      </c>
      <c r="F1" s="250" t="s">
        <v>385</v>
      </c>
      <c r="G1" s="250" t="s">
        <v>386</v>
      </c>
      <c r="H1" s="251" t="s">
        <v>387</v>
      </c>
      <c r="I1" s="12" t="s">
        <v>388</v>
      </c>
    </row>
    <row r="2" spans="1:9" ht="13.9" customHeight="1" x14ac:dyDescent="0.3">
      <c r="A2" s="356" t="s">
        <v>389</v>
      </c>
      <c r="B2" s="357"/>
      <c r="C2" s="357"/>
      <c r="D2" s="357"/>
      <c r="E2" s="357"/>
      <c r="F2" s="357"/>
      <c r="G2" s="357"/>
      <c r="H2" s="358"/>
    </row>
    <row r="3" spans="1:9" ht="132" x14ac:dyDescent="0.3">
      <c r="A3" s="13">
        <v>30</v>
      </c>
      <c r="B3" s="13" t="s">
        <v>223</v>
      </c>
      <c r="C3" s="14" t="s">
        <v>390</v>
      </c>
      <c r="D3" s="15" t="s">
        <v>391</v>
      </c>
      <c r="E3" s="15"/>
      <c r="F3" s="132" t="str">
        <f>CONCATENATE(Concatenation!$B$6, Concatenation!$B$7)</f>
        <v>Top Resistor: 105000
Bottom Resistor: 31600</v>
      </c>
      <c r="G3" s="132" t="s">
        <v>666</v>
      </c>
      <c r="H3" s="16" t="s">
        <v>248</v>
      </c>
      <c r="I3" s="10"/>
    </row>
    <row r="4" spans="1:9" ht="49.5" x14ac:dyDescent="0.3">
      <c r="A4" s="17">
        <v>33</v>
      </c>
      <c r="B4" s="13" t="s">
        <v>392</v>
      </c>
      <c r="C4" s="14" t="s">
        <v>393</v>
      </c>
      <c r="D4" s="15" t="s">
        <v>394</v>
      </c>
      <c r="E4" s="15" t="s">
        <v>394</v>
      </c>
      <c r="F4" s="132"/>
      <c r="G4" s="132"/>
      <c r="H4" s="16" t="s">
        <v>248</v>
      </c>
      <c r="I4" s="10"/>
    </row>
    <row r="5" spans="1:9" ht="66" x14ac:dyDescent="0.3">
      <c r="A5" s="13">
        <v>33</v>
      </c>
      <c r="B5" s="13" t="s">
        <v>392</v>
      </c>
      <c r="C5" s="14" t="s">
        <v>393</v>
      </c>
      <c r="D5" s="15" t="s">
        <v>395</v>
      </c>
      <c r="E5" s="15" t="s">
        <v>396</v>
      </c>
      <c r="F5" s="132"/>
      <c r="G5" s="132"/>
      <c r="H5" s="16" t="s">
        <v>543</v>
      </c>
      <c r="I5" s="10"/>
    </row>
    <row r="6" spans="1:9" x14ac:dyDescent="0.3">
      <c r="C6" s="19"/>
      <c r="D6" s="19"/>
      <c r="E6" s="19"/>
      <c r="F6" s="20"/>
      <c r="G6" s="20"/>
      <c r="H6" s="21"/>
    </row>
    <row r="7" spans="1:9" x14ac:dyDescent="0.3">
      <c r="C7" s="19"/>
      <c r="D7" s="19"/>
      <c r="E7" s="19"/>
      <c r="F7" s="20"/>
      <c r="G7" s="20"/>
      <c r="H7" s="21"/>
    </row>
    <row r="8" spans="1:9" x14ac:dyDescent="0.3">
      <c r="A8" s="355" t="s">
        <v>397</v>
      </c>
      <c r="B8" s="355"/>
      <c r="C8" s="355"/>
      <c r="D8" s="355"/>
      <c r="E8" s="355"/>
      <c r="F8" s="355"/>
      <c r="G8" s="355"/>
      <c r="H8" s="355"/>
    </row>
    <row r="9" spans="1:9" ht="132" x14ac:dyDescent="0.3">
      <c r="A9" s="13">
        <v>32</v>
      </c>
      <c r="B9" s="13" t="s">
        <v>215</v>
      </c>
      <c r="C9" s="15" t="s">
        <v>398</v>
      </c>
      <c r="D9" s="15" t="s">
        <v>399</v>
      </c>
      <c r="E9" s="15"/>
      <c r="F9" s="132" t="str">
        <f>CONCATENATE(Concatenation!$F$6, Concatenation!$F$7)</f>
        <v>Top Resistor: 10000
Bottom Resistor: 10000</v>
      </c>
      <c r="G9" s="132" t="s">
        <v>666</v>
      </c>
      <c r="H9" s="16" t="s">
        <v>543</v>
      </c>
      <c r="I9" s="10"/>
    </row>
    <row r="10" spans="1:9" ht="132" x14ac:dyDescent="0.3">
      <c r="A10" s="13">
        <v>29</v>
      </c>
      <c r="B10" s="13" t="s">
        <v>216</v>
      </c>
      <c r="C10" s="15" t="s">
        <v>400</v>
      </c>
      <c r="D10" s="15" t="s">
        <v>401</v>
      </c>
      <c r="E10" s="15"/>
      <c r="F10" s="132" t="str">
        <f>CONCATENATE(Concatenation!$J$6, Concatenation!$J$7)</f>
        <v>Top Resistor: Open
Bottom Resistor: SHORT</v>
      </c>
      <c r="G10" s="132" t="s">
        <v>666</v>
      </c>
      <c r="H10" s="16" t="s">
        <v>543</v>
      </c>
      <c r="I10" s="22"/>
    </row>
    <row r="11" spans="1:9" ht="181.5" x14ac:dyDescent="0.3">
      <c r="A11" s="13">
        <v>31</v>
      </c>
      <c r="B11" s="13" t="s">
        <v>229</v>
      </c>
      <c r="C11" s="15" t="s">
        <v>402</v>
      </c>
      <c r="D11" s="15" t="s">
        <v>403</v>
      </c>
      <c r="E11" s="15"/>
      <c r="F11" s="132" t="e">
        <f>CONCATENATE(Concatenation!$N$6, Concatenation!$N$7)</f>
        <v>#N/A</v>
      </c>
      <c r="G11" s="132" t="s">
        <v>666</v>
      </c>
      <c r="H11" s="16" t="s">
        <v>543</v>
      </c>
      <c r="I11" s="22"/>
    </row>
    <row r="12" spans="1:9" ht="66" x14ac:dyDescent="0.3">
      <c r="A12" s="13" t="s">
        <v>404</v>
      </c>
      <c r="B12" s="15" t="s">
        <v>405</v>
      </c>
      <c r="C12" s="23"/>
      <c r="D12" s="15" t="s">
        <v>406</v>
      </c>
      <c r="E12" s="15" t="s">
        <v>407</v>
      </c>
      <c r="F12" s="132"/>
      <c r="G12" s="132"/>
      <c r="H12" s="16" t="s">
        <v>543</v>
      </c>
      <c r="I12" s="22"/>
    </row>
    <row r="13" spans="1:9" ht="115.5" x14ac:dyDescent="0.3">
      <c r="A13" s="13">
        <v>34</v>
      </c>
      <c r="B13" s="15" t="s">
        <v>408</v>
      </c>
      <c r="C13" s="15" t="s">
        <v>409</v>
      </c>
      <c r="D13" s="15" t="s">
        <v>410</v>
      </c>
      <c r="E13" s="15" t="s">
        <v>411</v>
      </c>
      <c r="F13" s="132"/>
      <c r="G13" s="132"/>
      <c r="H13" s="16" t="s">
        <v>543</v>
      </c>
      <c r="I13" s="10"/>
    </row>
    <row r="14" spans="1:9" ht="115.5" x14ac:dyDescent="0.3">
      <c r="A14" s="13">
        <v>34</v>
      </c>
      <c r="B14" s="13" t="s">
        <v>408</v>
      </c>
      <c r="C14" s="15" t="s">
        <v>409</v>
      </c>
      <c r="D14" s="15" t="s">
        <v>412</v>
      </c>
      <c r="E14" s="15"/>
      <c r="F14" s="133"/>
      <c r="G14" s="133"/>
      <c r="H14" s="16" t="s">
        <v>543</v>
      </c>
      <c r="I14" s="10"/>
    </row>
    <row r="15" spans="1:9" ht="30" customHeight="1" x14ac:dyDescent="0.3">
      <c r="A15" s="13">
        <v>35</v>
      </c>
      <c r="B15" s="15" t="s">
        <v>413</v>
      </c>
      <c r="C15" s="15" t="s">
        <v>414</v>
      </c>
      <c r="D15" s="15" t="s">
        <v>415</v>
      </c>
      <c r="E15" s="15"/>
      <c r="F15" s="132"/>
      <c r="G15" s="132"/>
      <c r="H15" s="16" t="s">
        <v>543</v>
      </c>
      <c r="I15" s="10"/>
    </row>
    <row r="16" spans="1:9" ht="49.5" x14ac:dyDescent="0.3">
      <c r="A16" s="13">
        <v>35</v>
      </c>
      <c r="B16" s="15" t="s">
        <v>413</v>
      </c>
      <c r="C16" s="15" t="s">
        <v>414</v>
      </c>
      <c r="D16" s="15" t="s">
        <v>416</v>
      </c>
      <c r="E16" s="15" t="s">
        <v>417</v>
      </c>
      <c r="F16" s="132"/>
      <c r="G16" s="132"/>
      <c r="H16" s="16" t="s">
        <v>544</v>
      </c>
      <c r="I16" s="10"/>
    </row>
    <row r="17" spans="1:13" ht="49.5" x14ac:dyDescent="0.3">
      <c r="A17" s="13">
        <v>27</v>
      </c>
      <c r="B17" s="15" t="s">
        <v>418</v>
      </c>
      <c r="C17" s="15" t="s">
        <v>419</v>
      </c>
      <c r="D17" s="15" t="s">
        <v>420</v>
      </c>
      <c r="E17" s="15"/>
      <c r="F17" s="132"/>
      <c r="G17" s="132"/>
      <c r="H17" s="16" t="s">
        <v>543</v>
      </c>
      <c r="I17" s="10"/>
    </row>
    <row r="18" spans="1:13" ht="66" x14ac:dyDescent="0.3">
      <c r="A18" s="13">
        <v>27</v>
      </c>
      <c r="B18" s="15" t="s">
        <v>418</v>
      </c>
      <c r="C18" s="15" t="s">
        <v>419</v>
      </c>
      <c r="D18" s="15" t="s">
        <v>421</v>
      </c>
      <c r="E18" s="15"/>
      <c r="F18" s="132"/>
      <c r="G18" s="132"/>
      <c r="H18" s="16" t="s">
        <v>544</v>
      </c>
      <c r="I18" s="10"/>
    </row>
    <row r="19" spans="1:13" ht="33" x14ac:dyDescent="0.3">
      <c r="A19" s="13">
        <v>1</v>
      </c>
      <c r="B19" s="15" t="s">
        <v>422</v>
      </c>
      <c r="C19" s="15" t="s">
        <v>423</v>
      </c>
      <c r="D19" s="15" t="s">
        <v>424</v>
      </c>
      <c r="E19" s="15" t="s">
        <v>425</v>
      </c>
      <c r="F19" s="132"/>
      <c r="G19" s="132"/>
      <c r="H19" s="16" t="s">
        <v>543</v>
      </c>
      <c r="I19" s="10"/>
    </row>
    <row r="20" spans="1:13" ht="33" x14ac:dyDescent="0.3">
      <c r="A20" s="13">
        <v>38</v>
      </c>
      <c r="B20" s="15" t="s">
        <v>426</v>
      </c>
      <c r="C20" s="15" t="s">
        <v>427</v>
      </c>
      <c r="D20" s="15" t="s">
        <v>428</v>
      </c>
      <c r="E20" s="15"/>
      <c r="F20" s="132"/>
      <c r="G20" s="132"/>
      <c r="H20" s="16" t="s">
        <v>543</v>
      </c>
      <c r="I20" s="10"/>
    </row>
    <row r="21" spans="1:13" ht="82.5" x14ac:dyDescent="0.3">
      <c r="A21" s="13" t="s">
        <v>429</v>
      </c>
      <c r="B21" s="15" t="s">
        <v>430</v>
      </c>
      <c r="C21" s="15" t="s">
        <v>431</v>
      </c>
      <c r="D21" s="15" t="s">
        <v>676</v>
      </c>
      <c r="E21" s="15"/>
      <c r="F21" s="132"/>
      <c r="G21" s="132"/>
      <c r="H21" s="16" t="s">
        <v>543</v>
      </c>
      <c r="I21" s="10"/>
    </row>
    <row r="22" spans="1:13" x14ac:dyDescent="0.3">
      <c r="C22" s="19"/>
      <c r="D22" s="19"/>
      <c r="E22" s="19"/>
      <c r="F22" s="20"/>
      <c r="G22" s="20"/>
      <c r="H22" s="21"/>
      <c r="M22" s="24"/>
    </row>
    <row r="23" spans="1:13" x14ac:dyDescent="0.3">
      <c r="C23" s="19"/>
      <c r="D23" s="19"/>
      <c r="E23" s="19"/>
      <c r="F23" s="20"/>
      <c r="G23" s="20"/>
      <c r="H23" s="25"/>
      <c r="M23" s="24"/>
    </row>
    <row r="24" spans="1:13" x14ac:dyDescent="0.3">
      <c r="A24" s="355" t="s">
        <v>432</v>
      </c>
      <c r="B24" s="355"/>
      <c r="C24" s="355"/>
      <c r="D24" s="355"/>
      <c r="E24" s="355"/>
      <c r="F24" s="355"/>
      <c r="G24" s="355"/>
      <c r="H24" s="355"/>
    </row>
    <row r="25" spans="1:13" ht="49.5" x14ac:dyDescent="0.3">
      <c r="A25" s="15">
        <v>7</v>
      </c>
      <c r="B25" s="15" t="s">
        <v>433</v>
      </c>
      <c r="C25" s="14" t="s">
        <v>434</v>
      </c>
      <c r="D25" s="15" t="s">
        <v>435</v>
      </c>
      <c r="E25" s="15"/>
      <c r="F25" s="132"/>
      <c r="G25" s="132"/>
      <c r="H25" s="16" t="s">
        <v>543</v>
      </c>
      <c r="I25" s="10"/>
    </row>
    <row r="26" spans="1:13" ht="49.5" x14ac:dyDescent="0.3">
      <c r="A26" s="15">
        <v>7</v>
      </c>
      <c r="B26" s="15" t="s">
        <v>433</v>
      </c>
      <c r="C26" s="14" t="s">
        <v>434</v>
      </c>
      <c r="D26" s="15" t="s">
        <v>436</v>
      </c>
      <c r="E26" s="15" t="s">
        <v>437</v>
      </c>
      <c r="F26" s="132"/>
      <c r="G26" s="132"/>
      <c r="H26" s="16" t="s">
        <v>543</v>
      </c>
      <c r="I26" s="10"/>
    </row>
    <row r="27" spans="1:13" ht="49.5" x14ac:dyDescent="0.3">
      <c r="A27" s="15" t="s">
        <v>438</v>
      </c>
      <c r="B27" s="15" t="s">
        <v>439</v>
      </c>
      <c r="C27" s="15" t="s">
        <v>440</v>
      </c>
      <c r="D27" s="15" t="s">
        <v>441</v>
      </c>
      <c r="E27" s="15" t="s">
        <v>442</v>
      </c>
      <c r="F27" s="3"/>
      <c r="G27" s="3"/>
      <c r="H27" s="16" t="s">
        <v>543</v>
      </c>
      <c r="I27" s="10"/>
    </row>
    <row r="28" spans="1:13" ht="198" x14ac:dyDescent="0.3">
      <c r="A28" s="15" t="s">
        <v>443</v>
      </c>
      <c r="B28" s="15" t="s">
        <v>444</v>
      </c>
      <c r="C28" s="15" t="s">
        <v>445</v>
      </c>
      <c r="D28" s="15" t="s">
        <v>446</v>
      </c>
      <c r="E28" s="15" t="s">
        <v>447</v>
      </c>
      <c r="F28" s="21">
        <f>ROUND('Device Calculator'!D60, 3)</f>
        <v>8.5</v>
      </c>
      <c r="G28" s="132" t="s">
        <v>40</v>
      </c>
      <c r="H28" s="16" t="s">
        <v>543</v>
      </c>
      <c r="I28" s="10"/>
    </row>
    <row r="29" spans="1:13" ht="66" x14ac:dyDescent="0.3">
      <c r="A29" s="15" t="s">
        <v>443</v>
      </c>
      <c r="B29" s="15" t="s">
        <v>444</v>
      </c>
      <c r="C29" s="15" t="s">
        <v>445</v>
      </c>
      <c r="D29" s="15" t="s">
        <v>448</v>
      </c>
      <c r="E29" s="15" t="s">
        <v>449</v>
      </c>
      <c r="F29" s="132"/>
      <c r="G29" s="132"/>
      <c r="H29" s="16" t="s">
        <v>543</v>
      </c>
      <c r="I29" s="10"/>
    </row>
    <row r="30" spans="1:13" ht="66" x14ac:dyDescent="0.3">
      <c r="A30" s="15">
        <v>26</v>
      </c>
      <c r="B30" s="15" t="s">
        <v>450</v>
      </c>
      <c r="C30" s="15" t="s">
        <v>451</v>
      </c>
      <c r="D30" s="15" t="s">
        <v>452</v>
      </c>
      <c r="E30" s="15" t="s">
        <v>453</v>
      </c>
      <c r="F30" s="132"/>
      <c r="G30" s="132"/>
      <c r="H30" s="16" t="s">
        <v>543</v>
      </c>
      <c r="I30" s="10"/>
    </row>
    <row r="31" spans="1:13" ht="49.5" x14ac:dyDescent="0.3">
      <c r="A31" s="15">
        <v>26</v>
      </c>
      <c r="B31" s="15" t="s">
        <v>450</v>
      </c>
      <c r="C31" s="15" t="s">
        <v>451</v>
      </c>
      <c r="D31" s="15" t="s">
        <v>454</v>
      </c>
      <c r="E31" s="15" t="s">
        <v>455</v>
      </c>
      <c r="F31" s="132"/>
      <c r="G31" s="132"/>
      <c r="H31" s="16" t="s">
        <v>543</v>
      </c>
      <c r="I31" s="10"/>
    </row>
    <row r="32" spans="1:13" ht="66" x14ac:dyDescent="0.3">
      <c r="A32" s="15" t="s">
        <v>221</v>
      </c>
      <c r="B32" s="15" t="s">
        <v>456</v>
      </c>
      <c r="C32" s="15" t="s">
        <v>457</v>
      </c>
      <c r="D32" s="15" t="s">
        <v>458</v>
      </c>
      <c r="E32" s="15"/>
      <c r="F32" s="134" t="str">
        <f>CONCATENATE(Concatenation!$R$7, Concatenation!$R$6)</f>
        <v>Minimum: 0.218
Maximum: 0.87</v>
      </c>
      <c r="G32" s="132" t="s">
        <v>41</v>
      </c>
      <c r="H32" s="16" t="s">
        <v>543</v>
      </c>
      <c r="I32" s="10"/>
    </row>
    <row r="33" spans="1:9" ht="49.5" x14ac:dyDescent="0.3">
      <c r="A33" s="13" t="s">
        <v>221</v>
      </c>
      <c r="B33" s="15" t="s">
        <v>459</v>
      </c>
      <c r="C33" s="15" t="s">
        <v>460</v>
      </c>
      <c r="D33" s="15" t="s">
        <v>461</v>
      </c>
      <c r="E33" s="15"/>
      <c r="F33" s="133">
        <f>MAX('Device Calculator'!D33:D35)</f>
        <v>289.37262380344606</v>
      </c>
      <c r="G33" s="132" t="s">
        <v>40</v>
      </c>
      <c r="H33" s="16" t="s">
        <v>543</v>
      </c>
      <c r="I33" s="10"/>
    </row>
    <row r="34" spans="1:9" ht="33" x14ac:dyDescent="0.3">
      <c r="A34" s="13">
        <v>37</v>
      </c>
      <c r="B34" s="15" t="s">
        <v>462</v>
      </c>
      <c r="C34" s="15" t="s">
        <v>463</v>
      </c>
      <c r="D34" s="15" t="s">
        <v>464</v>
      </c>
      <c r="E34" s="15" t="s">
        <v>465</v>
      </c>
      <c r="F34" s="132"/>
      <c r="G34" s="132"/>
      <c r="H34" s="16" t="s">
        <v>543</v>
      </c>
      <c r="I34" s="10"/>
    </row>
    <row r="35" spans="1:9" ht="33" x14ac:dyDescent="0.3">
      <c r="A35" s="15" t="s">
        <v>466</v>
      </c>
      <c r="B35" s="15" t="s">
        <v>467</v>
      </c>
      <c r="C35" s="15" t="s">
        <v>468</v>
      </c>
      <c r="D35" s="3"/>
      <c r="E35" s="15"/>
      <c r="F35" s="132"/>
      <c r="G35" s="132"/>
      <c r="H35" s="16" t="s">
        <v>543</v>
      </c>
      <c r="I35" s="10"/>
    </row>
    <row r="36" spans="1:9" x14ac:dyDescent="0.3">
      <c r="C36" s="19"/>
      <c r="D36" s="19"/>
      <c r="E36" s="19"/>
      <c r="F36" s="20"/>
      <c r="G36" s="20"/>
      <c r="H36" s="21"/>
    </row>
    <row r="37" spans="1:9" x14ac:dyDescent="0.3">
      <c r="C37" s="19"/>
      <c r="D37" s="19"/>
      <c r="E37" s="19"/>
      <c r="F37" s="20"/>
      <c r="G37" s="20"/>
    </row>
    <row r="38" spans="1:9" x14ac:dyDescent="0.3">
      <c r="A38" s="355" t="s">
        <v>469</v>
      </c>
      <c r="B38" s="355"/>
      <c r="C38" s="355"/>
      <c r="D38" s="355"/>
      <c r="E38" s="355"/>
      <c r="F38" s="355"/>
      <c r="G38" s="355"/>
      <c r="H38" s="355"/>
    </row>
    <row r="39" spans="1:9" ht="33" x14ac:dyDescent="0.3">
      <c r="A39" s="15">
        <v>4</v>
      </c>
      <c r="B39" s="15" t="s">
        <v>470</v>
      </c>
      <c r="C39" s="14" t="s">
        <v>471</v>
      </c>
      <c r="D39" s="15" t="s">
        <v>472</v>
      </c>
      <c r="E39" s="15" t="s">
        <v>473</v>
      </c>
      <c r="F39" s="132"/>
      <c r="G39" s="132"/>
      <c r="H39" s="16" t="s">
        <v>543</v>
      </c>
      <c r="I39" s="10"/>
    </row>
    <row r="40" spans="1:9" ht="66" x14ac:dyDescent="0.3">
      <c r="A40" s="15">
        <v>5</v>
      </c>
      <c r="B40" s="15" t="s">
        <v>474</v>
      </c>
      <c r="C40" s="26" t="s">
        <v>475</v>
      </c>
      <c r="D40" s="15" t="s">
        <v>476</v>
      </c>
      <c r="E40" s="15" t="s">
        <v>477</v>
      </c>
      <c r="F40" s="132"/>
      <c r="G40" s="132"/>
      <c r="H40" s="16" t="s">
        <v>543</v>
      </c>
      <c r="I40" s="10"/>
    </row>
    <row r="41" spans="1:9" ht="49.5" x14ac:dyDescent="0.3">
      <c r="A41" s="15">
        <v>28</v>
      </c>
      <c r="B41" s="15" t="s">
        <v>478</v>
      </c>
      <c r="C41" s="26" t="s">
        <v>479</v>
      </c>
      <c r="D41" s="15" t="s">
        <v>480</v>
      </c>
      <c r="E41" s="15" t="s">
        <v>481</v>
      </c>
      <c r="F41" s="132"/>
      <c r="G41" s="132"/>
      <c r="H41" s="16" t="s">
        <v>543</v>
      </c>
      <c r="I41" s="10"/>
    </row>
    <row r="42" spans="1:9" x14ac:dyDescent="0.3">
      <c r="H42" s="21"/>
    </row>
    <row r="43" spans="1:9" x14ac:dyDescent="0.3">
      <c r="H43" s="21"/>
    </row>
    <row r="44" spans="1:9" x14ac:dyDescent="0.3">
      <c r="A44" s="355" t="s">
        <v>482</v>
      </c>
      <c r="B44" s="355"/>
      <c r="C44" s="355"/>
      <c r="D44" s="355"/>
      <c r="E44" s="355"/>
      <c r="F44" s="355"/>
      <c r="G44" s="355"/>
      <c r="H44" s="355"/>
    </row>
    <row r="45" spans="1:9" ht="33" x14ac:dyDescent="0.3">
      <c r="A45" s="15">
        <v>3</v>
      </c>
      <c r="B45" s="13" t="s">
        <v>483</v>
      </c>
      <c r="C45" s="15" t="s">
        <v>484</v>
      </c>
      <c r="D45" s="252" t="s">
        <v>485</v>
      </c>
      <c r="E45" s="15"/>
      <c r="F45" s="132"/>
      <c r="G45" s="132"/>
      <c r="H45" s="16" t="s">
        <v>248</v>
      </c>
      <c r="I45" s="11"/>
    </row>
    <row r="46" spans="1:9" ht="33" x14ac:dyDescent="0.3">
      <c r="A46" s="15">
        <v>2</v>
      </c>
      <c r="B46" s="13" t="s">
        <v>486</v>
      </c>
      <c r="C46" s="15" t="s">
        <v>487</v>
      </c>
      <c r="D46" s="252" t="s">
        <v>485</v>
      </c>
      <c r="E46" s="15"/>
      <c r="F46" s="132"/>
      <c r="G46" s="132"/>
      <c r="H46" s="16" t="s">
        <v>248</v>
      </c>
      <c r="I46" s="11"/>
    </row>
    <row r="47" spans="1:9" ht="33" x14ac:dyDescent="0.3">
      <c r="A47" s="15">
        <v>6</v>
      </c>
      <c r="B47" s="13" t="s">
        <v>488</v>
      </c>
      <c r="C47" s="15" t="s">
        <v>489</v>
      </c>
      <c r="D47" s="252" t="s">
        <v>485</v>
      </c>
      <c r="E47" s="15"/>
      <c r="F47" s="132"/>
      <c r="G47" s="132"/>
      <c r="H47" s="16" t="s">
        <v>248</v>
      </c>
      <c r="I47" s="11"/>
    </row>
    <row r="48" spans="1:9" ht="12.75" customHeight="1" x14ac:dyDescent="0.3">
      <c r="A48"/>
      <c r="B48"/>
      <c r="C48"/>
      <c r="D48"/>
      <c r="E48"/>
      <c r="F48"/>
      <c r="G48"/>
      <c r="H48"/>
      <c r="I48"/>
    </row>
    <row r="49" spans="1:9" ht="12.75" customHeight="1" x14ac:dyDescent="0.3">
      <c r="A49"/>
      <c r="B49"/>
      <c r="C49"/>
      <c r="D49"/>
      <c r="E49"/>
      <c r="F49"/>
      <c r="G49"/>
      <c r="H49"/>
      <c r="I49"/>
    </row>
    <row r="50" spans="1:9" ht="12.75" customHeight="1" x14ac:dyDescent="0.3">
      <c r="A50" s="355" t="s">
        <v>490</v>
      </c>
      <c r="B50" s="355"/>
      <c r="C50" s="355"/>
      <c r="D50" s="355"/>
      <c r="E50" s="355"/>
      <c r="F50" s="355"/>
      <c r="G50" s="355"/>
      <c r="H50" s="355"/>
      <c r="I50"/>
    </row>
    <row r="51" spans="1:9" ht="33" x14ac:dyDescent="0.3">
      <c r="A51" s="15">
        <v>36</v>
      </c>
      <c r="B51" s="15" t="s">
        <v>491</v>
      </c>
      <c r="C51" s="15" t="s">
        <v>492</v>
      </c>
      <c r="D51" s="15" t="s">
        <v>493</v>
      </c>
      <c r="E51" s="15"/>
      <c r="F51" s="132"/>
      <c r="G51" s="132"/>
      <c r="H51" s="16" t="s">
        <v>543</v>
      </c>
      <c r="I51" s="11"/>
    </row>
    <row r="52" spans="1:9" x14ac:dyDescent="0.3">
      <c r="I52"/>
    </row>
    <row r="53" spans="1:9" x14ac:dyDescent="0.3">
      <c r="I53"/>
    </row>
    <row r="54" spans="1:9" x14ac:dyDescent="0.3">
      <c r="I54"/>
    </row>
    <row r="55" spans="1:9" x14ac:dyDescent="0.3">
      <c r="I55"/>
    </row>
    <row r="56" spans="1:9" x14ac:dyDescent="0.3">
      <c r="I56"/>
    </row>
    <row r="57" spans="1:9" x14ac:dyDescent="0.3">
      <c r="I57"/>
    </row>
    <row r="58" spans="1:9" x14ac:dyDescent="0.3">
      <c r="I58"/>
    </row>
    <row r="59" spans="1:9" x14ac:dyDescent="0.3">
      <c r="I59"/>
    </row>
    <row r="60" spans="1:9" x14ac:dyDescent="0.3">
      <c r="I60"/>
    </row>
  </sheetData>
  <autoFilter ref="A1:O60" xr:uid="{00000000-0009-0000-0000-000003000000}"/>
  <mergeCells count="6">
    <mergeCell ref="A50:H50"/>
    <mergeCell ref="A2:H2"/>
    <mergeCell ref="A8:H8"/>
    <mergeCell ref="A24:H24"/>
    <mergeCell ref="A38:H38"/>
    <mergeCell ref="A44:H44"/>
  </mergeCells>
  <phoneticPr fontId="28" type="noConversion"/>
  <hyperlinks>
    <hyperlink ref="D45" r:id="rId1" xr:uid="{00000000-0004-0000-0300-000000000000}"/>
    <hyperlink ref="D46" r:id="rId2" xr:uid="{00000000-0004-0000-0300-000001000000}"/>
    <hyperlink ref="D47" r:id="rId3" xr:uid="{00000000-0004-0000-0300-000002000000}"/>
  </hyperlinks>
  <pageMargins left="0.7" right="0.7" top="0.75" bottom="0.75" header="0.3" footer="0.3"/>
  <pageSetup scale="55" fitToHeight="0" orientation="landscape" r:id="rId4"/>
  <legacyDrawing r:id="rId5"/>
  <extLst>
    <ext xmlns:x14="http://schemas.microsoft.com/office/spreadsheetml/2009/9/main" uri="{78C0D931-6437-407d-A8EE-F0AAD7539E65}">
      <x14:conditionalFormattings>
        <x14:conditionalFormatting xmlns:xm="http://schemas.microsoft.com/office/excel/2006/main">
          <x14:cfRule type="cellIs" priority="21" operator="equal" id="{07D99C51-85E7-4AFC-842B-33DAFB341887}">
            <xm:f>Extra!$B$5</xm:f>
            <x14:dxf>
              <fill>
                <patternFill>
                  <bgColor theme="0" tint="-0.14996795556505021"/>
                </patternFill>
              </fill>
            </x14:dxf>
          </x14:cfRule>
          <x14:cfRule type="cellIs" priority="22" operator="equal" id="{9EA88FD4-FE65-4F84-99AB-61610925DCF2}">
            <xm:f>Extra!$B$4</xm:f>
            <x14:dxf>
              <fill>
                <patternFill>
                  <bgColor theme="6"/>
                </patternFill>
              </fill>
            </x14:dxf>
          </x14:cfRule>
          <xm:sqref>H1:H1048576</xm:sqref>
        </x14:conditionalFormatting>
        <x14:conditionalFormatting xmlns:xm="http://schemas.microsoft.com/office/excel/2006/main">
          <x14:cfRule type="cellIs" priority="13" operator="equal" id="{C75E5A23-7931-40D1-8D7D-37C345CFB6A7}">
            <xm:f>'\Users\a0270547\AppData\Local\Microsoft\Windows\INetCache\Content.MSO\[TPS546x24A_Calculator_Checklist.xlsx]Extra'!#REF!</xm:f>
            <x14:dxf>
              <fill>
                <patternFill>
                  <bgColor theme="0" tint="-0.14996795556505021"/>
                </patternFill>
              </fill>
            </x14:dxf>
          </x14:cfRule>
          <x14:cfRule type="cellIs" priority="14" operator="equal" id="{C5C3F024-AF9A-4185-855A-A135FB9A061C}">
            <xm:f>'\Users\a0270547\AppData\Local\Microsoft\Windows\INetCache\Content.MSO\[TPS546x24A_Calculator_Checklist.xlsx]Extra'!#REF!</xm:f>
            <x14:dxf>
              <fill>
                <patternFill>
                  <bgColor theme="6"/>
                </patternFill>
              </fill>
            </x14:dxf>
          </x14:cfRule>
          <xm:sqref>H50</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0000000}">
          <x14:formula1>
            <xm:f>'D:\catfish\[TPS546x24A_Calculator_Checklist.xlsx]Extra'!#REF!</xm:f>
          </x14:formula1>
          <xm:sqref>H23 H44 H7:H8 H37:H38 H50</xm:sqref>
        </x14:dataValidation>
        <x14:dataValidation type="list" allowBlank="1" showInputMessage="1" showErrorMessage="1" xr:uid="{00000000-0002-0000-0300-000001000000}">
          <x14:formula1>
            <xm:f>Extra!$B$3:$B$5</xm:f>
          </x14:formula1>
          <xm:sqref>H3:H5 H9:H21 H25:H35 H39:H41 H45:H47 H51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J32"/>
  <sheetViews>
    <sheetView zoomScale="80" zoomScaleNormal="80" workbookViewId="0">
      <pane ySplit="1" topLeftCell="A12" activePane="bottomLeft" state="frozen"/>
      <selection pane="bottomLeft" activeCell="G3" sqref="G3"/>
    </sheetView>
  </sheetViews>
  <sheetFormatPr defaultColWidth="9.125" defaultRowHeight="16.5" x14ac:dyDescent="0.3"/>
  <cols>
    <col min="1" max="1" width="15.25" style="18" customWidth="1"/>
    <col min="2" max="2" width="12.625" style="18" bestFit="1" customWidth="1"/>
    <col min="3" max="4" width="19.25" style="18" customWidth="1"/>
    <col min="5" max="5" width="57.125" style="18" customWidth="1"/>
    <col min="6" max="6" width="44" style="18" customWidth="1"/>
    <col min="7" max="7" width="14" style="20" bestFit="1" customWidth="1"/>
    <col min="8" max="8" width="24.25" style="12" customWidth="1"/>
    <col min="10" max="10" width="18.625" customWidth="1"/>
  </cols>
  <sheetData>
    <row r="1" spans="1:10" ht="28.5" customHeight="1" x14ac:dyDescent="0.3">
      <c r="A1" s="251" t="s">
        <v>208</v>
      </c>
      <c r="B1" s="251" t="s">
        <v>308</v>
      </c>
      <c r="C1" s="251" t="s">
        <v>382</v>
      </c>
      <c r="D1" s="251" t="s">
        <v>494</v>
      </c>
      <c r="E1" s="251" t="s">
        <v>495</v>
      </c>
      <c r="F1" s="251" t="s">
        <v>384</v>
      </c>
      <c r="G1" s="251" t="s">
        <v>387</v>
      </c>
      <c r="H1" s="30" t="s">
        <v>388</v>
      </c>
    </row>
    <row r="2" spans="1:10" x14ac:dyDescent="0.3">
      <c r="A2" s="359" t="s">
        <v>397</v>
      </c>
      <c r="B2" s="360"/>
      <c r="C2" s="360"/>
      <c r="D2" s="360"/>
      <c r="E2" s="360"/>
      <c r="F2" s="360"/>
      <c r="G2" s="361"/>
      <c r="H2"/>
    </row>
    <row r="3" spans="1:10" ht="165" x14ac:dyDescent="0.3">
      <c r="A3" s="15" t="s">
        <v>496</v>
      </c>
      <c r="B3" s="15" t="s">
        <v>497</v>
      </c>
      <c r="C3" s="15"/>
      <c r="D3" s="15" t="s">
        <v>498</v>
      </c>
      <c r="E3" s="15" t="s">
        <v>499</v>
      </c>
      <c r="F3" s="15"/>
      <c r="G3" s="16" t="s">
        <v>248</v>
      </c>
      <c r="H3" s="10"/>
      <c r="I3" s="27"/>
      <c r="J3" s="27"/>
    </row>
    <row r="4" spans="1:10" ht="66" x14ac:dyDescent="0.3">
      <c r="A4" s="13" t="s">
        <v>500</v>
      </c>
      <c r="B4" s="15" t="s">
        <v>501</v>
      </c>
      <c r="C4" s="15"/>
      <c r="D4" s="15" t="s">
        <v>502</v>
      </c>
      <c r="E4" s="15" t="s">
        <v>503</v>
      </c>
      <c r="F4" s="15"/>
      <c r="G4" s="16" t="s">
        <v>248</v>
      </c>
      <c r="H4" s="10"/>
    </row>
    <row r="5" spans="1:10" ht="115.5" x14ac:dyDescent="0.3">
      <c r="A5" s="13" t="s">
        <v>504</v>
      </c>
      <c r="B5" s="15" t="s">
        <v>505</v>
      </c>
      <c r="C5" s="15"/>
      <c r="D5" s="15" t="s">
        <v>502</v>
      </c>
      <c r="E5" s="15" t="s">
        <v>506</v>
      </c>
      <c r="F5" s="15"/>
      <c r="G5" s="16" t="s">
        <v>248</v>
      </c>
      <c r="H5" s="10"/>
    </row>
    <row r="6" spans="1:10" s="27" customFormat="1" x14ac:dyDescent="0.3">
      <c r="A6" s="28"/>
      <c r="B6" s="28"/>
      <c r="C6" s="29"/>
      <c r="D6" s="29"/>
      <c r="E6" s="28"/>
      <c r="F6" s="29"/>
      <c r="G6" s="25"/>
      <c r="H6" s="30"/>
      <c r="I6"/>
      <c r="J6"/>
    </row>
    <row r="8" spans="1:10" x14ac:dyDescent="0.3">
      <c r="A8" s="362" t="s">
        <v>432</v>
      </c>
      <c r="B8" s="362"/>
      <c r="C8" s="362"/>
      <c r="D8" s="362"/>
      <c r="E8" s="362"/>
      <c r="F8" s="362"/>
      <c r="G8" s="362"/>
    </row>
    <row r="9" spans="1:10" ht="49.5" x14ac:dyDescent="0.3">
      <c r="A9" s="15" t="s">
        <v>507</v>
      </c>
      <c r="B9" s="15" t="s">
        <v>508</v>
      </c>
      <c r="C9" s="14"/>
      <c r="D9" s="15" t="s">
        <v>502</v>
      </c>
      <c r="E9" s="15" t="s">
        <v>509</v>
      </c>
      <c r="F9" s="13"/>
      <c r="G9" s="16" t="s">
        <v>248</v>
      </c>
      <c r="H9" s="10"/>
    </row>
    <row r="10" spans="1:10" ht="66" x14ac:dyDescent="0.3">
      <c r="A10" s="15" t="s">
        <v>507</v>
      </c>
      <c r="B10" s="15" t="s">
        <v>508</v>
      </c>
      <c r="C10" s="14"/>
      <c r="D10" s="15" t="s">
        <v>502</v>
      </c>
      <c r="E10" s="15" t="s">
        <v>510</v>
      </c>
      <c r="F10" s="13"/>
      <c r="G10" s="16" t="s">
        <v>248</v>
      </c>
      <c r="H10" s="10"/>
    </row>
    <row r="11" spans="1:10" ht="66" x14ac:dyDescent="0.3">
      <c r="A11" s="15" t="s">
        <v>438</v>
      </c>
      <c r="B11" s="15" t="s">
        <v>439</v>
      </c>
      <c r="C11" s="23" t="s">
        <v>440</v>
      </c>
      <c r="D11" s="15" t="s">
        <v>498</v>
      </c>
      <c r="E11" s="15" t="s">
        <v>511</v>
      </c>
      <c r="F11" s="13"/>
      <c r="G11" s="16" t="s">
        <v>248</v>
      </c>
      <c r="H11" s="10"/>
    </row>
    <row r="12" spans="1:10" ht="294" customHeight="1" x14ac:dyDescent="0.3">
      <c r="A12" s="15" t="s">
        <v>438</v>
      </c>
      <c r="B12" s="15" t="s">
        <v>512</v>
      </c>
      <c r="C12" s="3"/>
      <c r="D12" s="15" t="s">
        <v>498</v>
      </c>
      <c r="E12" s="15" t="s">
        <v>513</v>
      </c>
      <c r="F12" s="13"/>
      <c r="G12" s="16" t="s">
        <v>248</v>
      </c>
      <c r="H12" s="10"/>
    </row>
    <row r="13" spans="1:10" ht="82.5" x14ac:dyDescent="0.3">
      <c r="A13" s="15" t="s">
        <v>514</v>
      </c>
      <c r="B13" s="15" t="s">
        <v>515</v>
      </c>
      <c r="C13" s="15"/>
      <c r="D13" s="15" t="s">
        <v>498</v>
      </c>
      <c r="E13" s="15" t="s">
        <v>516</v>
      </c>
      <c r="F13" s="13"/>
      <c r="G13" s="16" t="s">
        <v>248</v>
      </c>
      <c r="H13" s="10"/>
    </row>
    <row r="14" spans="1:10" ht="115.5" x14ac:dyDescent="0.3">
      <c r="A14" s="15" t="s">
        <v>517</v>
      </c>
      <c r="B14" s="15" t="s">
        <v>518</v>
      </c>
      <c r="C14" s="15"/>
      <c r="D14" s="15" t="s">
        <v>502</v>
      </c>
      <c r="E14" s="15" t="s">
        <v>506</v>
      </c>
      <c r="F14" s="13"/>
      <c r="G14" s="16" t="s">
        <v>248</v>
      </c>
      <c r="H14" s="10"/>
    </row>
    <row r="15" spans="1:10" ht="49.5" x14ac:dyDescent="0.3">
      <c r="A15" s="15" t="s">
        <v>466</v>
      </c>
      <c r="B15" s="15" t="s">
        <v>467</v>
      </c>
      <c r="C15" s="15" t="s">
        <v>468</v>
      </c>
      <c r="D15" s="15" t="s">
        <v>502</v>
      </c>
      <c r="E15" s="15" t="s">
        <v>519</v>
      </c>
      <c r="F15" s="13"/>
      <c r="G15" s="16" t="s">
        <v>248</v>
      </c>
      <c r="H15" s="10"/>
    </row>
    <row r="16" spans="1:10" ht="44.25" customHeight="1" x14ac:dyDescent="0.3">
      <c r="A16" s="15" t="s">
        <v>520</v>
      </c>
      <c r="B16" s="13" t="s">
        <v>521</v>
      </c>
      <c r="C16" s="15"/>
      <c r="D16" s="15" t="s">
        <v>502</v>
      </c>
      <c r="E16" s="15" t="s">
        <v>522</v>
      </c>
      <c r="F16" s="13"/>
      <c r="G16" s="16" t="s">
        <v>248</v>
      </c>
      <c r="H16" s="10"/>
    </row>
    <row r="17" spans="1:8" ht="17.25" thickBot="1" x14ac:dyDescent="0.35">
      <c r="C17" s="19"/>
      <c r="D17" s="19"/>
      <c r="E17" s="19"/>
      <c r="F17" s="19"/>
      <c r="G17" s="21"/>
    </row>
    <row r="18" spans="1:8" x14ac:dyDescent="0.3">
      <c r="A18" s="363" t="s">
        <v>469</v>
      </c>
      <c r="B18" s="364"/>
      <c r="C18" s="364"/>
      <c r="D18" s="364"/>
      <c r="E18" s="364"/>
      <c r="F18" s="364"/>
      <c r="G18" s="365"/>
    </row>
    <row r="19" spans="1:8" ht="33" x14ac:dyDescent="0.3">
      <c r="A19" s="15" t="s">
        <v>523</v>
      </c>
      <c r="B19" s="15" t="s">
        <v>524</v>
      </c>
      <c r="C19" s="13"/>
      <c r="D19" s="15" t="s">
        <v>498</v>
      </c>
      <c r="E19" s="15" t="s">
        <v>525</v>
      </c>
      <c r="F19" s="15"/>
      <c r="G19" s="16" t="s">
        <v>248</v>
      </c>
      <c r="H19" s="10"/>
    </row>
    <row r="20" spans="1:8" ht="66" x14ac:dyDescent="0.3">
      <c r="A20" s="15">
        <v>5</v>
      </c>
      <c r="B20" s="15" t="s">
        <v>474</v>
      </c>
      <c r="C20" s="15" t="s">
        <v>475</v>
      </c>
      <c r="D20" s="15" t="s">
        <v>502</v>
      </c>
      <c r="E20" s="15" t="s">
        <v>526</v>
      </c>
      <c r="F20" s="15"/>
      <c r="G20" s="16" t="s">
        <v>248</v>
      </c>
      <c r="H20" s="10"/>
    </row>
    <row r="21" spans="1:8" ht="99" x14ac:dyDescent="0.3">
      <c r="A21" s="15">
        <v>28</v>
      </c>
      <c r="B21" s="15" t="s">
        <v>478</v>
      </c>
      <c r="C21" s="14" t="s">
        <v>527</v>
      </c>
      <c r="D21" s="15" t="s">
        <v>498</v>
      </c>
      <c r="E21" s="15" t="s">
        <v>528</v>
      </c>
      <c r="F21" s="15"/>
      <c r="G21" s="16" t="s">
        <v>248</v>
      </c>
      <c r="H21" s="10"/>
    </row>
    <row r="22" spans="1:8" x14ac:dyDescent="0.3">
      <c r="A22" s="19"/>
      <c r="G22" s="21"/>
      <c r="H22"/>
    </row>
    <row r="24" spans="1:8" x14ac:dyDescent="0.3">
      <c r="A24" s="366" t="s">
        <v>482</v>
      </c>
      <c r="B24" s="367"/>
      <c r="C24" s="367"/>
      <c r="D24" s="367"/>
      <c r="E24" s="367"/>
      <c r="F24" s="367"/>
      <c r="G24" s="368"/>
      <c r="H24"/>
    </row>
    <row r="25" spans="1:8" ht="49.5" x14ac:dyDescent="0.3">
      <c r="A25" s="15" t="s">
        <v>529</v>
      </c>
      <c r="B25" s="15" t="s">
        <v>530</v>
      </c>
      <c r="C25" s="15"/>
      <c r="D25" s="253" t="s">
        <v>498</v>
      </c>
      <c r="E25" s="253" t="s">
        <v>531</v>
      </c>
      <c r="F25" s="132"/>
      <c r="G25" s="16" t="s">
        <v>248</v>
      </c>
      <c r="H25" s="11"/>
    </row>
    <row r="28" spans="1:8" x14ac:dyDescent="0.3">
      <c r="A28" s="366" t="s">
        <v>490</v>
      </c>
      <c r="B28" s="367"/>
      <c r="C28" s="367"/>
      <c r="D28" s="367"/>
      <c r="E28" s="367"/>
      <c r="F28" s="367"/>
      <c r="G28" s="368"/>
      <c r="H28"/>
    </row>
    <row r="29" spans="1:8" ht="312" customHeight="1" x14ac:dyDescent="0.3">
      <c r="A29" s="15" t="s">
        <v>221</v>
      </c>
      <c r="B29" s="15" t="s">
        <v>532</v>
      </c>
      <c r="C29" s="15"/>
      <c r="D29" s="15" t="s">
        <v>502</v>
      </c>
      <c r="E29" s="15" t="s">
        <v>533</v>
      </c>
      <c r="F29" s="15" t="s">
        <v>534</v>
      </c>
      <c r="G29" s="16" t="s">
        <v>248</v>
      </c>
      <c r="H29" s="11"/>
    </row>
    <row r="30" spans="1:8" ht="409.5" x14ac:dyDescent="0.3">
      <c r="A30" s="15" t="s">
        <v>221</v>
      </c>
      <c r="B30" s="15" t="s">
        <v>535</v>
      </c>
      <c r="C30" s="15"/>
      <c r="D30" s="15" t="s">
        <v>502</v>
      </c>
      <c r="E30" s="15" t="s">
        <v>536</v>
      </c>
      <c r="F30" s="254" t="s">
        <v>537</v>
      </c>
      <c r="G30" s="16" t="s">
        <v>248</v>
      </c>
      <c r="H30" s="10"/>
    </row>
    <row r="31" spans="1:8" ht="132" x14ac:dyDescent="0.3">
      <c r="A31" s="15" t="s">
        <v>221</v>
      </c>
      <c r="B31" s="15" t="s">
        <v>538</v>
      </c>
      <c r="C31" s="15"/>
      <c r="D31" s="15" t="s">
        <v>498</v>
      </c>
      <c r="E31" s="15"/>
      <c r="F31" s="15" t="s">
        <v>539</v>
      </c>
      <c r="G31" s="16" t="s">
        <v>248</v>
      </c>
      <c r="H31" s="10"/>
    </row>
    <row r="32" spans="1:8" ht="243" customHeight="1" x14ac:dyDescent="0.3">
      <c r="A32" s="15" t="s">
        <v>221</v>
      </c>
      <c r="B32" s="15" t="s">
        <v>540</v>
      </c>
      <c r="C32" s="15"/>
      <c r="D32" s="15"/>
      <c r="E32" s="15" t="s">
        <v>541</v>
      </c>
      <c r="F32" s="15"/>
      <c r="G32" s="16" t="s">
        <v>248</v>
      </c>
      <c r="H32" s="10"/>
    </row>
  </sheetData>
  <autoFilter ref="A1:R25" xr:uid="{00000000-0009-0000-0000-000004000000}"/>
  <mergeCells count="5">
    <mergeCell ref="A2:G2"/>
    <mergeCell ref="A8:G8"/>
    <mergeCell ref="A18:G18"/>
    <mergeCell ref="A24:G24"/>
    <mergeCell ref="A28:G28"/>
  </mergeCells>
  <phoneticPr fontId="28" type="noConversion"/>
  <pageMargins left="0.7" right="0.7" top="0.75" bottom="0.75" header="0.3" footer="0.3"/>
  <pageSetup scale="59"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115" operator="equal" id="{E7657B69-BF42-4A6F-B3FA-2C9991AE2BDF}">
            <xm:f>Extra!$B$5</xm:f>
            <x14:dxf>
              <fill>
                <patternFill>
                  <bgColor theme="0" tint="-0.14996795556505021"/>
                </patternFill>
              </fill>
            </x14:dxf>
          </x14:cfRule>
          <x14:cfRule type="cellIs" priority="116" operator="equal" id="{129FBF6F-4E75-48DD-A25B-546B3198BCED}">
            <xm:f>Extra!$B$4</xm:f>
            <x14:dxf>
              <fill>
                <patternFill>
                  <bgColor theme="6"/>
                </patternFill>
              </fill>
            </x14:dxf>
          </x14:cfRule>
          <xm:sqref>G1:G1048576</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0000000}">
          <x14:formula1>
            <xm:f>'D:\catfish\[TPS546x24A_Calculator_Checklist.xlsx]Extra'!#REF!</xm:f>
          </x14:formula1>
          <xm:sqref>G6 G31</xm:sqref>
        </x14:dataValidation>
        <x14:dataValidation type="list" allowBlank="1" showInputMessage="1" showErrorMessage="1" xr:uid="{00000000-0002-0000-0400-000001000000}">
          <x14:formula1>
            <xm:f>Extra!$B$3:$B$5</xm:f>
          </x14:formula1>
          <xm:sqref>G25 G3:G5 G9:G16 G19:G21 G29:G30 G32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B2:B5"/>
  <sheetViews>
    <sheetView workbookViewId="0">
      <selection activeCell="B3" sqref="B3:B5"/>
    </sheetView>
  </sheetViews>
  <sheetFormatPr defaultRowHeight="16.5" x14ac:dyDescent="0.3"/>
  <cols>
    <col min="2" max="2" width="20.375" bestFit="1" customWidth="1"/>
  </cols>
  <sheetData>
    <row r="2" spans="2:2" x14ac:dyDescent="0.3">
      <c r="B2" t="s">
        <v>542</v>
      </c>
    </row>
    <row r="3" spans="2:2" x14ac:dyDescent="0.3">
      <c r="B3" t="s">
        <v>248</v>
      </c>
    </row>
    <row r="4" spans="2:2" x14ac:dyDescent="0.3">
      <c r="B4" t="s">
        <v>543</v>
      </c>
    </row>
    <row r="5" spans="2:2" x14ac:dyDescent="0.3">
      <c r="B5" t="s">
        <v>544</v>
      </c>
    </row>
  </sheetData>
  <phoneticPr fontId="2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B1:S54"/>
  <sheetViews>
    <sheetView zoomScale="80" zoomScaleNormal="80" workbookViewId="0">
      <selection activeCell="D13" sqref="D13"/>
    </sheetView>
  </sheetViews>
  <sheetFormatPr defaultColWidth="9.125" defaultRowHeight="14.25" x14ac:dyDescent="0.2"/>
  <cols>
    <col min="1" max="1" width="1.375" style="37" customWidth="1"/>
    <col min="2" max="2" width="9.125" style="37"/>
    <col min="3" max="3" width="28.25" style="37" customWidth="1"/>
    <col min="4" max="4" width="75.625" style="37" bestFit="1" customWidth="1"/>
    <col min="5" max="5" width="9.125" style="37"/>
    <col min="6" max="6" width="7.625" style="37" bestFit="1" customWidth="1"/>
    <col min="7" max="8" width="10.125" style="37" bestFit="1" customWidth="1"/>
    <col min="9" max="9" width="31.25" style="37" bestFit="1" customWidth="1"/>
    <col min="10" max="10" width="16.375" style="37" bestFit="1" customWidth="1"/>
    <col min="11" max="11" width="9.625" style="54" customWidth="1"/>
    <col min="12" max="12" width="24" style="54" bestFit="1" customWidth="1"/>
    <col min="13" max="13" width="13.875" style="54" bestFit="1" customWidth="1"/>
    <col min="14" max="15" width="9.125" style="37"/>
    <col min="16" max="17" width="13.25" style="54" customWidth="1"/>
    <col min="18" max="18" width="14.375" style="54" customWidth="1"/>
    <col min="19" max="19" width="9.625" style="54" customWidth="1"/>
    <col min="20" max="16384" width="9.125" style="37"/>
  </cols>
  <sheetData>
    <row r="1" spans="2:18" ht="7.5" customHeight="1" thickBot="1" x14ac:dyDescent="0.25"/>
    <row r="2" spans="2:18" ht="16.5" thickBot="1" x14ac:dyDescent="0.3">
      <c r="B2" s="393" t="s">
        <v>206</v>
      </c>
      <c r="C2" s="394"/>
      <c r="D2" s="394"/>
      <c r="E2" s="394"/>
      <c r="F2" s="394"/>
      <c r="G2" s="394"/>
      <c r="H2" s="394"/>
      <c r="I2" s="394"/>
      <c r="J2" s="395"/>
      <c r="L2" s="396" t="s">
        <v>352</v>
      </c>
      <c r="M2" s="397"/>
      <c r="N2" s="398"/>
      <c r="P2" s="399" t="s">
        <v>159</v>
      </c>
      <c r="Q2" s="400"/>
      <c r="R2" s="401"/>
    </row>
    <row r="3" spans="2:18" ht="16.5" thickBot="1" x14ac:dyDescent="0.3">
      <c r="B3" s="402" t="s">
        <v>207</v>
      </c>
      <c r="C3" s="403"/>
      <c r="D3" s="404" t="str">
        <f>'Device Calculator'!C3</f>
        <v>TPS546B24A</v>
      </c>
      <c r="E3" s="405"/>
      <c r="F3" s="405"/>
      <c r="G3" s="405"/>
      <c r="H3" s="405"/>
      <c r="I3" s="405"/>
      <c r="J3" s="406"/>
      <c r="L3" s="55" t="s">
        <v>308</v>
      </c>
      <c r="M3" s="56" t="s">
        <v>21</v>
      </c>
      <c r="N3" s="57" t="s">
        <v>210</v>
      </c>
      <c r="P3" s="58" t="s">
        <v>156</v>
      </c>
      <c r="Q3" s="59" t="s">
        <v>157</v>
      </c>
      <c r="R3" s="60" t="s">
        <v>158</v>
      </c>
    </row>
    <row r="4" spans="2:18" s="54" customFormat="1" ht="15.75" customHeight="1" x14ac:dyDescent="0.2">
      <c r="B4" s="375" t="s">
        <v>208</v>
      </c>
      <c r="C4" s="377" t="s">
        <v>209</v>
      </c>
      <c r="D4" s="377" t="s">
        <v>556</v>
      </c>
      <c r="E4" s="379" t="s">
        <v>557</v>
      </c>
      <c r="F4" s="379"/>
      <c r="G4" s="379" t="s">
        <v>558</v>
      </c>
      <c r="H4" s="379"/>
      <c r="I4" s="377" t="s">
        <v>559</v>
      </c>
      <c r="J4" s="110"/>
      <c r="L4" s="61" t="s">
        <v>192</v>
      </c>
      <c r="M4" s="62" t="str">
        <f>'Device Calculator'!C3</f>
        <v>TPS546B24A</v>
      </c>
      <c r="N4" s="63"/>
      <c r="O4" s="37"/>
      <c r="P4" s="64">
        <v>0</v>
      </c>
      <c r="Q4" s="65" t="s">
        <v>38</v>
      </c>
      <c r="R4" s="66" t="s">
        <v>38</v>
      </c>
    </row>
    <row r="5" spans="2:18" s="54" customFormat="1" ht="15.75" customHeight="1" thickBot="1" x14ac:dyDescent="0.25">
      <c r="B5" s="376"/>
      <c r="C5" s="378"/>
      <c r="D5" s="378"/>
      <c r="E5" s="111" t="s">
        <v>14</v>
      </c>
      <c r="F5" s="111" t="s">
        <v>560</v>
      </c>
      <c r="G5" s="111" t="s">
        <v>14</v>
      </c>
      <c r="H5" s="111" t="s">
        <v>560</v>
      </c>
      <c r="I5" s="378"/>
      <c r="J5" s="112"/>
      <c r="L5" s="61"/>
      <c r="M5" s="62"/>
      <c r="N5" s="63"/>
      <c r="O5" s="37"/>
      <c r="P5" s="64"/>
      <c r="Q5" s="65"/>
      <c r="R5" s="66"/>
    </row>
    <row r="6" spans="2:18" s="54" customFormat="1" x14ac:dyDescent="0.2">
      <c r="B6" s="410" t="s">
        <v>215</v>
      </c>
      <c r="C6" s="82" t="s">
        <v>123</v>
      </c>
      <c r="D6" s="49" t="s">
        <v>562</v>
      </c>
      <c r="E6" s="390"/>
      <c r="F6" s="390"/>
      <c r="G6" s="390"/>
      <c r="H6" s="390"/>
      <c r="I6" s="114" t="s">
        <v>647</v>
      </c>
      <c r="J6" s="386"/>
      <c r="L6" s="68" t="s">
        <v>347</v>
      </c>
      <c r="M6" s="108">
        <f>ILOOP_trgt</f>
        <v>2.4989825559667955</v>
      </c>
      <c r="N6" s="69"/>
      <c r="O6" s="37"/>
      <c r="P6" s="70">
        <v>1</v>
      </c>
      <c r="Q6" s="71">
        <v>2</v>
      </c>
      <c r="R6" s="72">
        <v>0.5</v>
      </c>
    </row>
    <row r="7" spans="2:18" s="54" customFormat="1" ht="15.75" customHeight="1" thickBot="1" x14ac:dyDescent="0.25">
      <c r="B7" s="381"/>
      <c r="C7" s="73" t="s">
        <v>36</v>
      </c>
      <c r="D7" s="115">
        <v>275</v>
      </c>
      <c r="E7" s="392"/>
      <c r="F7" s="392"/>
      <c r="G7" s="392"/>
      <c r="H7" s="392"/>
      <c r="I7" s="53" t="s">
        <v>648</v>
      </c>
      <c r="J7" s="383"/>
      <c r="L7" s="68" t="s">
        <v>348</v>
      </c>
      <c r="M7" s="108">
        <f>VLOOP_trgt</f>
        <v>6.1503485930270578</v>
      </c>
      <c r="N7" s="69"/>
      <c r="O7" s="37"/>
      <c r="P7" s="64">
        <v>2</v>
      </c>
      <c r="Q7" s="75">
        <v>2</v>
      </c>
      <c r="R7" s="76">
        <v>1</v>
      </c>
    </row>
    <row r="8" spans="2:18" s="54" customFormat="1" x14ac:dyDescent="0.2">
      <c r="B8" s="380" t="s">
        <v>216</v>
      </c>
      <c r="C8" s="44" t="s">
        <v>217</v>
      </c>
      <c r="D8" s="116">
        <v>3</v>
      </c>
      <c r="E8" s="390"/>
      <c r="F8" s="390"/>
      <c r="G8" s="390"/>
      <c r="H8" s="390"/>
      <c r="I8" s="48" t="s">
        <v>649</v>
      </c>
      <c r="J8" s="382"/>
      <c r="L8" s="77" t="s">
        <v>351</v>
      </c>
      <c r="M8" s="62">
        <f>Comp_Code</f>
        <v>4</v>
      </c>
      <c r="N8" s="78"/>
      <c r="O8" s="37"/>
      <c r="P8" s="70">
        <v>3</v>
      </c>
      <c r="Q8" s="71">
        <v>2</v>
      </c>
      <c r="R8" s="72">
        <v>2</v>
      </c>
    </row>
    <row r="9" spans="2:18" s="54" customFormat="1" x14ac:dyDescent="0.2">
      <c r="B9" s="385"/>
      <c r="C9" s="45" t="s">
        <v>219</v>
      </c>
      <c r="D9" s="39" t="s">
        <v>599</v>
      </c>
      <c r="E9" s="391"/>
      <c r="F9" s="391"/>
      <c r="G9" s="391"/>
      <c r="H9" s="391"/>
      <c r="I9" s="40" t="s">
        <v>650</v>
      </c>
      <c r="J9" s="386"/>
      <c r="L9" s="77" t="s">
        <v>37</v>
      </c>
      <c r="M9" s="62">
        <f>fsw</f>
        <v>550</v>
      </c>
      <c r="N9" s="78" t="s">
        <v>11</v>
      </c>
      <c r="O9" s="37"/>
      <c r="P9" s="64">
        <v>4</v>
      </c>
      <c r="Q9" s="75">
        <v>2</v>
      </c>
      <c r="R9" s="76">
        <v>4</v>
      </c>
    </row>
    <row r="10" spans="2:18" s="54" customFormat="1" ht="15" thickBot="1" x14ac:dyDescent="0.25">
      <c r="B10" s="381"/>
      <c r="C10" s="79" t="s">
        <v>222</v>
      </c>
      <c r="D10" s="117" t="s">
        <v>603</v>
      </c>
      <c r="E10" s="392"/>
      <c r="F10" s="392"/>
      <c r="G10" s="392"/>
      <c r="H10" s="392"/>
      <c r="I10" s="118" t="s">
        <v>651</v>
      </c>
      <c r="J10" s="386"/>
      <c r="L10" s="77" t="s">
        <v>353</v>
      </c>
      <c r="M10" s="62">
        <f>Phases</f>
        <v>1</v>
      </c>
      <c r="N10" s="78"/>
      <c r="O10" s="37"/>
      <c r="P10" s="70">
        <v>5</v>
      </c>
      <c r="Q10" s="71">
        <v>2</v>
      </c>
      <c r="R10" s="72">
        <v>8</v>
      </c>
    </row>
    <row r="11" spans="2:18" s="54" customFormat="1" x14ac:dyDescent="0.2">
      <c r="B11" s="387" t="s">
        <v>223</v>
      </c>
      <c r="C11" s="44" t="s">
        <v>224</v>
      </c>
      <c r="D11" s="116" t="s">
        <v>638</v>
      </c>
      <c r="E11" s="390"/>
      <c r="F11" s="390"/>
      <c r="G11" s="390"/>
      <c r="H11" s="407"/>
      <c r="I11" s="48" t="s">
        <v>652</v>
      </c>
      <c r="J11" s="382"/>
      <c r="L11" s="77" t="s">
        <v>309</v>
      </c>
      <c r="M11" s="62">
        <f>Iphase</f>
        <v>16.5</v>
      </c>
      <c r="N11" s="78" t="s">
        <v>26</v>
      </c>
      <c r="O11" s="37"/>
      <c r="P11" s="64">
        <v>6</v>
      </c>
      <c r="Q11" s="75">
        <v>3</v>
      </c>
      <c r="R11" s="76">
        <v>0.5</v>
      </c>
    </row>
    <row r="12" spans="2:18" s="54" customFormat="1" ht="15" customHeight="1" x14ac:dyDescent="0.2">
      <c r="B12" s="388"/>
      <c r="C12" s="45" t="s">
        <v>227</v>
      </c>
      <c r="D12" s="119">
        <v>0.53</v>
      </c>
      <c r="E12" s="391"/>
      <c r="F12" s="391"/>
      <c r="G12" s="391"/>
      <c r="H12" s="408"/>
      <c r="I12" s="47" t="s">
        <v>653</v>
      </c>
      <c r="J12" s="386"/>
      <c r="L12" s="77" t="s">
        <v>227</v>
      </c>
      <c r="M12" s="62">
        <f>Vout</f>
        <v>0.85</v>
      </c>
      <c r="N12" s="78" t="s">
        <v>22</v>
      </c>
      <c r="O12" s="37"/>
      <c r="P12" s="70">
        <v>7</v>
      </c>
      <c r="Q12" s="71">
        <v>3</v>
      </c>
      <c r="R12" s="72">
        <v>1</v>
      </c>
    </row>
    <row r="13" spans="2:18" s="54" customFormat="1" ht="15.75" customHeight="1" thickBot="1" x14ac:dyDescent="0.25">
      <c r="B13" s="389"/>
      <c r="C13" s="73" t="s">
        <v>228</v>
      </c>
      <c r="D13" s="53"/>
      <c r="E13" s="392"/>
      <c r="F13" s="392"/>
      <c r="G13" s="392"/>
      <c r="H13" s="409"/>
      <c r="I13" s="121">
        <v>0.5</v>
      </c>
      <c r="J13" s="383"/>
      <c r="L13" s="80" t="s">
        <v>228</v>
      </c>
      <c r="M13" s="109">
        <f>VOSL</f>
        <v>0.5</v>
      </c>
      <c r="N13" s="81" t="s">
        <v>22</v>
      </c>
      <c r="O13" s="37"/>
      <c r="P13" s="64">
        <v>8</v>
      </c>
      <c r="Q13" s="75">
        <v>3</v>
      </c>
      <c r="R13" s="76">
        <v>2</v>
      </c>
    </row>
    <row r="14" spans="2:18" s="54" customFormat="1" x14ac:dyDescent="0.2">
      <c r="B14" s="380" t="s">
        <v>229</v>
      </c>
      <c r="C14" s="82" t="s">
        <v>230</v>
      </c>
      <c r="D14" s="49" t="s">
        <v>628</v>
      </c>
      <c r="E14" s="113"/>
      <c r="F14" s="114"/>
      <c r="G14" s="114"/>
      <c r="H14" s="114"/>
      <c r="I14" s="114" t="s">
        <v>654</v>
      </c>
      <c r="J14" s="386"/>
      <c r="N14" s="37"/>
      <c r="O14" s="37"/>
      <c r="P14" s="70">
        <v>9</v>
      </c>
      <c r="Q14" s="71">
        <v>3</v>
      </c>
      <c r="R14" s="72">
        <v>4</v>
      </c>
    </row>
    <row r="15" spans="2:18" s="54" customFormat="1" ht="15" thickBot="1" x14ac:dyDescent="0.25">
      <c r="B15" s="381"/>
      <c r="C15" s="73" t="str">
        <f>IF(D10=1,"INTERLEAVE","SYNC_CONFIG")</f>
        <v>SYNC_CONFIG</v>
      </c>
      <c r="D15" s="115"/>
      <c r="E15" s="100"/>
      <c r="F15" s="53"/>
      <c r="G15" s="53"/>
      <c r="H15" s="53"/>
      <c r="I15" s="53" t="s">
        <v>655</v>
      </c>
      <c r="J15" s="383"/>
      <c r="N15" s="37"/>
      <c r="O15" s="37"/>
      <c r="P15" s="64">
        <v>10</v>
      </c>
      <c r="Q15" s="75">
        <v>3</v>
      </c>
      <c r="R15" s="76">
        <v>8</v>
      </c>
    </row>
    <row r="16" spans="2:18" s="54" customFormat="1" ht="15" thickBot="1" x14ac:dyDescent="0.25">
      <c r="B16" s="37"/>
      <c r="C16" s="37"/>
      <c r="D16" s="37"/>
      <c r="E16" s="37"/>
      <c r="F16" s="37"/>
      <c r="G16" s="37"/>
      <c r="H16" s="37"/>
      <c r="I16" s="37"/>
      <c r="J16" s="37"/>
      <c r="N16" s="37"/>
      <c r="O16" s="37"/>
      <c r="P16" s="70">
        <v>11</v>
      </c>
      <c r="Q16" s="71">
        <v>4</v>
      </c>
      <c r="R16" s="72">
        <v>0.5</v>
      </c>
    </row>
    <row r="17" spans="2:18" s="54" customFormat="1" ht="15.75" customHeight="1" thickBot="1" x14ac:dyDescent="0.25">
      <c r="B17" s="83" t="s">
        <v>208</v>
      </c>
      <c r="C17" s="59" t="s">
        <v>21</v>
      </c>
      <c r="D17" s="84" t="s">
        <v>234</v>
      </c>
      <c r="E17" s="59" t="s">
        <v>235</v>
      </c>
      <c r="F17" s="59"/>
      <c r="G17" s="59" t="s">
        <v>236</v>
      </c>
      <c r="H17" s="60" t="s">
        <v>237</v>
      </c>
      <c r="I17" s="369" t="s">
        <v>238</v>
      </c>
      <c r="J17" s="370"/>
      <c r="N17" s="37"/>
      <c r="O17" s="37"/>
      <c r="P17" s="64">
        <v>12</v>
      </c>
      <c r="Q17" s="75">
        <v>4</v>
      </c>
      <c r="R17" s="76">
        <v>1</v>
      </c>
    </row>
    <row r="18" spans="2:18" s="54" customFormat="1" x14ac:dyDescent="0.2">
      <c r="B18" s="85" t="str">
        <f>B$6</f>
        <v>MSEL1</v>
      </c>
      <c r="C18" s="42" t="s">
        <v>239</v>
      </c>
      <c r="D18" s="101">
        <f>IF(OR(J6="SHORT",J6="FLOAT"),J6,IF(F6&lt;16,F6,F6-16))</f>
        <v>0</v>
      </c>
      <c r="E18" s="101">
        <f>IF(OR(J6="SHORT",J6="FLOAT", F7="Open"),"Open",IF(F6&lt;16,2*F7,2*F7+1))</f>
        <v>0</v>
      </c>
      <c r="F18" s="48"/>
      <c r="G18" s="86">
        <f>IF(OR(D18="FLOAT",D18="SHORT"),D18,HLOOKUP(D18,'Resistor Selection'!C$13:R$14,2,FALSE))</f>
        <v>4640</v>
      </c>
      <c r="H18" s="87">
        <f>IF(E18="Open","Open",VLOOKUP(E18,'Resistor Selection'!B$15:R$30,'Pin Detect Programming (2)'!D18+2,FALSE))</f>
        <v>21500</v>
      </c>
      <c r="I18" s="371"/>
      <c r="J18" s="372"/>
      <c r="N18" s="37"/>
      <c r="O18" s="37"/>
      <c r="P18" s="70">
        <v>13</v>
      </c>
      <c r="Q18" s="71">
        <v>4</v>
      </c>
      <c r="R18" s="72">
        <v>2</v>
      </c>
    </row>
    <row r="19" spans="2:18" s="54" customFormat="1" x14ac:dyDescent="0.2">
      <c r="B19" s="88" t="str">
        <f>B$8</f>
        <v>MSEL2</v>
      </c>
      <c r="C19" s="41" t="s">
        <v>240</v>
      </c>
      <c r="D19" s="107">
        <f>IF(OR(J8="SHORT",J8="FLOAT"),J8,F10+4*F9)</f>
        <v>0</v>
      </c>
      <c r="E19" s="107" t="str">
        <f>IF(OR(D8=3,J8="FLOAT",J8="SHORT"),"Open",F8)</f>
        <v>Open</v>
      </c>
      <c r="F19" s="40"/>
      <c r="G19" s="46">
        <f>IF(OR(D19="FLOAT",D19="SHORT"),D19,HLOOKUP(D19,'Resistor Selection'!C$13:R$14,2,FALSE))</f>
        <v>4640</v>
      </c>
      <c r="H19" s="89" t="str">
        <f>IF(E19="Open","Open",VLOOKUP(E19,'Resistor Selection'!B$15:R$30,'Pin Detect Programming (2)'!D19+2,FALSE))</f>
        <v>Open</v>
      </c>
      <c r="I19" s="371"/>
      <c r="J19" s="372"/>
      <c r="N19" s="37"/>
      <c r="O19" s="37"/>
      <c r="P19" s="64">
        <v>14</v>
      </c>
      <c r="Q19" s="75">
        <v>4</v>
      </c>
      <c r="R19" s="76">
        <v>4</v>
      </c>
    </row>
    <row r="20" spans="2:18" s="54" customFormat="1" x14ac:dyDescent="0.2">
      <c r="B20" s="88" t="str">
        <f>B$11</f>
        <v>VSEL</v>
      </c>
      <c r="C20" s="41" t="s">
        <v>241</v>
      </c>
      <c r="D20" s="107">
        <f>IF(OR(J11="SHORT",J11="FLOAT"),J11,F12)</f>
        <v>0</v>
      </c>
      <c r="E20" s="107">
        <f>IF(OR(F11="Float",F11="Short"),"Open",F11)</f>
        <v>0</v>
      </c>
      <c r="F20" s="40"/>
      <c r="G20" s="46">
        <f>IF(OR(D20="FLOAT",D20="SHORT"),D20,HLOOKUP(D20,'Resistor Selection'!C$13:R$14,2,FALSE))</f>
        <v>4640</v>
      </c>
      <c r="H20" s="89">
        <f>IF(E20="Open","Open",VLOOKUP(E20,'Resistor Selection'!B$15:R$30,'Pin Detect Programming (2)'!D20+2,FALSE))</f>
        <v>21500</v>
      </c>
      <c r="I20" s="371"/>
      <c r="J20" s="372"/>
      <c r="N20" s="37"/>
      <c r="O20" s="37"/>
      <c r="P20" s="70">
        <v>15</v>
      </c>
      <c r="Q20" s="71">
        <v>4</v>
      </c>
      <c r="R20" s="72">
        <v>8</v>
      </c>
    </row>
    <row r="21" spans="2:18" s="54" customFormat="1" ht="15" thickBot="1" x14ac:dyDescent="0.25">
      <c r="B21" s="90" t="str">
        <f>B$14</f>
        <v>ADRSEL</v>
      </c>
      <c r="C21" s="43" t="s">
        <v>242</v>
      </c>
      <c r="D21" s="104">
        <f>IF(OR(J14="SHORT",J14="FLOAT"),J14,IF(AND(D15='Resistor References'!AB3,'Pin Detect Programming (2)'!D14&gt;31),'Resistor References'!AM1,IF(F14='Resistor References'!T3,'Resistor References'!T3,IF(F14&lt;16,F14,F14-16))))</f>
        <v>0</v>
      </c>
      <c r="E21" s="104">
        <f>IF(OR(F14="Float",F14="Short"),"Open",IF(AND(F15='Resistor References'!AC3,F14&lt;16),F15,IF(F14&lt;16,2*F15,2*F15+1)))</f>
        <v>0</v>
      </c>
      <c r="F21" s="53"/>
      <c r="G21" s="91">
        <f>IF(OR(D21="FLOAT",D21="SHORT"),D21,HLOOKUP(D21,'Resistor Selection'!C$13:R$14,2,FALSE))</f>
        <v>4640</v>
      </c>
      <c r="H21" s="92">
        <f>IF(E21="Open","Open",VLOOKUP(E21,'Resistor Selection'!B$15:R$30,'Pin Detect Programming (2)'!D21+2,FALSE))</f>
        <v>21500</v>
      </c>
      <c r="I21" s="373"/>
      <c r="J21" s="374"/>
      <c r="N21" s="37"/>
      <c r="O21" s="37"/>
      <c r="P21" s="64">
        <v>16</v>
      </c>
      <c r="Q21" s="75">
        <v>5</v>
      </c>
      <c r="R21" s="76">
        <v>0.5</v>
      </c>
    </row>
    <row r="22" spans="2:18" s="54" customFormat="1" ht="15" thickBot="1" x14ac:dyDescent="0.25">
      <c r="B22" s="37"/>
      <c r="C22" s="37"/>
      <c r="D22" s="37"/>
      <c r="E22" s="37"/>
      <c r="F22" s="37"/>
      <c r="G22" s="37"/>
      <c r="H22" s="37"/>
      <c r="I22" s="37"/>
      <c r="J22" s="37"/>
      <c r="N22" s="37"/>
      <c r="O22" s="37"/>
      <c r="P22" s="70">
        <v>17</v>
      </c>
      <c r="Q22" s="71">
        <v>5</v>
      </c>
      <c r="R22" s="72">
        <v>1</v>
      </c>
    </row>
    <row r="23" spans="2:18" s="54" customFormat="1" ht="15.75" thickBot="1" x14ac:dyDescent="0.3">
      <c r="B23" s="384" t="s">
        <v>243</v>
      </c>
      <c r="C23" s="320"/>
      <c r="D23" s="320"/>
      <c r="E23" s="320"/>
      <c r="F23" s="320"/>
      <c r="G23" s="320"/>
      <c r="H23" s="320"/>
      <c r="I23" s="320"/>
      <c r="J23" s="321"/>
      <c r="N23" s="37"/>
      <c r="O23" s="37"/>
      <c r="P23" s="64">
        <v>18</v>
      </c>
      <c r="Q23" s="75">
        <v>5</v>
      </c>
      <c r="R23" s="76">
        <v>2</v>
      </c>
    </row>
    <row r="24" spans="2:18" s="54" customFormat="1" ht="15" thickBot="1" x14ac:dyDescent="0.25">
      <c r="B24" s="58" t="s">
        <v>208</v>
      </c>
      <c r="C24" s="59" t="s">
        <v>209</v>
      </c>
      <c r="D24" s="59" t="s">
        <v>21</v>
      </c>
      <c r="E24" s="59" t="s">
        <v>210</v>
      </c>
      <c r="F24" s="59" t="s">
        <v>14</v>
      </c>
      <c r="G24" s="59" t="s">
        <v>211</v>
      </c>
      <c r="H24" s="59" t="s">
        <v>212</v>
      </c>
      <c r="I24" s="59" t="s">
        <v>213</v>
      </c>
      <c r="J24" s="60" t="s">
        <v>214</v>
      </c>
      <c r="N24" s="37"/>
      <c r="O24" s="37"/>
      <c r="P24" s="70">
        <v>19</v>
      </c>
      <c r="Q24" s="71">
        <v>5</v>
      </c>
      <c r="R24" s="72">
        <v>4</v>
      </c>
    </row>
    <row r="25" spans="2:18" s="54" customFormat="1" x14ac:dyDescent="0.2">
      <c r="B25" s="380" t="str">
        <f>B8</f>
        <v>MSEL2</v>
      </c>
      <c r="C25" s="44" t="s">
        <v>244</v>
      </c>
      <c r="D25" s="97" t="s">
        <v>221</v>
      </c>
      <c r="E25" s="99"/>
      <c r="F25" s="101" t="str">
        <f>IF(AND(D25=G25,D26=G26),"SHORT",IF(AND(D25=H25,D26=H26),"FLOAT",VLOOKUP(D25,'Resistor References'!AF$4:AG$11,2,FALSE)))</f>
        <v>N/A</v>
      </c>
      <c r="G25" s="102" t="str">
        <f>'Resistor References'!AF$2</f>
        <v>180°, 2</v>
      </c>
      <c r="H25" s="103" t="str">
        <f>'Resistor References'!AF$3</f>
        <v>180°, 2</v>
      </c>
      <c r="I25" s="67" t="s">
        <v>221</v>
      </c>
      <c r="J25" s="382" t="str">
        <f>IF(AND(D25=G25,D26=G26),"SHORT",IF(AND(H25=D25,H26=D26),"FLOAT","Resistor"))</f>
        <v>Resistor</v>
      </c>
      <c r="N25" s="37"/>
      <c r="O25" s="37"/>
      <c r="P25" s="64">
        <v>20</v>
      </c>
      <c r="Q25" s="75">
        <v>5</v>
      </c>
      <c r="R25" s="76">
        <v>8</v>
      </c>
    </row>
    <row r="26" spans="2:18" s="54" customFormat="1" ht="15" thickBot="1" x14ac:dyDescent="0.25">
      <c r="B26" s="381"/>
      <c r="C26" s="73" t="s">
        <v>219</v>
      </c>
      <c r="D26" s="98" t="str">
        <f>D9</f>
        <v>OCF = 26, OCW = 20</v>
      </c>
      <c r="E26" s="100" t="s">
        <v>26</v>
      </c>
      <c r="F26" s="104" t="e">
        <f>VLOOKUP(D26,'Resistor References'!O$3:P$6,2,FALSE)</f>
        <v>#N/A</v>
      </c>
      <c r="G26" s="105" t="str">
        <f>'Resistor References'!O$3</f>
        <v>20/26</v>
      </c>
      <c r="H26" s="106" t="str">
        <f>'Resistor References'!O$4</f>
        <v>15/19</v>
      </c>
      <c r="I26" s="74">
        <v>52</v>
      </c>
      <c r="J26" s="383"/>
      <c r="N26" s="37"/>
      <c r="O26" s="37"/>
      <c r="P26" s="70">
        <v>21</v>
      </c>
      <c r="Q26" s="71">
        <v>6</v>
      </c>
      <c r="R26" s="72">
        <v>0.5</v>
      </c>
    </row>
    <row r="27" spans="2:18" s="54" customFormat="1" ht="15" thickBot="1" x14ac:dyDescent="0.25">
      <c r="B27" s="37"/>
      <c r="C27" s="37"/>
      <c r="D27" s="37"/>
      <c r="E27" s="37"/>
      <c r="F27" s="37"/>
      <c r="G27" s="37"/>
      <c r="H27" s="37"/>
      <c r="I27" s="37"/>
      <c r="J27" s="37"/>
      <c r="N27" s="37"/>
      <c r="O27" s="37"/>
      <c r="P27" s="64">
        <v>22</v>
      </c>
      <c r="Q27" s="75">
        <v>6</v>
      </c>
      <c r="R27" s="76">
        <v>1</v>
      </c>
    </row>
    <row r="28" spans="2:18" s="54" customFormat="1" ht="15" thickBot="1" x14ac:dyDescent="0.25">
      <c r="B28" s="93" t="s">
        <v>208</v>
      </c>
      <c r="C28" s="59" t="s">
        <v>21</v>
      </c>
      <c r="D28" s="84" t="s">
        <v>234</v>
      </c>
      <c r="E28" s="59" t="s">
        <v>235</v>
      </c>
      <c r="F28" s="59"/>
      <c r="G28" s="59" t="s">
        <v>236</v>
      </c>
      <c r="H28" s="60" t="s">
        <v>237</v>
      </c>
      <c r="I28" s="369" t="s">
        <v>246</v>
      </c>
      <c r="J28" s="370"/>
      <c r="N28" s="37"/>
      <c r="O28" s="37"/>
      <c r="P28" s="70">
        <v>23</v>
      </c>
      <c r="Q28" s="71">
        <v>6</v>
      </c>
      <c r="R28" s="72">
        <v>2</v>
      </c>
    </row>
    <row r="29" spans="2:18" s="54" customFormat="1" x14ac:dyDescent="0.2">
      <c r="B29" s="85" t="str">
        <f>B$6</f>
        <v>MSEL1</v>
      </c>
      <c r="C29" s="44" t="s">
        <v>221</v>
      </c>
      <c r="D29" s="101" t="s">
        <v>211</v>
      </c>
      <c r="E29" s="101" t="s">
        <v>247</v>
      </c>
      <c r="F29" s="48"/>
      <c r="G29" s="86" t="s">
        <v>248</v>
      </c>
      <c r="H29" s="87" t="s">
        <v>248</v>
      </c>
      <c r="I29" s="371"/>
      <c r="J29" s="372"/>
      <c r="N29" s="37"/>
      <c r="O29" s="37"/>
      <c r="P29" s="64">
        <v>24</v>
      </c>
      <c r="Q29" s="75">
        <v>6</v>
      </c>
      <c r="R29" s="76">
        <v>4</v>
      </c>
    </row>
    <row r="30" spans="2:18" s="54" customFormat="1" x14ac:dyDescent="0.2">
      <c r="B30" s="88" t="str">
        <f>B$8</f>
        <v>MSEL2</v>
      </c>
      <c r="C30" s="45" t="s">
        <v>249</v>
      </c>
      <c r="D30" s="107" t="e">
        <f>IF(D10&lt;2,"N/A",IF(OR(J25="SHORT",J25="FLOAT"),J25,2*F25+MOD(F26,2)))</f>
        <v>#VALUE!</v>
      </c>
      <c r="E30" s="107" t="e">
        <f>IF(OR(J25='Resistor References'!AG$2,J25='Resistor References'!AG$3,'Pin Detect Programming (2)'!F26&lt;2),"OPEN",1)</f>
        <v>#N/A</v>
      </c>
      <c r="F30" s="40"/>
      <c r="G30" s="46" t="e">
        <f>IF(OR(D30="FLOAT",D30="SHORT"),D30,HLOOKUP(D30,'Resistor Selection'!C13:R14,2,FALSE))</f>
        <v>#VALUE!</v>
      </c>
      <c r="H30" s="89" t="e">
        <f>IF(E30="Open","Open",VLOOKUP(E30,'Resistor Selection'!B$13:AH$30,'Pin Detect Programming (2)'!D30+2,FALSE))</f>
        <v>#N/A</v>
      </c>
      <c r="I30" s="371"/>
      <c r="J30" s="372"/>
      <c r="N30" s="37"/>
      <c r="O30" s="37"/>
      <c r="P30" s="70">
        <v>25</v>
      </c>
      <c r="Q30" s="71">
        <v>6</v>
      </c>
      <c r="R30" s="72">
        <v>8</v>
      </c>
    </row>
    <row r="31" spans="2:18" s="54" customFormat="1" x14ac:dyDescent="0.2">
      <c r="B31" s="88" t="str">
        <f>B$11</f>
        <v>VSEL</v>
      </c>
      <c r="C31" s="45" t="s">
        <v>221</v>
      </c>
      <c r="D31" s="107" t="s">
        <v>211</v>
      </c>
      <c r="E31" s="107" t="s">
        <v>247</v>
      </c>
      <c r="F31" s="40"/>
      <c r="G31" s="46" t="s">
        <v>248</v>
      </c>
      <c r="H31" s="89" t="s">
        <v>248</v>
      </c>
      <c r="I31" s="371"/>
      <c r="J31" s="372"/>
      <c r="N31" s="37"/>
      <c r="O31" s="37"/>
      <c r="P31" s="64">
        <v>26</v>
      </c>
      <c r="Q31" s="75">
        <v>7</v>
      </c>
      <c r="R31" s="76">
        <v>0.5</v>
      </c>
    </row>
    <row r="32" spans="2:18" s="54" customFormat="1" ht="15" thickBot="1" x14ac:dyDescent="0.25">
      <c r="B32" s="90" t="str">
        <f>B$14</f>
        <v>ADRSEL</v>
      </c>
      <c r="C32" s="73" t="s">
        <v>221</v>
      </c>
      <c r="D32" s="104" t="s">
        <v>211</v>
      </c>
      <c r="E32" s="104" t="s">
        <v>247</v>
      </c>
      <c r="F32" s="53"/>
      <c r="G32" s="91" t="s">
        <v>248</v>
      </c>
      <c r="H32" s="92" t="s">
        <v>248</v>
      </c>
      <c r="I32" s="373"/>
      <c r="J32" s="374"/>
      <c r="N32" s="37"/>
      <c r="O32" s="37"/>
      <c r="P32" s="70">
        <v>27</v>
      </c>
      <c r="Q32" s="71">
        <v>7</v>
      </c>
      <c r="R32" s="72">
        <v>1</v>
      </c>
    </row>
    <row r="33" spans="2:18" s="54" customFormat="1" ht="15" thickBot="1" x14ac:dyDescent="0.25">
      <c r="B33" s="37"/>
      <c r="C33" s="37"/>
      <c r="D33" s="37"/>
      <c r="E33" s="37"/>
      <c r="F33" s="37"/>
      <c r="G33" s="37"/>
      <c r="H33" s="37"/>
      <c r="I33" s="37"/>
      <c r="J33" s="37"/>
      <c r="N33" s="37"/>
      <c r="O33" s="37"/>
      <c r="P33" s="64">
        <v>28</v>
      </c>
      <c r="Q33" s="75">
        <v>7</v>
      </c>
      <c r="R33" s="76">
        <v>2</v>
      </c>
    </row>
    <row r="34" spans="2:18" s="54" customFormat="1" ht="15.75" thickBot="1" x14ac:dyDescent="0.3">
      <c r="B34" s="384" t="s">
        <v>250</v>
      </c>
      <c r="C34" s="320"/>
      <c r="D34" s="320"/>
      <c r="E34" s="320"/>
      <c r="F34" s="320"/>
      <c r="G34" s="320"/>
      <c r="H34" s="320"/>
      <c r="I34" s="320"/>
      <c r="J34" s="321"/>
      <c r="N34" s="37"/>
      <c r="O34" s="37"/>
      <c r="P34" s="70">
        <v>29</v>
      </c>
      <c r="Q34" s="71">
        <v>7</v>
      </c>
      <c r="R34" s="72">
        <v>4</v>
      </c>
    </row>
    <row r="35" spans="2:18" s="54" customFormat="1" ht="15" thickBot="1" x14ac:dyDescent="0.25">
      <c r="B35" s="58" t="s">
        <v>208</v>
      </c>
      <c r="C35" s="59" t="s">
        <v>209</v>
      </c>
      <c r="D35" s="59" t="s">
        <v>21</v>
      </c>
      <c r="E35" s="59" t="s">
        <v>210</v>
      </c>
      <c r="F35" s="59" t="s">
        <v>14</v>
      </c>
      <c r="G35" s="59" t="s">
        <v>211</v>
      </c>
      <c r="H35" s="59" t="s">
        <v>212</v>
      </c>
      <c r="I35" s="59" t="s">
        <v>213</v>
      </c>
      <c r="J35" s="60" t="s">
        <v>214</v>
      </c>
      <c r="N35" s="37"/>
      <c r="O35" s="37"/>
      <c r="P35" s="64">
        <v>30</v>
      </c>
      <c r="Q35" s="75">
        <v>7</v>
      </c>
      <c r="R35" s="76">
        <v>8</v>
      </c>
    </row>
    <row r="36" spans="2:18" s="54" customFormat="1" ht="15" thickBot="1" x14ac:dyDescent="0.25">
      <c r="B36" s="380" t="str">
        <f>B8</f>
        <v>MSEL2</v>
      </c>
      <c r="C36" s="44" t="s">
        <v>244</v>
      </c>
      <c r="D36" s="97" t="s">
        <v>221</v>
      </c>
      <c r="E36" s="99"/>
      <c r="F36" s="101" t="str">
        <f>IF(AND(D36=G36,D37=G37),"SHORT",IF(AND(D36=H36,D37=H37),"FLOAT",VLOOKUP(D36,'Resistor References'!AF$4:AG$11,2,FALSE)))</f>
        <v>N/A</v>
      </c>
      <c r="G36" s="102" t="s">
        <v>221</v>
      </c>
      <c r="H36" s="103" t="s">
        <v>221</v>
      </c>
      <c r="I36" s="67" t="s">
        <v>221</v>
      </c>
      <c r="J36" s="382" t="str">
        <f>IF(AND(D36=G36,D37=G37),"SHORT",IF(AND(H36=D36,H37=D37),"FLOAT","Resistor"))</f>
        <v>Resistor</v>
      </c>
      <c r="N36" s="37"/>
      <c r="O36" s="37"/>
      <c r="P36" s="94">
        <v>31</v>
      </c>
      <c r="Q36" s="95">
        <v>10</v>
      </c>
      <c r="R36" s="96">
        <v>2</v>
      </c>
    </row>
    <row r="37" spans="2:18" s="54" customFormat="1" ht="15" thickBot="1" x14ac:dyDescent="0.25">
      <c r="B37" s="381"/>
      <c r="C37" s="73" t="s">
        <v>219</v>
      </c>
      <c r="D37" s="98" t="str">
        <f>D9</f>
        <v>OCF = 26, OCW = 20</v>
      </c>
      <c r="E37" s="100" t="s">
        <v>26</v>
      </c>
      <c r="F37" s="104" t="e">
        <f>VLOOKUP(D37,'Resistor References'!O$3:P$6,2,FALSE)</f>
        <v>#N/A</v>
      </c>
      <c r="G37" s="105" t="s">
        <v>221</v>
      </c>
      <c r="H37" s="106" t="s">
        <v>221</v>
      </c>
      <c r="I37" s="74">
        <v>52</v>
      </c>
      <c r="J37" s="383"/>
      <c r="N37" s="37"/>
      <c r="O37" s="37"/>
    </row>
    <row r="38" spans="2:18" s="54" customFormat="1" ht="15" thickBot="1" x14ac:dyDescent="0.25">
      <c r="B38" s="37"/>
      <c r="C38" s="37"/>
      <c r="D38" s="37"/>
      <c r="E38" s="37"/>
      <c r="F38" s="37"/>
      <c r="G38" s="37"/>
      <c r="H38" s="37"/>
      <c r="I38" s="37"/>
      <c r="J38" s="37"/>
      <c r="N38" s="37"/>
      <c r="O38" s="37"/>
    </row>
    <row r="39" spans="2:18" s="54" customFormat="1" ht="15.75" customHeight="1" thickBot="1" x14ac:dyDescent="0.25">
      <c r="B39" s="93" t="s">
        <v>208</v>
      </c>
      <c r="C39" s="59" t="s">
        <v>21</v>
      </c>
      <c r="D39" s="84" t="s">
        <v>234</v>
      </c>
      <c r="E39" s="59" t="s">
        <v>235</v>
      </c>
      <c r="F39" s="59"/>
      <c r="G39" s="59" t="s">
        <v>236</v>
      </c>
      <c r="H39" s="60" t="s">
        <v>237</v>
      </c>
      <c r="I39" s="369" t="s">
        <v>246</v>
      </c>
      <c r="J39" s="370"/>
      <c r="N39" s="37"/>
      <c r="O39" s="37"/>
    </row>
    <row r="40" spans="2:18" s="54" customFormat="1" x14ac:dyDescent="0.2">
      <c r="B40" s="85" t="str">
        <f>B$6</f>
        <v>MSEL1</v>
      </c>
      <c r="C40" s="44" t="s">
        <v>221</v>
      </c>
      <c r="D40" s="101" t="s">
        <v>211</v>
      </c>
      <c r="E40" s="101" t="s">
        <v>247</v>
      </c>
      <c r="F40" s="48"/>
      <c r="G40" s="86" t="s">
        <v>248</v>
      </c>
      <c r="H40" s="87" t="s">
        <v>248</v>
      </c>
      <c r="I40" s="371"/>
      <c r="J40" s="372"/>
      <c r="N40" s="37"/>
      <c r="O40" s="37"/>
    </row>
    <row r="41" spans="2:18" s="54" customFormat="1" x14ac:dyDescent="0.2">
      <c r="B41" s="88" t="str">
        <f>B$8</f>
        <v>MSEL2</v>
      </c>
      <c r="C41" s="45" t="s">
        <v>249</v>
      </c>
      <c r="D41" s="107" t="e">
        <f>IF(D10&lt;3,"N/A",IF(OR(J36="SHORT",J36="FLOAT"),J36,2*F36+MOD(F37,2)))</f>
        <v>#VALUE!</v>
      </c>
      <c r="E41" s="107" t="e">
        <f>IF(OR(J36='Resistor References'!AG$2,J36='Resistor References'!AG$3,'Pin Detect Programming (2)'!F37&lt;2),"OPEN",1)</f>
        <v>#N/A</v>
      </c>
      <c r="F41" s="40"/>
      <c r="G41" s="46" t="e">
        <f>IF(OR(D41="FLOAT",D41="SHORT"),D41,HLOOKUP(D41,'Resistor Selection'!C13:R14,2,FALSE))</f>
        <v>#VALUE!</v>
      </c>
      <c r="H41" s="89" t="e">
        <f>IF(E41="Open","Open",VLOOKUP(E41,'Resistor Selection'!B$13:AH$30,'Pin Detect Programming (2)'!D41+2,FALSE))</f>
        <v>#N/A</v>
      </c>
      <c r="I41" s="371"/>
      <c r="J41" s="372"/>
      <c r="N41" s="37"/>
      <c r="O41" s="37"/>
    </row>
    <row r="42" spans="2:18" s="54" customFormat="1" x14ac:dyDescent="0.2">
      <c r="B42" s="88" t="str">
        <f>B$11</f>
        <v>VSEL</v>
      </c>
      <c r="C42" s="45" t="s">
        <v>221</v>
      </c>
      <c r="D42" s="107" t="s">
        <v>211</v>
      </c>
      <c r="E42" s="107" t="s">
        <v>247</v>
      </c>
      <c r="F42" s="40"/>
      <c r="G42" s="46" t="s">
        <v>248</v>
      </c>
      <c r="H42" s="89" t="s">
        <v>248</v>
      </c>
      <c r="I42" s="371"/>
      <c r="J42" s="372"/>
      <c r="N42" s="37"/>
      <c r="O42" s="37"/>
    </row>
    <row r="43" spans="2:18" s="54" customFormat="1" ht="15" thickBot="1" x14ac:dyDescent="0.25">
      <c r="B43" s="90" t="str">
        <f>B$14</f>
        <v>ADRSEL</v>
      </c>
      <c r="C43" s="73" t="s">
        <v>221</v>
      </c>
      <c r="D43" s="104" t="s">
        <v>211</v>
      </c>
      <c r="E43" s="104" t="s">
        <v>247</v>
      </c>
      <c r="F43" s="53"/>
      <c r="G43" s="91" t="s">
        <v>248</v>
      </c>
      <c r="H43" s="92" t="s">
        <v>248</v>
      </c>
      <c r="I43" s="373"/>
      <c r="J43" s="374"/>
      <c r="N43" s="37"/>
      <c r="O43" s="37"/>
    </row>
    <row r="44" spans="2:18" s="54" customFormat="1" ht="15" thickBot="1" x14ac:dyDescent="0.25">
      <c r="B44" s="37"/>
      <c r="C44" s="37"/>
      <c r="D44" s="37"/>
      <c r="E44" s="37"/>
      <c r="F44" s="37"/>
      <c r="G44" s="37"/>
      <c r="H44" s="37"/>
      <c r="I44" s="37"/>
      <c r="J44" s="37"/>
      <c r="N44" s="37"/>
      <c r="O44" s="37"/>
    </row>
    <row r="45" spans="2:18" s="54" customFormat="1" ht="15.75" thickBot="1" x14ac:dyDescent="0.3">
      <c r="B45" s="384" t="s">
        <v>251</v>
      </c>
      <c r="C45" s="320"/>
      <c r="D45" s="320"/>
      <c r="E45" s="320"/>
      <c r="F45" s="320"/>
      <c r="G45" s="320"/>
      <c r="H45" s="320"/>
      <c r="I45" s="320"/>
      <c r="J45" s="321"/>
      <c r="N45" s="37"/>
      <c r="O45" s="37"/>
    </row>
    <row r="46" spans="2:18" s="54" customFormat="1" ht="15" thickBot="1" x14ac:dyDescent="0.25">
      <c r="B46" s="58" t="s">
        <v>208</v>
      </c>
      <c r="C46" s="59" t="s">
        <v>209</v>
      </c>
      <c r="D46" s="59" t="s">
        <v>21</v>
      </c>
      <c r="E46" s="59" t="s">
        <v>210</v>
      </c>
      <c r="F46" s="59" t="s">
        <v>14</v>
      </c>
      <c r="G46" s="59" t="s">
        <v>211</v>
      </c>
      <c r="H46" s="59" t="s">
        <v>212</v>
      </c>
      <c r="I46" s="59" t="s">
        <v>213</v>
      </c>
      <c r="J46" s="60" t="s">
        <v>214</v>
      </c>
      <c r="N46" s="37"/>
      <c r="O46" s="37"/>
    </row>
    <row r="47" spans="2:18" s="54" customFormat="1" x14ac:dyDescent="0.2">
      <c r="B47" s="380" t="str">
        <f>B8</f>
        <v>MSEL2</v>
      </c>
      <c r="C47" s="44" t="s">
        <v>244</v>
      </c>
      <c r="D47" s="97" t="s">
        <v>221</v>
      </c>
      <c r="E47" s="99"/>
      <c r="F47" s="101" t="str">
        <f>IF(AND(D47=G47,D48=G48),"SHORT",IF(AND(D47=H47,D48=H48),"FLOAT",VLOOKUP(D47,'Resistor References'!AF$4:AG$11,2,FALSE)))</f>
        <v>N/A</v>
      </c>
      <c r="G47" s="102" t="s">
        <v>221</v>
      </c>
      <c r="H47" s="103" t="s">
        <v>221</v>
      </c>
      <c r="I47" s="67" t="s">
        <v>221</v>
      </c>
      <c r="J47" s="382" t="str">
        <f>IF(AND(D47=G47,D48=G48),"SHORT",IF(AND(H47=D47,H48=D48),"FLOAT","Resistor"))</f>
        <v>Resistor</v>
      </c>
      <c r="N47" s="37"/>
      <c r="O47" s="37"/>
    </row>
    <row r="48" spans="2:18" s="54" customFormat="1" ht="15" thickBot="1" x14ac:dyDescent="0.25">
      <c r="B48" s="381"/>
      <c r="C48" s="73" t="s">
        <v>219</v>
      </c>
      <c r="D48" s="98" t="str">
        <f>D9</f>
        <v>OCF = 26, OCW = 20</v>
      </c>
      <c r="E48" s="100" t="s">
        <v>26</v>
      </c>
      <c r="F48" s="104" t="e">
        <f>VLOOKUP(D48,'Resistor References'!O$3:P$6,2,FALSE)</f>
        <v>#N/A</v>
      </c>
      <c r="G48" s="105" t="s">
        <v>221</v>
      </c>
      <c r="H48" s="106" t="s">
        <v>221</v>
      </c>
      <c r="I48" s="74">
        <v>52</v>
      </c>
      <c r="J48" s="383"/>
      <c r="N48" s="37"/>
      <c r="O48" s="37"/>
    </row>
    <row r="49" spans="2:15" s="54" customFormat="1" ht="15" thickBot="1" x14ac:dyDescent="0.25">
      <c r="B49" s="37"/>
      <c r="C49" s="37"/>
      <c r="D49" s="37"/>
      <c r="E49" s="37"/>
      <c r="F49" s="37"/>
      <c r="G49" s="37"/>
      <c r="H49" s="37"/>
      <c r="I49" s="37"/>
      <c r="J49" s="37"/>
      <c r="N49" s="37"/>
      <c r="O49" s="37"/>
    </row>
    <row r="50" spans="2:15" s="54" customFormat="1" ht="15.75" customHeight="1" thickBot="1" x14ac:dyDescent="0.25">
      <c r="B50" s="93" t="s">
        <v>208</v>
      </c>
      <c r="C50" s="59" t="s">
        <v>21</v>
      </c>
      <c r="D50" s="84" t="s">
        <v>234</v>
      </c>
      <c r="E50" s="59" t="s">
        <v>235</v>
      </c>
      <c r="F50" s="59"/>
      <c r="G50" s="59" t="s">
        <v>236</v>
      </c>
      <c r="H50" s="60" t="s">
        <v>237</v>
      </c>
      <c r="I50" s="369" t="s">
        <v>246</v>
      </c>
      <c r="J50" s="370"/>
      <c r="N50" s="37"/>
      <c r="O50" s="37"/>
    </row>
    <row r="51" spans="2:15" s="54" customFormat="1" x14ac:dyDescent="0.2">
      <c r="B51" s="85" t="str">
        <f>B$6</f>
        <v>MSEL1</v>
      </c>
      <c r="C51" s="44" t="s">
        <v>221</v>
      </c>
      <c r="D51" s="101" t="s">
        <v>211</v>
      </c>
      <c r="E51" s="101" t="s">
        <v>247</v>
      </c>
      <c r="F51" s="48"/>
      <c r="G51" s="86" t="s">
        <v>248</v>
      </c>
      <c r="H51" s="87" t="s">
        <v>248</v>
      </c>
      <c r="I51" s="371"/>
      <c r="J51" s="372"/>
      <c r="N51" s="37"/>
      <c r="O51" s="37"/>
    </row>
    <row r="52" spans="2:15" s="54" customFormat="1" x14ac:dyDescent="0.2">
      <c r="B52" s="88" t="str">
        <f>B$8</f>
        <v>MSEL2</v>
      </c>
      <c r="C52" s="45" t="s">
        <v>249</v>
      </c>
      <c r="D52" s="107" t="e">
        <f>IF(D10&lt;4,"N/A",IF(OR(J47="SHORT",J47="FLOAT"),J47,2*F47+MOD(F48,2)))</f>
        <v>#VALUE!</v>
      </c>
      <c r="E52" s="107" t="e">
        <f>IF(OR(J47='Resistor References'!AG$2,J47='Resistor References'!AG$3,'Pin Detect Programming (2)'!F48&lt;2),"OPEN",1)</f>
        <v>#N/A</v>
      </c>
      <c r="F52" s="40"/>
      <c r="G52" s="46" t="e">
        <f>IF(OR(D52="FLOAT",D52="SHORT"),D52,HLOOKUP(D52,'Resistor Selection'!C13:R14,2,FALSE))</f>
        <v>#VALUE!</v>
      </c>
      <c r="H52" s="89" t="e">
        <f>IF(E52="Open","Open",VLOOKUP(E52,'Resistor Selection'!B$13:AH$30,'Pin Detect Programming (2)'!D52+2,FALSE))</f>
        <v>#N/A</v>
      </c>
      <c r="I52" s="371"/>
      <c r="J52" s="372"/>
      <c r="N52" s="37"/>
      <c r="O52" s="37"/>
    </row>
    <row r="53" spans="2:15" s="54" customFormat="1" x14ac:dyDescent="0.2">
      <c r="B53" s="88" t="str">
        <f>B$11</f>
        <v>VSEL</v>
      </c>
      <c r="C53" s="45" t="s">
        <v>221</v>
      </c>
      <c r="D53" s="107" t="s">
        <v>211</v>
      </c>
      <c r="E53" s="107" t="s">
        <v>247</v>
      </c>
      <c r="F53" s="40"/>
      <c r="G53" s="46" t="s">
        <v>248</v>
      </c>
      <c r="H53" s="89" t="s">
        <v>248</v>
      </c>
      <c r="I53" s="371"/>
      <c r="J53" s="372"/>
      <c r="N53" s="37"/>
      <c r="O53" s="37"/>
    </row>
    <row r="54" spans="2:15" s="54" customFormat="1" ht="15" thickBot="1" x14ac:dyDescent="0.25">
      <c r="B54" s="90" t="str">
        <f>B$14</f>
        <v>ADRSEL</v>
      </c>
      <c r="C54" s="73" t="s">
        <v>221</v>
      </c>
      <c r="D54" s="104" t="s">
        <v>211</v>
      </c>
      <c r="E54" s="104" t="s">
        <v>247</v>
      </c>
      <c r="F54" s="53"/>
      <c r="G54" s="91" t="s">
        <v>248</v>
      </c>
      <c r="H54" s="92" t="s">
        <v>248</v>
      </c>
      <c r="I54" s="373"/>
      <c r="J54" s="374"/>
      <c r="N54" s="37"/>
      <c r="O54" s="37"/>
    </row>
  </sheetData>
  <dataConsolidate/>
  <mergeCells count="44">
    <mergeCell ref="H11:H13"/>
    <mergeCell ref="B6:B7"/>
    <mergeCell ref="J6:J7"/>
    <mergeCell ref="E6:E7"/>
    <mergeCell ref="F6:F7"/>
    <mergeCell ref="G6:G7"/>
    <mergeCell ref="H6:H7"/>
    <mergeCell ref="B2:J2"/>
    <mergeCell ref="L2:N2"/>
    <mergeCell ref="P2:R2"/>
    <mergeCell ref="B3:C3"/>
    <mergeCell ref="D3:J3"/>
    <mergeCell ref="J25:J26"/>
    <mergeCell ref="I28:J32"/>
    <mergeCell ref="B34:J34"/>
    <mergeCell ref="B8:B10"/>
    <mergeCell ref="J8:J10"/>
    <mergeCell ref="B11:B13"/>
    <mergeCell ref="J11:J13"/>
    <mergeCell ref="B14:B15"/>
    <mergeCell ref="J14:J15"/>
    <mergeCell ref="E8:E10"/>
    <mergeCell ref="F8:F10"/>
    <mergeCell ref="G8:G10"/>
    <mergeCell ref="H8:H10"/>
    <mergeCell ref="E11:E13"/>
    <mergeCell ref="F11:F13"/>
    <mergeCell ref="G11:G13"/>
    <mergeCell ref="I50:J54"/>
    <mergeCell ref="B4:B5"/>
    <mergeCell ref="C4:C5"/>
    <mergeCell ref="D4:D5"/>
    <mergeCell ref="E4:F4"/>
    <mergeCell ref="G4:H4"/>
    <mergeCell ref="I4:I5"/>
    <mergeCell ref="B36:B37"/>
    <mergeCell ref="J36:J37"/>
    <mergeCell ref="I39:J43"/>
    <mergeCell ref="B45:J45"/>
    <mergeCell ref="B47:B48"/>
    <mergeCell ref="J47:J48"/>
    <mergeCell ref="I17:J21"/>
    <mergeCell ref="B23:J23"/>
    <mergeCell ref="B25:B26"/>
  </mergeCells>
  <phoneticPr fontId="28" type="noConversion"/>
  <conditionalFormatting sqref="D18:D21">
    <cfRule type="cellIs" dxfId="23" priority="25" stopIfTrue="1" operator="equal">
      <formula>$H$4</formula>
    </cfRule>
    <cfRule type="cellIs" dxfId="22" priority="26" stopIfTrue="1" operator="equal">
      <formula>$G$4</formula>
    </cfRule>
    <cfRule type="cellIs" dxfId="21" priority="27" operator="greaterThan">
      <formula>29.5</formula>
    </cfRule>
  </conditionalFormatting>
  <conditionalFormatting sqref="D25">
    <cfRule type="expression" dxfId="20" priority="4">
      <formula>NOT(AND(ISNUMBER(FIND($D$10,$D$25)),IF(ISNUMBER(FIND($D$10,$D$25)),FIND($D$10,$D$25)&gt;3,0)))</formula>
    </cfRule>
  </conditionalFormatting>
  <conditionalFormatting sqref="D26">
    <cfRule type="cellIs" dxfId="19" priority="3" operator="notEqual">
      <formula>$D$9</formula>
    </cfRule>
  </conditionalFormatting>
  <conditionalFormatting sqref="D30">
    <cfRule type="cellIs" dxfId="18" priority="22" stopIfTrue="1" operator="equal">
      <formula>$H$4</formula>
    </cfRule>
    <cfRule type="cellIs" dxfId="17" priority="23" stopIfTrue="1" operator="equal">
      <formula>$G$4</formula>
    </cfRule>
    <cfRule type="cellIs" dxfId="16" priority="24" operator="greaterThan">
      <formula>29.5</formula>
    </cfRule>
  </conditionalFormatting>
  <conditionalFormatting sqref="D36">
    <cfRule type="expression" dxfId="15" priority="6">
      <formula>NOT(AND(ISNUMBER(FIND($D$10,$D$36)),IF(ISNUMBER(FIND($D$10,$D$36)),FIND($D$10,$D$36)&gt;3,0)))</formula>
    </cfRule>
  </conditionalFormatting>
  <conditionalFormatting sqref="D37">
    <cfRule type="cellIs" dxfId="14" priority="2" operator="notEqual">
      <formula>$D$9</formula>
    </cfRule>
  </conditionalFormatting>
  <conditionalFormatting sqref="D41">
    <cfRule type="cellIs" dxfId="13" priority="19" stopIfTrue="1" operator="equal">
      <formula>$H$4</formula>
    </cfRule>
    <cfRule type="cellIs" dxfId="12" priority="20" stopIfTrue="1" operator="equal">
      <formula>$G$4</formula>
    </cfRule>
    <cfRule type="cellIs" dxfId="11" priority="21" operator="greaterThan">
      <formula>29.5</formula>
    </cfRule>
  </conditionalFormatting>
  <conditionalFormatting sqref="D47">
    <cfRule type="expression" dxfId="10" priority="5">
      <formula>NOT(AND(ISNUMBER(FIND($D$10,$D$47)),IF(ISNUMBER(FIND($D$10,$D$47)),FIND($D$10,$D$47)&gt;3,0)))</formula>
    </cfRule>
  </conditionalFormatting>
  <conditionalFormatting sqref="D48">
    <cfRule type="cellIs" dxfId="9" priority="1" operator="notEqual">
      <formula>$D$9</formula>
    </cfRule>
  </conditionalFormatting>
  <conditionalFormatting sqref="D52">
    <cfRule type="cellIs" dxfId="8" priority="16" stopIfTrue="1" operator="equal">
      <formula>$H$4</formula>
    </cfRule>
    <cfRule type="cellIs" dxfId="7" priority="17" stopIfTrue="1" operator="equal">
      <formula>$G$4</formula>
    </cfRule>
    <cfRule type="cellIs" dxfId="6" priority="18" operator="greaterThan">
      <formula>29.5</formula>
    </cfRule>
  </conditionalFormatting>
  <conditionalFormatting sqref="P4:P36">
    <cfRule type="cellIs" dxfId="5" priority="7" operator="equal">
      <formula>$D$6</formula>
    </cfRule>
  </conditionalFormatting>
  <conditionalFormatting sqref="Q6:Q36">
    <cfRule type="cellIs" dxfId="4" priority="11" operator="greaterThan">
      <formula>ILOOP_trgt</formula>
    </cfRule>
  </conditionalFormatting>
  <conditionalFormatting sqref="Q4:R5">
    <cfRule type="expression" dxfId="3" priority="12">
      <formula>"K3=$C$4"</formula>
    </cfRule>
  </conditionalFormatting>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cellIs" priority="38" operator="greaterThan" id="{8683456C-14C1-448B-A2C6-E930737A0632}">
            <xm:f>'Device Calculator'!$M80</xm:f>
            <x14:dxf>
              <font>
                <color rgb="FF9C0006"/>
              </font>
              <fill>
                <patternFill>
                  <bgColor rgb="FFFFC7CE"/>
                </patternFill>
              </fill>
            </x14:dxf>
          </x14:cfRule>
          <xm:sqref>R6:R21</xm:sqref>
        </x14:conditionalFormatting>
        <x14:conditionalFormatting xmlns:xm="http://schemas.microsoft.com/office/excel/2006/main">
          <x14:cfRule type="cellIs" priority="61" operator="greaterThan" id="{8683456C-14C1-448B-A2C6-E930737A0632}">
            <xm:f>'Device Calculator'!$M97</xm:f>
            <x14:dxf>
              <font>
                <color rgb="FF9C0006"/>
              </font>
              <fill>
                <patternFill>
                  <bgColor rgb="FFFFC7CE"/>
                </patternFill>
              </fill>
            </x14:dxf>
          </x14:cfRule>
          <xm:sqref>R22:R34</xm:sqref>
        </x14:conditionalFormatting>
        <x14:conditionalFormatting xmlns:xm="http://schemas.microsoft.com/office/excel/2006/main">
          <x14:cfRule type="cellIs" priority="37" operator="greaterThan" id="{903DF5AA-9130-49F5-BF20-990F43965E3F}">
            <xm:f>'Device Calculator'!#REF!</xm:f>
            <x14:dxf>
              <font>
                <color rgb="FF9C0006"/>
              </font>
              <fill>
                <patternFill>
                  <bgColor rgb="FFFFC7CE"/>
                </patternFill>
              </fill>
            </x14:dxf>
          </x14:cfRule>
          <xm:sqref>R35:R36</xm:sqref>
        </x14:conditionalFormatting>
      </x14:conditionalFormattings>
    </ext>
    <ext xmlns:x14="http://schemas.microsoft.com/office/spreadsheetml/2009/9/main" uri="{CCE6A557-97BC-4b89-ADB6-D9C93CAAB3DF}">
      <x14:dataValidations xmlns:xm="http://schemas.microsoft.com/office/excel/2006/main" count="14">
        <x14:dataValidation type="list" allowBlank="1" showInputMessage="1" showErrorMessage="1" xr:uid="{00000000-0002-0000-0600-000000000000}">
          <x14:formula1>
            <xm:f>'Resistor References'!$AE$2:$AE$4</xm:f>
          </x14:formula1>
          <xm:sqref>D25</xm:sqref>
        </x14:dataValidation>
        <x14:dataValidation type="list" allowBlank="1" showInputMessage="1" showErrorMessage="1" xr:uid="{00000000-0002-0000-0600-000001000000}">
          <x14:formula1>
            <xm:f>'Resistor References'!$AE$7</xm:f>
          </x14:formula1>
          <xm:sqref>D47</xm:sqref>
        </x14:dataValidation>
        <x14:dataValidation type="list" allowBlank="1" showInputMessage="1" showErrorMessage="1" xr:uid="{00000000-0002-0000-0600-000002000000}">
          <x14:formula1>
            <xm:f>'Resistor References'!$AE$5:$AE$6</xm:f>
          </x14:formula1>
          <xm:sqref>D36</xm:sqref>
        </x14:dataValidation>
        <x14:dataValidation type="list" allowBlank="1" showInputMessage="1" showErrorMessage="1" xr:uid="{00000000-0002-0000-0600-000003000000}">
          <x14:formula1>
            <xm:f>'Resistor References'!$O$3:$O$6</xm:f>
          </x14:formula1>
          <xm:sqref>D48 D37 D26</xm:sqref>
        </x14:dataValidation>
        <x14:dataValidation type="list" allowBlank="1" showInputMessage="1" showErrorMessage="1" xr:uid="{00000000-0002-0000-0600-000004000000}">
          <x14:formula1>
            <xm:f>'Resistor References'!$A$2:$A$4</xm:f>
          </x14:formula1>
          <xm:sqref>D3:J3</xm:sqref>
        </x14:dataValidation>
        <x14:dataValidation type="list" allowBlank="1" showInputMessage="1" showErrorMessage="1" xr:uid="{00000000-0002-0000-0600-000005000000}">
          <x14:formula1>
            <xm:f>Sheet2!$C$5:$C$37</xm:f>
          </x14:formula1>
          <xm:sqref>D6</xm:sqref>
        </x14:dataValidation>
        <x14:dataValidation type="list" allowBlank="1" showInputMessage="1" showErrorMessage="1" xr:uid="{00000000-0002-0000-0600-000006000000}">
          <x14:formula1>
            <xm:f>Sheet2!$Q$5:$Q$12</xm:f>
          </x14:formula1>
          <xm:sqref>D8</xm:sqref>
        </x14:dataValidation>
        <x14:dataValidation type="list" allowBlank="1" showInputMessage="1" showErrorMessage="1" xr:uid="{00000000-0002-0000-0600-000007000000}">
          <x14:formula1>
            <xm:f>Sheet2!$M$5:$M$8</xm:f>
          </x14:formula1>
          <xm:sqref>D9</xm:sqref>
        </x14:dataValidation>
        <x14:dataValidation type="list" allowBlank="1" showInputMessage="1" showErrorMessage="1" xr:uid="{00000000-0002-0000-0600-000008000000}">
          <x14:formula1>
            <xm:f>Sheet2!$T$5:$T$8</xm:f>
          </x14:formula1>
          <xm:sqref>D10</xm:sqref>
        </x14:dataValidation>
        <x14:dataValidation type="list" allowBlank="1" showInputMessage="1" showErrorMessage="1" xr:uid="{00000000-0002-0000-0600-000009000000}">
          <x14:formula1>
            <xm:f>Sheet2!$G$5:$G$12</xm:f>
          </x14:formula1>
          <xm:sqref>D7</xm:sqref>
        </x14:dataValidation>
        <x14:dataValidation type="list" allowBlank="1" showInputMessage="1" showErrorMessage="1" xr:uid="{00000000-0002-0000-0600-00000A000000}">
          <x14:formula1>
            <xm:f>Sheet2!$AJ$5:$AJ$21</xm:f>
          </x14:formula1>
          <xm:sqref>D14</xm:sqref>
        </x14:dataValidation>
        <x14:dataValidation type="list" allowBlank="1" showInputMessage="1" showErrorMessage="1" xr:uid="{00000000-0002-0000-0600-00000B000000}">
          <x14:formula1>
            <xm:f>Sheet2!$AN$5:$AN$13</xm:f>
          </x14:formula1>
          <xm:sqref>D15</xm:sqref>
        </x14:dataValidation>
        <x14:dataValidation type="list" allowBlank="1" showInputMessage="1" showErrorMessage="1" xr:uid="{00000000-0002-0000-0600-00000C000000}">
          <x14:formula1>
            <xm:f>Sheet2!$AB$5:$AB$226</xm:f>
          </x14:formula1>
          <xm:sqref>D12</xm:sqref>
        </x14:dataValidation>
        <x14:dataValidation type="list" allowBlank="1" showInputMessage="1" showErrorMessage="1" xr:uid="{00000000-0002-0000-0600-00000D000000}">
          <x14:formula1>
            <xm:f>Sheet2!$W$5:$W$14</xm:f>
          </x14:formula1>
          <xm:sqref>D11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L46"/>
  <sheetViews>
    <sheetView workbookViewId="0">
      <selection activeCell="M30" sqref="M30"/>
    </sheetView>
  </sheetViews>
  <sheetFormatPr defaultRowHeight="16.5" x14ac:dyDescent="0.3"/>
  <cols>
    <col min="11" max="11" width="12.875" customWidth="1"/>
    <col min="12" max="12" width="12.625" customWidth="1"/>
  </cols>
  <sheetData>
    <row r="1" spans="1:12" x14ac:dyDescent="0.3">
      <c r="A1" s="411" t="s">
        <v>144</v>
      </c>
      <c r="B1" s="411"/>
      <c r="C1" s="411" t="s">
        <v>145</v>
      </c>
      <c r="D1" s="411"/>
      <c r="E1" s="411" t="s">
        <v>146</v>
      </c>
      <c r="F1" s="411"/>
      <c r="G1" s="411" t="s">
        <v>147</v>
      </c>
      <c r="H1" s="411"/>
      <c r="I1" s="411" t="s">
        <v>148</v>
      </c>
      <c r="J1" s="411"/>
      <c r="K1" s="3" t="s">
        <v>184</v>
      </c>
      <c r="L1" s="3" t="s">
        <v>185</v>
      </c>
    </row>
    <row r="2" spans="1:12" x14ac:dyDescent="0.3">
      <c r="A2" s="4" t="str">
        <f>DEC2HEX(MOD(L2-MOD(L2,16^9),16^10)/16^9)</f>
        <v>3</v>
      </c>
      <c r="B2" s="4" t="str">
        <f>DEC2HEX(MOD(L2-MOD(L2,16^8),16^9)/16^8)</f>
        <v>1</v>
      </c>
      <c r="C2" s="4" t="str">
        <f>DEC2HEX(MOD(L2-MOD(L2,16^7),16^8)/16^7)</f>
        <v>1</v>
      </c>
      <c r="D2" s="4" t="str">
        <f>DEC2HEX(MOD(L2-MOD(L2,16^6),16^7)/16^6)</f>
        <v>4</v>
      </c>
      <c r="E2" s="4" t="str">
        <f>DEC2HEX(MOD(L2-MOD(L2,16^5),16^6)/16^5)</f>
        <v>C</v>
      </c>
      <c r="F2" s="4" t="str">
        <f>DEC2HEX(MOD(L2-MOD(L2,16^4),16^5)/16^4)</f>
        <v>4</v>
      </c>
      <c r="G2" s="4" t="str">
        <f>DEC2HEX(MOD(L2-MOD(L2,16^3),16^4)/16^3)</f>
        <v>2</v>
      </c>
      <c r="H2" s="4" t="str">
        <f>DEC2HEX(MOD(L2-MOD(L2,16^2),16^3)/16^2)</f>
        <v>6</v>
      </c>
      <c r="I2" s="4" t="str">
        <f>DEC2HEX(MOD(L2-MOD(L2,16),16^2)/16)</f>
        <v>0</v>
      </c>
      <c r="J2" s="4" t="str">
        <f>DEC2HEX(MOD(L2,16))</f>
        <v>6</v>
      </c>
      <c r="K2" s="5" t="str">
        <f>'Device Calculator'!F133</f>
        <v>3114C42606</v>
      </c>
      <c r="L2" s="3">
        <f>HEX2DEC(K2)</f>
        <v>210801796614</v>
      </c>
    </row>
    <row r="3" spans="1:12" x14ac:dyDescent="0.3">
      <c r="A3" s="1">
        <f>HEX2DEC(A2)</f>
        <v>3</v>
      </c>
      <c r="B3" s="1">
        <f t="shared" ref="B3:J3" si="0">HEX2DEC(B2)</f>
        <v>1</v>
      </c>
      <c r="C3" s="1">
        <f t="shared" si="0"/>
        <v>1</v>
      </c>
      <c r="D3" s="1">
        <f t="shared" si="0"/>
        <v>4</v>
      </c>
      <c r="E3" s="1">
        <f t="shared" si="0"/>
        <v>12</v>
      </c>
      <c r="F3" s="1">
        <f t="shared" si="0"/>
        <v>4</v>
      </c>
      <c r="G3" s="1">
        <f t="shared" si="0"/>
        <v>2</v>
      </c>
      <c r="H3" s="1">
        <f t="shared" si="0"/>
        <v>6</v>
      </c>
      <c r="I3" s="1">
        <f t="shared" si="0"/>
        <v>0</v>
      </c>
      <c r="J3" s="1">
        <f t="shared" si="0"/>
        <v>6</v>
      </c>
      <c r="K3" s="412" t="s">
        <v>187</v>
      </c>
      <c r="L3" s="413"/>
    </row>
    <row r="4" spans="1:12" x14ac:dyDescent="0.3">
      <c r="A4" s="1" t="str">
        <f>HEX2BIN(A2,4)</f>
        <v>0011</v>
      </c>
      <c r="B4" s="1" t="str">
        <f t="shared" ref="B4:J4" si="1">HEX2BIN(B2,4)</f>
        <v>0001</v>
      </c>
      <c r="C4" s="1" t="str">
        <f t="shared" si="1"/>
        <v>0001</v>
      </c>
      <c r="D4" s="1" t="str">
        <f t="shared" si="1"/>
        <v>0100</v>
      </c>
      <c r="E4" s="1" t="str">
        <f t="shared" si="1"/>
        <v>1100</v>
      </c>
      <c r="F4" s="1" t="str">
        <f t="shared" si="1"/>
        <v>0100</v>
      </c>
      <c r="G4" s="1" t="str">
        <f t="shared" si="1"/>
        <v>0010</v>
      </c>
      <c r="H4" s="1" t="str">
        <f t="shared" si="1"/>
        <v>0110</v>
      </c>
      <c r="I4" s="1" t="str">
        <f t="shared" si="1"/>
        <v>0000</v>
      </c>
      <c r="J4" s="1" t="str">
        <f t="shared" si="1"/>
        <v>0110</v>
      </c>
      <c r="K4" s="414"/>
      <c r="L4" s="415"/>
    </row>
    <row r="6" spans="1:12" x14ac:dyDescent="0.3">
      <c r="A6" t="s">
        <v>0</v>
      </c>
      <c r="B6">
        <f>MOD(A3,4)</f>
        <v>3</v>
      </c>
      <c r="C6">
        <f>2^B6*25</f>
        <v>200</v>
      </c>
      <c r="D6" t="s">
        <v>9</v>
      </c>
      <c r="E6" t="s">
        <v>139</v>
      </c>
      <c r="F6">
        <f>C6*C8*10^-3</f>
        <v>5</v>
      </c>
      <c r="G6" t="s">
        <v>142</v>
      </c>
    </row>
    <row r="7" spans="1:12" x14ac:dyDescent="0.3">
      <c r="A7" t="s">
        <v>1</v>
      </c>
      <c r="B7">
        <f>MOD(B3,4)</f>
        <v>1</v>
      </c>
      <c r="C7">
        <f>2^B7*25</f>
        <v>50</v>
      </c>
      <c r="D7" t="s">
        <v>9</v>
      </c>
      <c r="E7" t="s">
        <v>140</v>
      </c>
      <c r="F7">
        <f>1/(2*PI()*C8*10^3*C9*10^-12*4*10^6*C6*10^-6)/1000</f>
        <v>2.1220659078919377</v>
      </c>
      <c r="G7" t="s">
        <v>11</v>
      </c>
    </row>
    <row r="8" spans="1:12" x14ac:dyDescent="0.3">
      <c r="A8" t="s">
        <v>2</v>
      </c>
      <c r="B8">
        <f>4*C3+(D3-MOD(D3,4))/4</f>
        <v>5</v>
      </c>
      <c r="C8">
        <f>B8*5</f>
        <v>25</v>
      </c>
      <c r="D8" t="s">
        <v>94</v>
      </c>
      <c r="E8" t="s">
        <v>141</v>
      </c>
      <c r="F8">
        <f>1/(2*PI()*C8*10^3*C10*10^-12)/1000</f>
        <v>509.29581789406507</v>
      </c>
      <c r="G8" t="s">
        <v>11</v>
      </c>
    </row>
    <row r="9" spans="1:12" x14ac:dyDescent="0.3">
      <c r="A9" t="s">
        <v>3</v>
      </c>
      <c r="B9">
        <f>4*MOD(D3,4)+(E3-MOD(E3,4))/4</f>
        <v>3</v>
      </c>
      <c r="C9">
        <f>B9*1.25</f>
        <v>3.75</v>
      </c>
      <c r="D9" t="s">
        <v>10</v>
      </c>
      <c r="E9" t="s">
        <v>113</v>
      </c>
      <c r="F9">
        <f>C9*C6*4</f>
        <v>3000</v>
      </c>
      <c r="G9" t="s">
        <v>10</v>
      </c>
    </row>
    <row r="10" spans="1:12" x14ac:dyDescent="0.3">
      <c r="A10" t="s">
        <v>4</v>
      </c>
      <c r="B10">
        <f>8*MOD(E3,4)+(F3-MOD(F3,2))/2</f>
        <v>2</v>
      </c>
      <c r="C10">
        <f>B10*'Compensation References'!H$3</f>
        <v>12.5</v>
      </c>
      <c r="D10" t="s">
        <v>10</v>
      </c>
    </row>
    <row r="11" spans="1:12" x14ac:dyDescent="0.3">
      <c r="A11" t="s">
        <v>5</v>
      </c>
      <c r="B11">
        <f>4*G3+(H3-MOD(H3,4))/4</f>
        <v>9</v>
      </c>
      <c r="C11">
        <f>B11*5</f>
        <v>45</v>
      </c>
      <c r="D11" t="s">
        <v>94</v>
      </c>
      <c r="E11" t="s">
        <v>143</v>
      </c>
      <c r="F11">
        <f>C7*C11*10^-3</f>
        <v>2.25</v>
      </c>
      <c r="G11" t="s">
        <v>142</v>
      </c>
    </row>
    <row r="12" spans="1:12" x14ac:dyDescent="0.3">
      <c r="A12" t="s">
        <v>6</v>
      </c>
      <c r="B12">
        <f>4*MOD(H3,4)+(I3-MOD(I3,4))/4</f>
        <v>8</v>
      </c>
      <c r="C12">
        <f>B12*'Compensation References'!J$3</f>
        <v>2.6640000000000001</v>
      </c>
      <c r="D12" t="s">
        <v>10</v>
      </c>
      <c r="E12" t="s">
        <v>149</v>
      </c>
      <c r="F12">
        <f>1/(2*PI()*C7*C14*10^-3*C12*C11*10^-12*10^3)/1000</f>
        <v>33.190470281092615</v>
      </c>
      <c r="G12" t="s">
        <v>11</v>
      </c>
    </row>
    <row r="13" spans="1:12" x14ac:dyDescent="0.3">
      <c r="A13" t="s">
        <v>7</v>
      </c>
      <c r="B13">
        <f>8*MOD(I3,4)+(J3-MOD(J3,2))/2</f>
        <v>3</v>
      </c>
      <c r="C13">
        <f>B13*3.2</f>
        <v>9.6000000000000014</v>
      </c>
      <c r="D13" t="s">
        <v>10</v>
      </c>
      <c r="E13" t="s">
        <v>150</v>
      </c>
      <c r="F13">
        <f>1/(2*PI()*C11*10^3*C13*10^-12)/1000</f>
        <v>368.41422012012805</v>
      </c>
      <c r="G13" t="s">
        <v>11</v>
      </c>
    </row>
    <row r="14" spans="1:12" x14ac:dyDescent="0.3">
      <c r="A14" t="s">
        <v>117</v>
      </c>
      <c r="B14">
        <f>MOD(J3,2)</f>
        <v>0</v>
      </c>
      <c r="C14">
        <f>(B14+1)*800</f>
        <v>800</v>
      </c>
      <c r="D14" t="s">
        <v>94</v>
      </c>
      <c r="E14" t="s">
        <v>112</v>
      </c>
      <c r="F14">
        <f>C12*C14*C7/1000</f>
        <v>106.56000000000002</v>
      </c>
      <c r="G14" t="s">
        <v>10</v>
      </c>
    </row>
    <row r="17" spans="1:12" x14ac:dyDescent="0.3">
      <c r="A17" s="411" t="s">
        <v>144</v>
      </c>
      <c r="B17" s="411"/>
      <c r="C17" s="411" t="s">
        <v>145</v>
      </c>
      <c r="D17" s="411"/>
      <c r="E17" s="411" t="s">
        <v>146</v>
      </c>
      <c r="F17" s="411"/>
      <c r="G17" s="411" t="s">
        <v>147</v>
      </c>
      <c r="H17" s="411"/>
      <c r="I17" s="411" t="s">
        <v>148</v>
      </c>
      <c r="J17" s="411"/>
      <c r="K17" s="3" t="s">
        <v>184</v>
      </c>
      <c r="L17" s="3" t="s">
        <v>185</v>
      </c>
    </row>
    <row r="18" spans="1:12" x14ac:dyDescent="0.3">
      <c r="A18" s="4" t="str">
        <f>DEC2HEX(MOD(L18-MOD(L18,16^9),16^10)/16^9)</f>
        <v>1</v>
      </c>
      <c r="B18" s="4" t="str">
        <f>DEC2HEX(MOD(L18-MOD(L18,16^8),16^9)/16^8)</f>
        <v>1</v>
      </c>
      <c r="C18" s="4" t="str">
        <f>DEC2HEX(MOD(L18-MOD(L18,16^7),16^8)/16^7)</f>
        <v>1</v>
      </c>
      <c r="D18" s="4" t="str">
        <f>DEC2HEX(MOD(L18-MOD(L18,16^6),16^7)/16^6)</f>
        <v>C</v>
      </c>
      <c r="E18" s="4" t="str">
        <f>DEC2HEX(MOD(L18-MOD(L18,16^5),16^6)/16^5)</f>
        <v>C</v>
      </c>
      <c r="F18" s="4" t="str">
        <f>DEC2HEX(MOD(L18-MOD(L18,16^4),16^5)/16^4)</f>
        <v>C</v>
      </c>
      <c r="G18" s="4" t="str">
        <f>DEC2HEX(MOD(L18-MOD(L18,16^3),16^4)/16^3)</f>
        <v>1</v>
      </c>
      <c r="H18" s="4" t="str">
        <f>DEC2HEX(MOD(L18-MOD(L18,16^2),16^3)/16^2)</f>
        <v>7</v>
      </c>
      <c r="I18" s="4" t="str">
        <f>DEC2HEX(MOD(L18-MOD(L18,16),16^2)/16)</f>
        <v>C</v>
      </c>
      <c r="J18" s="4" t="str">
        <f>DEC2HEX(MOD(L18,16))</f>
        <v>C</v>
      </c>
      <c r="K18" s="5" t="s">
        <v>155</v>
      </c>
      <c r="L18" s="3">
        <f>HEX2DEC(K18)</f>
        <v>73497581516</v>
      </c>
    </row>
    <row r="19" spans="1:12" x14ac:dyDescent="0.3">
      <c r="A19" s="1">
        <f>HEX2DEC(A18)</f>
        <v>1</v>
      </c>
      <c r="B19" s="1">
        <f t="shared" ref="B19" si="2">HEX2DEC(B18)</f>
        <v>1</v>
      </c>
      <c r="C19" s="1">
        <f t="shared" ref="C19" si="3">HEX2DEC(C18)</f>
        <v>1</v>
      </c>
      <c r="D19" s="1">
        <f t="shared" ref="D19" si="4">HEX2DEC(D18)</f>
        <v>12</v>
      </c>
      <c r="E19" s="1">
        <f t="shared" ref="E19" si="5">HEX2DEC(E18)</f>
        <v>12</v>
      </c>
      <c r="F19" s="1">
        <f t="shared" ref="F19" si="6">HEX2DEC(F18)</f>
        <v>12</v>
      </c>
      <c r="G19" s="1">
        <f t="shared" ref="G19" si="7">HEX2DEC(G18)</f>
        <v>1</v>
      </c>
      <c r="H19" s="1">
        <f t="shared" ref="H19" si="8">HEX2DEC(H18)</f>
        <v>7</v>
      </c>
      <c r="I19" s="1">
        <f t="shared" ref="I19" si="9">HEX2DEC(I18)</f>
        <v>12</v>
      </c>
      <c r="J19" s="1">
        <f t="shared" ref="J19" si="10">HEX2DEC(J18)</f>
        <v>12</v>
      </c>
      <c r="K19" s="416" t="s">
        <v>188</v>
      </c>
      <c r="L19" s="416"/>
    </row>
    <row r="20" spans="1:12" x14ac:dyDescent="0.3">
      <c r="A20" s="1" t="str">
        <f>HEX2BIN(A18,4)</f>
        <v>0001</v>
      </c>
      <c r="B20" s="1" t="str">
        <f t="shared" ref="B20:J20" si="11">HEX2BIN(B18,4)</f>
        <v>0001</v>
      </c>
      <c r="C20" s="1" t="str">
        <f t="shared" si="11"/>
        <v>0001</v>
      </c>
      <c r="D20" s="1" t="str">
        <f t="shared" si="11"/>
        <v>1100</v>
      </c>
      <c r="E20" s="1" t="str">
        <f t="shared" si="11"/>
        <v>1100</v>
      </c>
      <c r="F20" s="1" t="str">
        <f t="shared" si="11"/>
        <v>1100</v>
      </c>
      <c r="G20" s="1" t="str">
        <f t="shared" si="11"/>
        <v>0001</v>
      </c>
      <c r="H20" s="1" t="str">
        <f t="shared" si="11"/>
        <v>0111</v>
      </c>
      <c r="I20" s="1" t="str">
        <f t="shared" si="11"/>
        <v>1100</v>
      </c>
      <c r="J20" s="1" t="str">
        <f t="shared" si="11"/>
        <v>1100</v>
      </c>
      <c r="K20" s="416"/>
      <c r="L20" s="416"/>
    </row>
    <row r="22" spans="1:12" x14ac:dyDescent="0.3">
      <c r="A22" t="s">
        <v>0</v>
      </c>
      <c r="B22">
        <f>MOD(A19,4)</f>
        <v>1</v>
      </c>
      <c r="C22">
        <f>2^B22*25</f>
        <v>50</v>
      </c>
      <c r="D22" t="s">
        <v>9</v>
      </c>
      <c r="E22" t="s">
        <v>139</v>
      </c>
      <c r="F22">
        <f>C22*C24*10^-3</f>
        <v>1.75</v>
      </c>
      <c r="G22" t="s">
        <v>142</v>
      </c>
    </row>
    <row r="23" spans="1:12" x14ac:dyDescent="0.3">
      <c r="A23" t="s">
        <v>1</v>
      </c>
      <c r="B23">
        <f>MOD(B19,4)</f>
        <v>1</v>
      </c>
      <c r="C23">
        <f>2^B23*25</f>
        <v>50</v>
      </c>
      <c r="D23" t="s">
        <v>9</v>
      </c>
      <c r="E23" t="s">
        <v>140</v>
      </c>
      <c r="F23">
        <f>1/(2*PI()*C24*10^3*C25*10^-12*4*10^6*C22*10^-6)/1000</f>
        <v>6.0630454511198231</v>
      </c>
      <c r="G23" t="s">
        <v>11</v>
      </c>
    </row>
    <row r="24" spans="1:12" x14ac:dyDescent="0.3">
      <c r="A24" t="s">
        <v>2</v>
      </c>
      <c r="B24">
        <f>4*C19+(D19-MOD(D19,4))/4</f>
        <v>7</v>
      </c>
      <c r="C24">
        <f>B24*5</f>
        <v>35</v>
      </c>
      <c r="D24" t="s">
        <v>94</v>
      </c>
      <c r="E24" t="s">
        <v>141</v>
      </c>
      <c r="F24">
        <f>1/(2*PI()*C24*10^3*C26*10^-12)/1000</f>
        <v>121.26090902239646</v>
      </c>
      <c r="G24" t="s">
        <v>11</v>
      </c>
    </row>
    <row r="25" spans="1:12" x14ac:dyDescent="0.3">
      <c r="A25" t="s">
        <v>3</v>
      </c>
      <c r="B25">
        <f>4*MOD(D19,4)+(E19-MOD(E19,4))/4</f>
        <v>3</v>
      </c>
      <c r="C25">
        <f>B25*1.25</f>
        <v>3.75</v>
      </c>
      <c r="D25" t="s">
        <v>10</v>
      </c>
      <c r="E25" t="s">
        <v>113</v>
      </c>
      <c r="F25">
        <f>C25*C22*4</f>
        <v>750</v>
      </c>
      <c r="G25" t="s">
        <v>10</v>
      </c>
    </row>
    <row r="26" spans="1:12" x14ac:dyDescent="0.3">
      <c r="A26" t="s">
        <v>4</v>
      </c>
      <c r="B26">
        <f>8*MOD(E19,4)+(F19-MOD(F19,2))/2</f>
        <v>6</v>
      </c>
      <c r="C26">
        <f>B26*'Compensation References'!H$3</f>
        <v>37.5</v>
      </c>
      <c r="D26" t="s">
        <v>10</v>
      </c>
    </row>
    <row r="27" spans="1:12" x14ac:dyDescent="0.3">
      <c r="A27" t="s">
        <v>5</v>
      </c>
      <c r="B27">
        <f>4*G19+(H19-MOD(H19,4))/4</f>
        <v>5</v>
      </c>
      <c r="C27">
        <f>B27*5</f>
        <v>25</v>
      </c>
      <c r="D27" t="s">
        <v>94</v>
      </c>
      <c r="E27" t="s">
        <v>143</v>
      </c>
      <c r="F27">
        <f>C23*C27*10^-3</f>
        <v>1.25</v>
      </c>
      <c r="G27" t="s">
        <v>142</v>
      </c>
    </row>
    <row r="28" spans="1:12" x14ac:dyDescent="0.3">
      <c r="A28" t="s">
        <v>6</v>
      </c>
      <c r="B28">
        <f>4*MOD(H19,4)+(I19-MOD(I19,4))/4</f>
        <v>15</v>
      </c>
      <c r="C28">
        <f>B28*'Compensation References'!J$3</f>
        <v>4.9950000000000001</v>
      </c>
      <c r="D28" t="s">
        <v>10</v>
      </c>
      <c r="E28" t="s">
        <v>149</v>
      </c>
      <c r="F28">
        <f>1/(2*PI()*C23*C30*10^-3*C28*C27*10^-12*10^3)/1000</f>
        <v>31.862851469848916</v>
      </c>
      <c r="G28" t="s">
        <v>11</v>
      </c>
    </row>
    <row r="29" spans="1:12" x14ac:dyDescent="0.3">
      <c r="A29" t="s">
        <v>7</v>
      </c>
      <c r="B29">
        <f>8*MOD(I19,4)+(J19-MOD(J19,2))/2</f>
        <v>6</v>
      </c>
      <c r="C29">
        <f>B29*3.2</f>
        <v>19.200000000000003</v>
      </c>
      <c r="D29" t="s">
        <v>10</v>
      </c>
      <c r="E29" t="s">
        <v>150</v>
      </c>
      <c r="F29">
        <f>1/(2*PI()*C27*10^3*C29*10^-12)/1000</f>
        <v>331.57279810811519</v>
      </c>
      <c r="G29" t="s">
        <v>11</v>
      </c>
    </row>
    <row r="30" spans="1:12" x14ac:dyDescent="0.3">
      <c r="A30" t="s">
        <v>117</v>
      </c>
      <c r="B30">
        <f>MOD(J19,2)</f>
        <v>0</v>
      </c>
      <c r="C30">
        <f>(B30+1)*800</f>
        <v>800</v>
      </c>
      <c r="D30" t="s">
        <v>94</v>
      </c>
      <c r="E30" t="s">
        <v>112</v>
      </c>
      <c r="F30">
        <f>C28*C30*C23/1000</f>
        <v>199.8</v>
      </c>
      <c r="G30" t="s">
        <v>10</v>
      </c>
    </row>
    <row r="33" spans="1:12" x14ac:dyDescent="0.3">
      <c r="A33" s="411" t="s">
        <v>144</v>
      </c>
      <c r="B33" s="411"/>
      <c r="C33" s="411" t="s">
        <v>145</v>
      </c>
      <c r="D33" s="411"/>
      <c r="E33" s="411" t="s">
        <v>146</v>
      </c>
      <c r="F33" s="411"/>
      <c r="G33" s="411" t="s">
        <v>147</v>
      </c>
      <c r="H33" s="411"/>
      <c r="I33" s="411" t="s">
        <v>148</v>
      </c>
      <c r="J33" s="411"/>
      <c r="K33" s="3" t="s">
        <v>186</v>
      </c>
      <c r="L33" s="3" t="s">
        <v>185</v>
      </c>
    </row>
    <row r="34" spans="1:12" x14ac:dyDescent="0.3">
      <c r="A34" s="4" t="str">
        <f>DEC2HEX(MOD(L34-MOD(L34,16^9),16^10)/16^9)</f>
        <v>0</v>
      </c>
      <c r="B34" s="4" t="str">
        <f>DEC2HEX(MOD(L34-MOD(L34,16^8),16^9)/16^8)</f>
        <v>1</v>
      </c>
      <c r="C34" s="4" t="str">
        <f>DEC2HEX(MOD(L34-MOD(L34,16^7),16^8)/16^7)</f>
        <v>3</v>
      </c>
      <c r="D34" s="4" t="str">
        <f>DEC2HEX(MOD(L34-MOD(L34,16^6),16^7)/16^6)</f>
        <v>D</v>
      </c>
      <c r="E34" s="4" t="str">
        <f>DEC2HEX(MOD(L34-MOD(L34,16^5),16^6)/16^5)</f>
        <v>0</v>
      </c>
      <c r="F34" s="4" t="str">
        <f>DEC2HEX(MOD(L34-MOD(L34,16^4),16^5)/16^4)</f>
        <v>4</v>
      </c>
      <c r="G34" s="4" t="str">
        <f>DEC2HEX(MOD(L34-MOD(L34,16^3),16^4)/16^3)</f>
        <v>4</v>
      </c>
      <c r="H34" s="4" t="str">
        <f>DEC2HEX(MOD(L34-MOD(L34,16^2),16^3)/16^2)</f>
        <v>9</v>
      </c>
      <c r="I34" s="4" t="str">
        <f>DEC2HEX(MOD(L34-MOD(L34,16),16^2)/16)</f>
        <v>4</v>
      </c>
      <c r="J34" s="4" t="str">
        <f>DEC2HEX(MOD(L34,16))</f>
        <v>2</v>
      </c>
      <c r="K34" s="5" t="s">
        <v>183</v>
      </c>
      <c r="L34" s="3">
        <f>HEX2DEC(K34)</f>
        <v>5318658370</v>
      </c>
    </row>
    <row r="35" spans="1:12" x14ac:dyDescent="0.3">
      <c r="A35" s="1">
        <f>HEX2DEC(A34)</f>
        <v>0</v>
      </c>
      <c r="B35" s="1">
        <f t="shared" ref="B35:J35" si="12">HEX2DEC(B34)</f>
        <v>1</v>
      </c>
      <c r="C35" s="1">
        <f t="shared" si="12"/>
        <v>3</v>
      </c>
      <c r="D35" s="1">
        <f t="shared" si="12"/>
        <v>13</v>
      </c>
      <c r="E35" s="1">
        <f t="shared" si="12"/>
        <v>0</v>
      </c>
      <c r="F35" s="1">
        <f t="shared" si="12"/>
        <v>4</v>
      </c>
      <c r="G35" s="1">
        <f t="shared" si="12"/>
        <v>4</v>
      </c>
      <c r="H35" s="1">
        <f t="shared" si="12"/>
        <v>9</v>
      </c>
      <c r="I35" s="1">
        <f t="shared" si="12"/>
        <v>4</v>
      </c>
      <c r="J35" s="1">
        <f t="shared" si="12"/>
        <v>2</v>
      </c>
      <c r="K35" s="416" t="s">
        <v>188</v>
      </c>
      <c r="L35" s="416"/>
    </row>
    <row r="36" spans="1:12" x14ac:dyDescent="0.3">
      <c r="A36" s="1" t="str">
        <f>HEX2BIN(A34,4)</f>
        <v>0000</v>
      </c>
      <c r="B36" s="1" t="str">
        <f t="shared" ref="B36:J36" si="13">HEX2BIN(B34,4)</f>
        <v>0001</v>
      </c>
      <c r="C36" s="1" t="str">
        <f t="shared" si="13"/>
        <v>0011</v>
      </c>
      <c r="D36" s="1" t="str">
        <f t="shared" si="13"/>
        <v>1101</v>
      </c>
      <c r="E36" s="1" t="str">
        <f t="shared" si="13"/>
        <v>0000</v>
      </c>
      <c r="F36" s="1" t="str">
        <f t="shared" si="13"/>
        <v>0100</v>
      </c>
      <c r="G36" s="1" t="str">
        <f t="shared" si="13"/>
        <v>0100</v>
      </c>
      <c r="H36" s="1" t="str">
        <f t="shared" si="13"/>
        <v>1001</v>
      </c>
      <c r="I36" s="1" t="str">
        <f t="shared" si="13"/>
        <v>0100</v>
      </c>
      <c r="J36" s="1" t="str">
        <f t="shared" si="13"/>
        <v>0010</v>
      </c>
      <c r="K36" s="416"/>
      <c r="L36" s="416"/>
    </row>
    <row r="38" spans="1:12" x14ac:dyDescent="0.3">
      <c r="A38" t="s">
        <v>0</v>
      </c>
      <c r="B38">
        <f>MOD(A35,4)</f>
        <v>0</v>
      </c>
      <c r="C38">
        <f>2^B38*25</f>
        <v>25</v>
      </c>
      <c r="D38" t="s">
        <v>9</v>
      </c>
      <c r="E38" t="s">
        <v>139</v>
      </c>
      <c r="F38">
        <f>C38*C40*10^-3</f>
        <v>1.875</v>
      </c>
      <c r="G38" t="s">
        <v>142</v>
      </c>
    </row>
    <row r="39" spans="1:12" x14ac:dyDescent="0.3">
      <c r="A39" t="s">
        <v>1</v>
      </c>
      <c r="B39">
        <f>MOD(B35,4)</f>
        <v>1</v>
      </c>
      <c r="C39">
        <f>2^B39*25</f>
        <v>50</v>
      </c>
      <c r="D39" t="s">
        <v>9</v>
      </c>
      <c r="E39" t="s">
        <v>140</v>
      </c>
      <c r="F39">
        <f>1/(2*PI()*C40*10^3*C41*10^-12*4*10^6*C38*10^-6)/1000</f>
        <v>4.2441318157838763</v>
      </c>
      <c r="G39" t="s">
        <v>11</v>
      </c>
    </row>
    <row r="40" spans="1:12" x14ac:dyDescent="0.3">
      <c r="A40" t="s">
        <v>2</v>
      </c>
      <c r="B40">
        <f>4*C35+(D35-MOD(D35,4))/4</f>
        <v>15</v>
      </c>
      <c r="C40">
        <f>B40*5</f>
        <v>75</v>
      </c>
      <c r="D40" t="s">
        <v>94</v>
      </c>
      <c r="E40" t="s">
        <v>141</v>
      </c>
      <c r="F40">
        <f>1/(2*PI()*C40*10^3*C42*10^-12)/1000</f>
        <v>169.76527263135503</v>
      </c>
      <c r="G40" t="s">
        <v>11</v>
      </c>
    </row>
    <row r="41" spans="1:12" x14ac:dyDescent="0.3">
      <c r="A41" t="s">
        <v>3</v>
      </c>
      <c r="B41">
        <f>4*MOD(D35,4)+(E35-MOD(E35,4))/4</f>
        <v>4</v>
      </c>
      <c r="C41">
        <f>B41*1.25</f>
        <v>5</v>
      </c>
      <c r="D41" t="s">
        <v>10</v>
      </c>
      <c r="E41" t="s">
        <v>113</v>
      </c>
      <c r="F41">
        <f>C41*C38*4</f>
        <v>500</v>
      </c>
      <c r="G41" t="s">
        <v>10</v>
      </c>
    </row>
    <row r="42" spans="1:12" x14ac:dyDescent="0.3">
      <c r="A42" t="s">
        <v>4</v>
      </c>
      <c r="B42">
        <f>8*MOD(E35,4)+(F35-MOD(F35,2))/2</f>
        <v>2</v>
      </c>
      <c r="C42">
        <f>B42*'Compensation References'!H$3</f>
        <v>12.5</v>
      </c>
      <c r="D42" t="s">
        <v>10</v>
      </c>
    </row>
    <row r="43" spans="1:12" x14ac:dyDescent="0.3">
      <c r="A43" t="s">
        <v>5</v>
      </c>
      <c r="B43">
        <f>4*G35+(H35-MOD(H35,4))/4</f>
        <v>18</v>
      </c>
      <c r="C43">
        <f>B43*5</f>
        <v>90</v>
      </c>
      <c r="D43" t="s">
        <v>94</v>
      </c>
      <c r="E43" t="s">
        <v>143</v>
      </c>
      <c r="F43">
        <f>C39*C43*10^-3</f>
        <v>4.5</v>
      </c>
      <c r="G43" t="s">
        <v>142</v>
      </c>
    </row>
    <row r="44" spans="1:12" x14ac:dyDescent="0.3">
      <c r="A44" t="s">
        <v>6</v>
      </c>
      <c r="B44">
        <f>4*MOD(H35,4)+(I35-MOD(I35,4))/4</f>
        <v>5</v>
      </c>
      <c r="C44">
        <f>B44*'Compensation References'!J$3</f>
        <v>1.665</v>
      </c>
      <c r="D44" t="s">
        <v>10</v>
      </c>
      <c r="E44" t="s">
        <v>149</v>
      </c>
      <c r="F44">
        <f>1/(2*PI()*C39*C46*10^-3*C44*C43*10^-12*10^3)/1000</f>
        <v>26.552376224874095</v>
      </c>
      <c r="G44" t="s">
        <v>11</v>
      </c>
    </row>
    <row r="45" spans="1:12" x14ac:dyDescent="0.3">
      <c r="A45" t="s">
        <v>7</v>
      </c>
      <c r="B45">
        <f>8*MOD(I35,4)+(J35-MOD(J35,2))/2</f>
        <v>1</v>
      </c>
      <c r="C45">
        <f>B45*3.2</f>
        <v>3.2</v>
      </c>
      <c r="D45" t="s">
        <v>10</v>
      </c>
      <c r="E45" t="s">
        <v>150</v>
      </c>
      <c r="F45">
        <f>1/(2*PI()*C43*10^3*C45*10^-12)/1000</f>
        <v>552.62133018019199</v>
      </c>
      <c r="G45" t="s">
        <v>11</v>
      </c>
    </row>
    <row r="46" spans="1:12" x14ac:dyDescent="0.3">
      <c r="A46" t="s">
        <v>117</v>
      </c>
      <c r="B46">
        <f>MOD(J35,2)</f>
        <v>0</v>
      </c>
      <c r="C46">
        <f>(B46+1)*800</f>
        <v>800</v>
      </c>
      <c r="D46" t="s">
        <v>94</v>
      </c>
      <c r="E46" t="s">
        <v>112</v>
      </c>
      <c r="F46">
        <f>C44*C46*C39/1000</f>
        <v>66.599999999999994</v>
      </c>
      <c r="G46" t="s">
        <v>10</v>
      </c>
    </row>
  </sheetData>
  <mergeCells count="18">
    <mergeCell ref="K3:L4"/>
    <mergeCell ref="K19:L20"/>
    <mergeCell ref="K35:L36"/>
    <mergeCell ref="A33:B33"/>
    <mergeCell ref="C33:D33"/>
    <mergeCell ref="E33:F33"/>
    <mergeCell ref="G33:H33"/>
    <mergeCell ref="I33:J33"/>
    <mergeCell ref="A17:B17"/>
    <mergeCell ref="C17:D17"/>
    <mergeCell ref="E17:F17"/>
    <mergeCell ref="G17:H17"/>
    <mergeCell ref="I17:J17"/>
    <mergeCell ref="A1:B1"/>
    <mergeCell ref="C1:D1"/>
    <mergeCell ref="E1:F1"/>
    <mergeCell ref="G1:H1"/>
    <mergeCell ref="I1:J1"/>
  </mergeCells>
  <phoneticPr fontId="28"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F19"/>
  <sheetViews>
    <sheetView workbookViewId="0">
      <selection activeCell="B12" sqref="B12"/>
    </sheetView>
  </sheetViews>
  <sheetFormatPr defaultRowHeight="16.5" x14ac:dyDescent="0.3"/>
  <cols>
    <col min="1" max="1" width="13.625" customWidth="1"/>
    <col min="2" max="2" width="23.875" bestFit="1" customWidth="1"/>
    <col min="3" max="6" width="13.625" customWidth="1"/>
  </cols>
  <sheetData>
    <row r="1" spans="1:6" x14ac:dyDescent="0.3">
      <c r="A1" s="419" t="s">
        <v>301</v>
      </c>
      <c r="B1" s="419"/>
      <c r="C1" s="419"/>
      <c r="D1" s="419"/>
      <c r="E1" s="419"/>
      <c r="F1" s="419"/>
    </row>
    <row r="2" spans="1:6" x14ac:dyDescent="0.3">
      <c r="A2" s="3" t="s">
        <v>208</v>
      </c>
      <c r="B2" s="3" t="s">
        <v>21</v>
      </c>
      <c r="C2" s="3" t="s">
        <v>302</v>
      </c>
      <c r="D2" s="3" t="s">
        <v>303</v>
      </c>
      <c r="E2" s="3" t="s">
        <v>304</v>
      </c>
      <c r="F2" s="3" t="s">
        <v>305</v>
      </c>
    </row>
    <row r="3" spans="1:6" x14ac:dyDescent="0.3">
      <c r="A3" s="3" t="s">
        <v>215</v>
      </c>
      <c r="B3" s="3" t="s">
        <v>239</v>
      </c>
      <c r="C3" s="3" t="s">
        <v>248</v>
      </c>
      <c r="D3" s="3" t="s">
        <v>248</v>
      </c>
      <c r="E3" s="3" t="str">
        <f>VLOOKUP('Pinstrap Reverse Lookup'!C3,'Resistor Selection'!AL$3:AR$20,6,FALSE)</f>
        <v>FLOAT</v>
      </c>
      <c r="F3" s="3">
        <f>VLOOKUP(D3,'Resistor Selection'!AM$5:AQ$20,5,FALSE)</f>
        <v>0</v>
      </c>
    </row>
    <row r="4" spans="1:6" x14ac:dyDescent="0.3">
      <c r="A4" s="3" t="s">
        <v>216</v>
      </c>
      <c r="B4" s="3" t="s">
        <v>240</v>
      </c>
      <c r="C4" s="3">
        <v>12100</v>
      </c>
      <c r="D4" s="3">
        <v>18700</v>
      </c>
      <c r="E4" s="3">
        <f>VLOOKUP('Pinstrap Reverse Lookup'!C4,'Resistor Selection'!AL$3:AR$20,6,FALSE)</f>
        <v>5</v>
      </c>
      <c r="F4" s="3">
        <f>VLOOKUP(D4,'Resistor Selection'!AN$5:AQ$20,4,FALSE)</f>
        <v>4</v>
      </c>
    </row>
    <row r="5" spans="1:6" x14ac:dyDescent="0.3">
      <c r="A5" s="3" t="s">
        <v>223</v>
      </c>
      <c r="B5" s="3" t="s">
        <v>241</v>
      </c>
      <c r="C5" s="3">
        <v>4640</v>
      </c>
      <c r="D5" s="3">
        <v>9090</v>
      </c>
      <c r="E5" s="3">
        <f>VLOOKUP('Pinstrap Reverse Lookup'!C5,'Resistor Selection'!AL$3:AR$20,6,FALSE)</f>
        <v>0</v>
      </c>
      <c r="F5" s="3">
        <f>VLOOKUP(D5,'Resistor Selection'!AO$5:AQ$20,3,FALSE)</f>
        <v>3</v>
      </c>
    </row>
    <row r="6" spans="1:6" x14ac:dyDescent="0.3">
      <c r="A6" s="3" t="s">
        <v>229</v>
      </c>
      <c r="B6" s="3" t="s">
        <v>242</v>
      </c>
      <c r="C6" s="3">
        <v>5620</v>
      </c>
      <c r="D6" s="3">
        <v>18700</v>
      </c>
      <c r="E6" s="3">
        <f>VLOOKUP('Pinstrap Reverse Lookup'!C6,'Resistor Selection'!AL$3:AR$20,6,FALSE)</f>
        <v>1</v>
      </c>
      <c r="F6" s="3">
        <f>VLOOKUP(D6,'Resistor Selection'!AP$5:AQ$20,2,FALSE)</f>
        <v>1</v>
      </c>
    </row>
    <row r="8" spans="1:6" x14ac:dyDescent="0.3">
      <c r="A8" s="420" t="s">
        <v>306</v>
      </c>
      <c r="B8" s="420"/>
      <c r="C8" s="420" t="s">
        <v>193</v>
      </c>
      <c r="D8" s="420"/>
      <c r="E8" s="420"/>
    </row>
    <row r="9" spans="1:6" x14ac:dyDescent="0.3">
      <c r="A9" s="3" t="s">
        <v>208</v>
      </c>
      <c r="B9" s="3" t="s">
        <v>209</v>
      </c>
      <c r="C9" s="3" t="s">
        <v>21</v>
      </c>
      <c r="D9" s="3" t="s">
        <v>210</v>
      </c>
      <c r="E9" s="3" t="s">
        <v>14</v>
      </c>
    </row>
    <row r="10" spans="1:6" x14ac:dyDescent="0.3">
      <c r="A10" s="417" t="s">
        <v>215</v>
      </c>
      <c r="B10" s="3" t="s">
        <v>123</v>
      </c>
      <c r="C10" s="3"/>
      <c r="D10" s="3"/>
      <c r="E10" s="3" t="str">
        <f>IF(OR(F3='Resistor Selection'!AL4,MOD('Pinstrap Reverse Lookup'!F3,2)=0),'Pinstrap Reverse Lookup'!E3,'Pinstrap Reverse Lookup'!E3+16)</f>
        <v>FLOAT</v>
      </c>
    </row>
    <row r="11" spans="1:6" x14ac:dyDescent="0.3">
      <c r="A11" s="418"/>
      <c r="B11" s="3" t="s">
        <v>36</v>
      </c>
      <c r="C11" s="3"/>
      <c r="D11" s="3" t="s">
        <v>11</v>
      </c>
      <c r="E11" s="3">
        <f>(F3-MOD(F3,2))/2</f>
        <v>0</v>
      </c>
    </row>
    <row r="12" spans="1:6" x14ac:dyDescent="0.3">
      <c r="A12" s="417" t="s">
        <v>216</v>
      </c>
      <c r="B12" s="3" t="s">
        <v>217</v>
      </c>
      <c r="C12" s="3"/>
      <c r="D12" s="3" t="s">
        <v>218</v>
      </c>
      <c r="E12" s="3"/>
    </row>
    <row r="13" spans="1:6" x14ac:dyDescent="0.3">
      <c r="A13" s="421"/>
      <c r="B13" s="3" t="s">
        <v>219</v>
      </c>
      <c r="C13" s="3"/>
      <c r="D13" s="3" t="s">
        <v>26</v>
      </c>
      <c r="E13" s="3"/>
    </row>
    <row r="14" spans="1:6" x14ac:dyDescent="0.3">
      <c r="A14" s="418"/>
      <c r="B14" s="3" t="s">
        <v>222</v>
      </c>
      <c r="C14" s="3"/>
      <c r="D14" s="3"/>
      <c r="E14" s="3"/>
    </row>
    <row r="15" spans="1:6" x14ac:dyDescent="0.3">
      <c r="A15" s="417" t="s">
        <v>223</v>
      </c>
      <c r="B15" s="3" t="s">
        <v>224</v>
      </c>
      <c r="C15" s="3"/>
      <c r="D15" s="3" t="s">
        <v>22</v>
      </c>
      <c r="E15" s="3"/>
    </row>
    <row r="16" spans="1:6" x14ac:dyDescent="0.3">
      <c r="A16" s="421"/>
      <c r="B16" s="3" t="s">
        <v>227</v>
      </c>
      <c r="C16" s="3"/>
      <c r="D16" s="3" t="s">
        <v>22</v>
      </c>
      <c r="E16" s="3"/>
    </row>
    <row r="17" spans="1:5" x14ac:dyDescent="0.3">
      <c r="A17" s="418"/>
      <c r="B17" s="3" t="s">
        <v>228</v>
      </c>
      <c r="C17" s="3"/>
      <c r="D17" s="3"/>
      <c r="E17" s="3"/>
    </row>
    <row r="18" spans="1:5" x14ac:dyDescent="0.3">
      <c r="A18" s="417" t="s">
        <v>229</v>
      </c>
      <c r="B18" s="3" t="s">
        <v>230</v>
      </c>
      <c r="C18" s="3"/>
      <c r="D18" s="3" t="s">
        <v>231</v>
      </c>
      <c r="E18" s="3"/>
    </row>
    <row r="19" spans="1:5" x14ac:dyDescent="0.3">
      <c r="A19" s="418"/>
      <c r="B19" s="3" t="s">
        <v>307</v>
      </c>
      <c r="C19" s="3"/>
      <c r="D19" s="3"/>
      <c r="E19" s="3"/>
    </row>
  </sheetData>
  <mergeCells count="7">
    <mergeCell ref="A18:A19"/>
    <mergeCell ref="A1:F1"/>
    <mergeCell ref="A8:B8"/>
    <mergeCell ref="C8:E8"/>
    <mergeCell ref="A10:A11"/>
    <mergeCell ref="A12:A14"/>
    <mergeCell ref="A15:A17"/>
  </mergeCells>
  <phoneticPr fontId="28" type="noConversion"/>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800-000000000000}">
          <x14:formula1>
            <xm:f>'Resistor References'!$A$2:$A$4</xm:f>
          </x14:formula1>
          <xm:sqref>C8:E8</xm:sqref>
        </x14:dataValidation>
        <x14:dataValidation type="list" allowBlank="1" showInputMessage="1" showErrorMessage="1" xr:uid="{00000000-0002-0000-0800-000001000000}">
          <x14:formula1>
            <xm:f>'Resistor Selection'!$AP$4:$AP$20</xm:f>
          </x14:formula1>
          <xm:sqref>D6</xm:sqref>
        </x14:dataValidation>
        <x14:dataValidation type="list" allowBlank="1" showInputMessage="1" showErrorMessage="1" xr:uid="{00000000-0002-0000-0800-000002000000}">
          <x14:formula1>
            <xm:f>'Resistor Selection'!$AO$4:$AO$20</xm:f>
          </x14:formula1>
          <xm:sqref>D5</xm:sqref>
        </x14:dataValidation>
        <x14:dataValidation type="list" allowBlank="1" showInputMessage="1" showErrorMessage="1" xr:uid="{00000000-0002-0000-0800-000003000000}">
          <x14:formula1>
            <xm:f>'Resistor Selection'!$AN$4:$AN$20</xm:f>
          </x14:formula1>
          <xm:sqref>D4</xm:sqref>
        </x14:dataValidation>
        <x14:dataValidation type="list" allowBlank="1" showInputMessage="1" showErrorMessage="1" xr:uid="{00000000-0002-0000-0800-000004000000}">
          <x14:formula1>
            <xm:f>'Resistor Selection'!$AM$4:$AM$20</xm:f>
          </x14:formula1>
          <xm:sqref>D3</xm:sqref>
        </x14:dataValidation>
        <x14:dataValidation type="list" allowBlank="1" showInputMessage="1" showErrorMessage="1" xr:uid="{00000000-0002-0000-0800-000005000000}">
          <x14:formula1>
            <xm:f>'Resistor Selection'!$AL$3:$AL$20</xm:f>
          </x14:formula1>
          <xm:sqref>C3:C6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U65"/>
  <sheetViews>
    <sheetView workbookViewId="0">
      <selection activeCell="C39" sqref="C39"/>
    </sheetView>
  </sheetViews>
  <sheetFormatPr defaultRowHeight="16.5" x14ac:dyDescent="0.3"/>
  <cols>
    <col min="1" max="1" width="11.625" bestFit="1" customWidth="1"/>
    <col min="2" max="3" width="11.625" customWidth="1"/>
    <col min="18" max="18" width="10.875" customWidth="1"/>
  </cols>
  <sheetData>
    <row r="1" spans="1:21" x14ac:dyDescent="0.3">
      <c r="A1" t="s">
        <v>192</v>
      </c>
      <c r="B1" t="s">
        <v>196</v>
      </c>
      <c r="C1" t="s">
        <v>197</v>
      </c>
      <c r="D1" t="s">
        <v>13</v>
      </c>
      <c r="E1" t="s">
        <v>1</v>
      </c>
      <c r="F1" t="s">
        <v>2</v>
      </c>
      <c r="G1" t="s">
        <v>3</v>
      </c>
      <c r="H1" t="s">
        <v>4</v>
      </c>
      <c r="I1" t="s">
        <v>5</v>
      </c>
      <c r="J1" t="s">
        <v>6</v>
      </c>
      <c r="K1" t="s">
        <v>7</v>
      </c>
      <c r="L1" t="s">
        <v>8</v>
      </c>
      <c r="M1" t="s">
        <v>127</v>
      </c>
      <c r="N1" t="s">
        <v>112</v>
      </c>
      <c r="O1" t="s">
        <v>113</v>
      </c>
      <c r="P1" t="s">
        <v>14</v>
      </c>
      <c r="Q1" t="s">
        <v>131</v>
      </c>
      <c r="R1" t="s">
        <v>37</v>
      </c>
      <c r="T1" t="s">
        <v>15</v>
      </c>
      <c r="U1" t="s">
        <v>130</v>
      </c>
    </row>
    <row r="2" spans="1:21" x14ac:dyDescent="0.3">
      <c r="A2" t="s">
        <v>193</v>
      </c>
      <c r="B2">
        <v>40</v>
      </c>
      <c r="C2">
        <v>6.1550000000000002</v>
      </c>
      <c r="D2">
        <v>25</v>
      </c>
      <c r="E2">
        <v>25</v>
      </c>
      <c r="F2">
        <v>0</v>
      </c>
      <c r="G2">
        <v>0</v>
      </c>
      <c r="H2">
        <v>0</v>
      </c>
      <c r="I2">
        <v>0</v>
      </c>
      <c r="J2">
        <v>0</v>
      </c>
      <c r="K2">
        <v>0</v>
      </c>
      <c r="L2">
        <v>800</v>
      </c>
      <c r="M2">
        <f>L2*'Device Calculator'!E$98/10^3</f>
        <v>40</v>
      </c>
      <c r="N2">
        <f>J2*('Device Calculator'!E$102)</f>
        <v>0</v>
      </c>
      <c r="O2">
        <f>G2*4*10^6*'Device Calculator'!E$114*10^-6</f>
        <v>0</v>
      </c>
      <c r="P2">
        <v>0</v>
      </c>
      <c r="Q2">
        <v>1</v>
      </c>
      <c r="R2">
        <v>225</v>
      </c>
      <c r="T2">
        <v>1</v>
      </c>
      <c r="U2">
        <v>1</v>
      </c>
    </row>
    <row r="3" spans="1:21" x14ac:dyDescent="0.3">
      <c r="A3" t="s">
        <v>194</v>
      </c>
      <c r="B3">
        <v>20</v>
      </c>
      <c r="C3">
        <f>6.155*2</f>
        <v>12.31</v>
      </c>
      <c r="D3">
        <v>50</v>
      </c>
      <c r="E3">
        <v>50</v>
      </c>
      <c r="F3">
        <f>F2+5</f>
        <v>5</v>
      </c>
      <c r="G3">
        <f>G2+1.25</f>
        <v>1.25</v>
      </c>
      <c r="H3">
        <f>H2+6.25</f>
        <v>6.25</v>
      </c>
      <c r="I3">
        <f>I2+5</f>
        <v>5</v>
      </c>
      <c r="J3">
        <f>J2+0.333</f>
        <v>0.33300000000000002</v>
      </c>
      <c r="K3">
        <f>K2+3.2</f>
        <v>3.2</v>
      </c>
      <c r="L3">
        <v>1600</v>
      </c>
      <c r="M3">
        <f>L3*'Device Calculator'!E$98/10^3</f>
        <v>80</v>
      </c>
      <c r="N3">
        <f>J3*('Device Calculator'!E$102)</f>
        <v>13.32</v>
      </c>
      <c r="O3">
        <f>G3*4*10^6*'Device Calculator'!E$114*10^-6</f>
        <v>1000</v>
      </c>
      <c r="P3">
        <f>P2+1</f>
        <v>1</v>
      </c>
      <c r="Q3">
        <v>2</v>
      </c>
      <c r="R3">
        <v>275</v>
      </c>
      <c r="T3">
        <v>0.5</v>
      </c>
      <c r="U3">
        <v>2</v>
      </c>
    </row>
    <row r="4" spans="1:21" x14ac:dyDescent="0.3">
      <c r="A4" t="s">
        <v>195</v>
      </c>
      <c r="B4">
        <v>10</v>
      </c>
      <c r="C4">
        <f>6.155*2</f>
        <v>12.31</v>
      </c>
      <c r="D4">
        <v>100</v>
      </c>
      <c r="E4">
        <v>100</v>
      </c>
      <c r="F4">
        <f t="shared" ref="F4:F65" si="0">F3+5</f>
        <v>10</v>
      </c>
      <c r="G4">
        <f t="shared" ref="G4:G17" si="1">G3+1.25</f>
        <v>2.5</v>
      </c>
      <c r="H4">
        <f t="shared" ref="H4:H33" si="2">H3+6.25</f>
        <v>12.5</v>
      </c>
      <c r="I4">
        <f t="shared" ref="I4:I65" si="3">I3+5</f>
        <v>10</v>
      </c>
      <c r="J4">
        <f t="shared" ref="J4:J17" si="4">J3+0.333</f>
        <v>0.66600000000000004</v>
      </c>
      <c r="K4">
        <f t="shared" ref="K4:K33" si="5">K3+3.2</f>
        <v>6.4</v>
      </c>
      <c r="N4">
        <f>J4*('Device Calculator'!E$102)</f>
        <v>26.64</v>
      </c>
      <c r="O4">
        <f>G4*4*10^6*'Device Calculator'!E$114*10^-6</f>
        <v>2000</v>
      </c>
      <c r="P4">
        <f t="shared" ref="P4:P65" si="6">P3+1</f>
        <v>2</v>
      </c>
      <c r="Q4">
        <v>3</v>
      </c>
      <c r="R4">
        <v>325</v>
      </c>
      <c r="T4">
        <v>0.25</v>
      </c>
      <c r="U4">
        <v>3</v>
      </c>
    </row>
    <row r="5" spans="1:21" x14ac:dyDescent="0.3">
      <c r="D5">
        <v>200</v>
      </c>
      <c r="E5">
        <v>200</v>
      </c>
      <c r="F5">
        <f t="shared" si="0"/>
        <v>15</v>
      </c>
      <c r="G5">
        <f t="shared" si="1"/>
        <v>3.75</v>
      </c>
      <c r="H5">
        <f t="shared" si="2"/>
        <v>18.75</v>
      </c>
      <c r="I5">
        <f t="shared" si="3"/>
        <v>15</v>
      </c>
      <c r="J5">
        <f t="shared" si="4"/>
        <v>0.99900000000000011</v>
      </c>
      <c r="K5">
        <f t="shared" si="5"/>
        <v>9.6000000000000014</v>
      </c>
      <c r="N5">
        <f>J5*('Device Calculator'!E$102)</f>
        <v>39.960000000000008</v>
      </c>
      <c r="O5">
        <f>G5*4*10^6*'Device Calculator'!E$114*10^-6</f>
        <v>3000</v>
      </c>
      <c r="P5">
        <f t="shared" si="6"/>
        <v>3</v>
      </c>
      <c r="Q5">
        <v>4</v>
      </c>
      <c r="R5">
        <v>375</v>
      </c>
      <c r="T5">
        <v>0.125</v>
      </c>
      <c r="U5">
        <v>4</v>
      </c>
    </row>
    <row r="6" spans="1:21" x14ac:dyDescent="0.3">
      <c r="F6">
        <f t="shared" si="0"/>
        <v>20</v>
      </c>
      <c r="G6">
        <f t="shared" si="1"/>
        <v>5</v>
      </c>
      <c r="H6">
        <f t="shared" si="2"/>
        <v>25</v>
      </c>
      <c r="I6">
        <f t="shared" si="3"/>
        <v>20</v>
      </c>
      <c r="J6">
        <f t="shared" si="4"/>
        <v>1.3320000000000001</v>
      </c>
      <c r="K6">
        <f t="shared" si="5"/>
        <v>12.8</v>
      </c>
      <c r="N6">
        <f>J6*('Device Calculator'!E$102)</f>
        <v>53.28</v>
      </c>
      <c r="O6">
        <f>G6*4*10^6*'Device Calculator'!E$114*10^-6</f>
        <v>4000</v>
      </c>
      <c r="P6">
        <f t="shared" si="6"/>
        <v>4</v>
      </c>
      <c r="R6">
        <f>R2*2</f>
        <v>450</v>
      </c>
    </row>
    <row r="7" spans="1:21" x14ac:dyDescent="0.3">
      <c r="F7">
        <f t="shared" si="0"/>
        <v>25</v>
      </c>
      <c r="G7">
        <f t="shared" si="1"/>
        <v>6.25</v>
      </c>
      <c r="H7">
        <f t="shared" si="2"/>
        <v>31.25</v>
      </c>
      <c r="I7">
        <f t="shared" si="3"/>
        <v>25</v>
      </c>
      <c r="J7">
        <f t="shared" si="4"/>
        <v>1.665</v>
      </c>
      <c r="K7">
        <f t="shared" si="5"/>
        <v>16</v>
      </c>
      <c r="N7">
        <f>J7*('Device Calculator'!E$102)</f>
        <v>66.599999999999994</v>
      </c>
      <c r="O7">
        <f>G7*4*10^6*'Device Calculator'!E$114*10^-6</f>
        <v>5000</v>
      </c>
      <c r="P7">
        <f t="shared" si="6"/>
        <v>5</v>
      </c>
      <c r="R7">
        <f t="shared" ref="R7:R17" si="7">R3*2</f>
        <v>550</v>
      </c>
    </row>
    <row r="8" spans="1:21" x14ac:dyDescent="0.3">
      <c r="F8">
        <f t="shared" si="0"/>
        <v>30</v>
      </c>
      <c r="G8">
        <f t="shared" si="1"/>
        <v>7.5</v>
      </c>
      <c r="H8">
        <f t="shared" si="2"/>
        <v>37.5</v>
      </c>
      <c r="I8">
        <f t="shared" si="3"/>
        <v>30</v>
      </c>
      <c r="J8">
        <f t="shared" si="4"/>
        <v>1.998</v>
      </c>
      <c r="K8">
        <f t="shared" si="5"/>
        <v>19.2</v>
      </c>
      <c r="N8">
        <f>J8*('Device Calculator'!E$102)</f>
        <v>79.92</v>
      </c>
      <c r="O8">
        <f>G8*4*10^6*'Device Calculator'!E$114*10^-6</f>
        <v>6000</v>
      </c>
      <c r="P8">
        <f t="shared" si="6"/>
        <v>6</v>
      </c>
      <c r="R8">
        <f t="shared" si="7"/>
        <v>650</v>
      </c>
    </row>
    <row r="9" spans="1:21" x14ac:dyDescent="0.3">
      <c r="F9">
        <f t="shared" si="0"/>
        <v>35</v>
      </c>
      <c r="G9">
        <f t="shared" si="1"/>
        <v>8.75</v>
      </c>
      <c r="H9">
        <f t="shared" si="2"/>
        <v>43.75</v>
      </c>
      <c r="I9">
        <f t="shared" si="3"/>
        <v>35</v>
      </c>
      <c r="J9">
        <f t="shared" si="4"/>
        <v>2.331</v>
      </c>
      <c r="K9">
        <f t="shared" si="5"/>
        <v>22.4</v>
      </c>
      <c r="N9">
        <f>J9*('Device Calculator'!E$102)</f>
        <v>93.24</v>
      </c>
      <c r="O9">
        <f>G9*4*10^6*'Device Calculator'!E$114*10^-6</f>
        <v>7000</v>
      </c>
      <c r="P9">
        <f t="shared" si="6"/>
        <v>7</v>
      </c>
      <c r="R9">
        <f t="shared" si="7"/>
        <v>750</v>
      </c>
    </row>
    <row r="10" spans="1:21" x14ac:dyDescent="0.3">
      <c r="F10">
        <f t="shared" si="0"/>
        <v>40</v>
      </c>
      <c r="G10">
        <f t="shared" si="1"/>
        <v>10</v>
      </c>
      <c r="H10">
        <f t="shared" si="2"/>
        <v>50</v>
      </c>
      <c r="I10">
        <f t="shared" si="3"/>
        <v>40</v>
      </c>
      <c r="J10">
        <f t="shared" si="4"/>
        <v>2.6640000000000001</v>
      </c>
      <c r="K10">
        <f t="shared" si="5"/>
        <v>25.599999999999998</v>
      </c>
      <c r="N10">
        <f>J10*('Device Calculator'!E$102)</f>
        <v>106.56</v>
      </c>
      <c r="O10">
        <f>G10*4*10^6*'Device Calculator'!E$114*10^-6</f>
        <v>8000</v>
      </c>
      <c r="P10">
        <f t="shared" si="6"/>
        <v>8</v>
      </c>
      <c r="R10">
        <f t="shared" si="7"/>
        <v>900</v>
      </c>
    </row>
    <row r="11" spans="1:21" x14ac:dyDescent="0.3">
      <c r="F11">
        <f t="shared" si="0"/>
        <v>45</v>
      </c>
      <c r="G11">
        <f t="shared" si="1"/>
        <v>11.25</v>
      </c>
      <c r="H11">
        <f t="shared" si="2"/>
        <v>56.25</v>
      </c>
      <c r="I11">
        <f t="shared" si="3"/>
        <v>45</v>
      </c>
      <c r="J11">
        <f t="shared" si="4"/>
        <v>2.9970000000000003</v>
      </c>
      <c r="K11">
        <f t="shared" si="5"/>
        <v>28.799999999999997</v>
      </c>
      <c r="N11">
        <f>J11*('Device Calculator'!E$102)</f>
        <v>119.88000000000001</v>
      </c>
      <c r="O11">
        <f>G11*4*10^6*'Device Calculator'!E$114*10^-6</f>
        <v>9000</v>
      </c>
      <c r="P11">
        <f t="shared" si="6"/>
        <v>9</v>
      </c>
      <c r="R11">
        <f t="shared" si="7"/>
        <v>1100</v>
      </c>
    </row>
    <row r="12" spans="1:21" x14ac:dyDescent="0.3">
      <c r="F12">
        <f t="shared" si="0"/>
        <v>50</v>
      </c>
      <c r="G12">
        <f t="shared" si="1"/>
        <v>12.5</v>
      </c>
      <c r="H12">
        <f t="shared" si="2"/>
        <v>62.5</v>
      </c>
      <c r="I12">
        <f t="shared" si="3"/>
        <v>50</v>
      </c>
      <c r="J12">
        <f t="shared" si="4"/>
        <v>3.3300000000000005</v>
      </c>
      <c r="K12">
        <f t="shared" si="5"/>
        <v>31.999999999999996</v>
      </c>
      <c r="N12">
        <f>J12*('Device Calculator'!E$102)</f>
        <v>133.20000000000002</v>
      </c>
      <c r="O12">
        <f>G12*4*10^6*'Device Calculator'!E$114*10^-6</f>
        <v>10000</v>
      </c>
      <c r="P12">
        <f t="shared" si="6"/>
        <v>10</v>
      </c>
      <c r="R12">
        <f t="shared" si="7"/>
        <v>1300</v>
      </c>
    </row>
    <row r="13" spans="1:21" x14ac:dyDescent="0.3">
      <c r="F13">
        <f t="shared" si="0"/>
        <v>55</v>
      </c>
      <c r="G13">
        <f t="shared" si="1"/>
        <v>13.75</v>
      </c>
      <c r="H13">
        <f t="shared" si="2"/>
        <v>68.75</v>
      </c>
      <c r="I13">
        <f t="shared" si="3"/>
        <v>55</v>
      </c>
      <c r="J13">
        <f t="shared" si="4"/>
        <v>3.6630000000000007</v>
      </c>
      <c r="K13">
        <f t="shared" si="5"/>
        <v>35.199999999999996</v>
      </c>
      <c r="N13">
        <f>J13*('Device Calculator'!E$102)</f>
        <v>146.52000000000004</v>
      </c>
      <c r="O13">
        <f>G13*4*10^6*'Device Calculator'!E$114*10^-6</f>
        <v>11000</v>
      </c>
      <c r="P13">
        <f t="shared" si="6"/>
        <v>11</v>
      </c>
      <c r="R13">
        <f t="shared" si="7"/>
        <v>1500</v>
      </c>
    </row>
    <row r="14" spans="1:21" x14ac:dyDescent="0.3">
      <c r="F14">
        <f t="shared" si="0"/>
        <v>60</v>
      </c>
      <c r="G14">
        <f t="shared" si="1"/>
        <v>15</v>
      </c>
      <c r="H14">
        <f t="shared" si="2"/>
        <v>75</v>
      </c>
      <c r="I14">
        <f t="shared" si="3"/>
        <v>60</v>
      </c>
      <c r="J14">
        <f t="shared" si="4"/>
        <v>3.9960000000000009</v>
      </c>
      <c r="K14">
        <f t="shared" si="5"/>
        <v>38.4</v>
      </c>
      <c r="N14">
        <f>J14*('Device Calculator'!E$102)</f>
        <v>159.84000000000003</v>
      </c>
      <c r="O14">
        <f>G14*4*10^6*'Device Calculator'!E$114*10^-6</f>
        <v>12000</v>
      </c>
      <c r="P14">
        <f t="shared" si="6"/>
        <v>12</v>
      </c>
      <c r="R14">
        <f t="shared" si="7"/>
        <v>1800</v>
      </c>
    </row>
    <row r="15" spans="1:21" x14ac:dyDescent="0.3">
      <c r="F15">
        <f t="shared" si="0"/>
        <v>65</v>
      </c>
      <c r="G15">
        <f t="shared" si="1"/>
        <v>16.25</v>
      </c>
      <c r="H15">
        <f t="shared" si="2"/>
        <v>81.25</v>
      </c>
      <c r="I15">
        <f t="shared" si="3"/>
        <v>65</v>
      </c>
      <c r="J15">
        <f t="shared" si="4"/>
        <v>4.3290000000000006</v>
      </c>
      <c r="K15">
        <f t="shared" si="5"/>
        <v>41.6</v>
      </c>
      <c r="N15">
        <f>J15*('Device Calculator'!E$102)</f>
        <v>173.16000000000003</v>
      </c>
      <c r="O15">
        <f>G15*4*10^6*'Device Calculator'!E$114*10^-6</f>
        <v>13000</v>
      </c>
      <c r="P15">
        <f t="shared" si="6"/>
        <v>13</v>
      </c>
      <c r="R15">
        <f t="shared" si="7"/>
        <v>2200</v>
      </c>
    </row>
    <row r="16" spans="1:21" x14ac:dyDescent="0.3">
      <c r="F16">
        <f t="shared" si="0"/>
        <v>70</v>
      </c>
      <c r="G16">
        <f t="shared" si="1"/>
        <v>17.5</v>
      </c>
      <c r="H16">
        <f t="shared" si="2"/>
        <v>87.5</v>
      </c>
      <c r="I16">
        <f t="shared" si="3"/>
        <v>70</v>
      </c>
      <c r="J16">
        <f t="shared" si="4"/>
        <v>4.6620000000000008</v>
      </c>
      <c r="K16">
        <f t="shared" si="5"/>
        <v>44.800000000000004</v>
      </c>
      <c r="N16">
        <f>J16*('Device Calculator'!E$102)</f>
        <v>186.48000000000002</v>
      </c>
      <c r="O16">
        <f>G16*4*10^6*'Device Calculator'!E$114*10^-6</f>
        <v>14000</v>
      </c>
      <c r="P16">
        <f t="shared" si="6"/>
        <v>14</v>
      </c>
      <c r="R16">
        <f t="shared" si="7"/>
        <v>2600</v>
      </c>
    </row>
    <row r="17" spans="6:18" x14ac:dyDescent="0.3">
      <c r="F17">
        <f t="shared" si="0"/>
        <v>75</v>
      </c>
      <c r="G17">
        <f t="shared" si="1"/>
        <v>18.75</v>
      </c>
      <c r="H17">
        <f t="shared" si="2"/>
        <v>93.75</v>
      </c>
      <c r="I17">
        <f t="shared" si="3"/>
        <v>75</v>
      </c>
      <c r="J17">
        <f t="shared" si="4"/>
        <v>4.995000000000001</v>
      </c>
      <c r="K17">
        <f t="shared" si="5"/>
        <v>48.000000000000007</v>
      </c>
      <c r="N17">
        <f>J17*('Device Calculator'!E$102)</f>
        <v>199.80000000000004</v>
      </c>
      <c r="O17">
        <f>G17*4*10^6*'Device Calculator'!E$114*10^-6</f>
        <v>15000</v>
      </c>
      <c r="P17">
        <f t="shared" si="6"/>
        <v>15</v>
      </c>
      <c r="R17">
        <f t="shared" si="7"/>
        <v>3000</v>
      </c>
    </row>
    <row r="18" spans="6:18" x14ac:dyDescent="0.3">
      <c r="F18">
        <f t="shared" si="0"/>
        <v>80</v>
      </c>
      <c r="H18">
        <f t="shared" si="2"/>
        <v>100</v>
      </c>
      <c r="I18">
        <f t="shared" si="3"/>
        <v>80</v>
      </c>
      <c r="K18">
        <f t="shared" si="5"/>
        <v>51.20000000000001</v>
      </c>
      <c r="P18">
        <f t="shared" si="6"/>
        <v>16</v>
      </c>
    </row>
    <row r="19" spans="6:18" x14ac:dyDescent="0.3">
      <c r="F19">
        <f t="shared" si="0"/>
        <v>85</v>
      </c>
      <c r="H19">
        <f t="shared" si="2"/>
        <v>106.25</v>
      </c>
      <c r="I19">
        <f t="shared" si="3"/>
        <v>85</v>
      </c>
      <c r="K19">
        <f t="shared" si="5"/>
        <v>54.400000000000013</v>
      </c>
      <c r="P19">
        <f t="shared" si="6"/>
        <v>17</v>
      </c>
    </row>
    <row r="20" spans="6:18" x14ac:dyDescent="0.3">
      <c r="F20">
        <f t="shared" si="0"/>
        <v>90</v>
      </c>
      <c r="H20">
        <f t="shared" si="2"/>
        <v>112.5</v>
      </c>
      <c r="I20">
        <f t="shared" si="3"/>
        <v>90</v>
      </c>
      <c r="K20">
        <f t="shared" si="5"/>
        <v>57.600000000000016</v>
      </c>
      <c r="P20">
        <f t="shared" si="6"/>
        <v>18</v>
      </c>
    </row>
    <row r="21" spans="6:18" x14ac:dyDescent="0.3">
      <c r="F21">
        <f t="shared" si="0"/>
        <v>95</v>
      </c>
      <c r="H21">
        <f t="shared" si="2"/>
        <v>118.75</v>
      </c>
      <c r="I21">
        <f t="shared" si="3"/>
        <v>95</v>
      </c>
      <c r="K21">
        <f t="shared" si="5"/>
        <v>60.800000000000018</v>
      </c>
      <c r="P21">
        <f t="shared" si="6"/>
        <v>19</v>
      </c>
    </row>
    <row r="22" spans="6:18" x14ac:dyDescent="0.3">
      <c r="F22">
        <f t="shared" si="0"/>
        <v>100</v>
      </c>
      <c r="H22">
        <f t="shared" si="2"/>
        <v>125</v>
      </c>
      <c r="I22">
        <f t="shared" si="3"/>
        <v>100</v>
      </c>
      <c r="K22">
        <f t="shared" si="5"/>
        <v>64.000000000000014</v>
      </c>
      <c r="P22">
        <f t="shared" si="6"/>
        <v>20</v>
      </c>
    </row>
    <row r="23" spans="6:18" x14ac:dyDescent="0.3">
      <c r="F23">
        <f t="shared" si="0"/>
        <v>105</v>
      </c>
      <c r="H23">
        <f t="shared" si="2"/>
        <v>131.25</v>
      </c>
      <c r="I23">
        <f t="shared" si="3"/>
        <v>105</v>
      </c>
      <c r="K23">
        <f t="shared" si="5"/>
        <v>67.200000000000017</v>
      </c>
      <c r="P23">
        <f t="shared" si="6"/>
        <v>21</v>
      </c>
    </row>
    <row r="24" spans="6:18" x14ac:dyDescent="0.3">
      <c r="F24">
        <f t="shared" si="0"/>
        <v>110</v>
      </c>
      <c r="H24">
        <f t="shared" si="2"/>
        <v>137.5</v>
      </c>
      <c r="I24">
        <f t="shared" si="3"/>
        <v>110</v>
      </c>
      <c r="K24">
        <f t="shared" si="5"/>
        <v>70.40000000000002</v>
      </c>
      <c r="P24">
        <f t="shared" si="6"/>
        <v>22</v>
      </c>
    </row>
    <row r="25" spans="6:18" x14ac:dyDescent="0.3">
      <c r="F25">
        <f t="shared" si="0"/>
        <v>115</v>
      </c>
      <c r="H25">
        <f t="shared" si="2"/>
        <v>143.75</v>
      </c>
      <c r="I25">
        <f t="shared" si="3"/>
        <v>115</v>
      </c>
      <c r="K25">
        <f t="shared" si="5"/>
        <v>73.600000000000023</v>
      </c>
      <c r="P25">
        <f t="shared" si="6"/>
        <v>23</v>
      </c>
    </row>
    <row r="26" spans="6:18" x14ac:dyDescent="0.3">
      <c r="F26">
        <f t="shared" si="0"/>
        <v>120</v>
      </c>
      <c r="H26">
        <f t="shared" si="2"/>
        <v>150</v>
      </c>
      <c r="I26">
        <f t="shared" si="3"/>
        <v>120</v>
      </c>
      <c r="K26">
        <f t="shared" si="5"/>
        <v>76.800000000000026</v>
      </c>
      <c r="P26">
        <f t="shared" si="6"/>
        <v>24</v>
      </c>
    </row>
    <row r="27" spans="6:18" x14ac:dyDescent="0.3">
      <c r="F27">
        <f t="shared" si="0"/>
        <v>125</v>
      </c>
      <c r="H27">
        <f t="shared" si="2"/>
        <v>156.25</v>
      </c>
      <c r="I27">
        <f t="shared" si="3"/>
        <v>125</v>
      </c>
      <c r="K27">
        <f t="shared" si="5"/>
        <v>80.000000000000028</v>
      </c>
      <c r="P27">
        <f t="shared" si="6"/>
        <v>25</v>
      </c>
    </row>
    <row r="28" spans="6:18" x14ac:dyDescent="0.3">
      <c r="F28">
        <f t="shared" si="0"/>
        <v>130</v>
      </c>
      <c r="H28">
        <f t="shared" si="2"/>
        <v>162.5</v>
      </c>
      <c r="I28">
        <f t="shared" si="3"/>
        <v>130</v>
      </c>
      <c r="K28">
        <f t="shared" si="5"/>
        <v>83.200000000000031</v>
      </c>
      <c r="P28">
        <f t="shared" si="6"/>
        <v>26</v>
      </c>
    </row>
    <row r="29" spans="6:18" x14ac:dyDescent="0.3">
      <c r="F29">
        <f t="shared" si="0"/>
        <v>135</v>
      </c>
      <c r="H29">
        <f t="shared" si="2"/>
        <v>168.75</v>
      </c>
      <c r="I29">
        <f t="shared" si="3"/>
        <v>135</v>
      </c>
      <c r="K29">
        <f t="shared" si="5"/>
        <v>86.400000000000034</v>
      </c>
      <c r="P29">
        <f t="shared" si="6"/>
        <v>27</v>
      </c>
    </row>
    <row r="30" spans="6:18" x14ac:dyDescent="0.3">
      <c r="F30">
        <f t="shared" si="0"/>
        <v>140</v>
      </c>
      <c r="H30">
        <f t="shared" si="2"/>
        <v>175</v>
      </c>
      <c r="I30">
        <f t="shared" si="3"/>
        <v>140</v>
      </c>
      <c r="K30">
        <f t="shared" si="5"/>
        <v>89.600000000000037</v>
      </c>
      <c r="P30">
        <f t="shared" si="6"/>
        <v>28</v>
      </c>
    </row>
    <row r="31" spans="6:18" x14ac:dyDescent="0.3">
      <c r="F31">
        <f t="shared" si="0"/>
        <v>145</v>
      </c>
      <c r="H31">
        <f t="shared" si="2"/>
        <v>181.25</v>
      </c>
      <c r="I31">
        <f t="shared" si="3"/>
        <v>145</v>
      </c>
      <c r="K31">
        <f t="shared" si="5"/>
        <v>92.80000000000004</v>
      </c>
      <c r="P31">
        <f t="shared" si="6"/>
        <v>29</v>
      </c>
    </row>
    <row r="32" spans="6:18" x14ac:dyDescent="0.3">
      <c r="F32">
        <f t="shared" si="0"/>
        <v>150</v>
      </c>
      <c r="H32">
        <f t="shared" si="2"/>
        <v>187.5</v>
      </c>
      <c r="I32">
        <f t="shared" si="3"/>
        <v>150</v>
      </c>
      <c r="K32">
        <f t="shared" si="5"/>
        <v>96.000000000000043</v>
      </c>
      <c r="P32">
        <f t="shared" si="6"/>
        <v>30</v>
      </c>
    </row>
    <row r="33" spans="6:16" x14ac:dyDescent="0.3">
      <c r="F33">
        <f t="shared" si="0"/>
        <v>155</v>
      </c>
      <c r="H33">
        <f t="shared" si="2"/>
        <v>193.75</v>
      </c>
      <c r="I33">
        <f t="shared" si="3"/>
        <v>155</v>
      </c>
      <c r="K33">
        <f t="shared" si="5"/>
        <v>99.200000000000045</v>
      </c>
      <c r="P33">
        <f t="shared" si="6"/>
        <v>31</v>
      </c>
    </row>
    <row r="34" spans="6:16" x14ac:dyDescent="0.3">
      <c r="F34">
        <f t="shared" si="0"/>
        <v>160</v>
      </c>
      <c r="I34">
        <f t="shared" si="3"/>
        <v>160</v>
      </c>
      <c r="P34">
        <f t="shared" si="6"/>
        <v>32</v>
      </c>
    </row>
    <row r="35" spans="6:16" x14ac:dyDescent="0.3">
      <c r="F35">
        <f t="shared" si="0"/>
        <v>165</v>
      </c>
      <c r="I35">
        <f t="shared" si="3"/>
        <v>165</v>
      </c>
      <c r="P35">
        <f t="shared" si="6"/>
        <v>33</v>
      </c>
    </row>
    <row r="36" spans="6:16" x14ac:dyDescent="0.3">
      <c r="F36">
        <f t="shared" si="0"/>
        <v>170</v>
      </c>
      <c r="I36">
        <f t="shared" si="3"/>
        <v>170</v>
      </c>
      <c r="P36">
        <f t="shared" si="6"/>
        <v>34</v>
      </c>
    </row>
    <row r="37" spans="6:16" x14ac:dyDescent="0.3">
      <c r="F37">
        <f t="shared" si="0"/>
        <v>175</v>
      </c>
      <c r="I37">
        <f t="shared" si="3"/>
        <v>175</v>
      </c>
      <c r="P37">
        <f t="shared" si="6"/>
        <v>35</v>
      </c>
    </row>
    <row r="38" spans="6:16" x14ac:dyDescent="0.3">
      <c r="F38">
        <f t="shared" si="0"/>
        <v>180</v>
      </c>
      <c r="I38">
        <f t="shared" si="3"/>
        <v>180</v>
      </c>
      <c r="P38">
        <f t="shared" si="6"/>
        <v>36</v>
      </c>
    </row>
    <row r="39" spans="6:16" x14ac:dyDescent="0.3">
      <c r="F39">
        <f t="shared" si="0"/>
        <v>185</v>
      </c>
      <c r="I39">
        <f t="shared" si="3"/>
        <v>185</v>
      </c>
      <c r="P39">
        <f t="shared" si="6"/>
        <v>37</v>
      </c>
    </row>
    <row r="40" spans="6:16" x14ac:dyDescent="0.3">
      <c r="F40">
        <f t="shared" si="0"/>
        <v>190</v>
      </c>
      <c r="I40">
        <f t="shared" si="3"/>
        <v>190</v>
      </c>
      <c r="P40">
        <f t="shared" si="6"/>
        <v>38</v>
      </c>
    </row>
    <row r="41" spans="6:16" x14ac:dyDescent="0.3">
      <c r="F41">
        <f t="shared" si="0"/>
        <v>195</v>
      </c>
      <c r="I41">
        <f t="shared" si="3"/>
        <v>195</v>
      </c>
      <c r="P41">
        <f t="shared" si="6"/>
        <v>39</v>
      </c>
    </row>
    <row r="42" spans="6:16" x14ac:dyDescent="0.3">
      <c r="F42">
        <f t="shared" si="0"/>
        <v>200</v>
      </c>
      <c r="I42">
        <f t="shared" si="3"/>
        <v>200</v>
      </c>
      <c r="P42">
        <f t="shared" si="6"/>
        <v>40</v>
      </c>
    </row>
    <row r="43" spans="6:16" x14ac:dyDescent="0.3">
      <c r="F43">
        <f t="shared" si="0"/>
        <v>205</v>
      </c>
      <c r="I43">
        <f t="shared" si="3"/>
        <v>205</v>
      </c>
      <c r="P43">
        <f t="shared" si="6"/>
        <v>41</v>
      </c>
    </row>
    <row r="44" spans="6:16" x14ac:dyDescent="0.3">
      <c r="F44">
        <f t="shared" si="0"/>
        <v>210</v>
      </c>
      <c r="I44">
        <f t="shared" si="3"/>
        <v>210</v>
      </c>
      <c r="P44">
        <f t="shared" si="6"/>
        <v>42</v>
      </c>
    </row>
    <row r="45" spans="6:16" x14ac:dyDescent="0.3">
      <c r="F45">
        <f t="shared" si="0"/>
        <v>215</v>
      </c>
      <c r="I45">
        <f t="shared" si="3"/>
        <v>215</v>
      </c>
      <c r="P45">
        <f t="shared" si="6"/>
        <v>43</v>
      </c>
    </row>
    <row r="46" spans="6:16" x14ac:dyDescent="0.3">
      <c r="F46">
        <f t="shared" si="0"/>
        <v>220</v>
      </c>
      <c r="I46">
        <f t="shared" si="3"/>
        <v>220</v>
      </c>
      <c r="P46">
        <f t="shared" si="6"/>
        <v>44</v>
      </c>
    </row>
    <row r="47" spans="6:16" x14ac:dyDescent="0.3">
      <c r="F47">
        <f t="shared" si="0"/>
        <v>225</v>
      </c>
      <c r="I47">
        <f t="shared" si="3"/>
        <v>225</v>
      </c>
      <c r="P47">
        <f t="shared" si="6"/>
        <v>45</v>
      </c>
    </row>
    <row r="48" spans="6:16" x14ac:dyDescent="0.3">
      <c r="F48">
        <f t="shared" si="0"/>
        <v>230</v>
      </c>
      <c r="I48">
        <f t="shared" si="3"/>
        <v>230</v>
      </c>
      <c r="P48">
        <f t="shared" si="6"/>
        <v>46</v>
      </c>
    </row>
    <row r="49" spans="6:16" x14ac:dyDescent="0.3">
      <c r="F49">
        <f t="shared" si="0"/>
        <v>235</v>
      </c>
      <c r="I49">
        <f t="shared" si="3"/>
        <v>235</v>
      </c>
      <c r="P49">
        <f t="shared" si="6"/>
        <v>47</v>
      </c>
    </row>
    <row r="50" spans="6:16" x14ac:dyDescent="0.3">
      <c r="F50">
        <f t="shared" si="0"/>
        <v>240</v>
      </c>
      <c r="I50">
        <f t="shared" si="3"/>
        <v>240</v>
      </c>
      <c r="P50">
        <f t="shared" si="6"/>
        <v>48</v>
      </c>
    </row>
    <row r="51" spans="6:16" x14ac:dyDescent="0.3">
      <c r="F51">
        <f t="shared" si="0"/>
        <v>245</v>
      </c>
      <c r="I51">
        <f t="shared" si="3"/>
        <v>245</v>
      </c>
      <c r="P51">
        <f t="shared" si="6"/>
        <v>49</v>
      </c>
    </row>
    <row r="52" spans="6:16" x14ac:dyDescent="0.3">
      <c r="F52">
        <f t="shared" si="0"/>
        <v>250</v>
      </c>
      <c r="I52">
        <f t="shared" si="3"/>
        <v>250</v>
      </c>
      <c r="P52">
        <f t="shared" si="6"/>
        <v>50</v>
      </c>
    </row>
    <row r="53" spans="6:16" x14ac:dyDescent="0.3">
      <c r="F53">
        <f t="shared" si="0"/>
        <v>255</v>
      </c>
      <c r="I53">
        <f t="shared" si="3"/>
        <v>255</v>
      </c>
      <c r="P53">
        <f t="shared" si="6"/>
        <v>51</v>
      </c>
    </row>
    <row r="54" spans="6:16" x14ac:dyDescent="0.3">
      <c r="F54">
        <f t="shared" si="0"/>
        <v>260</v>
      </c>
      <c r="I54">
        <f t="shared" si="3"/>
        <v>260</v>
      </c>
      <c r="P54">
        <f t="shared" si="6"/>
        <v>52</v>
      </c>
    </row>
    <row r="55" spans="6:16" x14ac:dyDescent="0.3">
      <c r="F55">
        <f t="shared" si="0"/>
        <v>265</v>
      </c>
      <c r="I55">
        <f t="shared" si="3"/>
        <v>265</v>
      </c>
      <c r="P55">
        <f t="shared" si="6"/>
        <v>53</v>
      </c>
    </row>
    <row r="56" spans="6:16" x14ac:dyDescent="0.3">
      <c r="F56">
        <f t="shared" si="0"/>
        <v>270</v>
      </c>
      <c r="I56">
        <f t="shared" si="3"/>
        <v>270</v>
      </c>
      <c r="P56">
        <f t="shared" si="6"/>
        <v>54</v>
      </c>
    </row>
    <row r="57" spans="6:16" x14ac:dyDescent="0.3">
      <c r="F57">
        <f t="shared" si="0"/>
        <v>275</v>
      </c>
      <c r="I57">
        <f t="shared" si="3"/>
        <v>275</v>
      </c>
      <c r="P57">
        <f t="shared" si="6"/>
        <v>55</v>
      </c>
    </row>
    <row r="58" spans="6:16" x14ac:dyDescent="0.3">
      <c r="F58">
        <f t="shared" si="0"/>
        <v>280</v>
      </c>
      <c r="I58">
        <f t="shared" si="3"/>
        <v>280</v>
      </c>
      <c r="P58">
        <f t="shared" si="6"/>
        <v>56</v>
      </c>
    </row>
    <row r="59" spans="6:16" x14ac:dyDescent="0.3">
      <c r="F59">
        <f t="shared" si="0"/>
        <v>285</v>
      </c>
      <c r="I59">
        <f t="shared" si="3"/>
        <v>285</v>
      </c>
      <c r="P59">
        <f t="shared" si="6"/>
        <v>57</v>
      </c>
    </row>
    <row r="60" spans="6:16" x14ac:dyDescent="0.3">
      <c r="F60">
        <f t="shared" si="0"/>
        <v>290</v>
      </c>
      <c r="I60">
        <f t="shared" si="3"/>
        <v>290</v>
      </c>
      <c r="P60">
        <f t="shared" si="6"/>
        <v>58</v>
      </c>
    </row>
    <row r="61" spans="6:16" x14ac:dyDescent="0.3">
      <c r="F61">
        <f t="shared" si="0"/>
        <v>295</v>
      </c>
      <c r="I61">
        <f t="shared" si="3"/>
        <v>295</v>
      </c>
      <c r="P61">
        <f t="shared" si="6"/>
        <v>59</v>
      </c>
    </row>
    <row r="62" spans="6:16" x14ac:dyDescent="0.3">
      <c r="F62">
        <f t="shared" si="0"/>
        <v>300</v>
      </c>
      <c r="I62">
        <f t="shared" si="3"/>
        <v>300</v>
      </c>
      <c r="P62">
        <f t="shared" si="6"/>
        <v>60</v>
      </c>
    </row>
    <row r="63" spans="6:16" x14ac:dyDescent="0.3">
      <c r="F63">
        <f t="shared" si="0"/>
        <v>305</v>
      </c>
      <c r="I63">
        <f t="shared" si="3"/>
        <v>305</v>
      </c>
      <c r="P63">
        <f t="shared" si="6"/>
        <v>61</v>
      </c>
    </row>
    <row r="64" spans="6:16" x14ac:dyDescent="0.3">
      <c r="F64">
        <f t="shared" si="0"/>
        <v>310</v>
      </c>
      <c r="I64">
        <f t="shared" si="3"/>
        <v>310</v>
      </c>
      <c r="P64">
        <f t="shared" si="6"/>
        <v>62</v>
      </c>
    </row>
    <row r="65" spans="6:16" x14ac:dyDescent="0.3">
      <c r="F65">
        <f t="shared" si="0"/>
        <v>315</v>
      </c>
      <c r="I65">
        <f t="shared" si="3"/>
        <v>315</v>
      </c>
      <c r="P65">
        <f t="shared" si="6"/>
        <v>63</v>
      </c>
    </row>
  </sheetData>
  <sheetProtection sheet="1" objects="1" scenarios="1"/>
  <phoneticPr fontId="28" type="noConversion"/>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dimension ref="A1:AO66"/>
  <sheetViews>
    <sheetView workbookViewId="0">
      <selection activeCell="K10" sqref="K10"/>
    </sheetView>
  </sheetViews>
  <sheetFormatPr defaultRowHeight="16.5" x14ac:dyDescent="0.3"/>
  <cols>
    <col min="1" max="1" width="11.625" bestFit="1" customWidth="1"/>
    <col min="2" max="5" width="11.625" customWidth="1"/>
    <col min="7" max="7" width="18.375" bestFit="1" customWidth="1"/>
    <col min="8" max="10" width="18.375" customWidth="1"/>
    <col min="11" max="11" width="19.625" bestFit="1" customWidth="1"/>
    <col min="12" max="12" width="19.625" customWidth="1"/>
    <col min="13" max="13" width="9.625" bestFit="1" customWidth="1"/>
    <col min="14" max="14" width="9.625" customWidth="1"/>
    <col min="15" max="15" width="14.625" bestFit="1" customWidth="1"/>
    <col min="16" max="16" width="14.625" customWidth="1"/>
    <col min="17" max="17" width="11.625" bestFit="1" customWidth="1"/>
    <col min="18" max="18" width="11.625" customWidth="1"/>
    <col min="19" max="19" width="18.375" bestFit="1" customWidth="1"/>
    <col min="20" max="23" width="18.375" customWidth="1"/>
    <col min="24" max="25" width="18.25" bestFit="1" customWidth="1"/>
    <col min="26" max="26" width="16.375" bestFit="1" customWidth="1"/>
    <col min="27" max="27" width="16.375" customWidth="1"/>
    <col min="28" max="28" width="15.125" bestFit="1" customWidth="1"/>
    <col min="32" max="32" width="11.125" bestFit="1" customWidth="1"/>
    <col min="34" max="34" width="10.875" customWidth="1"/>
    <col min="41" max="41" width="14" bestFit="1" customWidth="1"/>
  </cols>
  <sheetData>
    <row r="1" spans="1:41" x14ac:dyDescent="0.3">
      <c r="A1" t="s">
        <v>254</v>
      </c>
      <c r="B1" t="s">
        <v>255</v>
      </c>
      <c r="C1" t="s">
        <v>256</v>
      </c>
      <c r="D1" t="s">
        <v>257</v>
      </c>
      <c r="E1" t="s">
        <v>258</v>
      </c>
      <c r="G1" t="s">
        <v>259</v>
      </c>
      <c r="I1" t="s">
        <v>259</v>
      </c>
      <c r="K1" t="s">
        <v>37</v>
      </c>
      <c r="M1" t="s">
        <v>217</v>
      </c>
      <c r="O1" t="s">
        <v>260</v>
      </c>
      <c r="Q1" t="s">
        <v>261</v>
      </c>
      <c r="S1" t="s">
        <v>224</v>
      </c>
      <c r="U1" t="s">
        <v>262</v>
      </c>
      <c r="V1" t="s">
        <v>263</v>
      </c>
      <c r="W1" t="s">
        <v>264</v>
      </c>
      <c r="X1" t="s">
        <v>265</v>
      </c>
      <c r="Z1" t="s">
        <v>266</v>
      </c>
      <c r="AB1" t="s">
        <v>267</v>
      </c>
      <c r="AD1" t="s">
        <v>268</v>
      </c>
      <c r="AL1" t="s">
        <v>15</v>
      </c>
      <c r="AM1" t="s">
        <v>221</v>
      </c>
      <c r="AN1" t="s">
        <v>14</v>
      </c>
      <c r="AO1" t="s">
        <v>269</v>
      </c>
    </row>
    <row r="2" spans="1:41" x14ac:dyDescent="0.3">
      <c r="A2" t="s">
        <v>193</v>
      </c>
      <c r="B2" s="7" t="s">
        <v>220</v>
      </c>
      <c r="C2" s="7" t="s">
        <v>245</v>
      </c>
      <c r="D2" s="7" t="s">
        <v>270</v>
      </c>
      <c r="E2" s="7" t="s">
        <v>271</v>
      </c>
      <c r="F2" t="s">
        <v>272</v>
      </c>
      <c r="G2" t="s">
        <v>38</v>
      </c>
      <c r="H2">
        <v>0</v>
      </c>
      <c r="I2">
        <v>7</v>
      </c>
      <c r="J2">
        <v>0</v>
      </c>
      <c r="K2" t="s">
        <v>38</v>
      </c>
      <c r="S2" t="s">
        <v>38</v>
      </c>
      <c r="T2" t="s">
        <v>211</v>
      </c>
      <c r="U2">
        <v>0.5</v>
      </c>
      <c r="V2" t="s">
        <v>221</v>
      </c>
      <c r="W2" t="s">
        <v>221</v>
      </c>
      <c r="X2" t="s">
        <v>38</v>
      </c>
      <c r="Y2" t="s">
        <v>211</v>
      </c>
      <c r="Z2" t="s">
        <v>38</v>
      </c>
      <c r="AA2" t="s">
        <v>212</v>
      </c>
      <c r="AD2" t="s">
        <v>686</v>
      </c>
      <c r="AE2" t="str">
        <f>IF('Pin Detect Programming'!$D$9=2,'Resistor References'!AD2,"N/A")</f>
        <v>N/A</v>
      </c>
      <c r="AF2" t="s">
        <v>686</v>
      </c>
      <c r="AG2" t="s">
        <v>211</v>
      </c>
      <c r="AH2" t="s">
        <v>38</v>
      </c>
      <c r="AI2" t="s">
        <v>211</v>
      </c>
      <c r="AJ2" t="s">
        <v>38</v>
      </c>
      <c r="AK2" t="s">
        <v>211</v>
      </c>
      <c r="AL2">
        <f>IF('Pin Detect Programming'!D10='Resistor References'!AH2,0.5,IF('Pin Detect Programming'!D10='Resistor References'!AH3,0.5,IF('Pin Detect Programming'!D10='Resistor References'!AH4,0.5,IF('Pin Detect Programming'!D10='Resistor References'!AH5,0.5,IF('Pin Detect Programming'!D10='Resistor References'!AH6,0.25,IF('Pin Detect Programming'!D10='Resistor References'!AH7,0.25,IF('Pin Detect Programming'!D10='Resistor References'!AH8,0.125,IF('Pin Detect Programming'!D10='Resistor References'!AH9,0.125,IF('Pin Detect Programming'!D10='Resistor References'!AH10,0.125,IF('Pin Detect Programming'!D10='Resistor References'!AH11,0.125,))))))))))</f>
        <v>0</v>
      </c>
      <c r="AN2" t="s">
        <v>211</v>
      </c>
      <c r="AO2" t="s">
        <v>273</v>
      </c>
    </row>
    <row r="3" spans="1:41" x14ac:dyDescent="0.3">
      <c r="A3" t="s">
        <v>194</v>
      </c>
      <c r="B3" s="7" t="s">
        <v>270</v>
      </c>
      <c r="C3" s="7" t="s">
        <v>274</v>
      </c>
      <c r="D3" s="7" t="s">
        <v>271</v>
      </c>
      <c r="E3" s="7" t="s">
        <v>275</v>
      </c>
      <c r="F3">
        <f>0</f>
        <v>0</v>
      </c>
      <c r="G3" t="s">
        <v>211</v>
      </c>
      <c r="H3">
        <v>0</v>
      </c>
      <c r="I3">
        <v>8</v>
      </c>
      <c r="J3">
        <f>J2+1</f>
        <v>1</v>
      </c>
      <c r="K3">
        <f>IF('Pin Detect Programming'!D5='Resistor References'!G2,'Resistor References'!G2,IF('Pin Detect Programming'!D5='Resistor References'!G3,550,275))</f>
        <v>275</v>
      </c>
      <c r="L3">
        <f>0</f>
        <v>0</v>
      </c>
      <c r="M3">
        <v>0.5</v>
      </c>
      <c r="N3">
        <f>0</f>
        <v>0</v>
      </c>
      <c r="O3" t="str">
        <f>VLOOKUP('Pin Detect Programming'!C2,'Resistor References'!A2:E4,2,FALSE)</f>
        <v>20/26</v>
      </c>
      <c r="P3">
        <f>0</f>
        <v>0</v>
      </c>
      <c r="Q3">
        <v>1</v>
      </c>
      <c r="R3">
        <f>0</f>
        <v>0</v>
      </c>
      <c r="S3" t="s">
        <v>225</v>
      </c>
      <c r="T3" t="s">
        <v>212</v>
      </c>
      <c r="U3">
        <v>0.5</v>
      </c>
      <c r="V3">
        <v>0.5</v>
      </c>
      <c r="W3">
        <v>0.05</v>
      </c>
      <c r="X3" s="8">
        <f>IF('Pin Detect Programming'!D$10='Resistor References'!S$2,'Resistor References'!S$2,VLOOKUP('Pin Detect Programming'!D$10,'Resistor References'!S$3:W$17,4,FALSE)+Y3*VLOOKUP('Pin Detect Programming'!D$10,'Resistor References'!S$3:W$17,5,FALSE))</f>
        <v>0.75</v>
      </c>
      <c r="Y3">
        <f>0</f>
        <v>0</v>
      </c>
      <c r="Z3">
        <f>AA3+16</f>
        <v>16</v>
      </c>
      <c r="AA3">
        <f>0</f>
        <v>0</v>
      </c>
      <c r="AB3" t="str">
        <f>IF('Pin Detect Programming'!D13&gt;31.5,"N/A",IF('Pin Detect Programming'!D13='Resistor References'!Z2,"Auto-Detect",IF('Pin Detect Programming'!D9=1,"0, Auto", "Auto-Detect")))</f>
        <v>0, Auto</v>
      </c>
      <c r="AC3" t="s">
        <v>248</v>
      </c>
      <c r="AD3" t="s">
        <v>687</v>
      </c>
      <c r="AE3" t="str">
        <f>IF('Pin Detect Programming'!$D$9=3,'Resistor References'!AD3,"N/A")</f>
        <v>N/A</v>
      </c>
      <c r="AF3" t="s">
        <v>686</v>
      </c>
      <c r="AG3" t="s">
        <v>212</v>
      </c>
      <c r="AH3" t="s">
        <v>276</v>
      </c>
      <c r="AI3" t="s">
        <v>212</v>
      </c>
      <c r="AJ3" s="8">
        <f>IF('Pin Detect Programming'!D$10='Resistor References'!AH$3,(3277+41*'Resistor References'!G4)*2^-12,IF('Pin Detect Programming'!D$10='Resistor References'!AH$4,(2456+41*G4)*2^-12,IF('Pin Detect Programming'!D$10='Resistor References'!AH$5,(3686+41*G4)*2^-12,IF('Pin Detect Programming'!D$10='Resistor References'!AH$6,(4921+82*G4)*2^-12,IF('Pin Detect Programming'!D$10='Resistor References'!AH$7,(7372+82*G4)*2^-12,IF('Pin Detect Programming'!D$10='Resistor References'!AH$8,(9906+164*G4)*2^-12,IF('Pin Detect Programming'!D$10='Resistor References'!AH$9,(14826+164*G4)*2^-12,IF('Pin Detect Programming'!D$10='Resistor References'!AH$10,(14941+164*G4)*2^-12,IF('Pin Detect Programming'!D$10='Resistor References'!AH$11,(19861+164*G4)*2^-12,0)))))))))</f>
        <v>0</v>
      </c>
      <c r="AK3">
        <v>0</v>
      </c>
      <c r="AN3" t="s">
        <v>212</v>
      </c>
      <c r="AO3" t="s">
        <v>38</v>
      </c>
    </row>
    <row r="4" spans="1:41" x14ac:dyDescent="0.3">
      <c r="A4" t="s">
        <v>195</v>
      </c>
      <c r="B4" s="7" t="s">
        <v>271</v>
      </c>
      <c r="C4" s="7" t="s">
        <v>277</v>
      </c>
      <c r="D4" s="7" t="s">
        <v>275</v>
      </c>
      <c r="E4" s="7" t="s">
        <v>278</v>
      </c>
      <c r="F4">
        <f>F3+1</f>
        <v>1</v>
      </c>
      <c r="G4">
        <v>0</v>
      </c>
      <c r="H4">
        <f>0</f>
        <v>0</v>
      </c>
      <c r="I4">
        <v>9</v>
      </c>
      <c r="J4">
        <f t="shared" ref="J4:J17" si="0">J3+1</f>
        <v>2</v>
      </c>
      <c r="K4">
        <f>IF('Pin Detect Programming'!D5='Resistor References'!G2,'Resistor References'!G2,IF('Pin Detect Programming'!D5='Resistor References'!G3,550,325))</f>
        <v>325</v>
      </c>
      <c r="L4">
        <f>L3+1</f>
        <v>1</v>
      </c>
      <c r="M4">
        <v>1</v>
      </c>
      <c r="N4">
        <f>N3+1</f>
        <v>1</v>
      </c>
      <c r="O4" t="str">
        <f>VLOOKUP('Pin Detect Programming'!C2,'Resistor References'!A2:E4,3,FALSE)</f>
        <v>15/19</v>
      </c>
      <c r="P4">
        <f>P3+1</f>
        <v>1</v>
      </c>
      <c r="Q4">
        <v>2</v>
      </c>
      <c r="R4">
        <f>R3+1</f>
        <v>1</v>
      </c>
      <c r="S4" t="s">
        <v>279</v>
      </c>
      <c r="T4">
        <v>0</v>
      </c>
      <c r="U4">
        <v>0.5</v>
      </c>
      <c r="V4">
        <v>0.6</v>
      </c>
      <c r="W4">
        <v>0.01</v>
      </c>
      <c r="X4" s="8">
        <f>IF('Pin Detect Programming'!D$10='Resistor References'!S$2,'Resistor References'!S$2,VLOOKUP('Pin Detect Programming'!D$10,'Resistor References'!S$3:W$17,4,FALSE)+Y4*VLOOKUP('Pin Detect Programming'!D$10,'Resistor References'!S$3:W$17,5,FALSE))</f>
        <v>0.76</v>
      </c>
      <c r="Y4">
        <f>Y3+1</f>
        <v>1</v>
      </c>
      <c r="Z4">
        <f t="shared" ref="Z4:Z32" si="1">AA4+16</f>
        <v>17</v>
      </c>
      <c r="AA4">
        <f>AA3+1</f>
        <v>1</v>
      </c>
      <c r="AB4" t="str">
        <f>IF('Pin Detect Programming'!D13='Resistor References'!Z2,"Auto-Detect",IF('Pin Detect Programming'!D9=1,"0, In","SYNC In"))</f>
        <v>0, In</v>
      </c>
      <c r="AC4">
        <v>0</v>
      </c>
      <c r="AD4" t="s">
        <v>688</v>
      </c>
      <c r="AE4" t="str">
        <f>IF('Pin Detect Programming'!$D$9=4,'Resistor References'!AD4,"N/A")</f>
        <v>N/A</v>
      </c>
      <c r="AF4" t="s">
        <v>221</v>
      </c>
      <c r="AG4" t="s">
        <v>221</v>
      </c>
      <c r="AH4" t="s">
        <v>280</v>
      </c>
      <c r="AI4">
        <v>0</v>
      </c>
      <c r="AJ4" s="8">
        <f>IF('Pin Detect Programming'!D$10='Resistor References'!AH$3,(3277+41*'Resistor References'!G5)*2^-12,IF('Pin Detect Programming'!D$10='Resistor References'!AH$4,(2456+41*G5)*2^-12,IF('Pin Detect Programming'!D$10='Resistor References'!AH$5,(3686+41*G5)*2^-12,IF('Pin Detect Programming'!D$10='Resistor References'!AH$6,(4921+82*G5)*2^-12,IF('Pin Detect Programming'!D$10='Resistor References'!AH$7,(7372+82*G5)*2^-12,IF('Pin Detect Programming'!D$10='Resistor References'!AH$8,(9906+164*G5)*2^-12,IF('Pin Detect Programming'!D$10='Resistor References'!AH$9,(14826+164*G5)*2^-12,IF('Pin Detect Programming'!D$10='Resistor References'!AH$10,(14941+164*G5)*2^-12,IF('Pin Detect Programming'!D$10='Resistor References'!AH$11,(19861+164*G5)*2^-12,0)))))))))</f>
        <v>0</v>
      </c>
      <c r="AK4">
        <f>AK3+1</f>
        <v>1</v>
      </c>
      <c r="AN4">
        <v>0</v>
      </c>
      <c r="AO4">
        <f>I2</f>
        <v>7</v>
      </c>
    </row>
    <row r="5" spans="1:41" x14ac:dyDescent="0.3">
      <c r="F5">
        <f t="shared" ref="F5:P20" si="2">F4+1</f>
        <v>2</v>
      </c>
      <c r="G5">
        <f>G4+1</f>
        <v>1</v>
      </c>
      <c r="H5">
        <f>H4+1</f>
        <v>1</v>
      </c>
      <c r="I5">
        <v>10</v>
      </c>
      <c r="J5">
        <f t="shared" si="0"/>
        <v>3</v>
      </c>
      <c r="K5">
        <f>IF('Pin Detect Programming'!D5='Resistor References'!G2,'Resistor References'!G2,IF('Pin Detect Programming'!D5='Resistor References'!G3,550,450))</f>
        <v>450</v>
      </c>
      <c r="L5">
        <f t="shared" si="2"/>
        <v>2</v>
      </c>
      <c r="M5">
        <v>3</v>
      </c>
      <c r="N5">
        <f t="shared" si="2"/>
        <v>2</v>
      </c>
      <c r="O5" t="str">
        <f>VLOOKUP('Pin Detect Programming'!C2,'Resistor References'!A2:E4,4,FALSE)</f>
        <v>10/14</v>
      </c>
      <c r="P5">
        <f t="shared" si="2"/>
        <v>2</v>
      </c>
      <c r="Q5">
        <v>3</v>
      </c>
      <c r="R5">
        <f t="shared" ref="R5:R6" si="3">R4+1</f>
        <v>2</v>
      </c>
      <c r="S5" t="s">
        <v>281</v>
      </c>
      <c r="T5">
        <f t="shared" ref="T5:T14" si="4">T4+1</f>
        <v>1</v>
      </c>
      <c r="U5">
        <v>0.5</v>
      </c>
      <c r="V5">
        <v>0.75</v>
      </c>
      <c r="W5">
        <v>0.01</v>
      </c>
      <c r="X5" s="8">
        <f>IF('Pin Detect Programming'!D$10='Resistor References'!S$2,'Resistor References'!S$2,VLOOKUP('Pin Detect Programming'!D$10,'Resistor References'!S$3:W$17,4,FALSE)+Y5*VLOOKUP('Pin Detect Programming'!D$10,'Resistor References'!S$3:W$17,5,FALSE))</f>
        <v>0.77</v>
      </c>
      <c r="Y5">
        <f t="shared" ref="Y5:Y18" si="5">Y4+1</f>
        <v>2</v>
      </c>
      <c r="Z5">
        <f t="shared" si="1"/>
        <v>18</v>
      </c>
      <c r="AA5">
        <f t="shared" ref="AA5:AA32" si="6">AA4+1</f>
        <v>2</v>
      </c>
      <c r="AB5" t="str">
        <f>IF('Pin Detect Programming'!D13='Resistor References'!Z2,"Auto-Detect",IF('Pin Detect Programming'!D9=1,"90, In","SYNC In"))</f>
        <v>90, In</v>
      </c>
      <c r="AC5">
        <f t="shared" ref="AC5:AC11" si="7">AC4+1</f>
        <v>1</v>
      </c>
      <c r="AD5" t="s">
        <v>689</v>
      </c>
      <c r="AE5" t="str">
        <f>IF('Pin Detect Programming'!$D$9=3,'Resistor References'!AD5,"N/A")</f>
        <v>N/A</v>
      </c>
      <c r="AF5" t="s">
        <v>688</v>
      </c>
      <c r="AG5">
        <v>1</v>
      </c>
      <c r="AH5" t="s">
        <v>282</v>
      </c>
      <c r="AI5">
        <v>1</v>
      </c>
      <c r="AJ5" s="8">
        <f>IF('Pin Detect Programming'!D$10='Resistor References'!AH$3,(3277+41*'Resistor References'!G6)*2^-12,IF('Pin Detect Programming'!D$10='Resistor References'!AH$4,(2456+41*G6)*2^-12,IF('Pin Detect Programming'!D$10='Resistor References'!AH$5,(3686+41*G6)*2^-12,IF('Pin Detect Programming'!D$10='Resistor References'!AH$6,(4921+82*G6)*2^-12,IF('Pin Detect Programming'!D$10='Resistor References'!AH$7,(7372+82*G6)*2^-12,IF('Pin Detect Programming'!D$10='Resistor References'!AH$8,(9906+164*G6)*2^-12,IF('Pin Detect Programming'!D$10='Resistor References'!AH$9,(14826+164*G6)*2^-12,IF('Pin Detect Programming'!D$10='Resistor References'!AH$10,(14941+164*G6)*2^-12,IF('Pin Detect Programming'!D$10='Resistor References'!AH$11,(19861+164*G6)*2^-12,0)))))))))</f>
        <v>0</v>
      </c>
      <c r="AK5">
        <f t="shared" ref="AK5:AK32" si="8">AK4+1</f>
        <v>2</v>
      </c>
      <c r="AN5">
        <f>AN4+1</f>
        <v>1</v>
      </c>
      <c r="AO5">
        <f t="shared" ref="AO5:AO19" si="9">I3</f>
        <v>8</v>
      </c>
    </row>
    <row r="6" spans="1:41" x14ac:dyDescent="0.3">
      <c r="F6">
        <f t="shared" si="2"/>
        <v>3</v>
      </c>
      <c r="G6">
        <f t="shared" si="2"/>
        <v>2</v>
      </c>
      <c r="H6">
        <f t="shared" si="2"/>
        <v>2</v>
      </c>
      <c r="I6">
        <f>I2+5</f>
        <v>12</v>
      </c>
      <c r="J6">
        <f t="shared" si="0"/>
        <v>4</v>
      </c>
      <c r="K6">
        <f>IF('Pin Detect Programming'!D5='Resistor References'!G2,'Resistor References'!G2,IF('Pin Detect Programming'!D5='Resistor References'!G3,550,550))</f>
        <v>550</v>
      </c>
      <c r="L6">
        <f t="shared" si="2"/>
        <v>3</v>
      </c>
      <c r="M6">
        <v>5</v>
      </c>
      <c r="N6">
        <f t="shared" si="2"/>
        <v>3</v>
      </c>
      <c r="O6" t="str">
        <f>VLOOKUP('Pin Detect Programming'!C2,'Resistor References'!A2:E4,5,FALSE)</f>
        <v>6/9</v>
      </c>
      <c r="P6">
        <f t="shared" si="2"/>
        <v>3</v>
      </c>
      <c r="Q6">
        <v>4</v>
      </c>
      <c r="R6">
        <f t="shared" si="3"/>
        <v>3</v>
      </c>
      <c r="S6" t="s">
        <v>283</v>
      </c>
      <c r="T6">
        <f t="shared" si="4"/>
        <v>2</v>
      </c>
      <c r="U6">
        <v>0.5</v>
      </c>
      <c r="V6">
        <v>0.9</v>
      </c>
      <c r="W6">
        <v>0.01</v>
      </c>
      <c r="X6" s="8">
        <f>IF('Pin Detect Programming'!D$10='Resistor References'!S$2,'Resistor References'!S$2,VLOOKUP('Pin Detect Programming'!D$10,'Resistor References'!S$3:W$17,4,FALSE)+Y6*VLOOKUP('Pin Detect Programming'!D$10,'Resistor References'!S$3:W$17,5,FALSE))</f>
        <v>0.78</v>
      </c>
      <c r="Y6">
        <f t="shared" si="5"/>
        <v>3</v>
      </c>
      <c r="Z6">
        <f t="shared" si="1"/>
        <v>19</v>
      </c>
      <c r="AA6">
        <f t="shared" si="6"/>
        <v>3</v>
      </c>
      <c r="AB6" t="str">
        <f>IF('Pin Detect Programming'!D13='Resistor References'!Z2,"Auto-Detect",IF('Pin Detect Programming'!D9=1,"120, In","SYNC In"))</f>
        <v>120, In</v>
      </c>
      <c r="AC6">
        <f t="shared" si="7"/>
        <v>2</v>
      </c>
      <c r="AD6" t="s">
        <v>690</v>
      </c>
      <c r="AE6" t="str">
        <f>IF('Pin Detect Programming'!$D$9=4,'Resistor References'!AD6,"N/A")</f>
        <v>N/A</v>
      </c>
      <c r="AF6" t="s">
        <v>687</v>
      </c>
      <c r="AG6">
        <v>2</v>
      </c>
      <c r="AH6" t="s">
        <v>284</v>
      </c>
      <c r="AI6">
        <v>2</v>
      </c>
      <c r="AJ6" s="8">
        <f>IF('Pin Detect Programming'!D$10='Resistor References'!AH$3,(3277+41*'Resistor References'!G7)*2^-12,IF('Pin Detect Programming'!D$10='Resistor References'!AH$4,(2456+41*G7)*2^-12,IF('Pin Detect Programming'!D$10='Resistor References'!AH$5,(3686+41*G7)*2^-12,IF('Pin Detect Programming'!D$10='Resistor References'!AH$6,(4921+82*G7)*2^-12,IF('Pin Detect Programming'!D$10='Resistor References'!AH$7,(7372+82*G7)*2^-12,IF('Pin Detect Programming'!D$10='Resistor References'!AH$8,(9906+164*G7)*2^-12,IF('Pin Detect Programming'!D$10='Resistor References'!AH$9,(14826+164*G7)*2^-12,IF('Pin Detect Programming'!D$10='Resistor References'!AH$10,(14941+164*G7)*2^-12,IF('Pin Detect Programming'!D$10='Resistor References'!AH$11,(19861+164*G7)*2^-12,0)))))))))</f>
        <v>0</v>
      </c>
      <c r="AK6">
        <f t="shared" si="8"/>
        <v>3</v>
      </c>
      <c r="AN6">
        <f t="shared" ref="AN6:AN19" si="10">AN5+1</f>
        <v>2</v>
      </c>
      <c r="AO6">
        <f t="shared" si="9"/>
        <v>9</v>
      </c>
    </row>
    <row r="7" spans="1:41" x14ac:dyDescent="0.3">
      <c r="F7">
        <f t="shared" si="2"/>
        <v>4</v>
      </c>
      <c r="G7">
        <f t="shared" si="2"/>
        <v>3</v>
      </c>
      <c r="H7">
        <f t="shared" si="2"/>
        <v>3</v>
      </c>
      <c r="I7">
        <f t="shared" ref="I7:I17" si="11">I3+5</f>
        <v>13</v>
      </c>
      <c r="J7">
        <f t="shared" si="0"/>
        <v>5</v>
      </c>
      <c r="K7">
        <f>IF('Pin Detect Programming'!D5='Resistor References'!G2,'Resistor References'!G2,IF('Pin Detect Programming'!D5='Resistor References'!G3,550,650))</f>
        <v>650</v>
      </c>
      <c r="L7">
        <f t="shared" si="2"/>
        <v>4</v>
      </c>
      <c r="M7">
        <v>7</v>
      </c>
      <c r="N7">
        <f t="shared" si="2"/>
        <v>4</v>
      </c>
      <c r="S7" t="s">
        <v>285</v>
      </c>
      <c r="T7">
        <f t="shared" si="4"/>
        <v>3</v>
      </c>
      <c r="U7">
        <v>0.5</v>
      </c>
      <c r="V7">
        <v>1.05</v>
      </c>
      <c r="W7">
        <v>0.01</v>
      </c>
      <c r="X7" s="8">
        <f>IF('Pin Detect Programming'!D$10='Resistor References'!S$2,'Resistor References'!S$2,VLOOKUP('Pin Detect Programming'!D$10,'Resistor References'!S$3:W$17,4,FALSE)+Y7*VLOOKUP('Pin Detect Programming'!D$10,'Resistor References'!S$3:W$17,5,FALSE))</f>
        <v>0.79</v>
      </c>
      <c r="Y7">
        <f t="shared" si="5"/>
        <v>4</v>
      </c>
      <c r="Z7">
        <f t="shared" si="1"/>
        <v>20</v>
      </c>
      <c r="AA7">
        <f t="shared" si="6"/>
        <v>4</v>
      </c>
      <c r="AB7" t="str">
        <f>IF('Pin Detect Programming'!D13='Resistor References'!Z2,"Auto-Detect",IF('Pin Detect Programming'!D9=1,"180, In","SYNC In"))</f>
        <v>180, In</v>
      </c>
      <c r="AC7">
        <f t="shared" si="7"/>
        <v>3</v>
      </c>
      <c r="AD7" t="s">
        <v>691</v>
      </c>
      <c r="AE7" t="str">
        <f>IF('Pin Detect Programming'!$D$9=4,'Resistor References'!AD7,"N/A")</f>
        <v>N/A</v>
      </c>
      <c r="AF7" t="s">
        <v>686</v>
      </c>
      <c r="AG7">
        <v>3</v>
      </c>
      <c r="AH7" t="s">
        <v>286</v>
      </c>
      <c r="AI7">
        <v>3</v>
      </c>
      <c r="AJ7" s="8">
        <f>IF('Pin Detect Programming'!D$10='Resistor References'!AH$3,(3277+41*'Resistor References'!G8)*2^-12,IF('Pin Detect Programming'!D$10='Resistor References'!AH$4,(2456+41*G8)*2^-12,IF('Pin Detect Programming'!D$10='Resistor References'!AH$5,(3686+41*G8)*2^-12,IF('Pin Detect Programming'!D$10='Resistor References'!AH$6,(4921+82*G8)*2^-12,IF('Pin Detect Programming'!D$10='Resistor References'!AH$7,(7372+82*G8)*2^-12,IF('Pin Detect Programming'!D$10='Resistor References'!AH$8,(9906+164*G8)*2^-12,IF('Pin Detect Programming'!D$10='Resistor References'!AH$9,(14826+164*G8)*2^-12,IF('Pin Detect Programming'!D$10='Resistor References'!AH$10,(14941+164*G8)*2^-12,IF('Pin Detect Programming'!D$10='Resistor References'!AH$11,(19861+164*G8)*2^-12,0)))))))))</f>
        <v>0</v>
      </c>
      <c r="AK7">
        <f t="shared" si="8"/>
        <v>4</v>
      </c>
      <c r="AN7">
        <f t="shared" si="10"/>
        <v>3</v>
      </c>
      <c r="AO7">
        <f t="shared" si="9"/>
        <v>10</v>
      </c>
    </row>
    <row r="8" spans="1:41" x14ac:dyDescent="0.3">
      <c r="F8">
        <f t="shared" si="2"/>
        <v>5</v>
      </c>
      <c r="G8">
        <f t="shared" si="2"/>
        <v>4</v>
      </c>
      <c r="H8">
        <f t="shared" si="2"/>
        <v>4</v>
      </c>
      <c r="I8">
        <f t="shared" si="11"/>
        <v>14</v>
      </c>
      <c r="J8">
        <f t="shared" si="0"/>
        <v>6</v>
      </c>
      <c r="K8">
        <f>IF('Pin Detect Programming'!D5='Resistor References'!G2,'Resistor References'!G2,IF('Pin Detect Programming'!D5='Resistor References'!G3,550,900))</f>
        <v>900</v>
      </c>
      <c r="L8">
        <f t="shared" si="2"/>
        <v>5</v>
      </c>
      <c r="M8">
        <v>10</v>
      </c>
      <c r="N8">
        <f t="shared" si="2"/>
        <v>5</v>
      </c>
      <c r="S8" t="s">
        <v>287</v>
      </c>
      <c r="T8">
        <f t="shared" si="4"/>
        <v>4</v>
      </c>
      <c r="U8">
        <v>0.25</v>
      </c>
      <c r="V8">
        <v>1.2</v>
      </c>
      <c r="W8">
        <v>0.02</v>
      </c>
      <c r="X8" s="8">
        <f>IF('Pin Detect Programming'!D$10='Resistor References'!S$2,'Resistor References'!S$2,VLOOKUP('Pin Detect Programming'!D$10,'Resistor References'!S$3:W$17,4,FALSE)+Y8*VLOOKUP('Pin Detect Programming'!D$10,'Resistor References'!S$3:W$17,5,FALSE))</f>
        <v>0.8</v>
      </c>
      <c r="Y8">
        <f t="shared" si="5"/>
        <v>5</v>
      </c>
      <c r="Z8">
        <f t="shared" si="1"/>
        <v>21</v>
      </c>
      <c r="AA8">
        <f t="shared" si="6"/>
        <v>5</v>
      </c>
      <c r="AB8" t="str">
        <f>IF('Pin Detect Programming'!D13='Resistor References'!Z2,"Auto-Detect",IF('Pin Detect Programming'!D9=1,"240, In","SYNC In"))</f>
        <v>240, In</v>
      </c>
      <c r="AC8">
        <f t="shared" si="7"/>
        <v>4</v>
      </c>
      <c r="AF8" t="s">
        <v>689</v>
      </c>
      <c r="AG8">
        <v>4</v>
      </c>
      <c r="AH8" t="s">
        <v>288</v>
      </c>
      <c r="AI8">
        <v>4</v>
      </c>
      <c r="AJ8" s="8">
        <f>IF('Pin Detect Programming'!D$10='Resistor References'!AH$3,(3277+41*'Resistor References'!G9)*2^-12,IF('Pin Detect Programming'!D$10='Resistor References'!AH$4,(2456+41*G9)*2^-12,IF('Pin Detect Programming'!D$10='Resistor References'!AH$5,(3686+41*G9)*2^-12,IF('Pin Detect Programming'!D$10='Resistor References'!AH$6,(4921+82*G9)*2^-12,IF('Pin Detect Programming'!D$10='Resistor References'!AH$7,(7372+82*G9)*2^-12,IF('Pin Detect Programming'!D$10='Resistor References'!AH$8,(9906+164*G9)*2^-12,IF('Pin Detect Programming'!D$10='Resistor References'!AH$9,(14826+164*G9)*2^-12,IF('Pin Detect Programming'!D$10='Resistor References'!AH$10,(14941+164*G9)*2^-12,IF('Pin Detect Programming'!D$10='Resistor References'!AH$11,(19861+164*G9)*2^-12,0)))))))))</f>
        <v>0</v>
      </c>
      <c r="AK8">
        <f t="shared" si="8"/>
        <v>5</v>
      </c>
      <c r="AN8">
        <f t="shared" si="10"/>
        <v>4</v>
      </c>
      <c r="AO8">
        <f t="shared" si="9"/>
        <v>12</v>
      </c>
    </row>
    <row r="9" spans="1:41" x14ac:dyDescent="0.3">
      <c r="F9">
        <f t="shared" si="2"/>
        <v>6</v>
      </c>
      <c r="G9">
        <f t="shared" si="2"/>
        <v>5</v>
      </c>
      <c r="H9">
        <f t="shared" si="2"/>
        <v>5</v>
      </c>
      <c r="I9">
        <f t="shared" si="11"/>
        <v>15</v>
      </c>
      <c r="J9">
        <f t="shared" si="0"/>
        <v>7</v>
      </c>
      <c r="K9">
        <f>IF('Pin Detect Programming'!D5='Resistor References'!G2,'Resistor References'!G2,IF('Pin Detect Programming'!D5='Resistor References'!G3,550,1100))</f>
        <v>1100</v>
      </c>
      <c r="L9">
        <f t="shared" si="2"/>
        <v>6</v>
      </c>
      <c r="M9">
        <v>20</v>
      </c>
      <c r="N9">
        <f t="shared" si="2"/>
        <v>6</v>
      </c>
      <c r="S9" t="s">
        <v>289</v>
      </c>
      <c r="T9">
        <f t="shared" si="4"/>
        <v>5</v>
      </c>
      <c r="U9">
        <v>0.25</v>
      </c>
      <c r="V9">
        <v>1.5</v>
      </c>
      <c r="W9">
        <v>0.02</v>
      </c>
      <c r="X9" s="8">
        <f>IF('Pin Detect Programming'!D$10='Resistor References'!S$2,'Resistor References'!S$2,VLOOKUP('Pin Detect Programming'!D$10,'Resistor References'!S$3:W$17,4,FALSE)+Y9*VLOOKUP('Pin Detect Programming'!D$10,'Resistor References'!S$3:W$17,5,FALSE))</f>
        <v>0.81</v>
      </c>
      <c r="Y9">
        <f t="shared" si="5"/>
        <v>6</v>
      </c>
      <c r="Z9">
        <f t="shared" si="1"/>
        <v>22</v>
      </c>
      <c r="AA9">
        <f t="shared" si="6"/>
        <v>6</v>
      </c>
      <c r="AB9" t="str">
        <f>IF('Pin Detect Programming'!D13='Resistor References'!Z2,"Auto-Detect",IF('Pin Detect Programming'!D9=1,"270, In","SYNC In"))</f>
        <v>270, In</v>
      </c>
      <c r="AC9">
        <f t="shared" si="7"/>
        <v>5</v>
      </c>
      <c r="AF9" t="s">
        <v>691</v>
      </c>
      <c r="AG9">
        <v>5</v>
      </c>
      <c r="AH9" t="s">
        <v>290</v>
      </c>
      <c r="AI9">
        <v>5</v>
      </c>
      <c r="AJ9" s="8">
        <f>IF('Pin Detect Programming'!D$10='Resistor References'!AH$3,(3277+41*'Resistor References'!G10)*2^-12,IF('Pin Detect Programming'!D$10='Resistor References'!AH$4,(2456+41*G10)*2^-12,IF('Pin Detect Programming'!D$10='Resistor References'!AH$5,(3686+41*G10)*2^-12,IF('Pin Detect Programming'!D$10='Resistor References'!AH$6,(4921+82*G10)*2^-12,IF('Pin Detect Programming'!D$10='Resistor References'!AH$7,(7372+82*G10)*2^-12,IF('Pin Detect Programming'!D$10='Resistor References'!AH$8,(9906+164*G10)*2^-12,IF('Pin Detect Programming'!D$10='Resistor References'!AH$9,(14826+164*G10)*2^-12,IF('Pin Detect Programming'!D$10='Resistor References'!AH$10,(14941+164*G10)*2^-12,IF('Pin Detect Programming'!D$10='Resistor References'!AH$11,(19861+164*G10)*2^-12,0)))))))))</f>
        <v>0</v>
      </c>
      <c r="AK9">
        <f t="shared" si="8"/>
        <v>6</v>
      </c>
      <c r="AN9">
        <f t="shared" si="10"/>
        <v>5</v>
      </c>
      <c r="AO9">
        <f t="shared" si="9"/>
        <v>13</v>
      </c>
    </row>
    <row r="10" spans="1:41" x14ac:dyDescent="0.3">
      <c r="F10">
        <f t="shared" si="2"/>
        <v>7</v>
      </c>
      <c r="G10">
        <f t="shared" si="2"/>
        <v>6</v>
      </c>
      <c r="H10">
        <f t="shared" si="2"/>
        <v>6</v>
      </c>
      <c r="I10">
        <f t="shared" si="11"/>
        <v>17</v>
      </c>
      <c r="J10">
        <f t="shared" si="0"/>
        <v>8</v>
      </c>
      <c r="K10">
        <f>IF('Pin Detect Programming'!D5='Resistor References'!G2,'Resistor References'!G2,IF('Pin Detect Programming'!D5='Resistor References'!G3,550,1500))</f>
        <v>1500</v>
      </c>
      <c r="L10">
        <f t="shared" si="2"/>
        <v>7</v>
      </c>
      <c r="M10">
        <v>31.75</v>
      </c>
      <c r="N10">
        <f t="shared" si="2"/>
        <v>7</v>
      </c>
      <c r="S10" t="s">
        <v>291</v>
      </c>
      <c r="T10">
        <f t="shared" si="4"/>
        <v>6</v>
      </c>
      <c r="U10">
        <v>0.25</v>
      </c>
      <c r="V10">
        <v>1.8</v>
      </c>
      <c r="W10">
        <v>0.02</v>
      </c>
      <c r="X10" s="8">
        <f>IF('Pin Detect Programming'!D$10='Resistor References'!S$2,'Resistor References'!S$2,VLOOKUP('Pin Detect Programming'!D$10,'Resistor References'!S$3:W$17,4,FALSE)+Y10*VLOOKUP('Pin Detect Programming'!D$10,'Resistor References'!S$3:W$17,5,FALSE))</f>
        <v>0.82000000000000006</v>
      </c>
      <c r="Y10">
        <f t="shared" si="5"/>
        <v>7</v>
      </c>
      <c r="Z10">
        <f t="shared" si="1"/>
        <v>23</v>
      </c>
      <c r="AA10">
        <f t="shared" si="6"/>
        <v>7</v>
      </c>
      <c r="AB10" t="str">
        <f>IF('Pin Detect Programming'!D13='Resistor References'!Z2,"Auto-Detect",IF('Pin Detect Programming'!D9=1,"0, Out","SYNC Out"))</f>
        <v>0, Out</v>
      </c>
      <c r="AC10">
        <f t="shared" si="7"/>
        <v>6</v>
      </c>
      <c r="AF10" t="s">
        <v>221</v>
      </c>
      <c r="AG10" t="s">
        <v>221</v>
      </c>
      <c r="AH10" t="s">
        <v>292</v>
      </c>
      <c r="AI10">
        <v>6</v>
      </c>
      <c r="AJ10" s="8">
        <f>IF('Pin Detect Programming'!D$10='Resistor References'!AH$3,(3277+41*'Resistor References'!G11)*2^-12,IF('Pin Detect Programming'!D$10='Resistor References'!AH$4,(2456+41*G11)*2^-12,IF('Pin Detect Programming'!D$10='Resistor References'!AH$5,(3686+41*G11)*2^-12,IF('Pin Detect Programming'!D$10='Resistor References'!AH$6,(4921+82*G11)*2^-12,IF('Pin Detect Programming'!D$10='Resistor References'!AH$7,(7372+82*G11)*2^-12,IF('Pin Detect Programming'!D$10='Resistor References'!AH$8,(9906+164*G11)*2^-12,IF('Pin Detect Programming'!D$10='Resistor References'!AH$9,(14826+164*G11)*2^-12,IF('Pin Detect Programming'!D$10='Resistor References'!AH$10,(14941+164*G11)*2^-12,IF('Pin Detect Programming'!D$10='Resistor References'!AH$11,(19861+164*G11)*2^-12,0)))))))))</f>
        <v>0</v>
      </c>
      <c r="AK10">
        <f t="shared" si="8"/>
        <v>7</v>
      </c>
      <c r="AN10">
        <f t="shared" si="10"/>
        <v>6</v>
      </c>
      <c r="AO10">
        <f t="shared" si="9"/>
        <v>14</v>
      </c>
    </row>
    <row r="11" spans="1:41" x14ac:dyDescent="0.3">
      <c r="F11">
        <f t="shared" si="2"/>
        <v>8</v>
      </c>
      <c r="G11">
        <f t="shared" si="2"/>
        <v>7</v>
      </c>
      <c r="H11">
        <f t="shared" si="2"/>
        <v>7</v>
      </c>
      <c r="I11">
        <f t="shared" si="11"/>
        <v>18</v>
      </c>
      <c r="J11">
        <f t="shared" si="0"/>
        <v>9</v>
      </c>
      <c r="S11" t="s">
        <v>293</v>
      </c>
      <c r="T11">
        <f t="shared" si="4"/>
        <v>7</v>
      </c>
      <c r="U11">
        <v>0.25</v>
      </c>
      <c r="V11">
        <v>2.1</v>
      </c>
      <c r="W11">
        <v>0.02</v>
      </c>
      <c r="X11" s="8">
        <f>IF('Pin Detect Programming'!D$10='Resistor References'!S$2,'Resistor References'!S$2,VLOOKUP('Pin Detect Programming'!D$10,'Resistor References'!S$3:W$17,4,FALSE)+Y11*VLOOKUP('Pin Detect Programming'!D$10,'Resistor References'!S$3:W$17,5,FALSE))</f>
        <v>0.83</v>
      </c>
      <c r="Y11">
        <f t="shared" si="5"/>
        <v>8</v>
      </c>
      <c r="Z11">
        <f t="shared" si="1"/>
        <v>24</v>
      </c>
      <c r="AA11">
        <f t="shared" si="6"/>
        <v>8</v>
      </c>
      <c r="AB11" t="str">
        <f>IF('Pin Detect Programming'!D13='Resistor References'!Z2,"Auto-Detect",IF('Pin Detect Programming'!D9=1,"180, Out","SYNC Out"))</f>
        <v>180, Out</v>
      </c>
      <c r="AC11">
        <f t="shared" si="7"/>
        <v>7</v>
      </c>
      <c r="AF11" t="s">
        <v>690</v>
      </c>
      <c r="AG11">
        <v>7</v>
      </c>
      <c r="AH11" t="s">
        <v>294</v>
      </c>
      <c r="AI11">
        <v>7</v>
      </c>
      <c r="AJ11" s="8">
        <f>IF('Pin Detect Programming'!D$10='Resistor References'!AH$3,(3277+41*'Resistor References'!G12)*2^-12,IF('Pin Detect Programming'!D$10='Resistor References'!AH$4,(2456+41*G12)*2^-12,IF('Pin Detect Programming'!D$10='Resistor References'!AH$5,(3686+41*G12)*2^-12,IF('Pin Detect Programming'!D$10='Resistor References'!AH$6,(4921+82*G12)*2^-12,IF('Pin Detect Programming'!D$10='Resistor References'!AH$7,(7372+82*G12)*2^-12,IF('Pin Detect Programming'!D$10='Resistor References'!AH$8,(9906+164*G12)*2^-12,IF('Pin Detect Programming'!D$10='Resistor References'!AH$9,(14826+164*G12)*2^-12,IF('Pin Detect Programming'!D$10='Resistor References'!AH$10,(14941+164*G12)*2^-12,IF('Pin Detect Programming'!D$10='Resistor References'!AH$11,(19861+164*G12)*2^-12,0)))))))))</f>
        <v>0</v>
      </c>
      <c r="AK11">
        <f t="shared" si="8"/>
        <v>8</v>
      </c>
      <c r="AN11">
        <f t="shared" si="10"/>
        <v>7</v>
      </c>
      <c r="AO11">
        <f t="shared" si="9"/>
        <v>15</v>
      </c>
    </row>
    <row r="12" spans="1:41" x14ac:dyDescent="0.3">
      <c r="F12">
        <f t="shared" si="2"/>
        <v>9</v>
      </c>
      <c r="G12">
        <f t="shared" si="2"/>
        <v>8</v>
      </c>
      <c r="H12">
        <f t="shared" si="2"/>
        <v>8</v>
      </c>
      <c r="I12">
        <f t="shared" si="11"/>
        <v>19</v>
      </c>
      <c r="J12">
        <f t="shared" si="0"/>
        <v>10</v>
      </c>
      <c r="S12" t="s">
        <v>295</v>
      </c>
      <c r="T12">
        <f t="shared" si="4"/>
        <v>8</v>
      </c>
      <c r="U12">
        <v>0.125</v>
      </c>
      <c r="V12">
        <v>2.4</v>
      </c>
      <c r="W12">
        <v>0.04</v>
      </c>
      <c r="X12" s="8">
        <f>IF('Pin Detect Programming'!D$10='Resistor References'!S$2,'Resistor References'!S$2,VLOOKUP('Pin Detect Programming'!D$10,'Resistor References'!S$3:W$17,4,FALSE)+Y12*VLOOKUP('Pin Detect Programming'!D$10,'Resistor References'!S$3:W$17,5,FALSE))</f>
        <v>0.84</v>
      </c>
      <c r="Y12">
        <f t="shared" si="5"/>
        <v>9</v>
      </c>
      <c r="Z12">
        <f t="shared" si="1"/>
        <v>25</v>
      </c>
      <c r="AA12">
        <f t="shared" si="6"/>
        <v>9</v>
      </c>
      <c r="AJ12" s="8">
        <f>IF('Pin Detect Programming'!D$10='Resistor References'!AH$3,(3277+41*'Resistor References'!G13)*2^-12,IF('Pin Detect Programming'!D$10='Resistor References'!AH$4,(2456+41*G13)*2^-12,IF('Pin Detect Programming'!D$10='Resistor References'!AH$5,(3686+41*G13)*2^-12,IF('Pin Detect Programming'!D$10='Resistor References'!AH$6,(4921+82*G13)*2^-12,IF('Pin Detect Programming'!D$10='Resistor References'!AH$7,(7372+82*G13)*2^-12,IF('Pin Detect Programming'!D$10='Resistor References'!AH$8,(9906+164*G13)*2^-12,IF('Pin Detect Programming'!D$10='Resistor References'!AH$9,(14826+164*G13)*2^-12,IF('Pin Detect Programming'!D$10='Resistor References'!AH$10,(14941+164*G13)*2^-12,IF('Pin Detect Programming'!D$10='Resistor References'!AH$11,(19861+164*G13)*2^-12,0)))))))))</f>
        <v>0</v>
      </c>
      <c r="AK12">
        <f t="shared" si="8"/>
        <v>9</v>
      </c>
      <c r="AN12">
        <f t="shared" si="10"/>
        <v>8</v>
      </c>
      <c r="AO12">
        <f t="shared" si="9"/>
        <v>17</v>
      </c>
    </row>
    <row r="13" spans="1:41" x14ac:dyDescent="0.3">
      <c r="F13">
        <f t="shared" si="2"/>
        <v>10</v>
      </c>
      <c r="G13">
        <f t="shared" si="2"/>
        <v>9</v>
      </c>
      <c r="H13">
        <f t="shared" si="2"/>
        <v>9</v>
      </c>
      <c r="I13">
        <f t="shared" si="11"/>
        <v>20</v>
      </c>
      <c r="J13">
        <f t="shared" si="0"/>
        <v>11</v>
      </c>
      <c r="S13" t="s">
        <v>296</v>
      </c>
      <c r="T13">
        <f t="shared" si="4"/>
        <v>9</v>
      </c>
      <c r="U13">
        <v>0.125</v>
      </c>
      <c r="V13">
        <v>3</v>
      </c>
      <c r="W13">
        <v>0.04</v>
      </c>
      <c r="X13" s="8">
        <f>IF('Pin Detect Programming'!D$10='Resistor References'!S$2,'Resistor References'!S$2,VLOOKUP('Pin Detect Programming'!D$10,'Resistor References'!S$3:W$17,4,FALSE)+Y13*VLOOKUP('Pin Detect Programming'!D$10,'Resistor References'!S$3:W$17,5,FALSE))</f>
        <v>0.85</v>
      </c>
      <c r="Y13">
        <f t="shared" si="5"/>
        <v>10</v>
      </c>
      <c r="Z13">
        <f t="shared" si="1"/>
        <v>26</v>
      </c>
      <c r="AA13">
        <f t="shared" si="6"/>
        <v>10</v>
      </c>
      <c r="AJ13" s="8">
        <f>IF('Pin Detect Programming'!D$10='Resistor References'!AH$3,(3277+41*'Resistor References'!G14)*2^-12,IF('Pin Detect Programming'!D$10='Resistor References'!AH$4,(2456+41*G14)*2^-12,IF('Pin Detect Programming'!D$10='Resistor References'!AH$5,(3686+41*G14)*2^-12,IF('Pin Detect Programming'!D$10='Resistor References'!AH$6,(4921+82*G14)*2^-12,IF('Pin Detect Programming'!D$10='Resistor References'!AH$7,(7372+82*G14)*2^-12,IF('Pin Detect Programming'!D$10='Resistor References'!AH$8,(9906+164*G14)*2^-12,IF('Pin Detect Programming'!D$10='Resistor References'!AH$9,(14826+164*G14)*2^-12,IF('Pin Detect Programming'!D$10='Resistor References'!AH$10,(14941+164*G14)*2^-12,IF('Pin Detect Programming'!D$10='Resistor References'!AH$11,(19861+164*G14)*2^-12,0)))))))))</f>
        <v>0</v>
      </c>
      <c r="AK13">
        <f t="shared" si="8"/>
        <v>10</v>
      </c>
      <c r="AN13">
        <f t="shared" si="10"/>
        <v>9</v>
      </c>
      <c r="AO13">
        <f t="shared" si="9"/>
        <v>18</v>
      </c>
    </row>
    <row r="14" spans="1:41" x14ac:dyDescent="0.3">
      <c r="F14">
        <f t="shared" si="2"/>
        <v>11</v>
      </c>
      <c r="G14">
        <f t="shared" si="2"/>
        <v>10</v>
      </c>
      <c r="H14">
        <f t="shared" si="2"/>
        <v>10</v>
      </c>
      <c r="I14">
        <f t="shared" si="11"/>
        <v>22</v>
      </c>
      <c r="J14">
        <f t="shared" si="0"/>
        <v>12</v>
      </c>
      <c r="S14" t="s">
        <v>297</v>
      </c>
      <c r="T14">
        <f t="shared" si="4"/>
        <v>10</v>
      </c>
      <c r="U14">
        <v>0.125</v>
      </c>
      <c r="V14">
        <v>3.6</v>
      </c>
      <c r="W14">
        <v>0.04</v>
      </c>
      <c r="X14" s="8">
        <f>IF('Pin Detect Programming'!D$10='Resistor References'!S$2,'Resistor References'!S$2,VLOOKUP('Pin Detect Programming'!D$10,'Resistor References'!S$3:W$17,4,FALSE)+Y14*VLOOKUP('Pin Detect Programming'!D$10,'Resistor References'!S$3:W$17,5,FALSE))</f>
        <v>0.86</v>
      </c>
      <c r="Y14">
        <f t="shared" si="5"/>
        <v>11</v>
      </c>
      <c r="Z14">
        <f t="shared" si="1"/>
        <v>27</v>
      </c>
      <c r="AA14">
        <f t="shared" si="6"/>
        <v>11</v>
      </c>
      <c r="AJ14" s="8">
        <f>IF('Pin Detect Programming'!D$10='Resistor References'!AH$3,(3277+41*'Resistor References'!G15)*2^-12,IF('Pin Detect Programming'!D$10='Resistor References'!AH$4,(2456+41*G15)*2^-12,IF('Pin Detect Programming'!D$10='Resistor References'!AH$5,(3686+41*G15)*2^-12,IF('Pin Detect Programming'!D$10='Resistor References'!AH$6,(4921+82*G15)*2^-12,IF('Pin Detect Programming'!D$10='Resistor References'!AH$7,(7372+82*G15)*2^-12,IF('Pin Detect Programming'!D$10='Resistor References'!AH$8,(9906+164*G15)*2^-12,IF('Pin Detect Programming'!D$10='Resistor References'!AH$9,(14826+164*G15)*2^-12,IF('Pin Detect Programming'!D$10='Resistor References'!AH$10,(14941+164*G15)*2^-12,IF('Pin Detect Programming'!D$10='Resistor References'!AH$11,(19861+164*G15)*2^-12,0)))))))))</f>
        <v>0</v>
      </c>
      <c r="AK14">
        <f t="shared" si="8"/>
        <v>11</v>
      </c>
      <c r="AN14">
        <f t="shared" si="10"/>
        <v>10</v>
      </c>
      <c r="AO14">
        <f t="shared" si="9"/>
        <v>19</v>
      </c>
    </row>
    <row r="15" spans="1:41" x14ac:dyDescent="0.3">
      <c r="F15">
        <f t="shared" si="2"/>
        <v>12</v>
      </c>
      <c r="G15">
        <f t="shared" si="2"/>
        <v>11</v>
      </c>
      <c r="H15">
        <f t="shared" si="2"/>
        <v>11</v>
      </c>
      <c r="I15">
        <f t="shared" si="11"/>
        <v>23</v>
      </c>
      <c r="J15">
        <f t="shared" si="0"/>
        <v>13</v>
      </c>
      <c r="S15" t="s">
        <v>298</v>
      </c>
      <c r="T15">
        <v>11</v>
      </c>
      <c r="U15">
        <v>0.125</v>
      </c>
      <c r="V15">
        <v>4.2</v>
      </c>
      <c r="W15">
        <v>0.04</v>
      </c>
      <c r="X15" s="8">
        <f>IF('Pin Detect Programming'!D$10='Resistor References'!S$2,'Resistor References'!S$2,VLOOKUP('Pin Detect Programming'!D$10,'Resistor References'!S$3:W$17,4,FALSE)+Y15*VLOOKUP('Pin Detect Programming'!D$10,'Resistor References'!S$3:W$17,5,FALSE))</f>
        <v>0.87</v>
      </c>
      <c r="Y15">
        <f t="shared" si="5"/>
        <v>12</v>
      </c>
      <c r="Z15">
        <f t="shared" si="1"/>
        <v>28</v>
      </c>
      <c r="AA15">
        <f t="shared" si="6"/>
        <v>12</v>
      </c>
      <c r="AJ15" s="8">
        <f>IF('Pin Detect Programming'!D$10='Resistor References'!AH$3,(3277+41*'Resistor References'!G16)*2^-12,IF('Pin Detect Programming'!D$10='Resistor References'!AH$4,(2456+41*G16)*2^-12,IF('Pin Detect Programming'!D$10='Resistor References'!AH$5,(3686+41*G16)*2^-12,IF('Pin Detect Programming'!D$10='Resistor References'!AH$6,(4921+82*G16)*2^-12,IF('Pin Detect Programming'!D$10='Resistor References'!AH$7,(7372+82*G16)*2^-12,IF('Pin Detect Programming'!D$10='Resistor References'!AH$8,(9906+164*G16)*2^-12,IF('Pin Detect Programming'!D$10='Resistor References'!AH$9,(14826+164*G16)*2^-12,IF('Pin Detect Programming'!D$10='Resistor References'!AH$10,(14941+164*G16)*2^-12,IF('Pin Detect Programming'!D$10='Resistor References'!AH$11,(19861+164*G16)*2^-12,0)))))))))</f>
        <v>0</v>
      </c>
      <c r="AK15">
        <f t="shared" si="8"/>
        <v>12</v>
      </c>
      <c r="AN15">
        <f t="shared" si="10"/>
        <v>11</v>
      </c>
      <c r="AO15">
        <f t="shared" si="9"/>
        <v>20</v>
      </c>
    </row>
    <row r="16" spans="1:41" x14ac:dyDescent="0.3">
      <c r="F16">
        <f t="shared" si="2"/>
        <v>13</v>
      </c>
      <c r="G16">
        <f t="shared" si="2"/>
        <v>12</v>
      </c>
      <c r="H16">
        <f t="shared" si="2"/>
        <v>12</v>
      </c>
      <c r="I16">
        <f t="shared" si="11"/>
        <v>24</v>
      </c>
      <c r="J16">
        <f t="shared" si="0"/>
        <v>14</v>
      </c>
      <c r="S16" t="s">
        <v>299</v>
      </c>
      <c r="T16">
        <v>14</v>
      </c>
      <c r="U16">
        <v>0.125</v>
      </c>
      <c r="V16">
        <v>4.8</v>
      </c>
      <c r="W16">
        <v>0.04</v>
      </c>
      <c r="X16" s="8">
        <f>IF('Pin Detect Programming'!D$10='Resistor References'!S$2,'Resistor References'!S$2,VLOOKUP('Pin Detect Programming'!D$10,'Resistor References'!S$3:W$17,4,FALSE)+Y16*VLOOKUP('Pin Detect Programming'!D$10,'Resistor References'!S$3:W$17,5,FALSE))</f>
        <v>0.88</v>
      </c>
      <c r="Y16">
        <f t="shared" si="5"/>
        <v>13</v>
      </c>
      <c r="Z16">
        <f t="shared" si="1"/>
        <v>29</v>
      </c>
      <c r="AA16">
        <f t="shared" si="6"/>
        <v>13</v>
      </c>
      <c r="AJ16" s="8">
        <f>IF('Pin Detect Programming'!D$10='Resistor References'!AH$3,(3277+41*'Resistor References'!G17)*2^-12,IF('Pin Detect Programming'!D$10='Resistor References'!AH$4,(2456+41*G17)*2^-12,IF('Pin Detect Programming'!D$10='Resistor References'!AH$5,(3686+41*G17)*2^-12,IF('Pin Detect Programming'!D$10='Resistor References'!AH$6,(4921+82*G17)*2^-12,IF('Pin Detect Programming'!D$10='Resistor References'!AH$7,(7372+82*G17)*2^-12,IF('Pin Detect Programming'!D$10='Resistor References'!AH$8,(9906+164*G17)*2^-12,IF('Pin Detect Programming'!D$10='Resistor References'!AH$9,(14826+164*G17)*2^-12,IF('Pin Detect Programming'!D$10='Resistor References'!AH$10,(14941+164*G17)*2^-12,IF('Pin Detect Programming'!D$10='Resistor References'!AH$11,(19861+164*G17)*2^-12,0)))))))))</f>
        <v>0</v>
      </c>
      <c r="AK16">
        <f t="shared" si="8"/>
        <v>13</v>
      </c>
      <c r="AN16">
        <f t="shared" si="10"/>
        <v>12</v>
      </c>
      <c r="AO16">
        <f t="shared" si="9"/>
        <v>22</v>
      </c>
    </row>
    <row r="17" spans="6:41" x14ac:dyDescent="0.3">
      <c r="F17">
        <f t="shared" si="2"/>
        <v>14</v>
      </c>
      <c r="G17">
        <f t="shared" si="2"/>
        <v>13</v>
      </c>
      <c r="H17">
        <f t="shared" si="2"/>
        <v>13</v>
      </c>
      <c r="I17">
        <f t="shared" si="11"/>
        <v>25</v>
      </c>
      <c r="J17">
        <f t="shared" si="0"/>
        <v>15</v>
      </c>
      <c r="S17" t="s">
        <v>300</v>
      </c>
      <c r="T17">
        <v>15</v>
      </c>
      <c r="U17">
        <v>0.125</v>
      </c>
      <c r="V17">
        <v>5.4</v>
      </c>
      <c r="W17">
        <v>0.04</v>
      </c>
      <c r="X17" s="8">
        <f>IF('Pin Detect Programming'!D$10='Resistor References'!S$2,'Resistor References'!S$2,VLOOKUP('Pin Detect Programming'!D$10,'Resistor References'!S$3:W$17,4,FALSE)+Y17*VLOOKUP('Pin Detect Programming'!D$10,'Resistor References'!S$3:W$17,5,FALSE))</f>
        <v>0.89</v>
      </c>
      <c r="Y17">
        <f t="shared" si="5"/>
        <v>14</v>
      </c>
      <c r="Z17">
        <f t="shared" si="1"/>
        <v>30</v>
      </c>
      <c r="AA17">
        <f t="shared" si="6"/>
        <v>14</v>
      </c>
      <c r="AJ17" s="8">
        <f>IF('Pin Detect Programming'!D$10='Resistor References'!AH$3,(3277+41*'Resistor References'!G18)*2^-12,IF('Pin Detect Programming'!D$10='Resistor References'!AH$4,(2456+41*G18)*2^-12,IF('Pin Detect Programming'!D$10='Resistor References'!AH$5,(3686+41*G18)*2^-12,IF('Pin Detect Programming'!D$10='Resistor References'!AH$6,(4921+82*G18)*2^-12,IF('Pin Detect Programming'!D$10='Resistor References'!AH$7,(7372+82*G18)*2^-12,IF('Pin Detect Programming'!D$10='Resistor References'!AH$8,(9906+164*G18)*2^-12,IF('Pin Detect Programming'!D$10='Resistor References'!AH$9,(14826+164*G18)*2^-12,IF('Pin Detect Programming'!D$10='Resistor References'!AH$10,(14941+164*G18)*2^-12,IF('Pin Detect Programming'!D$10='Resistor References'!AH$11,(19861+164*G18)*2^-12,0)))))))))</f>
        <v>0</v>
      </c>
      <c r="AK17">
        <f t="shared" si="8"/>
        <v>14</v>
      </c>
      <c r="AN17">
        <f t="shared" si="10"/>
        <v>13</v>
      </c>
      <c r="AO17">
        <f t="shared" si="9"/>
        <v>23</v>
      </c>
    </row>
    <row r="18" spans="6:41" x14ac:dyDescent="0.3">
      <c r="F18">
        <f t="shared" si="2"/>
        <v>15</v>
      </c>
      <c r="G18">
        <f t="shared" si="2"/>
        <v>14</v>
      </c>
      <c r="H18">
        <f t="shared" si="2"/>
        <v>14</v>
      </c>
      <c r="X18" s="8">
        <f>IF('Pin Detect Programming'!D$10='Resistor References'!S$2,'Resistor References'!S$2,VLOOKUP('Pin Detect Programming'!D$10,'Resistor References'!S$3:W$17,4,FALSE)+Y18*VLOOKUP('Pin Detect Programming'!D$10,'Resistor References'!S$3:W$17,5,FALSE))</f>
        <v>0.9</v>
      </c>
      <c r="Y18">
        <f t="shared" si="5"/>
        <v>15</v>
      </c>
      <c r="Z18">
        <f t="shared" si="1"/>
        <v>31</v>
      </c>
      <c r="AA18">
        <f t="shared" si="6"/>
        <v>15</v>
      </c>
      <c r="AJ18" s="8">
        <f>IF('Pin Detect Programming'!D$10='Resistor References'!AH$3,(3277+41*'Resistor References'!G19)*2^-12,IF('Pin Detect Programming'!D$10='Resistor References'!AH$4,(2456+41*G19)*2^-12,IF('Pin Detect Programming'!D$10='Resistor References'!AH$5,(3686+41*G19)*2^-12,IF('Pin Detect Programming'!D$10='Resistor References'!AH$6,(4921+82*G19)*2^-12,IF('Pin Detect Programming'!D$10='Resistor References'!AH$7,(7372+82*G19)*2^-12,IF('Pin Detect Programming'!D$10='Resistor References'!AH$8,(9906+164*G19)*2^-12,IF('Pin Detect Programming'!D$10='Resistor References'!AH$9,(14826+164*G19)*2^-12,IF('Pin Detect Programming'!D$10='Resistor References'!AH$10,(14941+164*G19)*2^-12,IF('Pin Detect Programming'!D$10='Resistor References'!AH$11,(19861+164*G19)*2^-12,0)))))))))</f>
        <v>0</v>
      </c>
      <c r="AK18">
        <f t="shared" si="8"/>
        <v>15</v>
      </c>
      <c r="AN18">
        <f t="shared" si="10"/>
        <v>14</v>
      </c>
      <c r="AO18">
        <f t="shared" si="9"/>
        <v>24</v>
      </c>
    </row>
    <row r="19" spans="6:41" x14ac:dyDescent="0.3">
      <c r="F19">
        <f t="shared" si="2"/>
        <v>16</v>
      </c>
      <c r="G19">
        <f t="shared" si="2"/>
        <v>15</v>
      </c>
      <c r="H19">
        <f t="shared" si="2"/>
        <v>15</v>
      </c>
      <c r="X19" s="8"/>
      <c r="Z19">
        <f t="shared" si="1"/>
        <v>32</v>
      </c>
      <c r="AA19">
        <f t="shared" si="6"/>
        <v>16</v>
      </c>
      <c r="AJ19" s="8">
        <f>IF('Pin Detect Programming'!D$10='Resistor References'!AH$3,(3277+41*'Resistor References'!G20)*2^-12,IF('Pin Detect Programming'!D$10='Resistor References'!AH$4,(2456+41*G20)*2^-12,IF('Pin Detect Programming'!D$10='Resistor References'!AH$5,(3686+41*G20)*2^-12,IF('Pin Detect Programming'!D$10='Resistor References'!AH$6,(4921+82*G20)*2^-12,IF('Pin Detect Programming'!D$10='Resistor References'!AH$7,(7372+82*G20)*2^-12,IF('Pin Detect Programming'!D$10='Resistor References'!AH$8,(9906+164*G20)*2^-12,IF('Pin Detect Programming'!D$10='Resistor References'!AH$9,(14826+164*G20)*2^-12,IF('Pin Detect Programming'!D$10='Resistor References'!AH$10,(14941+164*G20)*2^-12,IF('Pin Detect Programming'!D$10='Resistor References'!AH$11,(19861+164*G20)*2^-12,0)))))))))</f>
        <v>0</v>
      </c>
      <c r="AK19">
        <f t="shared" si="8"/>
        <v>16</v>
      </c>
      <c r="AN19">
        <f t="shared" si="10"/>
        <v>15</v>
      </c>
      <c r="AO19">
        <f t="shared" si="9"/>
        <v>25</v>
      </c>
    </row>
    <row r="20" spans="6:41" x14ac:dyDescent="0.3">
      <c r="F20">
        <f t="shared" si="2"/>
        <v>17</v>
      </c>
      <c r="G20">
        <f t="shared" si="2"/>
        <v>16</v>
      </c>
      <c r="H20">
        <f t="shared" si="2"/>
        <v>16</v>
      </c>
      <c r="X20" s="8"/>
      <c r="Z20">
        <f t="shared" si="1"/>
        <v>33</v>
      </c>
      <c r="AA20">
        <f t="shared" si="6"/>
        <v>17</v>
      </c>
      <c r="AJ20" s="8">
        <f>IF('Pin Detect Programming'!D$10='Resistor References'!AH$3,(3277+41*'Resistor References'!G21)*2^-12,IF('Pin Detect Programming'!D$10='Resistor References'!AH$4,(2456+41*G21)*2^-12,IF('Pin Detect Programming'!D$10='Resistor References'!AH$5,(3686+41*G21)*2^-12,IF('Pin Detect Programming'!D$10='Resistor References'!AH$6,(4921+82*G21)*2^-12,IF('Pin Detect Programming'!D$10='Resistor References'!AH$7,(7372+82*G21)*2^-12,IF('Pin Detect Programming'!D$10='Resistor References'!AH$8,(9906+164*G21)*2^-12,IF('Pin Detect Programming'!D$10='Resistor References'!AH$9,(14826+164*G21)*2^-12,IF('Pin Detect Programming'!D$10='Resistor References'!AH$10,(14941+164*G21)*2^-12,IF('Pin Detect Programming'!D$10='Resistor References'!AH$11,(19861+164*G21)*2^-12,0)))))))))</f>
        <v>0</v>
      </c>
      <c r="AK20">
        <f t="shared" si="8"/>
        <v>17</v>
      </c>
    </row>
    <row r="21" spans="6:41" x14ac:dyDescent="0.3">
      <c r="F21">
        <f t="shared" ref="F21:H35" si="12">F20+1</f>
        <v>18</v>
      </c>
      <c r="G21">
        <f t="shared" si="12"/>
        <v>17</v>
      </c>
      <c r="H21">
        <f t="shared" si="12"/>
        <v>17</v>
      </c>
      <c r="X21" s="8"/>
      <c r="Z21">
        <f t="shared" si="1"/>
        <v>34</v>
      </c>
      <c r="AA21">
        <f t="shared" si="6"/>
        <v>18</v>
      </c>
      <c r="AJ21" s="8">
        <f>IF('Pin Detect Programming'!D$10='Resistor References'!AH$3,(3277+41*'Resistor References'!G22)*2^-12,IF('Pin Detect Programming'!D$10='Resistor References'!AH$4,(2456+41*G22)*2^-12,IF('Pin Detect Programming'!D$10='Resistor References'!AH$5,(3686+41*G22)*2^-12,IF('Pin Detect Programming'!D$10='Resistor References'!AH$6,(4921+82*G22)*2^-12,IF('Pin Detect Programming'!D$10='Resistor References'!AH$7,(7372+82*G22)*2^-12,IF('Pin Detect Programming'!D$10='Resistor References'!AH$8,(9906+164*G22)*2^-12,IF('Pin Detect Programming'!D$10='Resistor References'!AH$9,(14826+164*G22)*2^-12,IF('Pin Detect Programming'!D$10='Resistor References'!AH$10,(14941+164*G22)*2^-12,IF('Pin Detect Programming'!D$10='Resistor References'!AH$11,(19861+164*G22)*2^-12,0)))))))))</f>
        <v>0</v>
      </c>
      <c r="AK21">
        <f t="shared" si="8"/>
        <v>18</v>
      </c>
    </row>
    <row r="22" spans="6:41" x14ac:dyDescent="0.3">
      <c r="F22">
        <f t="shared" si="12"/>
        <v>19</v>
      </c>
      <c r="G22">
        <f t="shared" si="12"/>
        <v>18</v>
      </c>
      <c r="H22">
        <f t="shared" si="12"/>
        <v>18</v>
      </c>
      <c r="X22" s="8"/>
      <c r="Z22">
        <f t="shared" si="1"/>
        <v>35</v>
      </c>
      <c r="AA22">
        <f t="shared" si="6"/>
        <v>19</v>
      </c>
      <c r="AJ22" s="8">
        <f>IF('Pin Detect Programming'!D$10='Resistor References'!AH$3,(3277+41*'Resistor References'!G23)*2^-12,IF('Pin Detect Programming'!D$10='Resistor References'!AH$4,(2456+41*G23)*2^-12,IF('Pin Detect Programming'!D$10='Resistor References'!AH$5,(3686+41*G23)*2^-12,IF('Pin Detect Programming'!D$10='Resistor References'!AH$6,(4921+82*G23)*2^-12,IF('Pin Detect Programming'!D$10='Resistor References'!AH$7,(7372+82*G23)*2^-12,IF('Pin Detect Programming'!D$10='Resistor References'!AH$8,(9906+164*G23)*2^-12,IF('Pin Detect Programming'!D$10='Resistor References'!AH$9,(14826+164*G23)*2^-12,IF('Pin Detect Programming'!D$10='Resistor References'!AH$10,(14941+164*G23)*2^-12,IF('Pin Detect Programming'!D$10='Resistor References'!AH$11,(19861+164*G23)*2^-12,0)))))))))</f>
        <v>0</v>
      </c>
      <c r="AK22">
        <f t="shared" si="8"/>
        <v>19</v>
      </c>
    </row>
    <row r="23" spans="6:41" x14ac:dyDescent="0.3">
      <c r="F23">
        <f t="shared" si="12"/>
        <v>20</v>
      </c>
      <c r="G23">
        <f t="shared" si="12"/>
        <v>19</v>
      </c>
      <c r="H23">
        <f t="shared" si="12"/>
        <v>19</v>
      </c>
      <c r="X23" s="8"/>
      <c r="Z23">
        <f t="shared" si="1"/>
        <v>36</v>
      </c>
      <c r="AA23">
        <f t="shared" si="6"/>
        <v>20</v>
      </c>
      <c r="AJ23" s="8">
        <f>IF('Pin Detect Programming'!D$10='Resistor References'!AH$3,(3277+41*'Resistor References'!G24)*2^-12,IF('Pin Detect Programming'!D$10='Resistor References'!AH$4,(2456+41*G24)*2^-12,IF('Pin Detect Programming'!D$10='Resistor References'!AH$5,(3686+41*G24)*2^-12,IF('Pin Detect Programming'!D$10='Resistor References'!AH$6,(4921+82*G24)*2^-12,IF('Pin Detect Programming'!D$10='Resistor References'!AH$7,(7372+82*G24)*2^-12,IF('Pin Detect Programming'!D$10='Resistor References'!AH$8,(9906+164*G24)*2^-12,IF('Pin Detect Programming'!D$10='Resistor References'!AH$9,(14826+164*G24)*2^-12,IF('Pin Detect Programming'!D$10='Resistor References'!AH$10,(14941+164*G24)*2^-12,IF('Pin Detect Programming'!D$10='Resistor References'!AH$11,(19861+164*G24)*2^-12,0)))))))))</f>
        <v>0</v>
      </c>
      <c r="AK23">
        <f t="shared" si="8"/>
        <v>20</v>
      </c>
    </row>
    <row r="24" spans="6:41" x14ac:dyDescent="0.3">
      <c r="F24">
        <f t="shared" si="12"/>
        <v>21</v>
      </c>
      <c r="G24">
        <f t="shared" si="12"/>
        <v>20</v>
      </c>
      <c r="H24">
        <f t="shared" si="12"/>
        <v>20</v>
      </c>
      <c r="X24" s="8"/>
      <c r="Z24">
        <f t="shared" si="1"/>
        <v>37</v>
      </c>
      <c r="AA24">
        <f t="shared" si="6"/>
        <v>21</v>
      </c>
      <c r="AJ24" s="8">
        <f>IF('Pin Detect Programming'!D$10='Resistor References'!AH$3,(3277+41*'Resistor References'!G25)*2^-12,IF('Pin Detect Programming'!D$10='Resistor References'!AH$4,(2456+41*G25)*2^-12,IF('Pin Detect Programming'!D$10='Resistor References'!AH$5,(3686+41*G25)*2^-12,IF('Pin Detect Programming'!D$10='Resistor References'!AH$6,(4921+82*G25)*2^-12,IF('Pin Detect Programming'!D$10='Resistor References'!AH$7,(7372+82*G25)*2^-12,IF('Pin Detect Programming'!D$10='Resistor References'!AH$8,(9906+164*G25)*2^-12,IF('Pin Detect Programming'!D$10='Resistor References'!AH$9,(14826+164*G25)*2^-12,IF('Pin Detect Programming'!D$10='Resistor References'!AH$10,(14941+164*G25)*2^-12,IF('Pin Detect Programming'!D$10='Resistor References'!AH$11,(19861+164*G25)*2^-12,0)))))))))</f>
        <v>0</v>
      </c>
      <c r="AK24">
        <f t="shared" si="8"/>
        <v>21</v>
      </c>
    </row>
    <row r="25" spans="6:41" x14ac:dyDescent="0.3">
      <c r="F25">
        <f t="shared" si="12"/>
        <v>22</v>
      </c>
      <c r="G25">
        <f t="shared" si="12"/>
        <v>21</v>
      </c>
      <c r="H25">
        <f t="shared" si="12"/>
        <v>21</v>
      </c>
      <c r="X25" s="8"/>
      <c r="Z25">
        <f t="shared" si="1"/>
        <v>38</v>
      </c>
      <c r="AA25">
        <f t="shared" si="6"/>
        <v>22</v>
      </c>
      <c r="AJ25" s="8">
        <f>IF('Pin Detect Programming'!D$10='Resistor References'!AH$3,(3277+41*'Resistor References'!G26)*2^-12,IF('Pin Detect Programming'!D$10='Resistor References'!AH$4,(2456+41*G26)*2^-12,IF('Pin Detect Programming'!D$10='Resistor References'!AH$5,(3686+41*G26)*2^-12,IF('Pin Detect Programming'!D$10='Resistor References'!AH$6,(4921+82*G26)*2^-12,IF('Pin Detect Programming'!D$10='Resistor References'!AH$7,(7372+82*G26)*2^-12,IF('Pin Detect Programming'!D$10='Resistor References'!AH$8,(9906+164*G26)*2^-12,IF('Pin Detect Programming'!D$10='Resistor References'!AH$9,(14826+164*G26)*2^-12,IF('Pin Detect Programming'!D$10='Resistor References'!AH$10,(14941+164*G26)*2^-12,IF('Pin Detect Programming'!D$10='Resistor References'!AH$11,(19861+164*G26)*2^-12,0)))))))))</f>
        <v>0</v>
      </c>
      <c r="AK25">
        <f t="shared" si="8"/>
        <v>22</v>
      </c>
    </row>
    <row r="26" spans="6:41" x14ac:dyDescent="0.3">
      <c r="F26">
        <f t="shared" si="12"/>
        <v>23</v>
      </c>
      <c r="G26">
        <f t="shared" si="12"/>
        <v>22</v>
      </c>
      <c r="H26">
        <f t="shared" si="12"/>
        <v>22</v>
      </c>
      <c r="X26" s="8"/>
      <c r="Z26">
        <f t="shared" si="1"/>
        <v>39</v>
      </c>
      <c r="AA26">
        <f t="shared" si="6"/>
        <v>23</v>
      </c>
      <c r="AJ26" s="8">
        <f>IF('Pin Detect Programming'!D$10='Resistor References'!AH$3,(3277+41*'Resistor References'!G27)*2^-12,IF('Pin Detect Programming'!D$10='Resistor References'!AH$4,(2456+41*G27)*2^-12,IF('Pin Detect Programming'!D$10='Resistor References'!AH$5,(3686+41*G27)*2^-12,IF('Pin Detect Programming'!D$10='Resistor References'!AH$6,(4921+82*G27)*2^-12,IF('Pin Detect Programming'!D$10='Resistor References'!AH$7,(7372+82*G27)*2^-12,IF('Pin Detect Programming'!D$10='Resistor References'!AH$8,(9906+164*G27)*2^-12,IF('Pin Detect Programming'!D$10='Resistor References'!AH$9,(14826+164*G27)*2^-12,IF('Pin Detect Programming'!D$10='Resistor References'!AH$10,(14941+164*G27)*2^-12,IF('Pin Detect Programming'!D$10='Resistor References'!AH$11,(19861+164*G27)*2^-12,0)))))))))</f>
        <v>0</v>
      </c>
      <c r="AK26">
        <f t="shared" si="8"/>
        <v>23</v>
      </c>
    </row>
    <row r="27" spans="6:41" x14ac:dyDescent="0.3">
      <c r="F27">
        <f t="shared" si="12"/>
        <v>24</v>
      </c>
      <c r="G27">
        <f t="shared" si="12"/>
        <v>23</v>
      </c>
      <c r="H27">
        <f t="shared" si="12"/>
        <v>23</v>
      </c>
      <c r="X27" s="8"/>
      <c r="Z27">
        <f>BIN2DEC(1001000)</f>
        <v>72</v>
      </c>
      <c r="AA27">
        <f t="shared" si="6"/>
        <v>24</v>
      </c>
      <c r="AJ27" s="8">
        <f>IF('Pin Detect Programming'!D$10='Resistor References'!AH$3,(3277+41*'Resistor References'!G28)*2^-12,IF('Pin Detect Programming'!D$10='Resistor References'!AH$4,(2456+41*G28)*2^-12,IF('Pin Detect Programming'!D$10='Resistor References'!AH$5,(3686+41*G28)*2^-12,IF('Pin Detect Programming'!D$10='Resistor References'!AH$6,(4921+82*G28)*2^-12,IF('Pin Detect Programming'!D$10='Resistor References'!AH$7,(7372+82*G28)*2^-12,IF('Pin Detect Programming'!D$10='Resistor References'!AH$8,(9906+164*G28)*2^-12,IF('Pin Detect Programming'!D$10='Resistor References'!AH$9,(14826+164*G28)*2^-12,IF('Pin Detect Programming'!D$10='Resistor References'!AH$10,(14941+164*G28)*2^-12,IF('Pin Detect Programming'!D$10='Resistor References'!AH$11,(19861+164*G28)*2^-12,0)))))))))</f>
        <v>0</v>
      </c>
      <c r="AK27">
        <f t="shared" si="8"/>
        <v>24</v>
      </c>
    </row>
    <row r="28" spans="6:41" x14ac:dyDescent="0.3">
      <c r="F28">
        <f t="shared" si="12"/>
        <v>25</v>
      </c>
      <c r="G28">
        <f t="shared" si="12"/>
        <v>24</v>
      </c>
      <c r="H28">
        <f t="shared" si="12"/>
        <v>24</v>
      </c>
      <c r="X28" s="8"/>
      <c r="Z28">
        <f t="shared" si="1"/>
        <v>41</v>
      </c>
      <c r="AA28">
        <f t="shared" si="6"/>
        <v>25</v>
      </c>
      <c r="AJ28" s="8">
        <f>IF('Pin Detect Programming'!D$10='Resistor References'!AH$3,(3277+41*'Resistor References'!G29)*2^-12,IF('Pin Detect Programming'!D$10='Resistor References'!AH$4,(2456+41*G29)*2^-12,IF('Pin Detect Programming'!D$10='Resistor References'!AH$5,(3686+41*G29)*2^-12,IF('Pin Detect Programming'!D$10='Resistor References'!AH$6,(4921+82*G29)*2^-12,IF('Pin Detect Programming'!D$10='Resistor References'!AH$7,(7372+82*G29)*2^-12,IF('Pin Detect Programming'!D$10='Resistor References'!AH$8,(9906+164*G29)*2^-12,IF('Pin Detect Programming'!D$10='Resistor References'!AH$9,(14826+164*G29)*2^-12,IF('Pin Detect Programming'!D$10='Resistor References'!AH$10,(14941+164*G29)*2^-12,IF('Pin Detect Programming'!D$10='Resistor References'!AH$11,(19861+164*G29)*2^-12,0)))))))))</f>
        <v>0</v>
      </c>
      <c r="AK28">
        <f t="shared" si="8"/>
        <v>25</v>
      </c>
    </row>
    <row r="29" spans="6:41" x14ac:dyDescent="0.3">
      <c r="F29">
        <f t="shared" si="12"/>
        <v>26</v>
      </c>
      <c r="G29">
        <f t="shared" si="12"/>
        <v>25</v>
      </c>
      <c r="H29">
        <f t="shared" si="12"/>
        <v>25</v>
      </c>
      <c r="X29" s="8"/>
      <c r="Z29">
        <f t="shared" si="1"/>
        <v>42</v>
      </c>
      <c r="AA29">
        <f t="shared" si="6"/>
        <v>26</v>
      </c>
      <c r="AJ29" s="8">
        <f>IF('Pin Detect Programming'!D$10='Resistor References'!AH$3,(3277+41*'Resistor References'!G30)*2^-12,IF('Pin Detect Programming'!D$10='Resistor References'!AH$4,(2456+41*G30)*2^-12,IF('Pin Detect Programming'!D$10='Resistor References'!AH$5,(3686+41*G30)*2^-12,IF('Pin Detect Programming'!D$10='Resistor References'!AH$6,(4921+82*G30)*2^-12,IF('Pin Detect Programming'!D$10='Resistor References'!AH$7,(7372+82*G30)*2^-12,IF('Pin Detect Programming'!D$10='Resistor References'!AH$8,(9906+164*G30)*2^-12,IF('Pin Detect Programming'!D$10='Resistor References'!AH$9,(14826+164*G30)*2^-12,IF('Pin Detect Programming'!D$10='Resistor References'!AH$10,(14941+164*G30)*2^-12,IF('Pin Detect Programming'!D$10='Resistor References'!AH$11,(19861+164*G30)*2^-12,0)))))))))</f>
        <v>0</v>
      </c>
      <c r="AK29">
        <f t="shared" si="8"/>
        <v>26</v>
      </c>
    </row>
    <row r="30" spans="6:41" x14ac:dyDescent="0.3">
      <c r="F30">
        <f t="shared" si="12"/>
        <v>27</v>
      </c>
      <c r="G30">
        <f t="shared" si="12"/>
        <v>26</v>
      </c>
      <c r="H30">
        <f t="shared" si="12"/>
        <v>26</v>
      </c>
      <c r="X30" s="8"/>
      <c r="Z30">
        <f t="shared" si="1"/>
        <v>43</v>
      </c>
      <c r="AA30">
        <f t="shared" si="6"/>
        <v>27</v>
      </c>
      <c r="AJ30" s="8">
        <f>IF('Pin Detect Programming'!D$10='Resistor References'!AH$3,(3277+41*'Resistor References'!G31)*2^-12,IF('Pin Detect Programming'!D$10='Resistor References'!AH$4,(2456+41*G31)*2^-12,IF('Pin Detect Programming'!D$10='Resistor References'!AH$5,(3686+41*G31)*2^-12,IF('Pin Detect Programming'!D$10='Resistor References'!AH$6,(4921+82*G31)*2^-12,IF('Pin Detect Programming'!D$10='Resistor References'!AH$7,(7372+82*G31)*2^-12,IF('Pin Detect Programming'!D$10='Resistor References'!AH$8,(9906+164*G31)*2^-12,IF('Pin Detect Programming'!D$10='Resistor References'!AH$9,(14826+164*G31)*2^-12,IF('Pin Detect Programming'!D$10='Resistor References'!AH$10,(14941+164*G31)*2^-12,IF('Pin Detect Programming'!D$10='Resistor References'!AH$11,(19861+164*G31)*2^-12,0)))))))))</f>
        <v>0</v>
      </c>
      <c r="AK30">
        <f t="shared" si="8"/>
        <v>27</v>
      </c>
    </row>
    <row r="31" spans="6:41" x14ac:dyDescent="0.3">
      <c r="F31">
        <f t="shared" si="12"/>
        <v>28</v>
      </c>
      <c r="G31">
        <f t="shared" si="12"/>
        <v>27</v>
      </c>
      <c r="H31">
        <f t="shared" si="12"/>
        <v>27</v>
      </c>
      <c r="X31" s="8"/>
      <c r="Z31">
        <f t="shared" si="1"/>
        <v>44</v>
      </c>
      <c r="AA31">
        <f t="shared" si="6"/>
        <v>28</v>
      </c>
      <c r="AJ31" s="8">
        <f>IF('Pin Detect Programming'!D$10='Resistor References'!AH$3,(3277+41*'Resistor References'!G32)*2^-12,IF('Pin Detect Programming'!D$10='Resistor References'!AH$4,(2456+41*G32)*2^-12,IF('Pin Detect Programming'!D$10='Resistor References'!AH$5,(3686+41*G32)*2^-12,IF('Pin Detect Programming'!D$10='Resistor References'!AH$6,(4921+82*G32)*2^-12,IF('Pin Detect Programming'!D$10='Resistor References'!AH$7,(7372+82*G32)*2^-12,IF('Pin Detect Programming'!D$10='Resistor References'!AH$8,(9906+164*G32)*2^-12,IF('Pin Detect Programming'!D$10='Resistor References'!AH$9,(14826+164*G32)*2^-12,IF('Pin Detect Programming'!D$10='Resistor References'!AH$10,(14941+164*G32)*2^-12,IF('Pin Detect Programming'!D$10='Resistor References'!AH$11,(19861+164*G32)*2^-12,0)))))))))</f>
        <v>0</v>
      </c>
      <c r="AK31">
        <f t="shared" si="8"/>
        <v>28</v>
      </c>
    </row>
    <row r="32" spans="6:41" x14ac:dyDescent="0.3">
      <c r="F32">
        <f t="shared" si="12"/>
        <v>29</v>
      </c>
      <c r="G32">
        <f t="shared" si="12"/>
        <v>28</v>
      </c>
      <c r="H32">
        <f t="shared" si="12"/>
        <v>28</v>
      </c>
      <c r="X32" s="8"/>
      <c r="Z32">
        <f t="shared" si="1"/>
        <v>45</v>
      </c>
      <c r="AA32">
        <f t="shared" si="6"/>
        <v>29</v>
      </c>
      <c r="AJ32" s="8">
        <f>IF('Pin Detect Programming'!D$10='Resistor References'!AH$3,(3277+41*'Resistor References'!G33)*2^-12,IF('Pin Detect Programming'!D$10='Resistor References'!AH$4,(2456+41*G33)*2^-12,IF('Pin Detect Programming'!D$10='Resistor References'!AH$5,(3686+41*G33)*2^-12,IF('Pin Detect Programming'!D$10='Resistor References'!AH$6,(4921+82*G33)*2^-12,IF('Pin Detect Programming'!D$10='Resistor References'!AH$7,(7372+82*G33)*2^-12,IF('Pin Detect Programming'!D$10='Resistor References'!AH$8,(9906+164*G33)*2^-12,IF('Pin Detect Programming'!D$10='Resistor References'!AH$9,(14826+164*G33)*2^-12,IF('Pin Detect Programming'!D$10='Resistor References'!AH$10,(14941+164*G33)*2^-12,IF('Pin Detect Programming'!D$10='Resistor References'!AH$11,(19861+164*G33)*2^-12,0)))))))))</f>
        <v>0</v>
      </c>
      <c r="AK32">
        <f t="shared" si="8"/>
        <v>29</v>
      </c>
    </row>
    <row r="33" spans="6:24" x14ac:dyDescent="0.3">
      <c r="F33">
        <f t="shared" si="12"/>
        <v>30</v>
      </c>
      <c r="G33">
        <f t="shared" si="12"/>
        <v>29</v>
      </c>
      <c r="H33">
        <f t="shared" si="12"/>
        <v>29</v>
      </c>
      <c r="X33" s="8"/>
    </row>
    <row r="34" spans="6:24" x14ac:dyDescent="0.3">
      <c r="G34">
        <f t="shared" si="12"/>
        <v>30</v>
      </c>
      <c r="H34">
        <f t="shared" si="12"/>
        <v>30</v>
      </c>
      <c r="X34" s="8"/>
    </row>
    <row r="35" spans="6:24" x14ac:dyDescent="0.3">
      <c r="G35">
        <f t="shared" si="12"/>
        <v>31</v>
      </c>
      <c r="H35">
        <f t="shared" si="12"/>
        <v>31</v>
      </c>
      <c r="X35" s="8"/>
    </row>
    <row r="36" spans="6:24" x14ac:dyDescent="0.3">
      <c r="X36" s="8"/>
    </row>
    <row r="37" spans="6:24" x14ac:dyDescent="0.3">
      <c r="X37" s="8"/>
    </row>
    <row r="38" spans="6:24" x14ac:dyDescent="0.3">
      <c r="X38" s="8"/>
    </row>
    <row r="39" spans="6:24" x14ac:dyDescent="0.3">
      <c r="X39" s="8"/>
    </row>
    <row r="40" spans="6:24" x14ac:dyDescent="0.3">
      <c r="X40" s="8"/>
    </row>
    <row r="41" spans="6:24" x14ac:dyDescent="0.3">
      <c r="X41" s="8"/>
    </row>
    <row r="42" spans="6:24" x14ac:dyDescent="0.3">
      <c r="X42" s="8"/>
    </row>
    <row r="43" spans="6:24" x14ac:dyDescent="0.3">
      <c r="X43" s="8"/>
    </row>
    <row r="44" spans="6:24" x14ac:dyDescent="0.3">
      <c r="X44" s="8"/>
    </row>
    <row r="45" spans="6:24" x14ac:dyDescent="0.3">
      <c r="X45" s="8"/>
    </row>
    <row r="46" spans="6:24" x14ac:dyDescent="0.3">
      <c r="X46" s="8"/>
    </row>
    <row r="47" spans="6:24" x14ac:dyDescent="0.3">
      <c r="X47" s="8"/>
    </row>
    <row r="48" spans="6:24" x14ac:dyDescent="0.3">
      <c r="X48" s="8"/>
    </row>
    <row r="49" spans="24:24" x14ac:dyDescent="0.3">
      <c r="X49" s="8"/>
    </row>
    <row r="50" spans="24:24" x14ac:dyDescent="0.3">
      <c r="X50" s="8"/>
    </row>
    <row r="51" spans="24:24" x14ac:dyDescent="0.3">
      <c r="X51" s="8"/>
    </row>
    <row r="52" spans="24:24" x14ac:dyDescent="0.3">
      <c r="X52" s="8"/>
    </row>
    <row r="53" spans="24:24" x14ac:dyDescent="0.3">
      <c r="X53" s="8"/>
    </row>
    <row r="54" spans="24:24" x14ac:dyDescent="0.3">
      <c r="X54" s="8"/>
    </row>
    <row r="55" spans="24:24" x14ac:dyDescent="0.3">
      <c r="X55" s="8"/>
    </row>
    <row r="56" spans="24:24" x14ac:dyDescent="0.3">
      <c r="X56" s="8"/>
    </row>
    <row r="57" spans="24:24" x14ac:dyDescent="0.3">
      <c r="X57" s="8"/>
    </row>
    <row r="58" spans="24:24" x14ac:dyDescent="0.3">
      <c r="X58" s="8"/>
    </row>
    <row r="59" spans="24:24" x14ac:dyDescent="0.3">
      <c r="X59" s="8"/>
    </row>
    <row r="60" spans="24:24" x14ac:dyDescent="0.3">
      <c r="X60" s="8"/>
    </row>
    <row r="61" spans="24:24" x14ac:dyDescent="0.3">
      <c r="X61" s="8"/>
    </row>
    <row r="62" spans="24:24" x14ac:dyDescent="0.3">
      <c r="X62" s="8"/>
    </row>
    <row r="63" spans="24:24" x14ac:dyDescent="0.3">
      <c r="X63" s="8"/>
    </row>
    <row r="64" spans="24:24" x14ac:dyDescent="0.3">
      <c r="X64" s="8"/>
    </row>
    <row r="65" spans="20:24" x14ac:dyDescent="0.3">
      <c r="X65" s="8"/>
    </row>
    <row r="66" spans="20:24" x14ac:dyDescent="0.3">
      <c r="T66">
        <v>1.18</v>
      </c>
      <c r="X66" s="8"/>
    </row>
  </sheetData>
  <phoneticPr fontId="28" type="noConversion"/>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A1:AQ36"/>
  <sheetViews>
    <sheetView workbookViewId="0">
      <selection activeCell="C16" sqref="C16"/>
    </sheetView>
  </sheetViews>
  <sheetFormatPr defaultRowHeight="16.5" x14ac:dyDescent="0.3"/>
  <sheetData>
    <row r="1" spans="1:43" x14ac:dyDescent="0.3">
      <c r="A1" s="9"/>
      <c r="B1" s="422" t="s">
        <v>323</v>
      </c>
      <c r="C1" s="422"/>
      <c r="D1" s="422"/>
      <c r="E1" s="422"/>
      <c r="F1" s="422"/>
      <c r="G1" s="422"/>
      <c r="H1" s="422"/>
      <c r="I1" s="422"/>
      <c r="J1" s="422"/>
      <c r="K1" s="422"/>
      <c r="L1" s="422"/>
      <c r="M1" s="422"/>
      <c r="N1" s="422"/>
      <c r="O1" s="422"/>
      <c r="P1" s="422"/>
      <c r="Q1" s="422"/>
      <c r="R1" s="422"/>
      <c r="S1" s="422"/>
      <c r="T1" s="422"/>
      <c r="U1" s="422"/>
      <c r="V1" s="422"/>
      <c r="W1" s="422"/>
      <c r="X1" s="422"/>
      <c r="Y1" s="422"/>
      <c r="Z1" s="422"/>
      <c r="AA1" s="422"/>
      <c r="AB1" s="422"/>
      <c r="AC1" s="422"/>
      <c r="AD1" s="422"/>
      <c r="AE1" s="422"/>
      <c r="AF1" s="422"/>
      <c r="AG1" s="422"/>
      <c r="AH1" s="422"/>
    </row>
    <row r="2" spans="1:43" x14ac:dyDescent="0.3">
      <c r="A2" s="9"/>
      <c r="B2" s="9" t="s">
        <v>252</v>
      </c>
      <c r="C2" s="9">
        <v>0</v>
      </c>
      <c r="D2" s="9">
        <v>1</v>
      </c>
      <c r="E2" s="9">
        <v>2</v>
      </c>
      <c r="F2" s="9">
        <v>3</v>
      </c>
      <c r="G2" s="9">
        <v>4</v>
      </c>
      <c r="H2" s="9">
        <v>5</v>
      </c>
      <c r="I2" s="9">
        <v>6</v>
      </c>
      <c r="J2" s="9">
        <v>7</v>
      </c>
      <c r="K2" s="9">
        <v>8</v>
      </c>
      <c r="L2" s="9">
        <v>9</v>
      </c>
      <c r="M2" s="9">
        <v>10</v>
      </c>
      <c r="N2" s="9">
        <v>11</v>
      </c>
      <c r="O2" s="9">
        <v>12</v>
      </c>
      <c r="P2" s="9">
        <v>13</v>
      </c>
      <c r="Q2" s="9">
        <v>14</v>
      </c>
      <c r="R2" s="9">
        <v>15</v>
      </c>
      <c r="S2" s="9">
        <v>16</v>
      </c>
      <c r="T2" s="9">
        <v>17</v>
      </c>
      <c r="U2" s="9">
        <v>18</v>
      </c>
      <c r="V2" s="9">
        <v>19</v>
      </c>
      <c r="W2" s="9">
        <v>20</v>
      </c>
      <c r="X2" s="9">
        <v>21</v>
      </c>
      <c r="Y2" s="9">
        <v>22</v>
      </c>
      <c r="Z2" s="9">
        <v>23</v>
      </c>
      <c r="AA2" s="9">
        <v>24</v>
      </c>
      <c r="AB2" s="9">
        <v>25</v>
      </c>
      <c r="AC2" s="9">
        <v>26</v>
      </c>
      <c r="AD2" s="9">
        <v>27</v>
      </c>
      <c r="AE2" s="9">
        <v>28</v>
      </c>
      <c r="AF2" s="9">
        <v>29</v>
      </c>
      <c r="AG2" s="9">
        <v>30</v>
      </c>
      <c r="AH2" s="9">
        <v>31</v>
      </c>
      <c r="AM2" t="s">
        <v>215</v>
      </c>
      <c r="AN2" t="s">
        <v>216</v>
      </c>
      <c r="AO2" t="s">
        <v>223</v>
      </c>
      <c r="AP2" t="s">
        <v>229</v>
      </c>
      <c r="AQ2" t="s">
        <v>14</v>
      </c>
    </row>
    <row r="3" spans="1:43" x14ac:dyDescent="0.3">
      <c r="A3" s="9"/>
      <c r="B3" s="9" t="s">
        <v>14</v>
      </c>
      <c r="C3" s="9">
        <v>4420</v>
      </c>
      <c r="D3" s="9">
        <v>4870</v>
      </c>
      <c r="E3" s="9">
        <v>5360</v>
      </c>
      <c r="F3" s="9">
        <v>5900</v>
      </c>
      <c r="G3" s="9">
        <v>6490</v>
      </c>
      <c r="H3" s="9">
        <v>7150</v>
      </c>
      <c r="I3" s="9">
        <v>7870</v>
      </c>
      <c r="J3" s="9">
        <v>8660</v>
      </c>
      <c r="K3" s="9">
        <v>9530</v>
      </c>
      <c r="L3" s="9">
        <v>10500</v>
      </c>
      <c r="M3" s="9">
        <v>11500</v>
      </c>
      <c r="N3" s="9">
        <v>12700</v>
      </c>
      <c r="O3" s="9">
        <v>14000</v>
      </c>
      <c r="P3" s="9">
        <v>15400</v>
      </c>
      <c r="Q3" s="9">
        <v>16900</v>
      </c>
      <c r="R3" s="9">
        <v>18700</v>
      </c>
      <c r="S3" s="9">
        <v>20500</v>
      </c>
      <c r="T3" s="9">
        <v>22600</v>
      </c>
      <c r="U3" s="9">
        <v>24900</v>
      </c>
      <c r="V3" s="9">
        <v>27400</v>
      </c>
      <c r="W3" s="9">
        <v>30100</v>
      </c>
      <c r="X3" s="9">
        <v>33200</v>
      </c>
      <c r="Y3" s="9">
        <v>36500</v>
      </c>
      <c r="Z3" s="9">
        <v>40200</v>
      </c>
      <c r="AA3" s="9">
        <v>44200</v>
      </c>
      <c r="AB3" s="9">
        <v>48700</v>
      </c>
      <c r="AC3" s="9">
        <v>53600</v>
      </c>
      <c r="AD3" s="9">
        <v>59000</v>
      </c>
      <c r="AE3" s="9">
        <v>64900</v>
      </c>
      <c r="AF3" s="9">
        <v>71500</v>
      </c>
      <c r="AG3" s="9">
        <v>78700</v>
      </c>
      <c r="AH3" s="9">
        <v>86600</v>
      </c>
      <c r="AJ3" t="s">
        <v>211</v>
      </c>
      <c r="AL3">
        <v>0</v>
      </c>
      <c r="AM3" t="s">
        <v>248</v>
      </c>
      <c r="AN3" t="s">
        <v>248</v>
      </c>
      <c r="AO3" t="s">
        <v>248</v>
      </c>
      <c r="AP3" t="s">
        <v>248</v>
      </c>
      <c r="AQ3" t="str">
        <f>AJ3</f>
        <v>SHORT</v>
      </c>
    </row>
    <row r="4" spans="1:43" x14ac:dyDescent="0.3">
      <c r="A4" s="9" t="s">
        <v>253</v>
      </c>
      <c r="B4" s="9">
        <v>0</v>
      </c>
      <c r="C4" s="9">
        <v>18700</v>
      </c>
      <c r="D4" s="9">
        <v>20500</v>
      </c>
      <c r="E4" s="9">
        <v>22600</v>
      </c>
      <c r="F4" s="9">
        <v>24900</v>
      </c>
      <c r="G4" s="9">
        <v>27400</v>
      </c>
      <c r="H4" s="9">
        <v>30100</v>
      </c>
      <c r="I4" s="9">
        <v>33200</v>
      </c>
      <c r="J4" s="9">
        <v>36500</v>
      </c>
      <c r="K4" s="9">
        <v>40200</v>
      </c>
      <c r="L4" s="9">
        <v>44200</v>
      </c>
      <c r="M4" s="9">
        <v>48700</v>
      </c>
      <c r="N4" s="9">
        <v>53600</v>
      </c>
      <c r="O4" s="9">
        <v>59000</v>
      </c>
      <c r="P4" s="9">
        <v>64900</v>
      </c>
      <c r="Q4" s="9">
        <v>71500</v>
      </c>
      <c r="R4" s="9">
        <v>78700</v>
      </c>
      <c r="S4" s="9">
        <v>86600</v>
      </c>
      <c r="T4" s="9">
        <v>95300</v>
      </c>
      <c r="U4" s="9">
        <v>105000</v>
      </c>
      <c r="V4" s="9">
        <v>115000</v>
      </c>
      <c r="W4" s="9">
        <v>127000</v>
      </c>
      <c r="X4" s="9">
        <v>140000</v>
      </c>
      <c r="Y4" s="9">
        <v>154000</v>
      </c>
      <c r="Z4" s="9">
        <v>169000</v>
      </c>
      <c r="AA4" s="9">
        <v>187000</v>
      </c>
      <c r="AB4" s="9">
        <v>205000</v>
      </c>
      <c r="AC4" s="9">
        <v>226000</v>
      </c>
      <c r="AD4" s="9">
        <v>249000</v>
      </c>
      <c r="AE4" s="9">
        <v>274000</v>
      </c>
      <c r="AF4" s="9">
        <v>301000</v>
      </c>
      <c r="AG4" s="9">
        <v>332000</v>
      </c>
      <c r="AH4" s="9">
        <v>365000</v>
      </c>
      <c r="AJ4" t="s">
        <v>212</v>
      </c>
      <c r="AL4" t="s">
        <v>248</v>
      </c>
      <c r="AM4" t="s">
        <v>248</v>
      </c>
      <c r="AN4" t="s">
        <v>248</v>
      </c>
      <c r="AO4" t="s">
        <v>248</v>
      </c>
      <c r="AP4" t="s">
        <v>248</v>
      </c>
      <c r="AQ4" t="str">
        <f t="shared" ref="AQ4:AQ36" si="0">AJ4</f>
        <v>FLOAT</v>
      </c>
    </row>
    <row r="5" spans="1:43" x14ac:dyDescent="0.3">
      <c r="A5" s="9"/>
      <c r="B5" s="9">
        <v>1</v>
      </c>
      <c r="C5" s="9">
        <v>9530</v>
      </c>
      <c r="D5" s="9">
        <v>10500</v>
      </c>
      <c r="E5" s="9">
        <v>11500</v>
      </c>
      <c r="F5" s="9">
        <v>12700</v>
      </c>
      <c r="G5" s="9">
        <v>14000</v>
      </c>
      <c r="H5" s="9">
        <v>15400</v>
      </c>
      <c r="I5" s="9">
        <v>16900</v>
      </c>
      <c r="J5" s="9">
        <v>18700</v>
      </c>
      <c r="K5" s="9">
        <v>20500</v>
      </c>
      <c r="L5" s="9">
        <v>22600</v>
      </c>
      <c r="M5" s="9">
        <v>24900</v>
      </c>
      <c r="N5" s="9">
        <v>27400</v>
      </c>
      <c r="O5" s="9">
        <v>30100</v>
      </c>
      <c r="P5" s="9">
        <v>33200</v>
      </c>
      <c r="Q5" s="9">
        <v>36500</v>
      </c>
      <c r="R5" s="9">
        <v>40200</v>
      </c>
      <c r="S5" s="9">
        <v>44200</v>
      </c>
      <c r="T5" s="9">
        <v>48700</v>
      </c>
      <c r="U5" s="9">
        <v>53600</v>
      </c>
      <c r="V5" s="9">
        <v>59000</v>
      </c>
      <c r="W5" s="9">
        <v>64900</v>
      </c>
      <c r="X5" s="9">
        <v>71500</v>
      </c>
      <c r="Y5" s="9">
        <v>78700</v>
      </c>
      <c r="Z5" s="9">
        <v>86600</v>
      </c>
      <c r="AA5" s="9">
        <v>95300</v>
      </c>
      <c r="AB5" s="9">
        <v>105000</v>
      </c>
      <c r="AC5" s="9">
        <v>115000</v>
      </c>
      <c r="AD5" s="9">
        <v>127000</v>
      </c>
      <c r="AE5" s="9">
        <v>140000</v>
      </c>
      <c r="AF5" s="9">
        <v>154000</v>
      </c>
      <c r="AG5" s="9">
        <v>169000</v>
      </c>
      <c r="AH5" s="9">
        <v>187000</v>
      </c>
      <c r="AJ5">
        <v>0</v>
      </c>
      <c r="AK5">
        <f>HLOOKUP(AJ5,C$2:AH$11,2,FALSE)</f>
        <v>4420</v>
      </c>
      <c r="AL5">
        <f>HLOOKUP(AJ5,C$13:R$14,2,FALSE)</f>
        <v>4640</v>
      </c>
      <c r="AM5" t="str">
        <f>IF(OR('Pinstrap Reverse Lookup'!C$3=AL$3,'Pinstrap Reverse Lookup'!C$3='Resistor Selection'!AL$4),'Resistor Selection'!$AL$4,VLOOKUP('Resistor Selection'!AJ5,'Resistor Selection'!B$15:R$30,'Pinstrap Reverse Lookup'!E$3+2,FALSE))</f>
        <v>Open</v>
      </c>
      <c r="AN5">
        <f>IF(OR('Pinstrap Reverse Lookup'!C$4=AL$3,'Pinstrap Reverse Lookup'!C$4='Resistor Selection'!AL$4),'Resistor Selection'!$AL$4,VLOOKUP('Resistor Selection'!AJ5,'Resistor Selection'!B$15:R$30,'Pinstrap Reverse Lookup'!E$4+2,FALSE))</f>
        <v>56200</v>
      </c>
      <c r="AO5">
        <f>IF(OR('Pinstrap Reverse Lookup'!C$5=AL$3,'Pinstrap Reverse Lookup'!C$5='Resistor Selection'!AL$4),'Resistor Selection'!$AL$4,VLOOKUP('Resistor Selection'!AJ5,'Resistor Selection'!B$15:R$30,'Pinstrap Reverse Lookup'!E$5+2,FALSE))</f>
        <v>21500</v>
      </c>
      <c r="AP5">
        <f>IF(OR('Pinstrap Reverse Lookup'!C$6=AL$3,'Pinstrap Reverse Lookup'!C$6='Resistor Selection'!AL$4),'Resistor Selection'!$AL$4,VLOOKUP('Resistor Selection'!AJ5,'Resistor Selection'!B$15:R$30,'Pinstrap Reverse Lookup'!E$6+2,FALSE))</f>
        <v>26100</v>
      </c>
      <c r="AQ5">
        <f t="shared" si="0"/>
        <v>0</v>
      </c>
    </row>
    <row r="6" spans="1:43" x14ac:dyDescent="0.3">
      <c r="A6" s="9"/>
      <c r="B6" s="9">
        <v>2</v>
      </c>
      <c r="C6" s="9">
        <v>6190</v>
      </c>
      <c r="D6" s="9">
        <v>6810</v>
      </c>
      <c r="E6" s="9">
        <v>7500</v>
      </c>
      <c r="F6" s="9">
        <v>8250</v>
      </c>
      <c r="G6" s="9">
        <v>9090</v>
      </c>
      <c r="H6" s="9">
        <v>10000</v>
      </c>
      <c r="I6" s="9">
        <v>11000</v>
      </c>
      <c r="J6" s="9">
        <v>12100</v>
      </c>
      <c r="K6" s="9">
        <v>13300</v>
      </c>
      <c r="L6" s="9">
        <v>14700</v>
      </c>
      <c r="M6" s="9">
        <v>15400</v>
      </c>
      <c r="N6" s="9">
        <v>17800</v>
      </c>
      <c r="O6" s="9">
        <v>19600</v>
      </c>
      <c r="P6" s="9">
        <v>21500</v>
      </c>
      <c r="Q6" s="9">
        <v>22600</v>
      </c>
      <c r="R6" s="9">
        <v>26100</v>
      </c>
      <c r="S6" s="9">
        <v>28700</v>
      </c>
      <c r="T6" s="9">
        <v>31600</v>
      </c>
      <c r="U6" s="9">
        <v>34800</v>
      </c>
      <c r="V6" s="9">
        <v>38300</v>
      </c>
      <c r="W6" s="9">
        <v>42200</v>
      </c>
      <c r="X6" s="9">
        <v>46400</v>
      </c>
      <c r="Y6" s="9">
        <v>51100</v>
      </c>
      <c r="Z6" s="9">
        <v>56200</v>
      </c>
      <c r="AA6" s="9">
        <v>61900</v>
      </c>
      <c r="AB6" s="9">
        <v>68100</v>
      </c>
      <c r="AC6" s="9">
        <v>75000</v>
      </c>
      <c r="AD6" s="9">
        <v>82500</v>
      </c>
      <c r="AE6" s="9">
        <v>90900</v>
      </c>
      <c r="AF6" s="9">
        <v>100000</v>
      </c>
      <c r="AG6" s="9">
        <v>110000</v>
      </c>
      <c r="AH6" s="9">
        <v>121000</v>
      </c>
      <c r="AJ6">
        <f>AJ5+1</f>
        <v>1</v>
      </c>
      <c r="AK6">
        <f t="shared" ref="AK6:AK36" si="1">HLOOKUP(AJ6,C$2:AH$11,2,FALSE)</f>
        <v>4870</v>
      </c>
      <c r="AL6">
        <f t="shared" ref="AL6:AL20" si="2">HLOOKUP(AJ6,C$13:R$14,2,FALSE)</f>
        <v>5620</v>
      </c>
      <c r="AM6" t="str">
        <f>IF(OR('Pinstrap Reverse Lookup'!C$3=AL$3,'Pinstrap Reverse Lookup'!C$3='Resistor Selection'!AL$4),'Resistor Selection'!$AL$4,VLOOKUP('Resistor Selection'!AJ6,'Resistor Selection'!B$15:R$30,'Pinstrap Reverse Lookup'!E$3+2,FALSE))</f>
        <v>Open</v>
      </c>
      <c r="AN6">
        <f>IF(OR('Pinstrap Reverse Lookup'!C$4=AL$3,'Pinstrap Reverse Lookup'!C$4='Resistor Selection'!AL$4),'Resistor Selection'!$AL$4,VLOOKUP('Resistor Selection'!AJ6,'Resistor Selection'!B$15:R$30,'Pinstrap Reverse Lookup'!E$4+2,FALSE))</f>
        <v>40200</v>
      </c>
      <c r="AO6">
        <f>IF(OR('Pinstrap Reverse Lookup'!C$5=AL$3,'Pinstrap Reverse Lookup'!C$5='Resistor Selection'!AL$4),'Resistor Selection'!$AL$4,VLOOKUP('Resistor Selection'!AJ6,'Resistor Selection'!B$15:R$30,'Pinstrap Reverse Lookup'!E$5+2,FALSE))</f>
        <v>15400</v>
      </c>
      <c r="AP6">
        <f>IF(OR('Pinstrap Reverse Lookup'!C$6=AL$3,'Pinstrap Reverse Lookup'!C$6='Resistor Selection'!AL$4),'Resistor Selection'!$AL$4,VLOOKUP('Resistor Selection'!AJ6,'Resistor Selection'!B$15:R$30,'Pinstrap Reverse Lookup'!E$6+2,FALSE))</f>
        <v>18700</v>
      </c>
      <c r="AQ6">
        <f t="shared" si="0"/>
        <v>1</v>
      </c>
    </row>
    <row r="7" spans="1:43" x14ac:dyDescent="0.3">
      <c r="A7" s="9"/>
      <c r="B7" s="9">
        <v>3</v>
      </c>
      <c r="C7" s="9">
        <v>4020</v>
      </c>
      <c r="D7" s="9">
        <v>4420</v>
      </c>
      <c r="E7" s="9">
        <v>4870</v>
      </c>
      <c r="F7" s="9">
        <v>5360</v>
      </c>
      <c r="G7" s="9">
        <v>5900</v>
      </c>
      <c r="H7" s="9">
        <v>6490</v>
      </c>
      <c r="I7" s="9">
        <v>7150</v>
      </c>
      <c r="J7" s="9">
        <v>7870</v>
      </c>
      <c r="K7" s="9">
        <v>8660</v>
      </c>
      <c r="L7" s="9">
        <v>9530</v>
      </c>
      <c r="M7" s="9">
        <v>10500</v>
      </c>
      <c r="N7" s="9">
        <v>11500</v>
      </c>
      <c r="O7" s="9">
        <v>12700</v>
      </c>
      <c r="P7" s="9">
        <v>14000</v>
      </c>
      <c r="Q7" s="9">
        <v>15400</v>
      </c>
      <c r="R7" s="9">
        <v>16900</v>
      </c>
      <c r="S7" s="9">
        <v>18700</v>
      </c>
      <c r="T7" s="9">
        <v>20500</v>
      </c>
      <c r="U7" s="9">
        <v>22600</v>
      </c>
      <c r="V7" s="9">
        <v>24900</v>
      </c>
      <c r="W7" s="9">
        <v>27400</v>
      </c>
      <c r="X7" s="9">
        <v>30100</v>
      </c>
      <c r="Y7" s="9">
        <v>33200</v>
      </c>
      <c r="Z7" s="9">
        <v>36500</v>
      </c>
      <c r="AA7" s="9">
        <v>40200</v>
      </c>
      <c r="AB7" s="9">
        <v>44200</v>
      </c>
      <c r="AC7" s="9">
        <v>48700</v>
      </c>
      <c r="AD7" s="9">
        <v>53600</v>
      </c>
      <c r="AE7" s="9">
        <v>59000</v>
      </c>
      <c r="AF7" s="9">
        <v>64900</v>
      </c>
      <c r="AG7" s="9">
        <v>71500</v>
      </c>
      <c r="AH7" s="9">
        <v>78700</v>
      </c>
      <c r="AJ7">
        <f t="shared" ref="AJ7:AJ36" si="3">AJ6+1</f>
        <v>2</v>
      </c>
      <c r="AK7">
        <f t="shared" si="1"/>
        <v>5360</v>
      </c>
      <c r="AL7">
        <f t="shared" si="2"/>
        <v>6810</v>
      </c>
      <c r="AM7" t="str">
        <f>IF(OR('Pinstrap Reverse Lookup'!C$3=AL$3,'Pinstrap Reverse Lookup'!C$3='Resistor Selection'!AL$4),'Resistor Selection'!$AL$4,VLOOKUP('Resistor Selection'!AJ7,'Resistor Selection'!B$15:R$30,'Pinstrap Reverse Lookup'!E$3+2,FALSE))</f>
        <v>Open</v>
      </c>
      <c r="AN7">
        <f>IF(OR('Pinstrap Reverse Lookup'!C$4=AL$3,'Pinstrap Reverse Lookup'!C$4='Resistor Selection'!AL$4),'Resistor Selection'!$AL$4,VLOOKUP('Resistor Selection'!AJ7,'Resistor Selection'!B$15:R$30,'Pinstrap Reverse Lookup'!E$4+2,FALSE))</f>
        <v>30100</v>
      </c>
      <c r="AO7">
        <f>IF(OR('Pinstrap Reverse Lookup'!C$5=AL$3,'Pinstrap Reverse Lookup'!C$5='Resistor Selection'!AL$4),'Resistor Selection'!$AL$4,VLOOKUP('Resistor Selection'!AJ7,'Resistor Selection'!B$15:R$30,'Pinstrap Reverse Lookup'!E$5+2,FALSE))</f>
        <v>11500</v>
      </c>
      <c r="AP7">
        <f>IF(OR('Pinstrap Reverse Lookup'!C$6=AL$3,'Pinstrap Reverse Lookup'!C$6='Resistor Selection'!AL$4),'Resistor Selection'!$AL$4,VLOOKUP('Resistor Selection'!AJ7,'Resistor Selection'!B$15:R$30,'Pinstrap Reverse Lookup'!E$6+2,FALSE))</f>
        <v>14000</v>
      </c>
      <c r="AQ7">
        <f t="shared" si="0"/>
        <v>2</v>
      </c>
    </row>
    <row r="8" spans="1:43" x14ac:dyDescent="0.3">
      <c r="A8" s="9"/>
      <c r="B8" s="9">
        <v>4</v>
      </c>
      <c r="C8" s="9">
        <v>2740</v>
      </c>
      <c r="D8" s="9">
        <v>3010</v>
      </c>
      <c r="E8" s="9">
        <v>3320</v>
      </c>
      <c r="F8" s="9">
        <v>3650</v>
      </c>
      <c r="G8" s="9">
        <v>4020</v>
      </c>
      <c r="H8" s="9">
        <v>4420</v>
      </c>
      <c r="I8" s="9">
        <v>4870</v>
      </c>
      <c r="J8" s="9">
        <v>5360</v>
      </c>
      <c r="K8" s="9">
        <v>5900</v>
      </c>
      <c r="L8" s="9">
        <v>6490</v>
      </c>
      <c r="M8" s="9">
        <v>7150</v>
      </c>
      <c r="N8" s="9">
        <v>7870</v>
      </c>
      <c r="O8" s="9">
        <v>8660</v>
      </c>
      <c r="P8" s="9">
        <v>9530</v>
      </c>
      <c r="Q8" s="9">
        <v>10500</v>
      </c>
      <c r="R8" s="9">
        <v>11500</v>
      </c>
      <c r="S8" s="9">
        <v>12700</v>
      </c>
      <c r="T8" s="9">
        <v>14000</v>
      </c>
      <c r="U8" s="9">
        <v>15400</v>
      </c>
      <c r="V8" s="9">
        <v>16900</v>
      </c>
      <c r="W8" s="9">
        <v>18700</v>
      </c>
      <c r="X8" s="9">
        <v>20500</v>
      </c>
      <c r="Y8" s="9">
        <v>22600</v>
      </c>
      <c r="Z8" s="9">
        <v>24900</v>
      </c>
      <c r="AA8" s="9">
        <v>27400</v>
      </c>
      <c r="AB8" s="9">
        <v>30100</v>
      </c>
      <c r="AC8" s="9">
        <v>33200</v>
      </c>
      <c r="AD8" s="9">
        <v>36500</v>
      </c>
      <c r="AE8" s="9">
        <v>40200</v>
      </c>
      <c r="AF8" s="9">
        <v>44200</v>
      </c>
      <c r="AG8" s="9">
        <v>48700</v>
      </c>
      <c r="AH8" s="9">
        <v>53600</v>
      </c>
      <c r="AJ8">
        <f t="shared" si="3"/>
        <v>3</v>
      </c>
      <c r="AK8">
        <f t="shared" si="1"/>
        <v>5900</v>
      </c>
      <c r="AL8">
        <f t="shared" si="2"/>
        <v>8250</v>
      </c>
      <c r="AM8" t="str">
        <f>IF(OR('Pinstrap Reverse Lookup'!C$3=AL$3,'Pinstrap Reverse Lookup'!C$3='Resistor Selection'!AL$4),'Resistor Selection'!$AL$4,VLOOKUP('Resistor Selection'!AJ8,'Resistor Selection'!B$15:R$30,'Pinstrap Reverse Lookup'!E$3+2,FALSE))</f>
        <v>Open</v>
      </c>
      <c r="AN8">
        <f>IF(OR('Pinstrap Reverse Lookup'!C$4=AL$3,'Pinstrap Reverse Lookup'!C$4='Resistor Selection'!AL$4),'Resistor Selection'!$AL$4,VLOOKUP('Resistor Selection'!AJ8,'Resistor Selection'!B$15:R$30,'Pinstrap Reverse Lookup'!E$4+2,FALSE))</f>
        <v>23700</v>
      </c>
      <c r="AO8">
        <f>IF(OR('Pinstrap Reverse Lookup'!C$5=AL$3,'Pinstrap Reverse Lookup'!C$5='Resistor Selection'!AL$4),'Resistor Selection'!$AL$4,VLOOKUP('Resistor Selection'!AJ8,'Resistor Selection'!B$15:R$30,'Pinstrap Reverse Lookup'!E$5+2,FALSE))</f>
        <v>9090</v>
      </c>
      <c r="AP8">
        <f>IF(OR('Pinstrap Reverse Lookup'!C$6=AL$3,'Pinstrap Reverse Lookup'!C$6='Resistor Selection'!AL$4),'Resistor Selection'!$AL$4,VLOOKUP('Resistor Selection'!AJ8,'Resistor Selection'!B$15:R$30,'Pinstrap Reverse Lookup'!E$6+2,FALSE))</f>
        <v>11000</v>
      </c>
      <c r="AQ8">
        <f t="shared" si="0"/>
        <v>3</v>
      </c>
    </row>
    <row r="9" spans="1:43" x14ac:dyDescent="0.3">
      <c r="A9" s="9"/>
      <c r="B9" s="9">
        <v>5</v>
      </c>
      <c r="C9" s="9">
        <v>1780</v>
      </c>
      <c r="D9" s="9">
        <v>1960</v>
      </c>
      <c r="E9" s="9">
        <v>2150</v>
      </c>
      <c r="F9" s="9">
        <v>2370</v>
      </c>
      <c r="G9" s="9">
        <v>2610</v>
      </c>
      <c r="H9" s="9">
        <v>2870</v>
      </c>
      <c r="I9" s="9">
        <v>3160</v>
      </c>
      <c r="J9" s="9">
        <v>3480</v>
      </c>
      <c r="K9" s="9">
        <v>3830</v>
      </c>
      <c r="L9" s="9">
        <v>4220</v>
      </c>
      <c r="M9" s="9">
        <v>4640</v>
      </c>
      <c r="N9" s="9">
        <v>5110</v>
      </c>
      <c r="O9" s="9">
        <v>5620</v>
      </c>
      <c r="P9" s="9">
        <v>6190</v>
      </c>
      <c r="Q9" s="9">
        <v>6810</v>
      </c>
      <c r="R9" s="9">
        <v>7500</v>
      </c>
      <c r="S9" s="9">
        <v>8250</v>
      </c>
      <c r="T9" s="9">
        <v>9090</v>
      </c>
      <c r="U9" s="9">
        <v>10000</v>
      </c>
      <c r="V9" s="9">
        <v>11000</v>
      </c>
      <c r="W9" s="9">
        <v>12100</v>
      </c>
      <c r="X9" s="9">
        <v>13300</v>
      </c>
      <c r="Y9" s="9">
        <v>14700</v>
      </c>
      <c r="Z9" s="9">
        <v>16200</v>
      </c>
      <c r="AA9" s="9">
        <v>17800</v>
      </c>
      <c r="AB9" s="9">
        <v>19600</v>
      </c>
      <c r="AC9" s="9">
        <v>21500</v>
      </c>
      <c r="AD9" s="9">
        <v>23700</v>
      </c>
      <c r="AE9" s="9">
        <v>26100</v>
      </c>
      <c r="AF9" s="9">
        <v>28700</v>
      </c>
      <c r="AG9" s="9">
        <v>31600</v>
      </c>
      <c r="AH9" s="9">
        <v>34800</v>
      </c>
      <c r="AJ9">
        <f t="shared" si="3"/>
        <v>4</v>
      </c>
      <c r="AK9">
        <f t="shared" si="1"/>
        <v>6490</v>
      </c>
      <c r="AL9">
        <f t="shared" si="2"/>
        <v>10000</v>
      </c>
      <c r="AM9" t="str">
        <f>IF(OR('Pinstrap Reverse Lookup'!C$3=AL$3,'Pinstrap Reverse Lookup'!C$3='Resistor Selection'!AL$4),'Resistor Selection'!$AL$4,VLOOKUP('Resistor Selection'!AJ9,'Resistor Selection'!B$15:R$30,'Pinstrap Reverse Lookup'!E$3+2,FALSE))</f>
        <v>Open</v>
      </c>
      <c r="AN9">
        <f>IF(OR('Pinstrap Reverse Lookup'!C$4=AL$3,'Pinstrap Reverse Lookup'!C$4='Resistor Selection'!AL$4),'Resistor Selection'!$AL$4,VLOOKUP('Resistor Selection'!AJ9,'Resistor Selection'!B$15:R$30,'Pinstrap Reverse Lookup'!E$4+2,FALSE))</f>
        <v>18700</v>
      </c>
      <c r="AO9">
        <f>IF(OR('Pinstrap Reverse Lookup'!C$5=AL$3,'Pinstrap Reverse Lookup'!C$5='Resistor Selection'!AL$4),'Resistor Selection'!$AL$4,VLOOKUP('Resistor Selection'!AJ9,'Resistor Selection'!B$15:R$30,'Pinstrap Reverse Lookup'!E$5+2,FALSE))</f>
        <v>7150</v>
      </c>
      <c r="AP9">
        <f>IF(OR('Pinstrap Reverse Lookup'!C$6=AL$3,'Pinstrap Reverse Lookup'!C$6='Resistor Selection'!AL$4),'Resistor Selection'!$AL$4,VLOOKUP('Resistor Selection'!AJ9,'Resistor Selection'!B$15:R$30,'Pinstrap Reverse Lookup'!E$6+2,FALSE))</f>
        <v>8660</v>
      </c>
      <c r="AQ9">
        <f t="shared" si="0"/>
        <v>4</v>
      </c>
    </row>
    <row r="10" spans="1:43" x14ac:dyDescent="0.3">
      <c r="A10" s="9"/>
      <c r="B10" s="9">
        <v>6</v>
      </c>
      <c r="C10" s="9">
        <v>1050</v>
      </c>
      <c r="D10" s="9">
        <v>1150</v>
      </c>
      <c r="E10" s="9">
        <v>1270</v>
      </c>
      <c r="F10" s="9">
        <v>1400</v>
      </c>
      <c r="G10" s="9">
        <v>1540</v>
      </c>
      <c r="H10" s="9">
        <v>1690</v>
      </c>
      <c r="I10" s="9">
        <v>1870</v>
      </c>
      <c r="J10" s="9">
        <v>2050</v>
      </c>
      <c r="K10" s="9">
        <v>2260</v>
      </c>
      <c r="L10" s="9">
        <v>2490</v>
      </c>
      <c r="M10" s="9">
        <v>2740</v>
      </c>
      <c r="N10" s="9">
        <v>3010</v>
      </c>
      <c r="O10" s="9">
        <v>3320</v>
      </c>
      <c r="P10" s="9">
        <v>3650</v>
      </c>
      <c r="Q10" s="9">
        <v>4020</v>
      </c>
      <c r="R10" s="9">
        <v>4420</v>
      </c>
      <c r="S10" s="9">
        <v>4870</v>
      </c>
      <c r="T10" s="9">
        <v>5360</v>
      </c>
      <c r="U10" s="9">
        <v>5900</v>
      </c>
      <c r="V10" s="9">
        <v>6490</v>
      </c>
      <c r="W10" s="9">
        <v>7150</v>
      </c>
      <c r="X10" s="9">
        <v>7870</v>
      </c>
      <c r="Y10" s="9">
        <v>8660</v>
      </c>
      <c r="Z10" s="9">
        <v>9530</v>
      </c>
      <c r="AA10" s="9">
        <v>10500</v>
      </c>
      <c r="AB10" s="9">
        <v>11500</v>
      </c>
      <c r="AC10" s="9">
        <v>12700</v>
      </c>
      <c r="AD10" s="9">
        <v>14000</v>
      </c>
      <c r="AE10" s="9">
        <v>15400</v>
      </c>
      <c r="AF10" s="9">
        <v>16900</v>
      </c>
      <c r="AG10" s="9">
        <v>18700</v>
      </c>
      <c r="AH10" s="9">
        <v>20500</v>
      </c>
      <c r="AJ10">
        <f t="shared" si="3"/>
        <v>5</v>
      </c>
      <c r="AK10">
        <f t="shared" si="1"/>
        <v>7150</v>
      </c>
      <c r="AL10">
        <f t="shared" si="2"/>
        <v>12100</v>
      </c>
      <c r="AM10" t="str">
        <f>IF(OR('Pinstrap Reverse Lookup'!C$3=AL$3,'Pinstrap Reverse Lookup'!C$3='Resistor Selection'!AL$4),'Resistor Selection'!$AL$4,VLOOKUP('Resistor Selection'!AJ10,'Resistor Selection'!B$15:R$30,'Pinstrap Reverse Lookup'!E$3+2,FALSE))</f>
        <v>Open</v>
      </c>
      <c r="AN10">
        <f>IF(OR('Pinstrap Reverse Lookup'!C$4=AL$3,'Pinstrap Reverse Lookup'!C$4='Resistor Selection'!AL$4),'Resistor Selection'!$AL$4,VLOOKUP('Resistor Selection'!AJ10,'Resistor Selection'!B$15:R$30,'Pinstrap Reverse Lookup'!E$4+2,FALSE))</f>
        <v>14700</v>
      </c>
      <c r="AO10">
        <f>IF(OR('Pinstrap Reverse Lookup'!C$5=AL$3,'Pinstrap Reverse Lookup'!C$5='Resistor Selection'!AL$4),'Resistor Selection'!$AL$4,VLOOKUP('Resistor Selection'!AJ10,'Resistor Selection'!B$15:R$30,'Pinstrap Reverse Lookup'!E$5+2,FALSE))</f>
        <v>5620</v>
      </c>
      <c r="AP10">
        <f>IF(OR('Pinstrap Reverse Lookup'!C$6=AL$3,'Pinstrap Reverse Lookup'!C$6='Resistor Selection'!AL$4),'Resistor Selection'!$AL$4,VLOOKUP('Resistor Selection'!AJ10,'Resistor Selection'!B$15:R$30,'Pinstrap Reverse Lookup'!E$6+2,FALSE))</f>
        <v>6810</v>
      </c>
      <c r="AQ10">
        <f t="shared" si="0"/>
        <v>5</v>
      </c>
    </row>
    <row r="11" spans="1:43" x14ac:dyDescent="0.3">
      <c r="A11" s="9"/>
      <c r="B11" s="9">
        <v>7</v>
      </c>
      <c r="C11" s="9">
        <v>487</v>
      </c>
      <c r="D11" s="9">
        <v>536</v>
      </c>
      <c r="E11" s="9">
        <v>590</v>
      </c>
      <c r="F11" s="9">
        <v>649</v>
      </c>
      <c r="G11" s="9">
        <v>715</v>
      </c>
      <c r="H11" s="9">
        <v>787</v>
      </c>
      <c r="I11" s="9">
        <v>866</v>
      </c>
      <c r="J11" s="9">
        <v>953</v>
      </c>
      <c r="K11" s="9">
        <v>1050</v>
      </c>
      <c r="L11" s="9">
        <v>1150</v>
      </c>
      <c r="M11" s="9">
        <v>1270</v>
      </c>
      <c r="N11" s="9">
        <v>1400</v>
      </c>
      <c r="O11" s="9">
        <v>1540</v>
      </c>
      <c r="P11" s="9">
        <v>1690</v>
      </c>
      <c r="Q11" s="9">
        <v>1870</v>
      </c>
      <c r="R11" s="9">
        <v>2050</v>
      </c>
      <c r="S11" s="9">
        <v>2260</v>
      </c>
      <c r="T11" s="9">
        <v>2490</v>
      </c>
      <c r="U11" s="9">
        <v>2740</v>
      </c>
      <c r="V11" s="9">
        <v>3010</v>
      </c>
      <c r="W11" s="9">
        <v>3320</v>
      </c>
      <c r="X11" s="9">
        <v>3650</v>
      </c>
      <c r="Y11" s="9">
        <v>4020</v>
      </c>
      <c r="Z11" s="9">
        <v>4420</v>
      </c>
      <c r="AA11" s="9">
        <v>4870</v>
      </c>
      <c r="AB11" s="9">
        <v>5360</v>
      </c>
      <c r="AC11" s="9">
        <v>5900</v>
      </c>
      <c r="AD11" s="9">
        <v>6490</v>
      </c>
      <c r="AE11" s="9">
        <v>7150</v>
      </c>
      <c r="AF11" s="9">
        <v>7870</v>
      </c>
      <c r="AG11" s="9">
        <v>8660</v>
      </c>
      <c r="AH11" s="9">
        <v>9530</v>
      </c>
      <c r="AJ11">
        <f t="shared" si="3"/>
        <v>6</v>
      </c>
      <c r="AK11">
        <f t="shared" si="1"/>
        <v>7870</v>
      </c>
      <c r="AL11">
        <f t="shared" si="2"/>
        <v>14700</v>
      </c>
      <c r="AM11" t="str">
        <f>IF(OR('Pinstrap Reverse Lookup'!C$3=AL$3,'Pinstrap Reverse Lookup'!C$3='Resistor Selection'!AL$4),'Resistor Selection'!$AL$4,VLOOKUP('Resistor Selection'!AJ11,'Resistor Selection'!B$15:R$30,'Pinstrap Reverse Lookup'!E$3+2,FALSE))</f>
        <v>Open</v>
      </c>
      <c r="AN11">
        <f>IF(OR('Pinstrap Reverse Lookup'!C$4=AL$3,'Pinstrap Reverse Lookup'!C$4='Resistor Selection'!AL$4),'Resistor Selection'!$AL$4,VLOOKUP('Resistor Selection'!AJ11,'Resistor Selection'!B$15:R$30,'Pinstrap Reverse Lookup'!E$4+2,FALSE))</f>
        <v>12100</v>
      </c>
      <c r="AO11">
        <f>IF(OR('Pinstrap Reverse Lookup'!C$5=AL$3,'Pinstrap Reverse Lookup'!C$5='Resistor Selection'!AL$4),'Resistor Selection'!$AL$4,VLOOKUP('Resistor Selection'!AJ11,'Resistor Selection'!B$15:R$30,'Pinstrap Reverse Lookup'!E$5+2,FALSE))</f>
        <v>4640</v>
      </c>
      <c r="AP11">
        <f>IF(OR('Pinstrap Reverse Lookup'!C$6=AL$3,'Pinstrap Reverse Lookup'!C$6='Resistor Selection'!AL$4),'Resistor Selection'!$AL$4,VLOOKUP('Resistor Selection'!AJ11,'Resistor Selection'!B$15:R$30,'Pinstrap Reverse Lookup'!E$6+2,FALSE))</f>
        <v>5620</v>
      </c>
      <c r="AQ11">
        <f t="shared" si="0"/>
        <v>6</v>
      </c>
    </row>
    <row r="12" spans="1:43" x14ac:dyDescent="0.3">
      <c r="B12" s="423" t="s">
        <v>324</v>
      </c>
      <c r="C12" s="423"/>
      <c r="D12" s="423"/>
      <c r="E12" s="423"/>
      <c r="F12" s="423"/>
      <c r="G12" s="423"/>
      <c r="H12" s="423"/>
      <c r="I12" s="423"/>
      <c r="J12" s="423"/>
      <c r="K12" s="423"/>
      <c r="L12" s="423"/>
      <c r="M12" s="423"/>
      <c r="N12" s="423"/>
      <c r="O12" s="423"/>
      <c r="P12" s="423"/>
      <c r="Q12" s="423"/>
      <c r="R12" s="423"/>
      <c r="AJ12">
        <f t="shared" si="3"/>
        <v>7</v>
      </c>
      <c r="AK12">
        <f t="shared" si="1"/>
        <v>8660</v>
      </c>
      <c r="AL12">
        <f t="shared" si="2"/>
        <v>17800</v>
      </c>
      <c r="AM12" t="str">
        <f>IF(OR('Pinstrap Reverse Lookup'!C$3=AL$3,'Pinstrap Reverse Lookup'!C$3='Resistor Selection'!AL$4),'Resistor Selection'!$AL$4,VLOOKUP('Resistor Selection'!AJ12,'Resistor Selection'!B$15:R$30,'Pinstrap Reverse Lookup'!E$3+2,FALSE))</f>
        <v>Open</v>
      </c>
      <c r="AN12">
        <f>IF(OR('Pinstrap Reverse Lookup'!C$4=AL$3,'Pinstrap Reverse Lookup'!C$4='Resistor Selection'!AL$4),'Resistor Selection'!$AL$4,VLOOKUP('Resistor Selection'!AJ12,'Resistor Selection'!B$15:R$30,'Pinstrap Reverse Lookup'!E$4+2,FALSE))</f>
        <v>10000</v>
      </c>
      <c r="AO12">
        <f>IF(OR('Pinstrap Reverse Lookup'!C$5=AL$3,'Pinstrap Reverse Lookup'!C$5='Resistor Selection'!AL$4),'Resistor Selection'!$AL$4,VLOOKUP('Resistor Selection'!AJ12,'Resistor Selection'!B$15:R$30,'Pinstrap Reverse Lookup'!E$5+2,FALSE))</f>
        <v>3830</v>
      </c>
      <c r="AP12">
        <f>IF(OR('Pinstrap Reverse Lookup'!C$6=AL$3,'Pinstrap Reverse Lookup'!C$6='Resistor Selection'!AL$4),'Resistor Selection'!$AL$4,VLOOKUP('Resistor Selection'!AJ12,'Resistor Selection'!B$15:R$30,'Pinstrap Reverse Lookup'!E$6+2,FALSE))</f>
        <v>4640</v>
      </c>
      <c r="AQ12">
        <f t="shared" si="0"/>
        <v>7</v>
      </c>
    </row>
    <row r="13" spans="1:43" x14ac:dyDescent="0.3">
      <c r="B13" t="s">
        <v>252</v>
      </c>
      <c r="C13" s="1">
        <v>0</v>
      </c>
      <c r="D13" s="1">
        <f>C13+1</f>
        <v>1</v>
      </c>
      <c r="E13" s="1">
        <f t="shared" ref="E13:R13" si="4">D13+1</f>
        <v>2</v>
      </c>
      <c r="F13" s="1">
        <f t="shared" si="4"/>
        <v>3</v>
      </c>
      <c r="G13" s="1">
        <f t="shared" si="4"/>
        <v>4</v>
      </c>
      <c r="H13" s="1">
        <f t="shared" si="4"/>
        <v>5</v>
      </c>
      <c r="I13" s="1">
        <f t="shared" si="4"/>
        <v>6</v>
      </c>
      <c r="J13" s="1">
        <f t="shared" si="4"/>
        <v>7</v>
      </c>
      <c r="K13" s="1">
        <f t="shared" si="4"/>
        <v>8</v>
      </c>
      <c r="L13" s="1">
        <f t="shared" si="4"/>
        <v>9</v>
      </c>
      <c r="M13" s="1">
        <f t="shared" si="4"/>
        <v>10</v>
      </c>
      <c r="N13" s="1">
        <f t="shared" si="4"/>
        <v>11</v>
      </c>
      <c r="O13" s="1">
        <f t="shared" si="4"/>
        <v>12</v>
      </c>
      <c r="P13" s="1">
        <f t="shared" si="4"/>
        <v>13</v>
      </c>
      <c r="Q13" s="1">
        <f t="shared" si="4"/>
        <v>14</v>
      </c>
      <c r="R13" s="1">
        <f t="shared" si="4"/>
        <v>15</v>
      </c>
      <c r="AJ13">
        <f t="shared" si="3"/>
        <v>8</v>
      </c>
      <c r="AK13">
        <f t="shared" si="1"/>
        <v>9530</v>
      </c>
      <c r="AL13">
        <f t="shared" si="2"/>
        <v>21500</v>
      </c>
      <c r="AM13" t="str">
        <f>IF(OR('Pinstrap Reverse Lookup'!C$3=AL$3,'Pinstrap Reverse Lookup'!C$3='Resistor Selection'!AL$4),'Resistor Selection'!$AL$4,VLOOKUP('Resistor Selection'!AJ13,'Resistor Selection'!B$15:R$30,'Pinstrap Reverse Lookup'!E$3+2,FALSE))</f>
        <v>Open</v>
      </c>
      <c r="AN13">
        <f>IF(OR('Pinstrap Reverse Lookup'!C$4=AL$3,'Pinstrap Reverse Lookup'!C$4='Resistor Selection'!AL$4),'Resistor Selection'!$AL$4,VLOOKUP('Resistor Selection'!AJ13,'Resistor Selection'!B$15:R$30,'Pinstrap Reverse Lookup'!E$4+2,FALSE))</f>
        <v>8250</v>
      </c>
      <c r="AO13">
        <f>IF(OR('Pinstrap Reverse Lookup'!C$5=AL$3,'Pinstrap Reverse Lookup'!C$5='Resistor Selection'!AL$4),'Resistor Selection'!$AL$4,VLOOKUP('Resistor Selection'!AJ13,'Resistor Selection'!B$15:R$30,'Pinstrap Reverse Lookup'!E$5+2,FALSE))</f>
        <v>3160</v>
      </c>
      <c r="AP13">
        <f>IF(OR('Pinstrap Reverse Lookup'!C$6=AL$3,'Pinstrap Reverse Lookup'!C$6='Resistor Selection'!AL$4),'Resistor Selection'!$AL$4,VLOOKUP('Resistor Selection'!AJ13,'Resistor Selection'!B$15:R$30,'Pinstrap Reverse Lookup'!E$6+2,FALSE))</f>
        <v>3830</v>
      </c>
      <c r="AQ13">
        <f t="shared" si="0"/>
        <v>8</v>
      </c>
    </row>
    <row r="14" spans="1:43" x14ac:dyDescent="0.3">
      <c r="B14" s="3" t="s">
        <v>14</v>
      </c>
      <c r="C14" s="6">
        <v>4640</v>
      </c>
      <c r="D14" s="6">
        <v>5620</v>
      </c>
      <c r="E14" s="6">
        <v>6810</v>
      </c>
      <c r="F14" s="6">
        <v>8250</v>
      </c>
      <c r="G14" s="6">
        <v>10000</v>
      </c>
      <c r="H14" s="6">
        <v>12100</v>
      </c>
      <c r="I14" s="6">
        <v>14700</v>
      </c>
      <c r="J14" s="6">
        <v>17800</v>
      </c>
      <c r="K14" s="6">
        <v>21500</v>
      </c>
      <c r="L14" s="6">
        <v>26100</v>
      </c>
      <c r="M14" s="6">
        <v>31600</v>
      </c>
      <c r="N14" s="6">
        <v>38300</v>
      </c>
      <c r="O14" s="6">
        <v>46400</v>
      </c>
      <c r="P14" s="6">
        <v>56200</v>
      </c>
      <c r="Q14" s="6">
        <v>68100</v>
      </c>
      <c r="R14" s="6">
        <v>82500</v>
      </c>
      <c r="AJ14">
        <f t="shared" si="3"/>
        <v>9</v>
      </c>
      <c r="AK14">
        <f t="shared" si="1"/>
        <v>10500</v>
      </c>
      <c r="AL14">
        <f t="shared" si="2"/>
        <v>26100</v>
      </c>
      <c r="AM14" t="str">
        <f>IF(OR('Pinstrap Reverse Lookup'!C$3=AL$3,'Pinstrap Reverse Lookup'!C$3='Resistor Selection'!AL$4),'Resistor Selection'!$AL$4,VLOOKUP('Resistor Selection'!AJ14,'Resistor Selection'!B$15:R$30,'Pinstrap Reverse Lookup'!E$3+2,FALSE))</f>
        <v>Open</v>
      </c>
      <c r="AN14">
        <f>IF(OR('Pinstrap Reverse Lookup'!C$4=AL$3,'Pinstrap Reverse Lookup'!C$4='Resistor Selection'!AL$4),'Resistor Selection'!$AL$4,VLOOKUP('Resistor Selection'!AJ14,'Resistor Selection'!B$15:R$30,'Pinstrap Reverse Lookup'!E$4+2,FALSE))</f>
        <v>6810</v>
      </c>
      <c r="AO14">
        <f>IF(OR('Pinstrap Reverse Lookup'!C$5=AL$3,'Pinstrap Reverse Lookup'!C$5='Resistor Selection'!AL$4),'Resistor Selection'!$AL$4,VLOOKUP('Resistor Selection'!AJ14,'Resistor Selection'!B$15:R$30,'Pinstrap Reverse Lookup'!E$5+2,FALSE))</f>
        <v>2610</v>
      </c>
      <c r="AP14">
        <f>IF(OR('Pinstrap Reverse Lookup'!C$6=AL$3,'Pinstrap Reverse Lookup'!C$6='Resistor Selection'!AL$4),'Resistor Selection'!$AL$4,VLOOKUP('Resistor Selection'!AJ14,'Resistor Selection'!B$15:R$30,'Pinstrap Reverse Lookup'!E$6+2,FALSE))</f>
        <v>3160</v>
      </c>
      <c r="AQ14">
        <f t="shared" si="0"/>
        <v>9</v>
      </c>
    </row>
    <row r="15" spans="1:43" x14ac:dyDescent="0.3">
      <c r="A15" t="s">
        <v>253</v>
      </c>
      <c r="B15" s="3">
        <v>0</v>
      </c>
      <c r="C15" s="1">
        <v>21500</v>
      </c>
      <c r="D15" s="1">
        <v>26100</v>
      </c>
      <c r="E15" s="1">
        <v>31600</v>
      </c>
      <c r="F15" s="1">
        <v>38300</v>
      </c>
      <c r="G15" s="1">
        <v>46400</v>
      </c>
      <c r="H15" s="1">
        <v>56200</v>
      </c>
      <c r="I15" s="1">
        <v>68100</v>
      </c>
      <c r="J15" s="1">
        <v>82500</v>
      </c>
      <c r="K15" s="1">
        <v>100000</v>
      </c>
      <c r="L15" s="1">
        <v>121000</v>
      </c>
      <c r="M15" s="1">
        <v>147000</v>
      </c>
      <c r="N15" s="1">
        <v>178000</v>
      </c>
      <c r="O15" s="1">
        <v>215000</v>
      </c>
      <c r="P15" s="1">
        <v>261000</v>
      </c>
      <c r="Q15" s="1">
        <v>316000</v>
      </c>
      <c r="R15" s="1">
        <v>402000</v>
      </c>
      <c r="AJ15">
        <f t="shared" si="3"/>
        <v>10</v>
      </c>
      <c r="AK15">
        <f t="shared" si="1"/>
        <v>11500</v>
      </c>
      <c r="AL15">
        <f t="shared" si="2"/>
        <v>31600</v>
      </c>
      <c r="AM15" t="str">
        <f>IF(OR('Pinstrap Reverse Lookup'!C$3=AL$3,'Pinstrap Reverse Lookup'!C$3='Resistor Selection'!AL$4),'Resistor Selection'!$AL$4,VLOOKUP('Resistor Selection'!AJ15,'Resistor Selection'!B$15:R$30,'Pinstrap Reverse Lookup'!E$3+2,FALSE))</f>
        <v>Open</v>
      </c>
      <c r="AN15">
        <f>IF(OR('Pinstrap Reverse Lookup'!C$4=AL$3,'Pinstrap Reverse Lookup'!C$4='Resistor Selection'!AL$4),'Resistor Selection'!$AL$4,VLOOKUP('Resistor Selection'!AJ15,'Resistor Selection'!B$15:R$30,'Pinstrap Reverse Lookup'!E$4+2,FALSE))</f>
        <v>5360</v>
      </c>
      <c r="AO15">
        <f>IF(OR('Pinstrap Reverse Lookup'!C$5=AL$3,'Pinstrap Reverse Lookup'!C$5='Resistor Selection'!AL$4),'Resistor Selection'!$AL$4,VLOOKUP('Resistor Selection'!AJ15,'Resistor Selection'!B$15:R$30,'Pinstrap Reverse Lookup'!E$5+2,FALSE))</f>
        <v>2050</v>
      </c>
      <c r="AP15">
        <f>IF(OR('Pinstrap Reverse Lookup'!C$6=AL$3,'Pinstrap Reverse Lookup'!C$6='Resistor Selection'!AL$4),'Resistor Selection'!$AL$4,VLOOKUP('Resistor Selection'!AJ15,'Resistor Selection'!B$15:R$30,'Pinstrap Reverse Lookup'!E$6+2,FALSE))</f>
        <v>2490</v>
      </c>
      <c r="AQ15">
        <f t="shared" si="0"/>
        <v>10</v>
      </c>
    </row>
    <row r="16" spans="1:43" x14ac:dyDescent="0.3">
      <c r="B16" s="3">
        <v>1</v>
      </c>
      <c r="C16" s="1">
        <v>15400</v>
      </c>
      <c r="D16" s="1">
        <v>18700</v>
      </c>
      <c r="E16" s="1">
        <v>22600</v>
      </c>
      <c r="F16" s="1">
        <v>27400</v>
      </c>
      <c r="G16" s="1">
        <v>33200</v>
      </c>
      <c r="H16" s="1">
        <v>40200</v>
      </c>
      <c r="I16" s="1">
        <v>48700</v>
      </c>
      <c r="J16" s="1">
        <v>59000</v>
      </c>
      <c r="K16" s="1">
        <v>71500</v>
      </c>
      <c r="L16" s="1">
        <v>86600</v>
      </c>
      <c r="M16" s="1">
        <v>105000</v>
      </c>
      <c r="N16" s="1">
        <v>127000</v>
      </c>
      <c r="O16" s="1">
        <v>154000</v>
      </c>
      <c r="P16" s="1">
        <v>187000</v>
      </c>
      <c r="Q16" s="1">
        <v>226000</v>
      </c>
      <c r="R16" s="1">
        <v>274000</v>
      </c>
      <c r="AJ16">
        <f t="shared" si="3"/>
        <v>11</v>
      </c>
      <c r="AK16">
        <f t="shared" si="1"/>
        <v>12700</v>
      </c>
      <c r="AL16">
        <f t="shared" si="2"/>
        <v>38300</v>
      </c>
      <c r="AM16" t="str">
        <f>IF(OR('Pinstrap Reverse Lookup'!C$3=AL$3,'Pinstrap Reverse Lookup'!C$3='Resistor Selection'!AL$4),'Resistor Selection'!$AL$4,VLOOKUP('Resistor Selection'!AJ16,'Resistor Selection'!B$15:R$30,'Pinstrap Reverse Lookup'!E$3+2,FALSE))</f>
        <v>Open</v>
      </c>
      <c r="AN16">
        <f>IF(OR('Pinstrap Reverse Lookup'!C$4=AL$3,'Pinstrap Reverse Lookup'!C$4='Resistor Selection'!AL$4),'Resistor Selection'!$AL$4,VLOOKUP('Resistor Selection'!AJ16,'Resistor Selection'!B$15:R$30,'Pinstrap Reverse Lookup'!E$4+2,FALSE))</f>
        <v>4220</v>
      </c>
      <c r="AO16">
        <f>IF(OR('Pinstrap Reverse Lookup'!C$5=AL$3,'Pinstrap Reverse Lookup'!C$5='Resistor Selection'!AL$4),'Resistor Selection'!$AL$4,VLOOKUP('Resistor Selection'!AJ16,'Resistor Selection'!B$15:R$30,'Pinstrap Reverse Lookup'!E$5+2,FALSE))</f>
        <v>1620</v>
      </c>
      <c r="AP16">
        <f>IF(OR('Pinstrap Reverse Lookup'!C$6=AL$3,'Pinstrap Reverse Lookup'!C$6='Resistor Selection'!AL$4),'Resistor Selection'!$AL$4,VLOOKUP('Resistor Selection'!AJ16,'Resistor Selection'!B$15:R$30,'Pinstrap Reverse Lookup'!E$6+2,FALSE))</f>
        <v>1960</v>
      </c>
      <c r="AQ16">
        <f t="shared" si="0"/>
        <v>11</v>
      </c>
    </row>
    <row r="17" spans="2:43" x14ac:dyDescent="0.3">
      <c r="B17" s="3">
        <v>2</v>
      </c>
      <c r="C17" s="1">
        <v>11500</v>
      </c>
      <c r="D17" s="1">
        <v>14000</v>
      </c>
      <c r="E17" s="1">
        <v>16900</v>
      </c>
      <c r="F17" s="1">
        <v>20500</v>
      </c>
      <c r="G17" s="1">
        <v>24900</v>
      </c>
      <c r="H17" s="1">
        <v>30100</v>
      </c>
      <c r="I17" s="1">
        <v>36500</v>
      </c>
      <c r="J17" s="1">
        <v>44200</v>
      </c>
      <c r="K17" s="1">
        <v>53600</v>
      </c>
      <c r="L17" s="1">
        <v>64900</v>
      </c>
      <c r="M17" s="1">
        <v>78700</v>
      </c>
      <c r="N17" s="1">
        <v>95300</v>
      </c>
      <c r="O17" s="1">
        <v>115000</v>
      </c>
      <c r="P17" s="1">
        <v>140000</v>
      </c>
      <c r="Q17" s="1">
        <v>169000</v>
      </c>
      <c r="R17" s="1">
        <v>205000</v>
      </c>
      <c r="AJ17">
        <f t="shared" si="3"/>
        <v>12</v>
      </c>
      <c r="AK17">
        <f t="shared" si="1"/>
        <v>14000</v>
      </c>
      <c r="AL17">
        <f t="shared" si="2"/>
        <v>46400</v>
      </c>
      <c r="AM17" t="str">
        <f>IF(OR('Pinstrap Reverse Lookup'!C$3=AL$3,'Pinstrap Reverse Lookup'!C$3='Resistor Selection'!AL$4),'Resistor Selection'!$AL$4,VLOOKUP('Resistor Selection'!AJ17,'Resistor Selection'!B$15:R$30,'Pinstrap Reverse Lookup'!E$3+2,FALSE))</f>
        <v>Open</v>
      </c>
      <c r="AN17">
        <f>IF(OR('Pinstrap Reverse Lookup'!C$4=AL$3,'Pinstrap Reverse Lookup'!C$4='Resistor Selection'!AL$4),'Resistor Selection'!$AL$4,VLOOKUP('Resistor Selection'!AJ17,'Resistor Selection'!B$15:R$30,'Pinstrap Reverse Lookup'!E$4+2,FALSE))</f>
        <v>3320</v>
      </c>
      <c r="AO17">
        <f>IF(OR('Pinstrap Reverse Lookup'!C$5=AL$3,'Pinstrap Reverse Lookup'!C$5='Resistor Selection'!AL$4),'Resistor Selection'!$AL$4,VLOOKUP('Resistor Selection'!AJ17,'Resistor Selection'!B$15:R$30,'Pinstrap Reverse Lookup'!E$5+2,FALSE))</f>
        <v>1270</v>
      </c>
      <c r="AP17">
        <f>IF(OR('Pinstrap Reverse Lookup'!C$6=AL$3,'Pinstrap Reverse Lookup'!C$6='Resistor Selection'!AL$4),'Resistor Selection'!$AL$4,VLOOKUP('Resistor Selection'!AJ17,'Resistor Selection'!B$15:R$30,'Pinstrap Reverse Lookup'!E$6+2,FALSE))</f>
        <v>1540</v>
      </c>
      <c r="AQ17">
        <f t="shared" si="0"/>
        <v>12</v>
      </c>
    </row>
    <row r="18" spans="2:43" x14ac:dyDescent="0.3">
      <c r="B18" s="3">
        <v>3</v>
      </c>
      <c r="C18" s="1">
        <v>9090</v>
      </c>
      <c r="D18" s="1">
        <v>11000</v>
      </c>
      <c r="E18" s="1">
        <v>13300</v>
      </c>
      <c r="F18" s="1">
        <v>16200</v>
      </c>
      <c r="G18" s="1">
        <v>19600</v>
      </c>
      <c r="H18" s="1">
        <v>23700</v>
      </c>
      <c r="I18" s="1">
        <v>28700</v>
      </c>
      <c r="J18" s="1">
        <v>34800</v>
      </c>
      <c r="K18" s="1">
        <v>42200</v>
      </c>
      <c r="L18" s="1">
        <v>51100</v>
      </c>
      <c r="M18" s="1">
        <v>61900</v>
      </c>
      <c r="N18" s="1">
        <v>75000</v>
      </c>
      <c r="O18" s="1">
        <v>90900</v>
      </c>
      <c r="P18" s="1">
        <v>110000</v>
      </c>
      <c r="Q18" s="1">
        <v>133000</v>
      </c>
      <c r="R18" s="1">
        <v>162000</v>
      </c>
      <c r="AJ18">
        <f t="shared" si="3"/>
        <v>13</v>
      </c>
      <c r="AK18">
        <f t="shared" si="1"/>
        <v>15400</v>
      </c>
      <c r="AL18">
        <f t="shared" si="2"/>
        <v>56200</v>
      </c>
      <c r="AM18" t="str">
        <f>IF(OR('Pinstrap Reverse Lookup'!C$3=AL$3,'Pinstrap Reverse Lookup'!C$3='Resistor Selection'!AL$4),'Resistor Selection'!$AL$4,VLOOKUP('Resistor Selection'!AJ18,'Resistor Selection'!B$15:R$30,'Pinstrap Reverse Lookup'!E$3+2,FALSE))</f>
        <v>Open</v>
      </c>
      <c r="AN18">
        <f>IF(OR('Pinstrap Reverse Lookup'!C$4=AL$3,'Pinstrap Reverse Lookup'!C$4='Resistor Selection'!AL$4),'Resistor Selection'!$AL$4,VLOOKUP('Resistor Selection'!AJ18,'Resistor Selection'!B$15:R$30,'Pinstrap Reverse Lookup'!E$4+2,FALSE))</f>
        <v>2490</v>
      </c>
      <c r="AO18">
        <f>IF(OR('Pinstrap Reverse Lookup'!C$5=AL$3,'Pinstrap Reverse Lookup'!C$5='Resistor Selection'!AL$4),'Resistor Selection'!$AL$4,VLOOKUP('Resistor Selection'!AJ18,'Resistor Selection'!B$15:R$30,'Pinstrap Reverse Lookup'!E$5+2,FALSE))</f>
        <v>953</v>
      </c>
      <c r="AP18">
        <f>IF(OR('Pinstrap Reverse Lookup'!C$6=AL$3,'Pinstrap Reverse Lookup'!C$6='Resistor Selection'!AL$4),'Resistor Selection'!$AL$4,VLOOKUP('Resistor Selection'!AJ18,'Resistor Selection'!B$15:R$30,'Pinstrap Reverse Lookup'!E$6+2,FALSE))</f>
        <v>1150</v>
      </c>
      <c r="AQ18">
        <f t="shared" si="0"/>
        <v>13</v>
      </c>
    </row>
    <row r="19" spans="2:43" x14ac:dyDescent="0.3">
      <c r="B19" s="3">
        <v>4</v>
      </c>
      <c r="C19" s="1">
        <v>7150</v>
      </c>
      <c r="D19" s="1">
        <v>8660</v>
      </c>
      <c r="E19" s="1">
        <v>10500</v>
      </c>
      <c r="F19" s="1">
        <v>12700</v>
      </c>
      <c r="G19" s="1">
        <v>15400</v>
      </c>
      <c r="H19" s="1">
        <v>18700</v>
      </c>
      <c r="I19" s="1">
        <v>22600</v>
      </c>
      <c r="J19" s="1">
        <v>27400</v>
      </c>
      <c r="K19" s="1">
        <v>33200</v>
      </c>
      <c r="L19" s="1">
        <v>40200</v>
      </c>
      <c r="M19" s="1">
        <v>48700</v>
      </c>
      <c r="N19" s="1">
        <v>59000</v>
      </c>
      <c r="O19" s="1">
        <v>71500</v>
      </c>
      <c r="P19" s="1">
        <v>86600</v>
      </c>
      <c r="Q19" s="1">
        <v>105000</v>
      </c>
      <c r="R19" s="1">
        <v>127000</v>
      </c>
      <c r="AJ19">
        <f t="shared" si="3"/>
        <v>14</v>
      </c>
      <c r="AK19">
        <f t="shared" si="1"/>
        <v>16900</v>
      </c>
      <c r="AL19">
        <f t="shared" si="2"/>
        <v>68100</v>
      </c>
      <c r="AM19" t="str">
        <f>IF(OR('Pinstrap Reverse Lookup'!C$3=AL$3,'Pinstrap Reverse Lookup'!C$3='Resistor Selection'!AL$4),'Resistor Selection'!$AL$4,VLOOKUP('Resistor Selection'!AJ19,'Resistor Selection'!B$15:R$30,'Pinstrap Reverse Lookup'!E$3+2,FALSE))</f>
        <v>Open</v>
      </c>
      <c r="AN19">
        <f>IF(OR('Pinstrap Reverse Lookup'!C$4=AL$3,'Pinstrap Reverse Lookup'!C$4='Resistor Selection'!AL$4),'Resistor Selection'!$AL$4,VLOOKUP('Resistor Selection'!AJ19,'Resistor Selection'!B$15:R$30,'Pinstrap Reverse Lookup'!E$4+2,FALSE))</f>
        <v>1870</v>
      </c>
      <c r="AO19">
        <f>IF(OR('Pinstrap Reverse Lookup'!C$5=AL$3,'Pinstrap Reverse Lookup'!C$5='Resistor Selection'!AL$4),'Resistor Selection'!$AL$4,VLOOKUP('Resistor Selection'!AJ19,'Resistor Selection'!B$15:R$30,'Pinstrap Reverse Lookup'!E$5+2,FALSE))</f>
        <v>715</v>
      </c>
      <c r="AP19">
        <f>IF(OR('Pinstrap Reverse Lookup'!C$6=AL$3,'Pinstrap Reverse Lookup'!C$6='Resistor Selection'!AL$4),'Resistor Selection'!$AL$4,VLOOKUP('Resistor Selection'!AJ19,'Resistor Selection'!B$15:R$30,'Pinstrap Reverse Lookup'!E$6+2,FALSE))</f>
        <v>866</v>
      </c>
      <c r="AQ19">
        <f t="shared" si="0"/>
        <v>14</v>
      </c>
    </row>
    <row r="20" spans="2:43" x14ac:dyDescent="0.3">
      <c r="B20" s="3">
        <v>5</v>
      </c>
      <c r="C20" s="1">
        <v>5620</v>
      </c>
      <c r="D20" s="1">
        <v>6810</v>
      </c>
      <c r="E20" s="1">
        <v>8250</v>
      </c>
      <c r="F20" s="1">
        <v>10000</v>
      </c>
      <c r="G20" s="1">
        <v>12100</v>
      </c>
      <c r="H20" s="1">
        <v>14700</v>
      </c>
      <c r="I20" s="1">
        <v>17800</v>
      </c>
      <c r="J20" s="1">
        <v>21500</v>
      </c>
      <c r="K20" s="1">
        <v>26100</v>
      </c>
      <c r="L20" s="1">
        <v>31600</v>
      </c>
      <c r="M20" s="1">
        <v>38300</v>
      </c>
      <c r="N20" s="1">
        <v>46400</v>
      </c>
      <c r="O20" s="1">
        <v>56200</v>
      </c>
      <c r="P20" s="1">
        <v>68100</v>
      </c>
      <c r="Q20" s="1">
        <v>82500</v>
      </c>
      <c r="R20" s="1">
        <v>100000</v>
      </c>
      <c r="AJ20">
        <f t="shared" si="3"/>
        <v>15</v>
      </c>
      <c r="AK20">
        <f t="shared" si="1"/>
        <v>18700</v>
      </c>
      <c r="AL20">
        <f t="shared" si="2"/>
        <v>82500</v>
      </c>
      <c r="AM20" t="str">
        <f>IF(OR('Pinstrap Reverse Lookup'!C$3=AL$3,'Pinstrap Reverse Lookup'!C$3='Resistor Selection'!AL$4),'Resistor Selection'!$AL$4,VLOOKUP('Resistor Selection'!AJ20,'Resistor Selection'!B$15:R$30,'Pinstrap Reverse Lookup'!E$3+2,FALSE))</f>
        <v>Open</v>
      </c>
      <c r="AN20">
        <f>IF(OR('Pinstrap Reverse Lookup'!C$4=AL$3,'Pinstrap Reverse Lookup'!C$4='Resistor Selection'!AL$4),'Resistor Selection'!$AL$4,VLOOKUP('Resistor Selection'!AJ20,'Resistor Selection'!B$15:R$30,'Pinstrap Reverse Lookup'!E$4+2,FALSE))</f>
        <v>1330</v>
      </c>
      <c r="AO20">
        <f>IF(OR('Pinstrap Reverse Lookup'!C$5=AL$3,'Pinstrap Reverse Lookup'!C$5='Resistor Selection'!AL$4),'Resistor Selection'!$AL$4,VLOOKUP('Resistor Selection'!AJ20,'Resistor Selection'!B$15:R$30,'Pinstrap Reverse Lookup'!E$5+2,FALSE))</f>
        <v>511</v>
      </c>
      <c r="AP20">
        <f>IF(OR('Pinstrap Reverse Lookup'!C$6=AL$3,'Pinstrap Reverse Lookup'!C$6='Resistor Selection'!AL$4),'Resistor Selection'!$AL$4,VLOOKUP('Resistor Selection'!AJ20,'Resistor Selection'!B$15:R$30,'Pinstrap Reverse Lookup'!E$6+2,FALSE))</f>
        <v>619</v>
      </c>
      <c r="AQ20">
        <f t="shared" si="0"/>
        <v>15</v>
      </c>
    </row>
    <row r="21" spans="2:43" x14ac:dyDescent="0.3">
      <c r="B21" s="3">
        <v>6</v>
      </c>
      <c r="C21" s="1">
        <v>4640</v>
      </c>
      <c r="D21" s="1">
        <v>5620</v>
      </c>
      <c r="E21" s="1">
        <v>6810</v>
      </c>
      <c r="F21" s="1">
        <v>8250</v>
      </c>
      <c r="G21" s="1">
        <v>10000</v>
      </c>
      <c r="H21" s="1">
        <v>12100</v>
      </c>
      <c r="I21" s="1">
        <v>14700</v>
      </c>
      <c r="J21" s="1">
        <v>17800</v>
      </c>
      <c r="K21" s="1">
        <v>21500</v>
      </c>
      <c r="L21" s="1">
        <v>26100</v>
      </c>
      <c r="M21" s="1">
        <v>31600</v>
      </c>
      <c r="N21" s="1">
        <v>38300</v>
      </c>
      <c r="O21" s="1">
        <v>46400</v>
      </c>
      <c r="P21" s="1">
        <v>56200</v>
      </c>
      <c r="Q21" s="1">
        <v>68100</v>
      </c>
      <c r="R21" s="1">
        <v>82500</v>
      </c>
      <c r="AJ21">
        <f t="shared" si="3"/>
        <v>16</v>
      </c>
      <c r="AK21">
        <f t="shared" si="1"/>
        <v>20500</v>
      </c>
      <c r="AQ21">
        <f t="shared" si="0"/>
        <v>16</v>
      </c>
    </row>
    <row r="22" spans="2:43" x14ac:dyDescent="0.3">
      <c r="B22" s="3">
        <v>7</v>
      </c>
      <c r="C22" s="1">
        <v>3830</v>
      </c>
      <c r="D22" s="1">
        <v>4640</v>
      </c>
      <c r="E22" s="1">
        <v>5620</v>
      </c>
      <c r="F22" s="1">
        <v>6810</v>
      </c>
      <c r="G22" s="1">
        <v>8250</v>
      </c>
      <c r="H22" s="1">
        <v>10000</v>
      </c>
      <c r="I22" s="1">
        <v>12100</v>
      </c>
      <c r="J22" s="1">
        <v>14700</v>
      </c>
      <c r="K22" s="1">
        <v>17800</v>
      </c>
      <c r="L22" s="1">
        <v>21500</v>
      </c>
      <c r="M22" s="1">
        <v>26100</v>
      </c>
      <c r="N22" s="1">
        <v>31600</v>
      </c>
      <c r="O22" s="1">
        <v>38300</v>
      </c>
      <c r="P22" s="1">
        <v>46400</v>
      </c>
      <c r="Q22" s="1">
        <v>56200</v>
      </c>
      <c r="R22" s="1">
        <v>68100</v>
      </c>
      <c r="AJ22">
        <f t="shared" si="3"/>
        <v>17</v>
      </c>
      <c r="AK22">
        <f t="shared" si="1"/>
        <v>22600</v>
      </c>
      <c r="AQ22">
        <f t="shared" si="0"/>
        <v>17</v>
      </c>
    </row>
    <row r="23" spans="2:43" x14ac:dyDescent="0.3">
      <c r="B23" s="3">
        <v>8</v>
      </c>
      <c r="C23" s="1">
        <v>3160</v>
      </c>
      <c r="D23" s="1">
        <v>3830</v>
      </c>
      <c r="E23" s="1">
        <v>4640</v>
      </c>
      <c r="F23" s="1">
        <v>5620</v>
      </c>
      <c r="G23" s="1">
        <v>6810</v>
      </c>
      <c r="H23" s="1">
        <v>8250</v>
      </c>
      <c r="I23" s="1">
        <v>10000</v>
      </c>
      <c r="J23" s="1">
        <v>12100</v>
      </c>
      <c r="K23" s="1">
        <v>14700</v>
      </c>
      <c r="L23" s="1">
        <v>17800</v>
      </c>
      <c r="M23" s="1">
        <v>21500</v>
      </c>
      <c r="N23" s="1">
        <v>26100</v>
      </c>
      <c r="O23" s="1">
        <v>31600</v>
      </c>
      <c r="P23" s="1">
        <v>38300</v>
      </c>
      <c r="Q23" s="1">
        <v>46400</v>
      </c>
      <c r="R23" s="1">
        <v>56200</v>
      </c>
      <c r="AJ23">
        <f t="shared" si="3"/>
        <v>18</v>
      </c>
      <c r="AK23">
        <f t="shared" si="1"/>
        <v>24900</v>
      </c>
      <c r="AQ23">
        <f t="shared" si="0"/>
        <v>18</v>
      </c>
    </row>
    <row r="24" spans="2:43" x14ac:dyDescent="0.3">
      <c r="B24" s="3">
        <v>9</v>
      </c>
      <c r="C24" s="1">
        <v>2610</v>
      </c>
      <c r="D24" s="1">
        <v>3160</v>
      </c>
      <c r="E24" s="1">
        <v>3830</v>
      </c>
      <c r="F24" s="1">
        <v>4640</v>
      </c>
      <c r="G24" s="1">
        <v>5620</v>
      </c>
      <c r="H24" s="1">
        <v>6810</v>
      </c>
      <c r="I24" s="1">
        <v>8250</v>
      </c>
      <c r="J24" s="1">
        <v>10000</v>
      </c>
      <c r="K24" s="1">
        <v>12100</v>
      </c>
      <c r="L24" s="1">
        <v>14700</v>
      </c>
      <c r="M24" s="1">
        <v>17800</v>
      </c>
      <c r="N24" s="1">
        <v>21500</v>
      </c>
      <c r="O24" s="1">
        <v>26100</v>
      </c>
      <c r="P24" s="1">
        <v>31600</v>
      </c>
      <c r="Q24" s="1">
        <v>38300</v>
      </c>
      <c r="R24" s="1">
        <v>46400</v>
      </c>
      <c r="AJ24">
        <f t="shared" si="3"/>
        <v>19</v>
      </c>
      <c r="AK24">
        <f t="shared" si="1"/>
        <v>27400</v>
      </c>
      <c r="AQ24">
        <f t="shared" si="0"/>
        <v>19</v>
      </c>
    </row>
    <row r="25" spans="2:43" x14ac:dyDescent="0.3">
      <c r="B25" s="3">
        <v>10</v>
      </c>
      <c r="C25" s="1">
        <v>2050</v>
      </c>
      <c r="D25" s="1">
        <v>2490</v>
      </c>
      <c r="E25" s="1">
        <v>3010</v>
      </c>
      <c r="F25" s="1">
        <v>3650</v>
      </c>
      <c r="G25" s="1">
        <v>4420</v>
      </c>
      <c r="H25" s="1">
        <v>5360</v>
      </c>
      <c r="I25" s="1">
        <v>6490</v>
      </c>
      <c r="J25" s="1">
        <v>7870</v>
      </c>
      <c r="K25" s="1">
        <v>9530</v>
      </c>
      <c r="L25" s="1">
        <v>11500</v>
      </c>
      <c r="M25" s="1">
        <v>14000</v>
      </c>
      <c r="N25" s="1">
        <v>16900</v>
      </c>
      <c r="O25" s="1">
        <v>20500</v>
      </c>
      <c r="P25" s="1">
        <v>24900</v>
      </c>
      <c r="Q25" s="1">
        <v>30100</v>
      </c>
      <c r="R25" s="1">
        <v>36500</v>
      </c>
      <c r="AJ25">
        <f t="shared" si="3"/>
        <v>20</v>
      </c>
      <c r="AK25">
        <f t="shared" si="1"/>
        <v>30100</v>
      </c>
      <c r="AQ25">
        <f t="shared" si="0"/>
        <v>20</v>
      </c>
    </row>
    <row r="26" spans="2:43" x14ac:dyDescent="0.3">
      <c r="B26" s="3">
        <v>11</v>
      </c>
      <c r="C26" s="1">
        <v>1620</v>
      </c>
      <c r="D26" s="1">
        <v>1960</v>
      </c>
      <c r="E26" s="1">
        <v>2370</v>
      </c>
      <c r="F26" s="1">
        <v>2870</v>
      </c>
      <c r="G26" s="1">
        <v>3480</v>
      </c>
      <c r="H26" s="1">
        <v>4220</v>
      </c>
      <c r="I26" s="1">
        <v>5110</v>
      </c>
      <c r="J26" s="1">
        <v>6190</v>
      </c>
      <c r="K26" s="1">
        <v>7500</v>
      </c>
      <c r="L26" s="1">
        <v>9090</v>
      </c>
      <c r="M26" s="1">
        <v>11000</v>
      </c>
      <c r="N26" s="1">
        <v>13300</v>
      </c>
      <c r="O26" s="1">
        <v>16200</v>
      </c>
      <c r="P26" s="1">
        <v>19600</v>
      </c>
      <c r="Q26" s="1">
        <v>23700</v>
      </c>
      <c r="R26" s="1">
        <v>28700</v>
      </c>
      <c r="AJ26">
        <f t="shared" si="3"/>
        <v>21</v>
      </c>
      <c r="AK26">
        <f t="shared" si="1"/>
        <v>33200</v>
      </c>
      <c r="AQ26">
        <f t="shared" si="0"/>
        <v>21</v>
      </c>
    </row>
    <row r="27" spans="2:43" x14ac:dyDescent="0.3">
      <c r="B27" s="3">
        <v>12</v>
      </c>
      <c r="C27" s="1">
        <v>1270</v>
      </c>
      <c r="D27" s="1">
        <v>1540</v>
      </c>
      <c r="E27" s="1">
        <v>1870</v>
      </c>
      <c r="F27" s="1">
        <v>2260</v>
      </c>
      <c r="G27" s="1">
        <v>2740</v>
      </c>
      <c r="H27" s="1">
        <v>3320</v>
      </c>
      <c r="I27" s="1">
        <v>4020</v>
      </c>
      <c r="J27" s="1">
        <v>4870</v>
      </c>
      <c r="K27" s="1">
        <v>5900</v>
      </c>
      <c r="L27" s="1">
        <v>7150</v>
      </c>
      <c r="M27" s="1">
        <v>8660</v>
      </c>
      <c r="N27" s="1">
        <v>10500</v>
      </c>
      <c r="O27" s="1">
        <v>12700</v>
      </c>
      <c r="P27" s="1">
        <v>15400</v>
      </c>
      <c r="Q27" s="1">
        <v>18700</v>
      </c>
      <c r="R27" s="1">
        <v>22600</v>
      </c>
      <c r="AJ27">
        <f t="shared" si="3"/>
        <v>22</v>
      </c>
      <c r="AK27">
        <f t="shared" si="1"/>
        <v>36500</v>
      </c>
      <c r="AQ27">
        <f t="shared" si="0"/>
        <v>22</v>
      </c>
    </row>
    <row r="28" spans="2:43" x14ac:dyDescent="0.3">
      <c r="B28" s="3">
        <v>13</v>
      </c>
      <c r="C28" s="1">
        <v>953</v>
      </c>
      <c r="D28" s="1">
        <v>1150</v>
      </c>
      <c r="E28" s="1">
        <v>1400</v>
      </c>
      <c r="F28" s="1">
        <v>1690</v>
      </c>
      <c r="G28" s="1">
        <v>2050</v>
      </c>
      <c r="H28" s="1">
        <v>2490</v>
      </c>
      <c r="I28" s="1">
        <v>3010</v>
      </c>
      <c r="J28" s="1">
        <v>3650</v>
      </c>
      <c r="K28" s="1">
        <v>4420</v>
      </c>
      <c r="L28" s="1">
        <v>5360</v>
      </c>
      <c r="M28" s="1">
        <v>6490</v>
      </c>
      <c r="N28" s="1">
        <v>7870</v>
      </c>
      <c r="O28" s="1">
        <v>9530</v>
      </c>
      <c r="P28" s="1">
        <v>11500</v>
      </c>
      <c r="Q28" s="1">
        <v>14000</v>
      </c>
      <c r="R28" s="1">
        <v>16900</v>
      </c>
      <c r="AJ28">
        <f t="shared" si="3"/>
        <v>23</v>
      </c>
      <c r="AK28">
        <f t="shared" si="1"/>
        <v>40200</v>
      </c>
      <c r="AQ28">
        <f t="shared" si="0"/>
        <v>23</v>
      </c>
    </row>
    <row r="29" spans="2:43" x14ac:dyDescent="0.3">
      <c r="B29" s="3">
        <v>14</v>
      </c>
      <c r="C29" s="1">
        <v>715</v>
      </c>
      <c r="D29" s="1">
        <v>866</v>
      </c>
      <c r="E29" s="1">
        <v>1050</v>
      </c>
      <c r="F29" s="1">
        <v>1270</v>
      </c>
      <c r="G29" s="1">
        <v>1540</v>
      </c>
      <c r="H29" s="1">
        <v>1870</v>
      </c>
      <c r="I29" s="1">
        <v>2260</v>
      </c>
      <c r="J29" s="1">
        <v>2740</v>
      </c>
      <c r="K29" s="1">
        <v>3320</v>
      </c>
      <c r="L29" s="1">
        <v>4020</v>
      </c>
      <c r="M29" s="1">
        <v>4870</v>
      </c>
      <c r="N29" s="1">
        <v>5900</v>
      </c>
      <c r="O29" s="1">
        <v>7150</v>
      </c>
      <c r="P29" s="1">
        <v>8660</v>
      </c>
      <c r="Q29" s="1">
        <v>10500</v>
      </c>
      <c r="R29" s="1">
        <v>12700</v>
      </c>
      <c r="AJ29">
        <f t="shared" si="3"/>
        <v>24</v>
      </c>
      <c r="AK29">
        <f t="shared" si="1"/>
        <v>44200</v>
      </c>
      <c r="AQ29">
        <f t="shared" si="0"/>
        <v>24</v>
      </c>
    </row>
    <row r="30" spans="2:43" x14ac:dyDescent="0.3">
      <c r="B30" s="3">
        <v>15</v>
      </c>
      <c r="C30" s="1">
        <v>511</v>
      </c>
      <c r="D30" s="1">
        <v>619</v>
      </c>
      <c r="E30" s="1">
        <v>750</v>
      </c>
      <c r="F30" s="1">
        <v>909</v>
      </c>
      <c r="G30" s="1">
        <v>1100</v>
      </c>
      <c r="H30" s="1">
        <v>1330</v>
      </c>
      <c r="I30" s="1">
        <v>1620</v>
      </c>
      <c r="J30" s="1">
        <v>1960</v>
      </c>
      <c r="K30" s="1">
        <v>2370</v>
      </c>
      <c r="L30" s="1">
        <v>2870</v>
      </c>
      <c r="M30" s="1">
        <v>3480</v>
      </c>
      <c r="N30" s="1">
        <v>4220</v>
      </c>
      <c r="O30" s="1">
        <v>5110</v>
      </c>
      <c r="P30" s="1">
        <v>6190</v>
      </c>
      <c r="Q30" s="1">
        <v>7500</v>
      </c>
      <c r="R30" s="1">
        <v>9090</v>
      </c>
      <c r="AJ30">
        <f t="shared" si="3"/>
        <v>25</v>
      </c>
      <c r="AK30">
        <f t="shared" si="1"/>
        <v>48700</v>
      </c>
      <c r="AQ30">
        <f t="shared" si="0"/>
        <v>25</v>
      </c>
    </row>
    <row r="31" spans="2:43" x14ac:dyDescent="0.3">
      <c r="AJ31">
        <f t="shared" si="3"/>
        <v>26</v>
      </c>
      <c r="AK31">
        <f t="shared" si="1"/>
        <v>53600</v>
      </c>
      <c r="AQ31">
        <f t="shared" si="0"/>
        <v>26</v>
      </c>
    </row>
    <row r="32" spans="2:43" x14ac:dyDescent="0.3">
      <c r="AJ32">
        <f t="shared" si="3"/>
        <v>27</v>
      </c>
      <c r="AK32">
        <f t="shared" si="1"/>
        <v>59000</v>
      </c>
      <c r="AQ32">
        <f t="shared" si="0"/>
        <v>27</v>
      </c>
    </row>
    <row r="33" spans="36:43" x14ac:dyDescent="0.3">
      <c r="AJ33">
        <f t="shared" si="3"/>
        <v>28</v>
      </c>
      <c r="AK33">
        <f t="shared" si="1"/>
        <v>64900</v>
      </c>
      <c r="AQ33">
        <f t="shared" si="0"/>
        <v>28</v>
      </c>
    </row>
    <row r="34" spans="36:43" x14ac:dyDescent="0.3">
      <c r="AJ34">
        <f t="shared" si="3"/>
        <v>29</v>
      </c>
      <c r="AK34">
        <f t="shared" si="1"/>
        <v>71500</v>
      </c>
      <c r="AQ34">
        <f t="shared" si="0"/>
        <v>29</v>
      </c>
    </row>
    <row r="35" spans="36:43" x14ac:dyDescent="0.3">
      <c r="AJ35">
        <f t="shared" si="3"/>
        <v>30</v>
      </c>
      <c r="AK35">
        <f t="shared" si="1"/>
        <v>78700</v>
      </c>
      <c r="AQ35">
        <f t="shared" si="0"/>
        <v>30</v>
      </c>
    </row>
    <row r="36" spans="36:43" x14ac:dyDescent="0.3">
      <c r="AJ36">
        <f t="shared" si="3"/>
        <v>31</v>
      </c>
      <c r="AK36">
        <f t="shared" si="1"/>
        <v>86600</v>
      </c>
      <c r="AQ36">
        <f t="shared" si="0"/>
        <v>31</v>
      </c>
    </row>
  </sheetData>
  <sheetProtection sheet="1" objects="1" scenarios="1" selectLockedCells="1"/>
  <mergeCells count="2">
    <mergeCell ref="B1:AH1"/>
    <mergeCell ref="B12:R12"/>
  </mergeCells>
  <phoneticPr fontId="28"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C4:AN306"/>
  <sheetViews>
    <sheetView workbookViewId="0">
      <selection activeCell="F76" sqref="F76"/>
    </sheetView>
  </sheetViews>
  <sheetFormatPr defaultRowHeight="16.5" x14ac:dyDescent="0.3"/>
  <cols>
    <col min="3" max="3" width="67.125" bestFit="1" customWidth="1"/>
    <col min="23" max="23" width="12.625" bestFit="1" customWidth="1"/>
    <col min="26" max="27" width="9.125"/>
  </cols>
  <sheetData>
    <row r="4" spans="3:40" x14ac:dyDescent="0.3">
      <c r="C4" t="s">
        <v>561</v>
      </c>
      <c r="G4" t="s">
        <v>595</v>
      </c>
      <c r="M4" t="s">
        <v>596</v>
      </c>
      <c r="Q4" t="s">
        <v>601</v>
      </c>
      <c r="T4" t="s">
        <v>602</v>
      </c>
      <c r="W4" t="s">
        <v>607</v>
      </c>
      <c r="AB4" t="s">
        <v>608</v>
      </c>
      <c r="AF4" t="s">
        <v>609</v>
      </c>
      <c r="AJ4" t="s">
        <v>610</v>
      </c>
      <c r="AN4" t="s">
        <v>611</v>
      </c>
    </row>
    <row r="5" spans="3:40" x14ac:dyDescent="0.3">
      <c r="C5" t="s">
        <v>562</v>
      </c>
      <c r="G5">
        <v>275</v>
      </c>
      <c r="M5" t="s">
        <v>597</v>
      </c>
      <c r="Q5" s="2">
        <v>0.5</v>
      </c>
      <c r="T5" t="s">
        <v>603</v>
      </c>
      <c r="W5" t="s">
        <v>38</v>
      </c>
      <c r="AB5" t="s">
        <v>38</v>
      </c>
      <c r="AJ5" t="s">
        <v>628</v>
      </c>
      <c r="AN5" t="s">
        <v>629</v>
      </c>
    </row>
    <row r="6" spans="3:40" x14ac:dyDescent="0.3">
      <c r="C6" t="s">
        <v>563</v>
      </c>
      <c r="G6">
        <v>325</v>
      </c>
      <c r="M6" t="s">
        <v>598</v>
      </c>
      <c r="Q6" s="2">
        <v>1</v>
      </c>
      <c r="T6" t="s">
        <v>604</v>
      </c>
      <c r="W6" t="s">
        <v>638</v>
      </c>
      <c r="X6">
        <v>0.5</v>
      </c>
      <c r="Y6">
        <v>0.55000000000000004</v>
      </c>
      <c r="AB6">
        <v>0.5</v>
      </c>
      <c r="AJ6" t="s">
        <v>612</v>
      </c>
      <c r="AN6" t="s">
        <v>630</v>
      </c>
    </row>
    <row r="7" spans="3:40" x14ac:dyDescent="0.3">
      <c r="C7" t="s">
        <v>564</v>
      </c>
      <c r="G7">
        <v>450</v>
      </c>
      <c r="M7" t="s">
        <v>599</v>
      </c>
      <c r="Q7" s="2">
        <v>3</v>
      </c>
      <c r="T7" t="s">
        <v>605</v>
      </c>
      <c r="W7" t="s">
        <v>639</v>
      </c>
      <c r="X7">
        <v>0.6</v>
      </c>
      <c r="Y7">
        <v>0.74</v>
      </c>
      <c r="AB7">
        <v>0.51</v>
      </c>
      <c r="AJ7" t="s">
        <v>613</v>
      </c>
      <c r="AN7" t="s">
        <v>631</v>
      </c>
    </row>
    <row r="8" spans="3:40" x14ac:dyDescent="0.3">
      <c r="C8" t="s">
        <v>565</v>
      </c>
      <c r="G8">
        <v>550</v>
      </c>
      <c r="M8" t="s">
        <v>600</v>
      </c>
      <c r="Q8" s="2">
        <v>5</v>
      </c>
      <c r="T8" t="s">
        <v>606</v>
      </c>
      <c r="W8" t="s">
        <v>640</v>
      </c>
      <c r="X8">
        <v>0.75</v>
      </c>
      <c r="Y8">
        <v>0.89</v>
      </c>
      <c r="AB8">
        <v>0.52</v>
      </c>
      <c r="AJ8" t="s">
        <v>614</v>
      </c>
      <c r="AN8" t="s">
        <v>632</v>
      </c>
    </row>
    <row r="9" spans="3:40" x14ac:dyDescent="0.3">
      <c r="C9" t="s">
        <v>566</v>
      </c>
      <c r="G9">
        <v>650</v>
      </c>
      <c r="Q9" s="2">
        <v>7</v>
      </c>
      <c r="W9" t="s">
        <v>641</v>
      </c>
      <c r="X9">
        <v>0.9</v>
      </c>
      <c r="Y9">
        <v>1.04</v>
      </c>
      <c r="AB9">
        <v>0.53</v>
      </c>
      <c r="AJ9" t="s">
        <v>615</v>
      </c>
      <c r="AN9" t="s">
        <v>633</v>
      </c>
    </row>
    <row r="10" spans="3:40" x14ac:dyDescent="0.3">
      <c r="C10" t="s">
        <v>567</v>
      </c>
      <c r="G10">
        <v>900</v>
      </c>
      <c r="Q10" s="2">
        <v>10</v>
      </c>
      <c r="W10" t="s">
        <v>642</v>
      </c>
      <c r="X10">
        <v>1.05</v>
      </c>
      <c r="Y10">
        <v>1.19</v>
      </c>
      <c r="AB10">
        <v>0.54</v>
      </c>
      <c r="AJ10" t="s">
        <v>616</v>
      </c>
      <c r="AN10" t="s">
        <v>635</v>
      </c>
    </row>
    <row r="11" spans="3:40" x14ac:dyDescent="0.3">
      <c r="C11" t="s">
        <v>568</v>
      </c>
      <c r="G11">
        <v>1100</v>
      </c>
      <c r="Q11" s="2">
        <v>20</v>
      </c>
      <c r="W11" t="s">
        <v>643</v>
      </c>
      <c r="X11">
        <v>1.2</v>
      </c>
      <c r="Y11">
        <v>1.49</v>
      </c>
      <c r="AB11">
        <v>0.55000000000000004</v>
      </c>
      <c r="AJ11" t="s">
        <v>617</v>
      </c>
      <c r="AN11" t="s">
        <v>634</v>
      </c>
    </row>
    <row r="12" spans="3:40" x14ac:dyDescent="0.3">
      <c r="C12" t="s">
        <v>569</v>
      </c>
      <c r="G12">
        <v>1500</v>
      </c>
      <c r="Q12" s="2">
        <v>31.5</v>
      </c>
      <c r="W12" t="s">
        <v>644</v>
      </c>
      <c r="X12">
        <v>1.5</v>
      </c>
      <c r="Y12">
        <v>1.79</v>
      </c>
      <c r="AB12">
        <v>0.56000000000000005</v>
      </c>
      <c r="AJ12" t="s">
        <v>618</v>
      </c>
      <c r="AN12" t="s">
        <v>636</v>
      </c>
    </row>
    <row r="13" spans="3:40" x14ac:dyDescent="0.3">
      <c r="C13" t="s">
        <v>570</v>
      </c>
      <c r="W13" t="s">
        <v>645</v>
      </c>
      <c r="X13">
        <v>1.8</v>
      </c>
      <c r="Y13">
        <v>2.09</v>
      </c>
      <c r="AB13">
        <v>0.56999999999999995</v>
      </c>
      <c r="AJ13" t="s">
        <v>619</v>
      </c>
      <c r="AN13" t="s">
        <v>637</v>
      </c>
    </row>
    <row r="14" spans="3:40" x14ac:dyDescent="0.3">
      <c r="C14" t="s">
        <v>571</v>
      </c>
      <c r="W14" t="s">
        <v>646</v>
      </c>
      <c r="X14">
        <v>2.1</v>
      </c>
      <c r="Y14">
        <v>2.39</v>
      </c>
      <c r="AB14">
        <v>0.57999999999999996</v>
      </c>
      <c r="AJ14" t="s">
        <v>620</v>
      </c>
    </row>
    <row r="15" spans="3:40" x14ac:dyDescent="0.3">
      <c r="C15" t="s">
        <v>572</v>
      </c>
      <c r="W15" t="s">
        <v>656</v>
      </c>
      <c r="X15">
        <v>2.4</v>
      </c>
      <c r="Y15">
        <v>2.99</v>
      </c>
      <c r="AB15">
        <v>0.59</v>
      </c>
      <c r="AJ15" t="s">
        <v>621</v>
      </c>
    </row>
    <row r="16" spans="3:40" x14ac:dyDescent="0.3">
      <c r="C16" t="s">
        <v>573</v>
      </c>
      <c r="W16" t="s">
        <v>657</v>
      </c>
      <c r="X16">
        <v>3</v>
      </c>
      <c r="Y16">
        <v>3.59</v>
      </c>
      <c r="AB16">
        <v>0.6</v>
      </c>
      <c r="AH16" s="120"/>
      <c r="AJ16" t="s">
        <v>622</v>
      </c>
    </row>
    <row r="17" spans="3:36" x14ac:dyDescent="0.3">
      <c r="C17" t="s">
        <v>574</v>
      </c>
      <c r="W17" t="s">
        <v>658</v>
      </c>
      <c r="X17">
        <v>3.6</v>
      </c>
      <c r="Y17">
        <v>4.1900000000000004</v>
      </c>
      <c r="AB17">
        <v>0.61</v>
      </c>
      <c r="AH17" s="120"/>
      <c r="AJ17" t="s">
        <v>623</v>
      </c>
    </row>
    <row r="18" spans="3:36" x14ac:dyDescent="0.3">
      <c r="C18" t="s">
        <v>575</v>
      </c>
      <c r="W18" t="s">
        <v>659</v>
      </c>
      <c r="X18">
        <v>4.2</v>
      </c>
      <c r="Y18">
        <v>4.76</v>
      </c>
      <c r="AB18">
        <v>0.62</v>
      </c>
      <c r="AH18" s="120"/>
      <c r="AJ18" t="s">
        <v>624</v>
      </c>
    </row>
    <row r="19" spans="3:36" x14ac:dyDescent="0.3">
      <c r="C19" t="s">
        <v>576</v>
      </c>
      <c r="W19" t="s">
        <v>660</v>
      </c>
      <c r="X19">
        <v>4.8</v>
      </c>
      <c r="Y19">
        <v>5.39</v>
      </c>
      <c r="AB19">
        <v>0.63</v>
      </c>
      <c r="AH19" s="120"/>
      <c r="AJ19" t="s">
        <v>625</v>
      </c>
    </row>
    <row r="20" spans="3:36" x14ac:dyDescent="0.3">
      <c r="C20" t="s">
        <v>577</v>
      </c>
      <c r="W20" t="s">
        <v>661</v>
      </c>
      <c r="X20">
        <v>5.4</v>
      </c>
      <c r="Y20">
        <v>6</v>
      </c>
      <c r="AB20">
        <v>0.64</v>
      </c>
      <c r="AH20" s="120"/>
      <c r="AJ20" t="s">
        <v>626</v>
      </c>
    </row>
    <row r="21" spans="3:36" x14ac:dyDescent="0.3">
      <c r="C21" t="s">
        <v>578</v>
      </c>
      <c r="AB21">
        <v>0.65</v>
      </c>
      <c r="AH21" s="120"/>
      <c r="AJ21" t="s">
        <v>627</v>
      </c>
    </row>
    <row r="22" spans="3:36" x14ac:dyDescent="0.3">
      <c r="C22" t="s">
        <v>579</v>
      </c>
      <c r="AB22">
        <v>0.66</v>
      </c>
      <c r="AH22" s="120"/>
    </row>
    <row r="23" spans="3:36" x14ac:dyDescent="0.3">
      <c r="C23" t="s">
        <v>580</v>
      </c>
      <c r="AB23">
        <v>0.67</v>
      </c>
    </row>
    <row r="24" spans="3:36" x14ac:dyDescent="0.3">
      <c r="C24" t="s">
        <v>581</v>
      </c>
      <c r="AB24">
        <v>0.68</v>
      </c>
    </row>
    <row r="25" spans="3:36" x14ac:dyDescent="0.3">
      <c r="C25" t="s">
        <v>582</v>
      </c>
      <c r="AB25">
        <v>0.69</v>
      </c>
    </row>
    <row r="26" spans="3:36" x14ac:dyDescent="0.3">
      <c r="C26" t="s">
        <v>583</v>
      </c>
      <c r="AB26">
        <v>0.7</v>
      </c>
    </row>
    <row r="27" spans="3:36" x14ac:dyDescent="0.3">
      <c r="C27" t="s">
        <v>584</v>
      </c>
      <c r="AB27">
        <v>0.71</v>
      </c>
      <c r="AH27" s="120"/>
      <c r="AI27" s="120"/>
    </row>
    <row r="28" spans="3:36" x14ac:dyDescent="0.3">
      <c r="C28" t="s">
        <v>585</v>
      </c>
      <c r="AB28">
        <v>0.72</v>
      </c>
      <c r="AH28" s="120"/>
      <c r="AI28" s="120"/>
    </row>
    <row r="29" spans="3:36" x14ac:dyDescent="0.3">
      <c r="C29" t="s">
        <v>586</v>
      </c>
      <c r="AB29">
        <v>0.73</v>
      </c>
      <c r="AH29" s="120"/>
      <c r="AI29" s="120"/>
    </row>
    <row r="30" spans="3:36" x14ac:dyDescent="0.3">
      <c r="C30" t="s">
        <v>587</v>
      </c>
      <c r="AB30">
        <v>0.74</v>
      </c>
      <c r="AH30" s="120"/>
      <c r="AI30" s="120"/>
    </row>
    <row r="31" spans="3:36" x14ac:dyDescent="0.3">
      <c r="C31" t="s">
        <v>588</v>
      </c>
      <c r="AB31">
        <v>0.75</v>
      </c>
      <c r="AH31" s="120"/>
      <c r="AI31" s="120"/>
    </row>
    <row r="32" spans="3:36" x14ac:dyDescent="0.3">
      <c r="C32" t="s">
        <v>589</v>
      </c>
      <c r="AB32">
        <v>0.76</v>
      </c>
      <c r="AH32" s="120"/>
      <c r="AI32" s="120"/>
    </row>
    <row r="33" spans="3:35" x14ac:dyDescent="0.3">
      <c r="C33" t="s">
        <v>590</v>
      </c>
      <c r="AB33">
        <v>0.77</v>
      </c>
      <c r="AH33" s="120"/>
      <c r="AI33" s="120"/>
    </row>
    <row r="34" spans="3:35" x14ac:dyDescent="0.3">
      <c r="C34" t="s">
        <v>591</v>
      </c>
      <c r="AB34">
        <v>0.78</v>
      </c>
      <c r="AH34" s="120"/>
      <c r="AI34" s="120"/>
    </row>
    <row r="35" spans="3:35" x14ac:dyDescent="0.3">
      <c r="C35" t="s">
        <v>592</v>
      </c>
      <c r="AB35">
        <v>0.79</v>
      </c>
      <c r="AH35" s="120"/>
      <c r="AI35" s="120"/>
    </row>
    <row r="36" spans="3:35" x14ac:dyDescent="0.3">
      <c r="C36" t="s">
        <v>593</v>
      </c>
      <c r="AB36">
        <v>0.8</v>
      </c>
      <c r="AH36" s="120"/>
      <c r="AI36" s="120"/>
    </row>
    <row r="37" spans="3:35" x14ac:dyDescent="0.3">
      <c r="C37" t="s">
        <v>594</v>
      </c>
      <c r="AB37">
        <v>0.81</v>
      </c>
      <c r="AH37" s="120"/>
      <c r="AI37" s="120"/>
    </row>
    <row r="38" spans="3:35" x14ac:dyDescent="0.3">
      <c r="AB38">
        <v>0.82</v>
      </c>
      <c r="AH38" s="120"/>
      <c r="AI38" s="120"/>
    </row>
    <row r="39" spans="3:35" x14ac:dyDescent="0.3">
      <c r="AB39">
        <v>0.83</v>
      </c>
      <c r="AH39" s="120"/>
      <c r="AI39" s="120"/>
    </row>
    <row r="40" spans="3:35" x14ac:dyDescent="0.3">
      <c r="AB40">
        <v>0.84</v>
      </c>
      <c r="AH40" s="120"/>
      <c r="AI40" s="120"/>
    </row>
    <row r="41" spans="3:35" x14ac:dyDescent="0.3">
      <c r="D41" t="s">
        <v>662</v>
      </c>
      <c r="F41" t="s">
        <v>663</v>
      </c>
      <c r="AB41">
        <v>0.85</v>
      </c>
      <c r="AH41" s="120"/>
      <c r="AI41" s="120"/>
    </row>
    <row r="42" spans="3:35" x14ac:dyDescent="0.3">
      <c r="D42" t="s">
        <v>14</v>
      </c>
      <c r="E42" t="s">
        <v>21</v>
      </c>
      <c r="F42" t="s">
        <v>14</v>
      </c>
      <c r="G42" t="s">
        <v>21</v>
      </c>
      <c r="AB42">
        <v>0.86</v>
      </c>
      <c r="AH42" s="120"/>
      <c r="AI42" s="120"/>
    </row>
    <row r="43" spans="3:35" x14ac:dyDescent="0.3">
      <c r="C43" t="str">
        <f t="shared" ref="C43:C75" si="0">CONCATENATE($G$5, C5)</f>
        <v>275ILOOP gain mb = EEPROM; VLOOP gain mb = EEPROM, FSW = EEPROM</v>
      </c>
      <c r="F43" t="s">
        <v>248</v>
      </c>
      <c r="AB43">
        <v>0.87</v>
      </c>
    </row>
    <row r="44" spans="3:35" x14ac:dyDescent="0.3">
      <c r="C44" t="str">
        <f t="shared" si="0"/>
        <v>275ILOOP gain mb = EEPROM, VLOOP gain mb = EEPROM</v>
      </c>
      <c r="F44">
        <v>0</v>
      </c>
      <c r="AB44">
        <v>0.88</v>
      </c>
    </row>
    <row r="45" spans="3:35" x14ac:dyDescent="0.3">
      <c r="C45" t="str">
        <f t="shared" si="0"/>
        <v>275ILOOP gain mb = 2, VLOOP gain mb = 0.5</v>
      </c>
      <c r="F45">
        <v>1</v>
      </c>
      <c r="AB45">
        <v>0.89</v>
      </c>
    </row>
    <row r="46" spans="3:35" x14ac:dyDescent="0.3">
      <c r="C46" t="str">
        <f t="shared" si="0"/>
        <v>275ILOOP gain mb = 2, VLOOP gain mb = 1</v>
      </c>
      <c r="F46">
        <v>2</v>
      </c>
      <c r="AB46">
        <v>0.9</v>
      </c>
    </row>
    <row r="47" spans="3:35" x14ac:dyDescent="0.3">
      <c r="C47" t="str">
        <f t="shared" si="0"/>
        <v>275ILOOP gain mb = 2, VLOOP gain mb = 2</v>
      </c>
      <c r="F47">
        <v>3</v>
      </c>
      <c r="AB47">
        <v>0.91</v>
      </c>
    </row>
    <row r="48" spans="3:35" x14ac:dyDescent="0.3">
      <c r="C48" t="str">
        <f t="shared" si="0"/>
        <v>275ILOOP gain mb = 2, VLOOP gain mb = 4</v>
      </c>
      <c r="F48">
        <v>4</v>
      </c>
      <c r="AB48">
        <v>0.92</v>
      </c>
    </row>
    <row r="49" spans="3:28" x14ac:dyDescent="0.3">
      <c r="C49" t="str">
        <f t="shared" si="0"/>
        <v>275ILOOP gain mb = 2, VLOOP gain mb = 8</v>
      </c>
      <c r="F49">
        <v>5</v>
      </c>
      <c r="AB49">
        <v>0.93</v>
      </c>
    </row>
    <row r="50" spans="3:28" x14ac:dyDescent="0.3">
      <c r="C50" t="str">
        <f t="shared" si="0"/>
        <v>275ILOOP gain mb = 3, VLOOP gain mb = 0.5</v>
      </c>
      <c r="F50">
        <v>6</v>
      </c>
      <c r="AB50">
        <v>0.94</v>
      </c>
    </row>
    <row r="51" spans="3:28" x14ac:dyDescent="0.3">
      <c r="C51" t="str">
        <f t="shared" si="0"/>
        <v>275ILOOP gain mb = 3, VLOOP gain mb = 1</v>
      </c>
      <c r="F51">
        <v>0</v>
      </c>
      <c r="AB51">
        <v>0.95</v>
      </c>
    </row>
    <row r="52" spans="3:28" x14ac:dyDescent="0.3">
      <c r="C52" t="str">
        <f t="shared" si="0"/>
        <v>275ILOOP gain mb = 3, VLOOP gain mb = 2</v>
      </c>
      <c r="F52">
        <v>1</v>
      </c>
      <c r="AB52">
        <v>0.96</v>
      </c>
    </row>
    <row r="53" spans="3:28" x14ac:dyDescent="0.3">
      <c r="C53" t="str">
        <f t="shared" si="0"/>
        <v>275ILOOP gain mb = 3, VLOOP gain mb = 4</v>
      </c>
      <c r="F53">
        <v>2</v>
      </c>
      <c r="AB53">
        <v>0.97</v>
      </c>
    </row>
    <row r="54" spans="3:28" x14ac:dyDescent="0.3">
      <c r="C54" t="str">
        <f t="shared" si="0"/>
        <v>275ILOOP gain mb = 3, VLOOP gain mb = 8</v>
      </c>
      <c r="F54">
        <v>3</v>
      </c>
      <c r="AB54">
        <v>0.98</v>
      </c>
    </row>
    <row r="55" spans="3:28" x14ac:dyDescent="0.3">
      <c r="C55" t="str">
        <f t="shared" si="0"/>
        <v>275ILOOP gain mb = 4, VLOOP gain mb = 0.5</v>
      </c>
      <c r="F55">
        <v>11</v>
      </c>
      <c r="AB55">
        <v>0.99</v>
      </c>
    </row>
    <row r="56" spans="3:28" x14ac:dyDescent="0.3">
      <c r="C56" t="str">
        <f t="shared" si="0"/>
        <v>275ILOOP gain mb = 4, VLOOP gain mb = 1</v>
      </c>
      <c r="F56">
        <v>4</v>
      </c>
      <c r="AB56">
        <v>1</v>
      </c>
    </row>
    <row r="57" spans="3:28" x14ac:dyDescent="0.3">
      <c r="C57" t="str">
        <f t="shared" si="0"/>
        <v>275ILOOP gain mb = 4, VLOOP gain mb = 2</v>
      </c>
      <c r="F57">
        <v>5</v>
      </c>
      <c r="AB57">
        <v>1.01</v>
      </c>
    </row>
    <row r="58" spans="3:28" x14ac:dyDescent="0.3">
      <c r="C58" t="str">
        <f t="shared" si="0"/>
        <v>275ILOOP gain mb = 4, VLOOP gain mb = 4</v>
      </c>
      <c r="F58">
        <v>6</v>
      </c>
      <c r="AB58">
        <v>1.02</v>
      </c>
    </row>
    <row r="59" spans="3:28" x14ac:dyDescent="0.3">
      <c r="C59" t="str">
        <f t="shared" si="0"/>
        <v>275ILOOP gain mb = 4, VLOOP gain mb = 8</v>
      </c>
      <c r="F59">
        <v>7</v>
      </c>
      <c r="AB59">
        <v>1.03</v>
      </c>
    </row>
    <row r="60" spans="3:28" x14ac:dyDescent="0.3">
      <c r="C60" t="str">
        <f t="shared" si="0"/>
        <v>275ILOOP gain mb = 5, VLOOP gain mb = 0.5</v>
      </c>
      <c r="F60">
        <v>0</v>
      </c>
      <c r="AB60">
        <v>1.04</v>
      </c>
    </row>
    <row r="61" spans="3:28" x14ac:dyDescent="0.3">
      <c r="C61" t="str">
        <f t="shared" si="0"/>
        <v>275ILOOP gain mb = 5, VLOOP gain mb = 1</v>
      </c>
      <c r="F61">
        <v>8</v>
      </c>
      <c r="AB61">
        <v>1.05</v>
      </c>
    </row>
    <row r="62" spans="3:28" x14ac:dyDescent="0.3">
      <c r="C62" t="str">
        <f t="shared" si="0"/>
        <v>275ILOOP gain mb = 5, VLOOP gain mb = 2</v>
      </c>
      <c r="F62">
        <v>9</v>
      </c>
      <c r="AB62">
        <v>1.06</v>
      </c>
    </row>
    <row r="63" spans="3:28" x14ac:dyDescent="0.3">
      <c r="C63" t="str">
        <f t="shared" si="0"/>
        <v>275ILOOP gain mb = 5, VLOOP gain mb = 4</v>
      </c>
      <c r="F63">
        <v>10</v>
      </c>
      <c r="AB63">
        <v>1.07</v>
      </c>
    </row>
    <row r="64" spans="3:28" x14ac:dyDescent="0.3">
      <c r="C64" t="str">
        <f t="shared" si="0"/>
        <v>275ILOOP gain mb = 5, VLOOP gain mb = 8</v>
      </c>
      <c r="F64">
        <v>11</v>
      </c>
      <c r="AB64">
        <v>1.08</v>
      </c>
    </row>
    <row r="65" spans="3:28" x14ac:dyDescent="0.3">
      <c r="C65" t="str">
        <f t="shared" si="0"/>
        <v>275ILOOP gain mb = 6, VLOOP gain mb = 0.5</v>
      </c>
      <c r="F65">
        <v>5</v>
      </c>
      <c r="AB65">
        <v>1.0900000000000001</v>
      </c>
    </row>
    <row r="66" spans="3:28" x14ac:dyDescent="0.3">
      <c r="C66" t="str">
        <f t="shared" si="0"/>
        <v>275ILOOP gain mb = 6, VLOOP gain mb = 1</v>
      </c>
      <c r="F66">
        <v>12</v>
      </c>
      <c r="AB66">
        <v>1.1000000000000001</v>
      </c>
    </row>
    <row r="67" spans="3:28" x14ac:dyDescent="0.3">
      <c r="C67" t="str">
        <f t="shared" si="0"/>
        <v>275ILOOP gain mb = 6, VLOOP gain mb = 2</v>
      </c>
      <c r="F67">
        <v>13</v>
      </c>
      <c r="AB67">
        <v>1.1100000000000001</v>
      </c>
    </row>
    <row r="68" spans="3:28" x14ac:dyDescent="0.3">
      <c r="C68" t="str">
        <f t="shared" si="0"/>
        <v>275ILOOP gain mb = 6, VLOOP gain mb = 4</v>
      </c>
      <c r="F68">
        <v>14</v>
      </c>
      <c r="AB68">
        <v>1.1200000000000001</v>
      </c>
    </row>
    <row r="69" spans="3:28" x14ac:dyDescent="0.3">
      <c r="C69" t="str">
        <f t="shared" si="0"/>
        <v>275ILOOP gain mb = 6, VLOOP gain mb = 8</v>
      </c>
      <c r="F69">
        <v>15</v>
      </c>
      <c r="AB69">
        <v>1.1299999999999999</v>
      </c>
    </row>
    <row r="70" spans="3:28" x14ac:dyDescent="0.3">
      <c r="C70" t="str">
        <f t="shared" si="0"/>
        <v>275ILOOP gain mb = 7, VLOOP gain mb = 0.5</v>
      </c>
      <c r="F70">
        <v>10</v>
      </c>
      <c r="AB70">
        <v>1.1399999999999999</v>
      </c>
    </row>
    <row r="71" spans="3:28" x14ac:dyDescent="0.3">
      <c r="C71" t="str">
        <f t="shared" si="0"/>
        <v>275ILOOP gain mb = 7, VLOOP gain mb = 1</v>
      </c>
      <c r="F71">
        <v>11</v>
      </c>
      <c r="AB71">
        <v>1.1499999999999999</v>
      </c>
    </row>
    <row r="72" spans="3:28" x14ac:dyDescent="0.3">
      <c r="C72" t="str">
        <f t="shared" si="0"/>
        <v>275ILOOP gain mb = 7, VLOOP gain mb = 2</v>
      </c>
      <c r="F72">
        <v>12</v>
      </c>
      <c r="AB72">
        <v>1.1599999999999999</v>
      </c>
    </row>
    <row r="73" spans="3:28" x14ac:dyDescent="0.3">
      <c r="C73" t="str">
        <f t="shared" si="0"/>
        <v>275ILOOP gain mb = 7, VLOOP gain mb = 4</v>
      </c>
      <c r="F73">
        <v>13</v>
      </c>
      <c r="AB73">
        <v>1.17</v>
      </c>
    </row>
    <row r="74" spans="3:28" x14ac:dyDescent="0.3">
      <c r="C74" t="str">
        <f t="shared" si="0"/>
        <v>275ILOOP gain mb = 7, VLOOP gain mb = 8</v>
      </c>
      <c r="F74">
        <v>14</v>
      </c>
      <c r="AB74">
        <v>1.18</v>
      </c>
    </row>
    <row r="75" spans="3:28" x14ac:dyDescent="0.3">
      <c r="C75" t="str">
        <f t="shared" si="0"/>
        <v>275ILOOP gain mb = 10, VLOOP gain mb = 2</v>
      </c>
      <c r="F75">
        <v>15</v>
      </c>
      <c r="AB75">
        <v>1.19</v>
      </c>
    </row>
    <row r="76" spans="3:28" x14ac:dyDescent="0.3">
      <c r="C76" t="str">
        <f t="shared" ref="C76:C108" si="1">CONCATENATE($G$6, C5)</f>
        <v>325ILOOP gain mb = EEPROM; VLOOP gain mb = EEPROM, FSW = EEPROM</v>
      </c>
      <c r="AB76">
        <v>1.2</v>
      </c>
    </row>
    <row r="77" spans="3:28" x14ac:dyDescent="0.3">
      <c r="C77" t="str">
        <f t="shared" si="1"/>
        <v>325ILOOP gain mb = EEPROM, VLOOP gain mb = EEPROM</v>
      </c>
      <c r="AB77">
        <v>1.22</v>
      </c>
    </row>
    <row r="78" spans="3:28" x14ac:dyDescent="0.3">
      <c r="C78" t="str">
        <f t="shared" si="1"/>
        <v>325ILOOP gain mb = 2, VLOOP gain mb = 0.5</v>
      </c>
      <c r="AB78">
        <v>1.24</v>
      </c>
    </row>
    <row r="79" spans="3:28" x14ac:dyDescent="0.3">
      <c r="C79" t="str">
        <f t="shared" si="1"/>
        <v>325ILOOP gain mb = 2, VLOOP gain mb = 1</v>
      </c>
      <c r="AB79">
        <v>1.26</v>
      </c>
    </row>
    <row r="80" spans="3:28" x14ac:dyDescent="0.3">
      <c r="C80" t="str">
        <f t="shared" si="1"/>
        <v>325ILOOP gain mb = 2, VLOOP gain mb = 2</v>
      </c>
      <c r="AB80">
        <v>1.28</v>
      </c>
    </row>
    <row r="81" spans="3:28" x14ac:dyDescent="0.3">
      <c r="C81" t="str">
        <f t="shared" si="1"/>
        <v>325ILOOP gain mb = 2, VLOOP gain mb = 4</v>
      </c>
      <c r="AB81">
        <v>1.3</v>
      </c>
    </row>
    <row r="82" spans="3:28" x14ac:dyDescent="0.3">
      <c r="C82" t="str">
        <f t="shared" si="1"/>
        <v>325ILOOP gain mb = 2, VLOOP gain mb = 8</v>
      </c>
      <c r="AB82">
        <v>1.32</v>
      </c>
    </row>
    <row r="83" spans="3:28" x14ac:dyDescent="0.3">
      <c r="C83" t="str">
        <f t="shared" si="1"/>
        <v>325ILOOP gain mb = 3, VLOOP gain mb = 0.5</v>
      </c>
      <c r="AB83">
        <v>1.34</v>
      </c>
    </row>
    <row r="84" spans="3:28" x14ac:dyDescent="0.3">
      <c r="C84" t="str">
        <f t="shared" si="1"/>
        <v>325ILOOP gain mb = 3, VLOOP gain mb = 1</v>
      </c>
      <c r="AB84">
        <v>1.36</v>
      </c>
    </row>
    <row r="85" spans="3:28" x14ac:dyDescent="0.3">
      <c r="C85" t="str">
        <f t="shared" si="1"/>
        <v>325ILOOP gain mb = 3, VLOOP gain mb = 2</v>
      </c>
      <c r="AB85">
        <v>1.38</v>
      </c>
    </row>
    <row r="86" spans="3:28" x14ac:dyDescent="0.3">
      <c r="C86" t="str">
        <f t="shared" si="1"/>
        <v>325ILOOP gain mb = 3, VLOOP gain mb = 4</v>
      </c>
      <c r="AB86">
        <v>1.4</v>
      </c>
    </row>
    <row r="87" spans="3:28" x14ac:dyDescent="0.3">
      <c r="C87" t="str">
        <f t="shared" si="1"/>
        <v>325ILOOP gain mb = 3, VLOOP gain mb = 8</v>
      </c>
      <c r="AB87">
        <v>1.42</v>
      </c>
    </row>
    <row r="88" spans="3:28" x14ac:dyDescent="0.3">
      <c r="C88" t="str">
        <f t="shared" si="1"/>
        <v>325ILOOP gain mb = 4, VLOOP gain mb = 0.5</v>
      </c>
      <c r="AB88">
        <v>1.44</v>
      </c>
    </row>
    <row r="89" spans="3:28" x14ac:dyDescent="0.3">
      <c r="C89" t="str">
        <f t="shared" si="1"/>
        <v>325ILOOP gain mb = 4, VLOOP gain mb = 1</v>
      </c>
      <c r="AB89">
        <v>1.46</v>
      </c>
    </row>
    <row r="90" spans="3:28" x14ac:dyDescent="0.3">
      <c r="C90" t="str">
        <f t="shared" si="1"/>
        <v>325ILOOP gain mb = 4, VLOOP gain mb = 2</v>
      </c>
      <c r="AB90">
        <v>1.48</v>
      </c>
    </row>
    <row r="91" spans="3:28" x14ac:dyDescent="0.3">
      <c r="C91" t="str">
        <f t="shared" si="1"/>
        <v>325ILOOP gain mb = 4, VLOOP gain mb = 4</v>
      </c>
      <c r="AB91">
        <v>1.5</v>
      </c>
    </row>
    <row r="92" spans="3:28" x14ac:dyDescent="0.3">
      <c r="C92" t="str">
        <f t="shared" si="1"/>
        <v>325ILOOP gain mb = 4, VLOOP gain mb = 8</v>
      </c>
      <c r="AB92">
        <v>1.52</v>
      </c>
    </row>
    <row r="93" spans="3:28" x14ac:dyDescent="0.3">
      <c r="C93" t="str">
        <f t="shared" si="1"/>
        <v>325ILOOP gain mb = 5, VLOOP gain mb = 0.5</v>
      </c>
      <c r="AB93">
        <v>1.54</v>
      </c>
    </row>
    <row r="94" spans="3:28" x14ac:dyDescent="0.3">
      <c r="C94" t="str">
        <f t="shared" si="1"/>
        <v>325ILOOP gain mb = 5, VLOOP gain mb = 1</v>
      </c>
      <c r="AB94">
        <v>1.56</v>
      </c>
    </row>
    <row r="95" spans="3:28" x14ac:dyDescent="0.3">
      <c r="C95" t="str">
        <f t="shared" si="1"/>
        <v>325ILOOP gain mb = 5, VLOOP gain mb = 2</v>
      </c>
      <c r="AB95">
        <v>1.58</v>
      </c>
    </row>
    <row r="96" spans="3:28" x14ac:dyDescent="0.3">
      <c r="C96" t="str">
        <f t="shared" si="1"/>
        <v>325ILOOP gain mb = 5, VLOOP gain mb = 4</v>
      </c>
      <c r="AB96">
        <v>1.6</v>
      </c>
    </row>
    <row r="97" spans="3:28" x14ac:dyDescent="0.3">
      <c r="C97" t="str">
        <f t="shared" si="1"/>
        <v>325ILOOP gain mb = 5, VLOOP gain mb = 8</v>
      </c>
      <c r="AB97">
        <v>1.62</v>
      </c>
    </row>
    <row r="98" spans="3:28" x14ac:dyDescent="0.3">
      <c r="C98" t="str">
        <f t="shared" si="1"/>
        <v>325ILOOP gain mb = 6, VLOOP gain mb = 0.5</v>
      </c>
      <c r="AB98">
        <v>1.64</v>
      </c>
    </row>
    <row r="99" spans="3:28" x14ac:dyDescent="0.3">
      <c r="C99" t="str">
        <f t="shared" si="1"/>
        <v>325ILOOP gain mb = 6, VLOOP gain mb = 1</v>
      </c>
      <c r="AB99">
        <v>1.66</v>
      </c>
    </row>
    <row r="100" spans="3:28" x14ac:dyDescent="0.3">
      <c r="C100" t="str">
        <f t="shared" si="1"/>
        <v>325ILOOP gain mb = 6, VLOOP gain mb = 2</v>
      </c>
      <c r="AB100">
        <v>1.68</v>
      </c>
    </row>
    <row r="101" spans="3:28" x14ac:dyDescent="0.3">
      <c r="C101" t="str">
        <f t="shared" si="1"/>
        <v>325ILOOP gain mb = 6, VLOOP gain mb = 4</v>
      </c>
      <c r="AB101">
        <v>1.7</v>
      </c>
    </row>
    <row r="102" spans="3:28" x14ac:dyDescent="0.3">
      <c r="C102" t="str">
        <f t="shared" si="1"/>
        <v>325ILOOP gain mb = 6, VLOOP gain mb = 8</v>
      </c>
      <c r="AB102">
        <v>1.72</v>
      </c>
    </row>
    <row r="103" spans="3:28" x14ac:dyDescent="0.3">
      <c r="C103" t="str">
        <f t="shared" si="1"/>
        <v>325ILOOP gain mb = 7, VLOOP gain mb = 0.5</v>
      </c>
      <c r="AB103">
        <v>1.74</v>
      </c>
    </row>
    <row r="104" spans="3:28" x14ac:dyDescent="0.3">
      <c r="C104" t="str">
        <f t="shared" si="1"/>
        <v>325ILOOP gain mb = 7, VLOOP gain mb = 1</v>
      </c>
      <c r="AB104">
        <v>1.76</v>
      </c>
    </row>
    <row r="105" spans="3:28" x14ac:dyDescent="0.3">
      <c r="C105" t="str">
        <f t="shared" si="1"/>
        <v>325ILOOP gain mb = 7, VLOOP gain mb = 2</v>
      </c>
      <c r="AB105">
        <v>1.78</v>
      </c>
    </row>
    <row r="106" spans="3:28" x14ac:dyDescent="0.3">
      <c r="C106" t="str">
        <f t="shared" si="1"/>
        <v>325ILOOP gain mb = 7, VLOOP gain mb = 4</v>
      </c>
      <c r="AB106">
        <v>1.8</v>
      </c>
    </row>
    <row r="107" spans="3:28" x14ac:dyDescent="0.3">
      <c r="C107" t="str">
        <f t="shared" si="1"/>
        <v>325ILOOP gain mb = 7, VLOOP gain mb = 8</v>
      </c>
      <c r="AB107">
        <v>1.82</v>
      </c>
    </row>
    <row r="108" spans="3:28" x14ac:dyDescent="0.3">
      <c r="C108" t="str">
        <f t="shared" si="1"/>
        <v>325ILOOP gain mb = 10, VLOOP gain mb = 2</v>
      </c>
      <c r="AB108">
        <v>1.84</v>
      </c>
    </row>
    <row r="109" spans="3:28" x14ac:dyDescent="0.3">
      <c r="C109" t="str">
        <f t="shared" ref="C109:C141" si="2">CONCATENATE($G$7, C5)</f>
        <v>450ILOOP gain mb = EEPROM; VLOOP gain mb = EEPROM, FSW = EEPROM</v>
      </c>
      <c r="AB109">
        <v>1.86</v>
      </c>
    </row>
    <row r="110" spans="3:28" x14ac:dyDescent="0.3">
      <c r="C110" t="str">
        <f t="shared" si="2"/>
        <v>450ILOOP gain mb = EEPROM, VLOOP gain mb = EEPROM</v>
      </c>
      <c r="AB110">
        <v>1.88</v>
      </c>
    </row>
    <row r="111" spans="3:28" x14ac:dyDescent="0.3">
      <c r="C111" t="str">
        <f t="shared" si="2"/>
        <v>450ILOOP gain mb = 2, VLOOP gain mb = 0.5</v>
      </c>
      <c r="AB111">
        <v>1.9</v>
      </c>
    </row>
    <row r="112" spans="3:28" x14ac:dyDescent="0.3">
      <c r="C112" t="str">
        <f t="shared" si="2"/>
        <v>450ILOOP gain mb = 2, VLOOP gain mb = 1</v>
      </c>
      <c r="AB112">
        <v>1.92</v>
      </c>
    </row>
    <row r="113" spans="3:28" x14ac:dyDescent="0.3">
      <c r="C113" t="str">
        <f t="shared" si="2"/>
        <v>450ILOOP gain mb = 2, VLOOP gain mb = 2</v>
      </c>
      <c r="AB113">
        <v>1.94</v>
      </c>
    </row>
    <row r="114" spans="3:28" x14ac:dyDescent="0.3">
      <c r="C114" t="str">
        <f t="shared" si="2"/>
        <v>450ILOOP gain mb = 2, VLOOP gain mb = 4</v>
      </c>
      <c r="AB114">
        <v>1.96</v>
      </c>
    </row>
    <row r="115" spans="3:28" x14ac:dyDescent="0.3">
      <c r="C115" t="str">
        <f t="shared" si="2"/>
        <v>450ILOOP gain mb = 2, VLOOP gain mb = 8</v>
      </c>
      <c r="AB115">
        <v>1.98</v>
      </c>
    </row>
    <row r="116" spans="3:28" x14ac:dyDescent="0.3">
      <c r="C116" t="str">
        <f t="shared" si="2"/>
        <v>450ILOOP gain mb = 3, VLOOP gain mb = 0.5</v>
      </c>
      <c r="AB116">
        <v>2</v>
      </c>
    </row>
    <row r="117" spans="3:28" x14ac:dyDescent="0.3">
      <c r="C117" t="str">
        <f t="shared" si="2"/>
        <v>450ILOOP gain mb = 3, VLOOP gain mb = 1</v>
      </c>
      <c r="AB117">
        <v>2.02</v>
      </c>
    </row>
    <row r="118" spans="3:28" x14ac:dyDescent="0.3">
      <c r="C118" t="str">
        <f t="shared" si="2"/>
        <v>450ILOOP gain mb = 3, VLOOP gain mb = 2</v>
      </c>
      <c r="AB118">
        <v>2.04</v>
      </c>
    </row>
    <row r="119" spans="3:28" x14ac:dyDescent="0.3">
      <c r="C119" t="str">
        <f t="shared" si="2"/>
        <v>450ILOOP gain mb = 3, VLOOP gain mb = 4</v>
      </c>
      <c r="AB119">
        <v>2.06</v>
      </c>
    </row>
    <row r="120" spans="3:28" x14ac:dyDescent="0.3">
      <c r="C120" t="str">
        <f t="shared" si="2"/>
        <v>450ILOOP gain mb = 3, VLOOP gain mb = 8</v>
      </c>
      <c r="AB120">
        <v>2.08</v>
      </c>
    </row>
    <row r="121" spans="3:28" x14ac:dyDescent="0.3">
      <c r="C121" t="str">
        <f t="shared" si="2"/>
        <v>450ILOOP gain mb = 4, VLOOP gain mb = 0.5</v>
      </c>
      <c r="AB121">
        <v>2.1</v>
      </c>
    </row>
    <row r="122" spans="3:28" x14ac:dyDescent="0.3">
      <c r="C122" t="str">
        <f t="shared" si="2"/>
        <v>450ILOOP gain mb = 4, VLOOP gain mb = 1</v>
      </c>
      <c r="AB122">
        <v>2.12</v>
      </c>
    </row>
    <row r="123" spans="3:28" x14ac:dyDescent="0.3">
      <c r="C123" t="str">
        <f t="shared" si="2"/>
        <v>450ILOOP gain mb = 4, VLOOP gain mb = 2</v>
      </c>
      <c r="AB123">
        <v>2.14</v>
      </c>
    </row>
    <row r="124" spans="3:28" x14ac:dyDescent="0.3">
      <c r="C124" t="str">
        <f t="shared" si="2"/>
        <v>450ILOOP gain mb = 4, VLOOP gain mb = 4</v>
      </c>
      <c r="AB124">
        <v>2.16</v>
      </c>
    </row>
    <row r="125" spans="3:28" x14ac:dyDescent="0.3">
      <c r="C125" t="str">
        <f t="shared" si="2"/>
        <v>450ILOOP gain mb = 4, VLOOP gain mb = 8</v>
      </c>
      <c r="AB125">
        <v>2.1800000000000002</v>
      </c>
    </row>
    <row r="126" spans="3:28" x14ac:dyDescent="0.3">
      <c r="C126" t="str">
        <f t="shared" si="2"/>
        <v>450ILOOP gain mb = 5, VLOOP gain mb = 0.5</v>
      </c>
      <c r="AB126">
        <v>2.2000000000000002</v>
      </c>
    </row>
    <row r="127" spans="3:28" x14ac:dyDescent="0.3">
      <c r="C127" t="str">
        <f t="shared" si="2"/>
        <v>450ILOOP gain mb = 5, VLOOP gain mb = 1</v>
      </c>
      <c r="AB127">
        <v>2.2200000000000002</v>
      </c>
    </row>
    <row r="128" spans="3:28" x14ac:dyDescent="0.3">
      <c r="C128" t="str">
        <f t="shared" si="2"/>
        <v>450ILOOP gain mb = 5, VLOOP gain mb = 2</v>
      </c>
      <c r="AB128">
        <v>2.2400000000000002</v>
      </c>
    </row>
    <row r="129" spans="3:28" x14ac:dyDescent="0.3">
      <c r="C129" t="str">
        <f t="shared" si="2"/>
        <v>450ILOOP gain mb = 5, VLOOP gain mb = 4</v>
      </c>
      <c r="AB129">
        <v>2.2599999999999998</v>
      </c>
    </row>
    <row r="130" spans="3:28" x14ac:dyDescent="0.3">
      <c r="C130" t="str">
        <f t="shared" si="2"/>
        <v>450ILOOP gain mb = 5, VLOOP gain mb = 8</v>
      </c>
      <c r="AB130">
        <v>2.2799999999999998</v>
      </c>
    </row>
    <row r="131" spans="3:28" x14ac:dyDescent="0.3">
      <c r="C131" t="str">
        <f t="shared" si="2"/>
        <v>450ILOOP gain mb = 6, VLOOP gain mb = 0.5</v>
      </c>
      <c r="AB131">
        <v>2.2999999999999998</v>
      </c>
    </row>
    <row r="132" spans="3:28" x14ac:dyDescent="0.3">
      <c r="C132" t="str">
        <f t="shared" si="2"/>
        <v>450ILOOP gain mb = 6, VLOOP gain mb = 1</v>
      </c>
      <c r="AB132">
        <v>2.3199999999999998</v>
      </c>
    </row>
    <row r="133" spans="3:28" x14ac:dyDescent="0.3">
      <c r="C133" t="str">
        <f t="shared" si="2"/>
        <v>450ILOOP gain mb = 6, VLOOP gain mb = 2</v>
      </c>
      <c r="AB133">
        <v>2.34</v>
      </c>
    </row>
    <row r="134" spans="3:28" x14ac:dyDescent="0.3">
      <c r="C134" t="str">
        <f t="shared" si="2"/>
        <v>450ILOOP gain mb = 6, VLOOP gain mb = 4</v>
      </c>
      <c r="AB134">
        <v>2.36</v>
      </c>
    </row>
    <row r="135" spans="3:28" x14ac:dyDescent="0.3">
      <c r="C135" t="str">
        <f t="shared" si="2"/>
        <v>450ILOOP gain mb = 6, VLOOP gain mb = 8</v>
      </c>
      <c r="AB135">
        <v>2.38</v>
      </c>
    </row>
    <row r="136" spans="3:28" x14ac:dyDescent="0.3">
      <c r="C136" t="str">
        <f t="shared" si="2"/>
        <v>450ILOOP gain mb = 7, VLOOP gain mb = 0.5</v>
      </c>
      <c r="AB136">
        <v>2.4</v>
      </c>
    </row>
    <row r="137" spans="3:28" x14ac:dyDescent="0.3">
      <c r="C137" t="str">
        <f t="shared" si="2"/>
        <v>450ILOOP gain mb = 7, VLOOP gain mb = 1</v>
      </c>
      <c r="AB137">
        <v>2.44</v>
      </c>
    </row>
    <row r="138" spans="3:28" x14ac:dyDescent="0.3">
      <c r="C138" t="str">
        <f t="shared" si="2"/>
        <v>450ILOOP gain mb = 7, VLOOP gain mb = 2</v>
      </c>
      <c r="AB138">
        <v>2.48</v>
      </c>
    </row>
    <row r="139" spans="3:28" x14ac:dyDescent="0.3">
      <c r="C139" t="str">
        <f t="shared" si="2"/>
        <v>450ILOOP gain mb = 7, VLOOP gain mb = 4</v>
      </c>
      <c r="AB139">
        <v>2.52</v>
      </c>
    </row>
    <row r="140" spans="3:28" x14ac:dyDescent="0.3">
      <c r="C140" t="str">
        <f t="shared" si="2"/>
        <v>450ILOOP gain mb = 7, VLOOP gain mb = 8</v>
      </c>
      <c r="AB140">
        <v>2.56</v>
      </c>
    </row>
    <row r="141" spans="3:28" x14ac:dyDescent="0.3">
      <c r="C141" t="str">
        <f t="shared" si="2"/>
        <v>450ILOOP gain mb = 10, VLOOP gain mb = 2</v>
      </c>
      <c r="AB141">
        <v>2.6</v>
      </c>
    </row>
    <row r="142" spans="3:28" x14ac:dyDescent="0.3">
      <c r="C142" t="str">
        <f t="shared" ref="C142:C174" si="3">CONCATENATE($G$8, C5)</f>
        <v>550ILOOP gain mb = EEPROM; VLOOP gain mb = EEPROM, FSW = EEPROM</v>
      </c>
      <c r="AB142">
        <v>2.64</v>
      </c>
    </row>
    <row r="143" spans="3:28" x14ac:dyDescent="0.3">
      <c r="C143" t="str">
        <f t="shared" si="3"/>
        <v>550ILOOP gain mb = EEPROM, VLOOP gain mb = EEPROM</v>
      </c>
      <c r="AB143">
        <v>2.68</v>
      </c>
    </row>
    <row r="144" spans="3:28" x14ac:dyDescent="0.3">
      <c r="C144" t="str">
        <f t="shared" si="3"/>
        <v>550ILOOP gain mb = 2, VLOOP gain mb = 0.5</v>
      </c>
      <c r="AB144">
        <v>2.72</v>
      </c>
    </row>
    <row r="145" spans="3:28" x14ac:dyDescent="0.3">
      <c r="C145" t="str">
        <f t="shared" si="3"/>
        <v>550ILOOP gain mb = 2, VLOOP gain mb = 1</v>
      </c>
      <c r="AB145">
        <v>2.76</v>
      </c>
    </row>
    <row r="146" spans="3:28" x14ac:dyDescent="0.3">
      <c r="C146" t="str">
        <f t="shared" si="3"/>
        <v>550ILOOP gain mb = 2, VLOOP gain mb = 2</v>
      </c>
      <c r="AB146">
        <v>2.8</v>
      </c>
    </row>
    <row r="147" spans="3:28" x14ac:dyDescent="0.3">
      <c r="C147" t="str">
        <f t="shared" si="3"/>
        <v>550ILOOP gain mb = 2, VLOOP gain mb = 4</v>
      </c>
      <c r="AB147">
        <v>2.84</v>
      </c>
    </row>
    <row r="148" spans="3:28" x14ac:dyDescent="0.3">
      <c r="C148" t="str">
        <f t="shared" si="3"/>
        <v>550ILOOP gain mb = 2, VLOOP gain mb = 8</v>
      </c>
      <c r="AB148">
        <v>2.88</v>
      </c>
    </row>
    <row r="149" spans="3:28" x14ac:dyDescent="0.3">
      <c r="C149" t="str">
        <f t="shared" si="3"/>
        <v>550ILOOP gain mb = 3, VLOOP gain mb = 0.5</v>
      </c>
      <c r="AB149">
        <v>2.92</v>
      </c>
    </row>
    <row r="150" spans="3:28" x14ac:dyDescent="0.3">
      <c r="C150" t="str">
        <f t="shared" si="3"/>
        <v>550ILOOP gain mb = 3, VLOOP gain mb = 1</v>
      </c>
      <c r="AB150">
        <v>2.96</v>
      </c>
    </row>
    <row r="151" spans="3:28" x14ac:dyDescent="0.3">
      <c r="C151" t="str">
        <f t="shared" si="3"/>
        <v>550ILOOP gain mb = 3, VLOOP gain mb = 2</v>
      </c>
      <c r="AB151">
        <v>3</v>
      </c>
    </row>
    <row r="152" spans="3:28" x14ac:dyDescent="0.3">
      <c r="C152" t="str">
        <f t="shared" si="3"/>
        <v>550ILOOP gain mb = 3, VLOOP gain mb = 4</v>
      </c>
      <c r="AB152">
        <v>3.04</v>
      </c>
    </row>
    <row r="153" spans="3:28" x14ac:dyDescent="0.3">
      <c r="C153" t="str">
        <f t="shared" si="3"/>
        <v>550ILOOP gain mb = 3, VLOOP gain mb = 8</v>
      </c>
      <c r="AB153">
        <v>3.08</v>
      </c>
    </row>
    <row r="154" spans="3:28" x14ac:dyDescent="0.3">
      <c r="C154" t="str">
        <f t="shared" si="3"/>
        <v>550ILOOP gain mb = 4, VLOOP gain mb = 0.5</v>
      </c>
      <c r="AB154">
        <v>3.12</v>
      </c>
    </row>
    <row r="155" spans="3:28" x14ac:dyDescent="0.3">
      <c r="C155" t="str">
        <f t="shared" si="3"/>
        <v>550ILOOP gain mb = 4, VLOOP gain mb = 1</v>
      </c>
      <c r="AB155">
        <v>3.16</v>
      </c>
    </row>
    <row r="156" spans="3:28" x14ac:dyDescent="0.3">
      <c r="C156" t="str">
        <f t="shared" si="3"/>
        <v>550ILOOP gain mb = 4, VLOOP gain mb = 2</v>
      </c>
      <c r="AB156">
        <v>3.2</v>
      </c>
    </row>
    <row r="157" spans="3:28" x14ac:dyDescent="0.3">
      <c r="C157" t="str">
        <f t="shared" si="3"/>
        <v>550ILOOP gain mb = 4, VLOOP gain mb = 4</v>
      </c>
      <c r="AB157">
        <v>3.24</v>
      </c>
    </row>
    <row r="158" spans="3:28" x14ac:dyDescent="0.3">
      <c r="C158" t="str">
        <f t="shared" si="3"/>
        <v>550ILOOP gain mb = 4, VLOOP gain mb = 8</v>
      </c>
      <c r="AB158">
        <v>3.28</v>
      </c>
    </row>
    <row r="159" spans="3:28" x14ac:dyDescent="0.3">
      <c r="C159" t="str">
        <f t="shared" si="3"/>
        <v>550ILOOP gain mb = 5, VLOOP gain mb = 0.5</v>
      </c>
      <c r="AB159">
        <v>3.32</v>
      </c>
    </row>
    <row r="160" spans="3:28" x14ac:dyDescent="0.3">
      <c r="C160" t="str">
        <f t="shared" si="3"/>
        <v>550ILOOP gain mb = 5, VLOOP gain mb = 1</v>
      </c>
      <c r="AB160">
        <v>3.36</v>
      </c>
    </row>
    <row r="161" spans="3:28" x14ac:dyDescent="0.3">
      <c r="C161" t="str">
        <f t="shared" si="3"/>
        <v>550ILOOP gain mb = 5, VLOOP gain mb = 2</v>
      </c>
      <c r="AB161">
        <v>3.4</v>
      </c>
    </row>
    <row r="162" spans="3:28" x14ac:dyDescent="0.3">
      <c r="C162" t="str">
        <f t="shared" si="3"/>
        <v>550ILOOP gain mb = 5, VLOOP gain mb = 4</v>
      </c>
      <c r="AB162">
        <v>3.44</v>
      </c>
    </row>
    <row r="163" spans="3:28" x14ac:dyDescent="0.3">
      <c r="C163" t="str">
        <f t="shared" si="3"/>
        <v>550ILOOP gain mb = 5, VLOOP gain mb = 8</v>
      </c>
      <c r="AB163">
        <v>3.48</v>
      </c>
    </row>
    <row r="164" spans="3:28" x14ac:dyDescent="0.3">
      <c r="C164" t="str">
        <f t="shared" si="3"/>
        <v>550ILOOP gain mb = 6, VLOOP gain mb = 0.5</v>
      </c>
      <c r="AB164">
        <v>3.52</v>
      </c>
    </row>
    <row r="165" spans="3:28" x14ac:dyDescent="0.3">
      <c r="C165" t="str">
        <f t="shared" si="3"/>
        <v>550ILOOP gain mb = 6, VLOOP gain mb = 1</v>
      </c>
      <c r="AB165">
        <v>3.56</v>
      </c>
    </row>
    <row r="166" spans="3:28" x14ac:dyDescent="0.3">
      <c r="C166" t="str">
        <f t="shared" si="3"/>
        <v>550ILOOP gain mb = 6, VLOOP gain mb = 2</v>
      </c>
      <c r="AB166">
        <v>3.6</v>
      </c>
    </row>
    <row r="167" spans="3:28" x14ac:dyDescent="0.3">
      <c r="C167" t="str">
        <f t="shared" si="3"/>
        <v>550ILOOP gain mb = 6, VLOOP gain mb = 4</v>
      </c>
      <c r="AB167">
        <v>3.64</v>
      </c>
    </row>
    <row r="168" spans="3:28" x14ac:dyDescent="0.3">
      <c r="C168" t="str">
        <f t="shared" si="3"/>
        <v>550ILOOP gain mb = 6, VLOOP gain mb = 8</v>
      </c>
      <c r="AB168">
        <v>3.68</v>
      </c>
    </row>
    <row r="169" spans="3:28" x14ac:dyDescent="0.3">
      <c r="C169" t="str">
        <f t="shared" si="3"/>
        <v>550ILOOP gain mb = 7, VLOOP gain mb = 0.5</v>
      </c>
      <c r="AB169">
        <v>3.72</v>
      </c>
    </row>
    <row r="170" spans="3:28" x14ac:dyDescent="0.3">
      <c r="C170" t="str">
        <f t="shared" si="3"/>
        <v>550ILOOP gain mb = 7, VLOOP gain mb = 1</v>
      </c>
      <c r="AB170">
        <v>3.76</v>
      </c>
    </row>
    <row r="171" spans="3:28" x14ac:dyDescent="0.3">
      <c r="C171" t="str">
        <f t="shared" si="3"/>
        <v>550ILOOP gain mb = 7, VLOOP gain mb = 2</v>
      </c>
      <c r="AB171">
        <v>3.8</v>
      </c>
    </row>
    <row r="172" spans="3:28" x14ac:dyDescent="0.3">
      <c r="C172" t="str">
        <f t="shared" si="3"/>
        <v>550ILOOP gain mb = 7, VLOOP gain mb = 4</v>
      </c>
      <c r="AB172">
        <v>3.84</v>
      </c>
    </row>
    <row r="173" spans="3:28" x14ac:dyDescent="0.3">
      <c r="C173" t="str">
        <f t="shared" si="3"/>
        <v>550ILOOP gain mb = 7, VLOOP gain mb = 8</v>
      </c>
      <c r="AB173">
        <v>3.88</v>
      </c>
    </row>
    <row r="174" spans="3:28" x14ac:dyDescent="0.3">
      <c r="C174" t="str">
        <f t="shared" si="3"/>
        <v>550ILOOP gain mb = 10, VLOOP gain mb = 2</v>
      </c>
      <c r="AB174">
        <v>3.92</v>
      </c>
    </row>
    <row r="175" spans="3:28" x14ac:dyDescent="0.3">
      <c r="C175" t="str">
        <f t="shared" ref="C175:C207" si="4">CONCATENATE($G$9, C5)</f>
        <v>650ILOOP gain mb = EEPROM; VLOOP gain mb = EEPROM, FSW = EEPROM</v>
      </c>
      <c r="AB175">
        <v>3.96</v>
      </c>
    </row>
    <row r="176" spans="3:28" x14ac:dyDescent="0.3">
      <c r="C176" t="str">
        <f t="shared" si="4"/>
        <v>650ILOOP gain mb = EEPROM, VLOOP gain mb = EEPROM</v>
      </c>
      <c r="AB176">
        <v>4</v>
      </c>
    </row>
    <row r="177" spans="3:28" x14ac:dyDescent="0.3">
      <c r="C177" t="str">
        <f t="shared" si="4"/>
        <v>650ILOOP gain mb = 2, VLOOP gain mb = 0.5</v>
      </c>
      <c r="AB177">
        <v>4.04</v>
      </c>
    </row>
    <row r="178" spans="3:28" x14ac:dyDescent="0.3">
      <c r="C178" t="str">
        <f t="shared" si="4"/>
        <v>650ILOOP gain mb = 2, VLOOP gain mb = 1</v>
      </c>
      <c r="AB178">
        <v>4.08</v>
      </c>
    </row>
    <row r="179" spans="3:28" x14ac:dyDescent="0.3">
      <c r="C179" t="str">
        <f t="shared" si="4"/>
        <v>650ILOOP gain mb = 2, VLOOP gain mb = 2</v>
      </c>
      <c r="AB179">
        <v>4.12</v>
      </c>
    </row>
    <row r="180" spans="3:28" x14ac:dyDescent="0.3">
      <c r="C180" t="str">
        <f t="shared" si="4"/>
        <v>650ILOOP gain mb = 2, VLOOP gain mb = 4</v>
      </c>
      <c r="AB180">
        <v>4.16</v>
      </c>
    </row>
    <row r="181" spans="3:28" x14ac:dyDescent="0.3">
      <c r="C181" t="str">
        <f t="shared" si="4"/>
        <v>650ILOOP gain mb = 2, VLOOP gain mb = 8</v>
      </c>
      <c r="AB181">
        <v>4.2</v>
      </c>
    </row>
    <row r="182" spans="3:28" x14ac:dyDescent="0.3">
      <c r="C182" t="str">
        <f t="shared" si="4"/>
        <v>650ILOOP gain mb = 3, VLOOP gain mb = 0.5</v>
      </c>
      <c r="AB182">
        <v>4.24</v>
      </c>
    </row>
    <row r="183" spans="3:28" x14ac:dyDescent="0.3">
      <c r="C183" t="str">
        <f t="shared" si="4"/>
        <v>650ILOOP gain mb = 3, VLOOP gain mb = 1</v>
      </c>
      <c r="AB183">
        <v>4.28</v>
      </c>
    </row>
    <row r="184" spans="3:28" x14ac:dyDescent="0.3">
      <c r="C184" t="str">
        <f t="shared" si="4"/>
        <v>650ILOOP gain mb = 3, VLOOP gain mb = 2</v>
      </c>
      <c r="AB184">
        <v>4.32</v>
      </c>
    </row>
    <row r="185" spans="3:28" x14ac:dyDescent="0.3">
      <c r="C185" t="str">
        <f t="shared" si="4"/>
        <v>650ILOOP gain mb = 3, VLOOP gain mb = 4</v>
      </c>
      <c r="AB185">
        <v>4.3600000000000003</v>
      </c>
    </row>
    <row r="186" spans="3:28" x14ac:dyDescent="0.3">
      <c r="C186" t="str">
        <f t="shared" si="4"/>
        <v>650ILOOP gain mb = 3, VLOOP gain mb = 8</v>
      </c>
      <c r="AB186">
        <v>4.4000000000000004</v>
      </c>
    </row>
    <row r="187" spans="3:28" x14ac:dyDescent="0.3">
      <c r="C187" t="str">
        <f t="shared" si="4"/>
        <v>650ILOOP gain mb = 4, VLOOP gain mb = 0.5</v>
      </c>
      <c r="AB187">
        <v>4.4400000000000004</v>
      </c>
    </row>
    <row r="188" spans="3:28" x14ac:dyDescent="0.3">
      <c r="C188" t="str">
        <f t="shared" si="4"/>
        <v>650ILOOP gain mb = 4, VLOOP gain mb = 1</v>
      </c>
      <c r="AB188">
        <v>4.4800000000000004</v>
      </c>
    </row>
    <row r="189" spans="3:28" x14ac:dyDescent="0.3">
      <c r="C189" t="str">
        <f t="shared" si="4"/>
        <v>650ILOOP gain mb = 4, VLOOP gain mb = 2</v>
      </c>
      <c r="AB189">
        <v>4.5199999999999996</v>
      </c>
    </row>
    <row r="190" spans="3:28" x14ac:dyDescent="0.3">
      <c r="C190" t="str">
        <f t="shared" si="4"/>
        <v>650ILOOP gain mb = 4, VLOOP gain mb = 4</v>
      </c>
      <c r="AB190">
        <v>4.5599999999999996</v>
      </c>
    </row>
    <row r="191" spans="3:28" x14ac:dyDescent="0.3">
      <c r="C191" t="str">
        <f t="shared" si="4"/>
        <v>650ILOOP gain mb = 4, VLOOP gain mb = 8</v>
      </c>
      <c r="AB191">
        <v>4.5999999999999996</v>
      </c>
    </row>
    <row r="192" spans="3:28" x14ac:dyDescent="0.3">
      <c r="C192" t="str">
        <f t="shared" si="4"/>
        <v>650ILOOP gain mb = 5, VLOOP gain mb = 0.5</v>
      </c>
      <c r="AB192">
        <v>4.6399999999999997</v>
      </c>
    </row>
    <row r="193" spans="3:28" x14ac:dyDescent="0.3">
      <c r="C193" t="str">
        <f t="shared" si="4"/>
        <v>650ILOOP gain mb = 5, VLOOP gain mb = 1</v>
      </c>
      <c r="AB193">
        <v>4.68</v>
      </c>
    </row>
    <row r="194" spans="3:28" x14ac:dyDescent="0.3">
      <c r="C194" t="str">
        <f t="shared" si="4"/>
        <v>650ILOOP gain mb = 5, VLOOP gain mb = 2</v>
      </c>
      <c r="AB194">
        <v>4.72</v>
      </c>
    </row>
    <row r="195" spans="3:28" x14ac:dyDescent="0.3">
      <c r="C195" t="str">
        <f t="shared" si="4"/>
        <v>650ILOOP gain mb = 5, VLOOP gain mb = 4</v>
      </c>
      <c r="AB195">
        <v>4.76</v>
      </c>
    </row>
    <row r="196" spans="3:28" x14ac:dyDescent="0.3">
      <c r="C196" t="str">
        <f t="shared" si="4"/>
        <v>650ILOOP gain mb = 5, VLOOP gain mb = 8</v>
      </c>
      <c r="AB196">
        <v>4.8</v>
      </c>
    </row>
    <row r="197" spans="3:28" x14ac:dyDescent="0.3">
      <c r="C197" t="str">
        <f t="shared" si="4"/>
        <v>650ILOOP gain mb = 6, VLOOP gain mb = 0.5</v>
      </c>
      <c r="AB197">
        <v>4.84</v>
      </c>
    </row>
    <row r="198" spans="3:28" x14ac:dyDescent="0.3">
      <c r="C198" t="str">
        <f t="shared" si="4"/>
        <v>650ILOOP gain mb = 6, VLOOP gain mb = 1</v>
      </c>
      <c r="AB198">
        <v>4.88</v>
      </c>
    </row>
    <row r="199" spans="3:28" x14ac:dyDescent="0.3">
      <c r="C199" t="str">
        <f t="shared" si="4"/>
        <v>650ILOOP gain mb = 6, VLOOP gain mb = 2</v>
      </c>
      <c r="AB199">
        <v>4.92</v>
      </c>
    </row>
    <row r="200" spans="3:28" x14ac:dyDescent="0.3">
      <c r="C200" t="str">
        <f t="shared" si="4"/>
        <v>650ILOOP gain mb = 6, VLOOP gain mb = 4</v>
      </c>
      <c r="AB200">
        <v>4.96</v>
      </c>
    </row>
    <row r="201" spans="3:28" x14ac:dyDescent="0.3">
      <c r="C201" t="str">
        <f t="shared" si="4"/>
        <v>650ILOOP gain mb = 6, VLOOP gain mb = 8</v>
      </c>
      <c r="AB201">
        <v>5</v>
      </c>
    </row>
    <row r="202" spans="3:28" x14ac:dyDescent="0.3">
      <c r="C202" t="str">
        <f t="shared" si="4"/>
        <v>650ILOOP gain mb = 7, VLOOP gain mb = 0.5</v>
      </c>
      <c r="AB202">
        <v>5.04</v>
      </c>
    </row>
    <row r="203" spans="3:28" x14ac:dyDescent="0.3">
      <c r="C203" t="str">
        <f t="shared" si="4"/>
        <v>650ILOOP gain mb = 7, VLOOP gain mb = 1</v>
      </c>
      <c r="AB203">
        <v>5.08</v>
      </c>
    </row>
    <row r="204" spans="3:28" x14ac:dyDescent="0.3">
      <c r="C204" t="str">
        <f t="shared" si="4"/>
        <v>650ILOOP gain mb = 7, VLOOP gain mb = 2</v>
      </c>
      <c r="AB204">
        <v>5.12</v>
      </c>
    </row>
    <row r="205" spans="3:28" x14ac:dyDescent="0.3">
      <c r="C205" t="str">
        <f t="shared" si="4"/>
        <v>650ILOOP gain mb = 7, VLOOP gain mb = 4</v>
      </c>
      <c r="AB205">
        <v>5.16</v>
      </c>
    </row>
    <row r="206" spans="3:28" x14ac:dyDescent="0.3">
      <c r="C206" t="str">
        <f t="shared" si="4"/>
        <v>650ILOOP gain mb = 7, VLOOP gain mb = 8</v>
      </c>
      <c r="AB206">
        <v>5.2</v>
      </c>
    </row>
    <row r="207" spans="3:28" x14ac:dyDescent="0.3">
      <c r="C207" t="str">
        <f t="shared" si="4"/>
        <v>650ILOOP gain mb = 10, VLOOP gain mb = 2</v>
      </c>
      <c r="AB207">
        <v>5.24</v>
      </c>
    </row>
    <row r="208" spans="3:28" x14ac:dyDescent="0.3">
      <c r="C208" t="str">
        <f t="shared" ref="C208:C240" si="5">CONCATENATE($G$10, C5)</f>
        <v>900ILOOP gain mb = EEPROM; VLOOP gain mb = EEPROM, FSW = EEPROM</v>
      </c>
      <c r="AB208">
        <v>5.28</v>
      </c>
    </row>
    <row r="209" spans="3:28" x14ac:dyDescent="0.3">
      <c r="C209" t="str">
        <f t="shared" si="5"/>
        <v>900ILOOP gain mb = EEPROM, VLOOP gain mb = EEPROM</v>
      </c>
      <c r="AB209">
        <v>5.32</v>
      </c>
    </row>
    <row r="210" spans="3:28" x14ac:dyDescent="0.3">
      <c r="C210" t="str">
        <f t="shared" si="5"/>
        <v>900ILOOP gain mb = 2, VLOOP gain mb = 0.5</v>
      </c>
      <c r="AB210">
        <v>5.36</v>
      </c>
    </row>
    <row r="211" spans="3:28" x14ac:dyDescent="0.3">
      <c r="C211" t="str">
        <f t="shared" si="5"/>
        <v>900ILOOP gain mb = 2, VLOOP gain mb = 1</v>
      </c>
      <c r="AB211">
        <v>5.4</v>
      </c>
    </row>
    <row r="212" spans="3:28" x14ac:dyDescent="0.3">
      <c r="C212" t="str">
        <f t="shared" si="5"/>
        <v>900ILOOP gain mb = 2, VLOOP gain mb = 2</v>
      </c>
      <c r="AB212">
        <v>5.44</v>
      </c>
    </row>
    <row r="213" spans="3:28" x14ac:dyDescent="0.3">
      <c r="C213" t="str">
        <f t="shared" si="5"/>
        <v>900ILOOP gain mb = 2, VLOOP gain mb = 4</v>
      </c>
      <c r="AB213">
        <v>5.48</v>
      </c>
    </row>
    <row r="214" spans="3:28" x14ac:dyDescent="0.3">
      <c r="C214" t="str">
        <f t="shared" si="5"/>
        <v>900ILOOP gain mb = 2, VLOOP gain mb = 8</v>
      </c>
      <c r="AB214">
        <v>5.52</v>
      </c>
    </row>
    <row r="215" spans="3:28" x14ac:dyDescent="0.3">
      <c r="C215" t="str">
        <f t="shared" si="5"/>
        <v>900ILOOP gain mb = 3, VLOOP gain mb = 0.5</v>
      </c>
      <c r="AB215">
        <v>5.56</v>
      </c>
    </row>
    <row r="216" spans="3:28" x14ac:dyDescent="0.3">
      <c r="C216" t="str">
        <f t="shared" si="5"/>
        <v>900ILOOP gain mb = 3, VLOOP gain mb = 1</v>
      </c>
      <c r="AB216">
        <v>5.6</v>
      </c>
    </row>
    <row r="217" spans="3:28" x14ac:dyDescent="0.3">
      <c r="C217" t="str">
        <f t="shared" si="5"/>
        <v>900ILOOP gain mb = 3, VLOOP gain mb = 2</v>
      </c>
      <c r="AB217">
        <v>5.64</v>
      </c>
    </row>
    <row r="218" spans="3:28" x14ac:dyDescent="0.3">
      <c r="C218" t="str">
        <f t="shared" si="5"/>
        <v>900ILOOP gain mb = 3, VLOOP gain mb = 4</v>
      </c>
      <c r="AB218">
        <v>5.68</v>
      </c>
    </row>
    <row r="219" spans="3:28" x14ac:dyDescent="0.3">
      <c r="C219" t="str">
        <f t="shared" si="5"/>
        <v>900ILOOP gain mb = 3, VLOOP gain mb = 8</v>
      </c>
      <c r="AB219">
        <v>5.72</v>
      </c>
    </row>
    <row r="220" spans="3:28" x14ac:dyDescent="0.3">
      <c r="C220" t="str">
        <f t="shared" si="5"/>
        <v>900ILOOP gain mb = 4, VLOOP gain mb = 0.5</v>
      </c>
      <c r="AB220">
        <v>5.76</v>
      </c>
    </row>
    <row r="221" spans="3:28" x14ac:dyDescent="0.3">
      <c r="C221" t="str">
        <f t="shared" si="5"/>
        <v>900ILOOP gain mb = 4, VLOOP gain mb = 1</v>
      </c>
      <c r="AB221">
        <v>5.8</v>
      </c>
    </row>
    <row r="222" spans="3:28" x14ac:dyDescent="0.3">
      <c r="C222" t="str">
        <f t="shared" si="5"/>
        <v>900ILOOP gain mb = 4, VLOOP gain mb = 2</v>
      </c>
      <c r="AB222">
        <v>5.84</v>
      </c>
    </row>
    <row r="223" spans="3:28" x14ac:dyDescent="0.3">
      <c r="C223" t="str">
        <f t="shared" si="5"/>
        <v>900ILOOP gain mb = 4, VLOOP gain mb = 4</v>
      </c>
      <c r="AB223">
        <v>5.88</v>
      </c>
    </row>
    <row r="224" spans="3:28" x14ac:dyDescent="0.3">
      <c r="C224" t="str">
        <f t="shared" si="5"/>
        <v>900ILOOP gain mb = 4, VLOOP gain mb = 8</v>
      </c>
      <c r="AB224">
        <v>5.92</v>
      </c>
    </row>
    <row r="225" spans="3:28" x14ac:dyDescent="0.3">
      <c r="C225" t="str">
        <f t="shared" si="5"/>
        <v>900ILOOP gain mb = 5, VLOOP gain mb = 0.5</v>
      </c>
      <c r="AB225">
        <v>5.96</v>
      </c>
    </row>
    <row r="226" spans="3:28" x14ac:dyDescent="0.3">
      <c r="C226" t="str">
        <f t="shared" si="5"/>
        <v>900ILOOP gain mb = 5, VLOOP gain mb = 1</v>
      </c>
      <c r="AB226">
        <v>6</v>
      </c>
    </row>
    <row r="227" spans="3:28" x14ac:dyDescent="0.3">
      <c r="C227" t="str">
        <f t="shared" si="5"/>
        <v>900ILOOP gain mb = 5, VLOOP gain mb = 2</v>
      </c>
    </row>
    <row r="228" spans="3:28" x14ac:dyDescent="0.3">
      <c r="C228" t="str">
        <f t="shared" si="5"/>
        <v>900ILOOP gain mb = 5, VLOOP gain mb = 4</v>
      </c>
    </row>
    <row r="229" spans="3:28" x14ac:dyDescent="0.3">
      <c r="C229" t="str">
        <f t="shared" si="5"/>
        <v>900ILOOP gain mb = 5, VLOOP gain mb = 8</v>
      </c>
    </row>
    <row r="230" spans="3:28" x14ac:dyDescent="0.3">
      <c r="C230" t="str">
        <f t="shared" si="5"/>
        <v>900ILOOP gain mb = 6, VLOOP gain mb = 0.5</v>
      </c>
    </row>
    <row r="231" spans="3:28" x14ac:dyDescent="0.3">
      <c r="C231" t="str">
        <f t="shared" si="5"/>
        <v>900ILOOP gain mb = 6, VLOOP gain mb = 1</v>
      </c>
    </row>
    <row r="232" spans="3:28" x14ac:dyDescent="0.3">
      <c r="C232" t="str">
        <f t="shared" si="5"/>
        <v>900ILOOP gain mb = 6, VLOOP gain mb = 2</v>
      </c>
    </row>
    <row r="233" spans="3:28" x14ac:dyDescent="0.3">
      <c r="C233" t="str">
        <f t="shared" si="5"/>
        <v>900ILOOP gain mb = 6, VLOOP gain mb = 4</v>
      </c>
    </row>
    <row r="234" spans="3:28" x14ac:dyDescent="0.3">
      <c r="C234" t="str">
        <f t="shared" si="5"/>
        <v>900ILOOP gain mb = 6, VLOOP gain mb = 8</v>
      </c>
    </row>
    <row r="235" spans="3:28" x14ac:dyDescent="0.3">
      <c r="C235" t="str">
        <f t="shared" si="5"/>
        <v>900ILOOP gain mb = 7, VLOOP gain mb = 0.5</v>
      </c>
    </row>
    <row r="236" spans="3:28" x14ac:dyDescent="0.3">
      <c r="C236" t="str">
        <f t="shared" si="5"/>
        <v>900ILOOP gain mb = 7, VLOOP gain mb = 1</v>
      </c>
    </row>
    <row r="237" spans="3:28" x14ac:dyDescent="0.3">
      <c r="C237" t="str">
        <f t="shared" si="5"/>
        <v>900ILOOP gain mb = 7, VLOOP gain mb = 2</v>
      </c>
    </row>
    <row r="238" spans="3:28" x14ac:dyDescent="0.3">
      <c r="C238" t="str">
        <f t="shared" si="5"/>
        <v>900ILOOP gain mb = 7, VLOOP gain mb = 4</v>
      </c>
    </row>
    <row r="239" spans="3:28" x14ac:dyDescent="0.3">
      <c r="C239" t="str">
        <f t="shared" si="5"/>
        <v>900ILOOP gain mb = 7, VLOOP gain mb = 8</v>
      </c>
    </row>
    <row r="240" spans="3:28" x14ac:dyDescent="0.3">
      <c r="C240" t="str">
        <f t="shared" si="5"/>
        <v>900ILOOP gain mb = 10, VLOOP gain mb = 2</v>
      </c>
    </row>
    <row r="241" spans="3:3" x14ac:dyDescent="0.3">
      <c r="C241" t="str">
        <f t="shared" ref="C241:C273" si="6">CONCATENATE($G$11, C5)</f>
        <v>1100ILOOP gain mb = EEPROM; VLOOP gain mb = EEPROM, FSW = EEPROM</v>
      </c>
    </row>
    <row r="242" spans="3:3" x14ac:dyDescent="0.3">
      <c r="C242" t="str">
        <f t="shared" si="6"/>
        <v>1100ILOOP gain mb = EEPROM, VLOOP gain mb = EEPROM</v>
      </c>
    </row>
    <row r="243" spans="3:3" x14ac:dyDescent="0.3">
      <c r="C243" t="str">
        <f t="shared" si="6"/>
        <v>1100ILOOP gain mb = 2, VLOOP gain mb = 0.5</v>
      </c>
    </row>
    <row r="244" spans="3:3" x14ac:dyDescent="0.3">
      <c r="C244" t="str">
        <f t="shared" si="6"/>
        <v>1100ILOOP gain mb = 2, VLOOP gain mb = 1</v>
      </c>
    </row>
    <row r="245" spans="3:3" x14ac:dyDescent="0.3">
      <c r="C245" t="str">
        <f t="shared" si="6"/>
        <v>1100ILOOP gain mb = 2, VLOOP gain mb = 2</v>
      </c>
    </row>
    <row r="246" spans="3:3" x14ac:dyDescent="0.3">
      <c r="C246" t="str">
        <f t="shared" si="6"/>
        <v>1100ILOOP gain mb = 2, VLOOP gain mb = 4</v>
      </c>
    </row>
    <row r="247" spans="3:3" x14ac:dyDescent="0.3">
      <c r="C247" t="str">
        <f t="shared" si="6"/>
        <v>1100ILOOP gain mb = 2, VLOOP gain mb = 8</v>
      </c>
    </row>
    <row r="248" spans="3:3" x14ac:dyDescent="0.3">
      <c r="C248" t="str">
        <f t="shared" si="6"/>
        <v>1100ILOOP gain mb = 3, VLOOP gain mb = 0.5</v>
      </c>
    </row>
    <row r="249" spans="3:3" x14ac:dyDescent="0.3">
      <c r="C249" t="str">
        <f t="shared" si="6"/>
        <v>1100ILOOP gain mb = 3, VLOOP gain mb = 1</v>
      </c>
    </row>
    <row r="250" spans="3:3" x14ac:dyDescent="0.3">
      <c r="C250" t="str">
        <f t="shared" si="6"/>
        <v>1100ILOOP gain mb = 3, VLOOP gain mb = 2</v>
      </c>
    </row>
    <row r="251" spans="3:3" x14ac:dyDescent="0.3">
      <c r="C251" t="str">
        <f t="shared" si="6"/>
        <v>1100ILOOP gain mb = 3, VLOOP gain mb = 4</v>
      </c>
    </row>
    <row r="252" spans="3:3" x14ac:dyDescent="0.3">
      <c r="C252" t="str">
        <f t="shared" si="6"/>
        <v>1100ILOOP gain mb = 3, VLOOP gain mb = 8</v>
      </c>
    </row>
    <row r="253" spans="3:3" x14ac:dyDescent="0.3">
      <c r="C253" t="str">
        <f t="shared" si="6"/>
        <v>1100ILOOP gain mb = 4, VLOOP gain mb = 0.5</v>
      </c>
    </row>
    <row r="254" spans="3:3" x14ac:dyDescent="0.3">
      <c r="C254" t="str">
        <f t="shared" si="6"/>
        <v>1100ILOOP gain mb = 4, VLOOP gain mb = 1</v>
      </c>
    </row>
    <row r="255" spans="3:3" x14ac:dyDescent="0.3">
      <c r="C255" t="str">
        <f t="shared" si="6"/>
        <v>1100ILOOP gain mb = 4, VLOOP gain mb = 2</v>
      </c>
    </row>
    <row r="256" spans="3:3" x14ac:dyDescent="0.3">
      <c r="C256" t="str">
        <f t="shared" si="6"/>
        <v>1100ILOOP gain mb = 4, VLOOP gain mb = 4</v>
      </c>
    </row>
    <row r="257" spans="3:3" x14ac:dyDescent="0.3">
      <c r="C257" t="str">
        <f t="shared" si="6"/>
        <v>1100ILOOP gain mb = 4, VLOOP gain mb = 8</v>
      </c>
    </row>
    <row r="258" spans="3:3" x14ac:dyDescent="0.3">
      <c r="C258" t="str">
        <f t="shared" si="6"/>
        <v>1100ILOOP gain mb = 5, VLOOP gain mb = 0.5</v>
      </c>
    </row>
    <row r="259" spans="3:3" x14ac:dyDescent="0.3">
      <c r="C259" t="str">
        <f t="shared" si="6"/>
        <v>1100ILOOP gain mb = 5, VLOOP gain mb = 1</v>
      </c>
    </row>
    <row r="260" spans="3:3" x14ac:dyDescent="0.3">
      <c r="C260" t="str">
        <f t="shared" si="6"/>
        <v>1100ILOOP gain mb = 5, VLOOP gain mb = 2</v>
      </c>
    </row>
    <row r="261" spans="3:3" x14ac:dyDescent="0.3">
      <c r="C261" t="str">
        <f t="shared" si="6"/>
        <v>1100ILOOP gain mb = 5, VLOOP gain mb = 4</v>
      </c>
    </row>
    <row r="262" spans="3:3" x14ac:dyDescent="0.3">
      <c r="C262" t="str">
        <f t="shared" si="6"/>
        <v>1100ILOOP gain mb = 5, VLOOP gain mb = 8</v>
      </c>
    </row>
    <row r="263" spans="3:3" x14ac:dyDescent="0.3">
      <c r="C263" t="str">
        <f t="shared" si="6"/>
        <v>1100ILOOP gain mb = 6, VLOOP gain mb = 0.5</v>
      </c>
    </row>
    <row r="264" spans="3:3" x14ac:dyDescent="0.3">
      <c r="C264" t="str">
        <f t="shared" si="6"/>
        <v>1100ILOOP gain mb = 6, VLOOP gain mb = 1</v>
      </c>
    </row>
    <row r="265" spans="3:3" x14ac:dyDescent="0.3">
      <c r="C265" t="str">
        <f t="shared" si="6"/>
        <v>1100ILOOP gain mb = 6, VLOOP gain mb = 2</v>
      </c>
    </row>
    <row r="266" spans="3:3" x14ac:dyDescent="0.3">
      <c r="C266" t="str">
        <f t="shared" si="6"/>
        <v>1100ILOOP gain mb = 6, VLOOP gain mb = 4</v>
      </c>
    </row>
    <row r="267" spans="3:3" x14ac:dyDescent="0.3">
      <c r="C267" t="str">
        <f t="shared" si="6"/>
        <v>1100ILOOP gain mb = 6, VLOOP gain mb = 8</v>
      </c>
    </row>
    <row r="268" spans="3:3" x14ac:dyDescent="0.3">
      <c r="C268" t="str">
        <f t="shared" si="6"/>
        <v>1100ILOOP gain mb = 7, VLOOP gain mb = 0.5</v>
      </c>
    </row>
    <row r="269" spans="3:3" x14ac:dyDescent="0.3">
      <c r="C269" t="str">
        <f t="shared" si="6"/>
        <v>1100ILOOP gain mb = 7, VLOOP gain mb = 1</v>
      </c>
    </row>
    <row r="270" spans="3:3" x14ac:dyDescent="0.3">
      <c r="C270" t="str">
        <f t="shared" si="6"/>
        <v>1100ILOOP gain mb = 7, VLOOP gain mb = 2</v>
      </c>
    </row>
    <row r="271" spans="3:3" x14ac:dyDescent="0.3">
      <c r="C271" t="str">
        <f t="shared" si="6"/>
        <v>1100ILOOP gain mb = 7, VLOOP gain mb = 4</v>
      </c>
    </row>
    <row r="272" spans="3:3" x14ac:dyDescent="0.3">
      <c r="C272" t="str">
        <f t="shared" si="6"/>
        <v>1100ILOOP gain mb = 7, VLOOP gain mb = 8</v>
      </c>
    </row>
    <row r="273" spans="3:3" x14ac:dyDescent="0.3">
      <c r="C273" t="str">
        <f t="shared" si="6"/>
        <v>1100ILOOP gain mb = 10, VLOOP gain mb = 2</v>
      </c>
    </row>
    <row r="274" spans="3:3" x14ac:dyDescent="0.3">
      <c r="C274" t="str">
        <f t="shared" ref="C274:C306" si="7">CONCATENATE($G$12, C5)</f>
        <v>1500ILOOP gain mb = EEPROM; VLOOP gain mb = EEPROM, FSW = EEPROM</v>
      </c>
    </row>
    <row r="275" spans="3:3" x14ac:dyDescent="0.3">
      <c r="C275" t="str">
        <f t="shared" si="7"/>
        <v>1500ILOOP gain mb = EEPROM, VLOOP gain mb = EEPROM</v>
      </c>
    </row>
    <row r="276" spans="3:3" x14ac:dyDescent="0.3">
      <c r="C276" t="str">
        <f t="shared" si="7"/>
        <v>1500ILOOP gain mb = 2, VLOOP gain mb = 0.5</v>
      </c>
    </row>
    <row r="277" spans="3:3" x14ac:dyDescent="0.3">
      <c r="C277" t="str">
        <f t="shared" si="7"/>
        <v>1500ILOOP gain mb = 2, VLOOP gain mb = 1</v>
      </c>
    </row>
    <row r="278" spans="3:3" x14ac:dyDescent="0.3">
      <c r="C278" t="str">
        <f t="shared" si="7"/>
        <v>1500ILOOP gain mb = 2, VLOOP gain mb = 2</v>
      </c>
    </row>
    <row r="279" spans="3:3" x14ac:dyDescent="0.3">
      <c r="C279" t="str">
        <f t="shared" si="7"/>
        <v>1500ILOOP gain mb = 2, VLOOP gain mb = 4</v>
      </c>
    </row>
    <row r="280" spans="3:3" x14ac:dyDescent="0.3">
      <c r="C280" t="str">
        <f t="shared" si="7"/>
        <v>1500ILOOP gain mb = 2, VLOOP gain mb = 8</v>
      </c>
    </row>
    <row r="281" spans="3:3" x14ac:dyDescent="0.3">
      <c r="C281" t="str">
        <f t="shared" si="7"/>
        <v>1500ILOOP gain mb = 3, VLOOP gain mb = 0.5</v>
      </c>
    </row>
    <row r="282" spans="3:3" x14ac:dyDescent="0.3">
      <c r="C282" t="str">
        <f t="shared" si="7"/>
        <v>1500ILOOP gain mb = 3, VLOOP gain mb = 1</v>
      </c>
    </row>
    <row r="283" spans="3:3" x14ac:dyDescent="0.3">
      <c r="C283" t="str">
        <f t="shared" si="7"/>
        <v>1500ILOOP gain mb = 3, VLOOP gain mb = 2</v>
      </c>
    </row>
    <row r="284" spans="3:3" x14ac:dyDescent="0.3">
      <c r="C284" t="str">
        <f t="shared" si="7"/>
        <v>1500ILOOP gain mb = 3, VLOOP gain mb = 4</v>
      </c>
    </row>
    <row r="285" spans="3:3" x14ac:dyDescent="0.3">
      <c r="C285" t="str">
        <f t="shared" si="7"/>
        <v>1500ILOOP gain mb = 3, VLOOP gain mb = 8</v>
      </c>
    </row>
    <row r="286" spans="3:3" x14ac:dyDescent="0.3">
      <c r="C286" t="str">
        <f t="shared" si="7"/>
        <v>1500ILOOP gain mb = 4, VLOOP gain mb = 0.5</v>
      </c>
    </row>
    <row r="287" spans="3:3" x14ac:dyDescent="0.3">
      <c r="C287" t="str">
        <f t="shared" si="7"/>
        <v>1500ILOOP gain mb = 4, VLOOP gain mb = 1</v>
      </c>
    </row>
    <row r="288" spans="3:3" x14ac:dyDescent="0.3">
      <c r="C288" t="str">
        <f t="shared" si="7"/>
        <v>1500ILOOP gain mb = 4, VLOOP gain mb = 2</v>
      </c>
    </row>
    <row r="289" spans="3:3" x14ac:dyDescent="0.3">
      <c r="C289" t="str">
        <f t="shared" si="7"/>
        <v>1500ILOOP gain mb = 4, VLOOP gain mb = 4</v>
      </c>
    </row>
    <row r="290" spans="3:3" x14ac:dyDescent="0.3">
      <c r="C290" t="str">
        <f t="shared" si="7"/>
        <v>1500ILOOP gain mb = 4, VLOOP gain mb = 8</v>
      </c>
    </row>
    <row r="291" spans="3:3" x14ac:dyDescent="0.3">
      <c r="C291" t="str">
        <f t="shared" si="7"/>
        <v>1500ILOOP gain mb = 5, VLOOP gain mb = 0.5</v>
      </c>
    </row>
    <row r="292" spans="3:3" x14ac:dyDescent="0.3">
      <c r="C292" t="str">
        <f t="shared" si="7"/>
        <v>1500ILOOP gain mb = 5, VLOOP gain mb = 1</v>
      </c>
    </row>
    <row r="293" spans="3:3" x14ac:dyDescent="0.3">
      <c r="C293" t="str">
        <f t="shared" si="7"/>
        <v>1500ILOOP gain mb = 5, VLOOP gain mb = 2</v>
      </c>
    </row>
    <row r="294" spans="3:3" x14ac:dyDescent="0.3">
      <c r="C294" t="str">
        <f t="shared" si="7"/>
        <v>1500ILOOP gain mb = 5, VLOOP gain mb = 4</v>
      </c>
    </row>
    <row r="295" spans="3:3" x14ac:dyDescent="0.3">
      <c r="C295" t="str">
        <f t="shared" si="7"/>
        <v>1500ILOOP gain mb = 5, VLOOP gain mb = 8</v>
      </c>
    </row>
    <row r="296" spans="3:3" x14ac:dyDescent="0.3">
      <c r="C296" t="str">
        <f t="shared" si="7"/>
        <v>1500ILOOP gain mb = 6, VLOOP gain mb = 0.5</v>
      </c>
    </row>
    <row r="297" spans="3:3" x14ac:dyDescent="0.3">
      <c r="C297" t="str">
        <f t="shared" si="7"/>
        <v>1500ILOOP gain mb = 6, VLOOP gain mb = 1</v>
      </c>
    </row>
    <row r="298" spans="3:3" x14ac:dyDescent="0.3">
      <c r="C298" t="str">
        <f t="shared" si="7"/>
        <v>1500ILOOP gain mb = 6, VLOOP gain mb = 2</v>
      </c>
    </row>
    <row r="299" spans="3:3" x14ac:dyDescent="0.3">
      <c r="C299" t="str">
        <f t="shared" si="7"/>
        <v>1500ILOOP gain mb = 6, VLOOP gain mb = 4</v>
      </c>
    </row>
    <row r="300" spans="3:3" x14ac:dyDescent="0.3">
      <c r="C300" t="str">
        <f t="shared" si="7"/>
        <v>1500ILOOP gain mb = 6, VLOOP gain mb = 8</v>
      </c>
    </row>
    <row r="301" spans="3:3" x14ac:dyDescent="0.3">
      <c r="C301" t="str">
        <f t="shared" si="7"/>
        <v>1500ILOOP gain mb = 7, VLOOP gain mb = 0.5</v>
      </c>
    </row>
    <row r="302" spans="3:3" x14ac:dyDescent="0.3">
      <c r="C302" t="str">
        <f t="shared" si="7"/>
        <v>1500ILOOP gain mb = 7, VLOOP gain mb = 1</v>
      </c>
    </row>
    <row r="303" spans="3:3" x14ac:dyDescent="0.3">
      <c r="C303" t="str">
        <f t="shared" si="7"/>
        <v>1500ILOOP gain mb = 7, VLOOP gain mb = 2</v>
      </c>
    </row>
    <row r="304" spans="3:3" x14ac:dyDescent="0.3">
      <c r="C304" t="str">
        <f t="shared" si="7"/>
        <v>1500ILOOP gain mb = 7, VLOOP gain mb = 4</v>
      </c>
    </row>
    <row r="305" spans="3:3" x14ac:dyDescent="0.3">
      <c r="C305" t="str">
        <f t="shared" si="7"/>
        <v>1500ILOOP gain mb = 7, VLOOP gain mb = 8</v>
      </c>
    </row>
    <row r="306" spans="3:3" x14ac:dyDescent="0.3">
      <c r="C306" t="str">
        <f t="shared" si="7"/>
        <v>1500ILOOP gain mb = 10, VLOOP gain mb = 2</v>
      </c>
    </row>
  </sheetData>
  <phoneticPr fontId="28"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dimension ref="B1:R11"/>
  <sheetViews>
    <sheetView workbookViewId="0">
      <selection activeCell="H38" sqref="H38"/>
    </sheetView>
  </sheetViews>
  <sheetFormatPr defaultRowHeight="16.5" x14ac:dyDescent="0.3"/>
  <cols>
    <col min="2" max="2" width="9.625" bestFit="1" customWidth="1"/>
    <col min="10" max="10" width="9.625" bestFit="1" customWidth="1"/>
  </cols>
  <sheetData>
    <row r="1" spans="2:18" s="18" customFormat="1" x14ac:dyDescent="0.3">
      <c r="B1" s="18" t="s">
        <v>223</v>
      </c>
      <c r="F1" s="18" t="s">
        <v>215</v>
      </c>
      <c r="J1" s="18" t="s">
        <v>216</v>
      </c>
      <c r="N1" s="18" t="s">
        <v>229</v>
      </c>
      <c r="R1" s="18" t="s">
        <v>39</v>
      </c>
    </row>
    <row r="2" spans="2:18" s="18" customFormat="1" x14ac:dyDescent="0.3">
      <c r="B2" s="123">
        <f>'Pin Detect Programming'!H20</f>
        <v>105000</v>
      </c>
      <c r="C2" s="125"/>
      <c r="D2" s="125"/>
      <c r="F2" s="123">
        <f>'Pin Detect Programming'!H18</f>
        <v>10000</v>
      </c>
      <c r="G2" s="122"/>
      <c r="H2" s="122"/>
      <c r="I2" s="122"/>
      <c r="J2" s="123" t="str">
        <f>'Pin Detect Programming'!H19</f>
        <v>Open</v>
      </c>
      <c r="K2" s="122"/>
      <c r="L2" s="122"/>
      <c r="M2" s="122"/>
      <c r="N2" s="123" t="e">
        <f>'Pin Detect Programming'!H21</f>
        <v>#N/A</v>
      </c>
      <c r="R2" s="18">
        <f>ROUND('Device Calculator'!D20, 3)</f>
        <v>0.87</v>
      </c>
    </row>
    <row r="3" spans="2:18" s="18" customFormat="1" x14ac:dyDescent="0.3">
      <c r="B3" s="123">
        <f>'Pin Detect Programming'!G20</f>
        <v>31600</v>
      </c>
      <c r="C3" s="123"/>
      <c r="D3" s="123"/>
      <c r="E3" s="122"/>
      <c r="F3" s="123">
        <f>'Pin Detect Programming'!G18</f>
        <v>10000</v>
      </c>
      <c r="G3" s="122"/>
      <c r="H3" s="122"/>
      <c r="I3" s="122"/>
      <c r="J3" s="123" t="str">
        <f>'Pin Detect Programming'!G19</f>
        <v>SHORT</v>
      </c>
      <c r="K3" s="122"/>
      <c r="L3" s="122"/>
      <c r="M3" s="122"/>
      <c r="N3" s="123">
        <f>'Pin Detect Programming'!G21</f>
        <v>12100</v>
      </c>
      <c r="R3" s="18">
        <f>ROUND('Device Calculator'!D21, 3)</f>
        <v>0.218</v>
      </c>
    </row>
    <row r="4" spans="2:18" s="18" customFormat="1" x14ac:dyDescent="0.3">
      <c r="B4" s="130" t="s">
        <v>664</v>
      </c>
      <c r="C4" s="131"/>
      <c r="D4" s="124"/>
      <c r="F4" s="130" t="s">
        <v>664</v>
      </c>
      <c r="J4" s="130" t="s">
        <v>664</v>
      </c>
      <c r="N4" s="130" t="s">
        <v>664</v>
      </c>
      <c r="R4" s="18" t="s">
        <v>668</v>
      </c>
    </row>
    <row r="5" spans="2:18" s="18" customFormat="1" x14ac:dyDescent="0.3">
      <c r="B5" s="130" t="s">
        <v>665</v>
      </c>
      <c r="C5" s="131"/>
      <c r="D5" s="125"/>
      <c r="F5" s="130" t="s">
        <v>665</v>
      </c>
      <c r="J5" s="130" t="s">
        <v>665</v>
      </c>
      <c r="N5" s="130" t="s">
        <v>665</v>
      </c>
      <c r="R5" s="18" t="s">
        <v>667</v>
      </c>
    </row>
    <row r="6" spans="2:18" s="18" customFormat="1" x14ac:dyDescent="0.3">
      <c r="B6" s="131" t="str">
        <f>CONCATENATE(B4,B2)</f>
        <v>Top Resistor: 105000</v>
      </c>
      <c r="C6" s="131"/>
      <c r="D6" s="124"/>
      <c r="F6" s="131" t="str">
        <f>CONCATENATE(F4,F2)</f>
        <v>Top Resistor: 10000</v>
      </c>
      <c r="J6" s="131" t="str">
        <f>CONCATENATE(J4,J2)</f>
        <v>Top Resistor: Open</v>
      </c>
      <c r="N6" s="131" t="e">
        <f>CONCATENATE(N4,N2)</f>
        <v>#N/A</v>
      </c>
      <c r="R6" s="131" t="str">
        <f>CONCATENATE(R4,R2)</f>
        <v xml:space="preserve">
Maximum: 0.87</v>
      </c>
    </row>
    <row r="7" spans="2:18" s="18" customFormat="1" x14ac:dyDescent="0.3">
      <c r="B7" s="131" t="str">
        <f>CONCATENATE(B5,B3)</f>
        <v xml:space="preserve">
Bottom Resistor: 31600</v>
      </c>
      <c r="C7" s="131"/>
      <c r="D7" s="124"/>
      <c r="F7" s="131" t="str">
        <f>CONCATENATE(F5,F3)</f>
        <v xml:space="preserve">
Bottom Resistor: 10000</v>
      </c>
      <c r="J7" s="131" t="str">
        <f>CONCATENATE(J5,J3)</f>
        <v xml:space="preserve">
Bottom Resistor: SHORT</v>
      </c>
      <c r="N7" s="131" t="str">
        <f>CONCATENATE(N5,N3)</f>
        <v xml:space="preserve">
Bottom Resistor: 12100</v>
      </c>
      <c r="R7" s="131" t="str">
        <f>CONCATENATE(R5,R3)</f>
        <v>Minimum: 0.218</v>
      </c>
    </row>
    <row r="8" spans="2:18" x14ac:dyDescent="0.3">
      <c r="B8" s="128"/>
      <c r="C8" s="128"/>
      <c r="D8" s="126"/>
    </row>
    <row r="9" spans="2:18" x14ac:dyDescent="0.3">
      <c r="B9" s="129"/>
      <c r="C9" s="127"/>
      <c r="D9" s="126"/>
    </row>
    <row r="10" spans="2:18" x14ac:dyDescent="0.3">
      <c r="B10" s="131"/>
      <c r="C10" s="127"/>
      <c r="D10" s="126"/>
    </row>
    <row r="11" spans="2:18" x14ac:dyDescent="0.3">
      <c r="B11" s="131"/>
      <c r="C11" s="127"/>
      <c r="D11" s="126"/>
    </row>
  </sheetData>
  <phoneticPr fontId="28"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5B57CC44EE9C9449C2A26F40A8282C4" ma:contentTypeVersion="1" ma:contentTypeDescription="Create a new document." ma:contentTypeScope="" ma:versionID="b6ef5f7a1601679a84dbf06269006c08">
  <xsd:schema xmlns:xsd="http://www.w3.org/2001/XMLSchema" xmlns:xs="http://www.w3.org/2001/XMLSchema" xmlns:p="http://schemas.microsoft.com/office/2006/metadata/properties" xmlns:ns2="3c78f53b-1e1a-4bd0-bde5-8f4af4b526cf" targetNamespace="http://schemas.microsoft.com/office/2006/metadata/properties" ma:root="true" ma:fieldsID="02ecee3fe3ac56addc47ae9c7087b6a0" ns2:_="">
    <xsd:import namespace="3c78f53b-1e1a-4bd0-bde5-8f4af4b526cf"/>
    <xsd:element name="properties">
      <xsd:complexType>
        <xsd:sequence>
          <xsd:element name="documentManagement">
            <xsd:complexType>
              <xsd:all>
                <xsd:element ref="ns2:Ver_x002e_"/>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78f53b-1e1a-4bd0-bde5-8f4af4b526cf" elementFormDefault="qualified">
    <xsd:import namespace="http://schemas.microsoft.com/office/2006/documentManagement/types"/>
    <xsd:import namespace="http://schemas.microsoft.com/office/infopath/2007/PartnerControls"/>
    <xsd:element name="Ver_x002e_" ma:index="8" ma:displayName="Ver." ma:description="Document version" ma:list="{3c78f53b-1e1a-4bd0-bde5-8f4af4b526cf}" ma:internalName="Ver_x002e_" ma:showField="_UIVersionString">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Ver_x002e_ xmlns="3c78f53b-1e1a-4bd0-bde5-8f4af4b526cf">1</Ver_x002e_>
  </documentManagement>
</p:properties>
</file>

<file path=customXml/itemProps1.xml><?xml version="1.0" encoding="utf-8"?>
<ds:datastoreItem xmlns:ds="http://schemas.openxmlformats.org/officeDocument/2006/customXml" ds:itemID="{CC96E7A8-5D77-46DF-BE6D-4ED3D887F47D}">
  <ds:schemaRefs>
    <ds:schemaRef ds:uri="http://schemas.microsoft.com/sharepoint/v3/contenttype/forms"/>
  </ds:schemaRefs>
</ds:datastoreItem>
</file>

<file path=customXml/itemProps2.xml><?xml version="1.0" encoding="utf-8"?>
<ds:datastoreItem xmlns:ds="http://schemas.openxmlformats.org/officeDocument/2006/customXml" ds:itemID="{48285369-BA58-4D2A-9658-B4FC5C66DEE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78f53b-1e1a-4bd0-bde5-8f4af4b526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4B62997-24DA-40E7-8841-8284CD6E7114}">
  <ds:schemaRefs>
    <ds:schemaRef ds:uri="http://schemas.microsoft.com/office/2006/metadata/properties"/>
    <ds:schemaRef ds:uri="http://schemas.microsoft.com/office/2006/documentManagement/types"/>
    <ds:schemaRef ds:uri="3c78f53b-1e1a-4bd0-bde5-8f4af4b526cf"/>
    <ds:schemaRef ds:uri="http://purl.org/dc/terms/"/>
    <ds:schemaRef ds:uri="http://schemas.openxmlformats.org/package/2006/metadata/core-properties"/>
    <ds:schemaRef ds:uri="http://purl.org/dc/dcmitype/"/>
    <ds:schemaRef ds:uri="http://schemas.microsoft.com/office/infopath/2007/PartnerControls"/>
    <ds:schemaRef ds:uri="http://purl.org/dc/elements/1.1/"/>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14</vt:i4>
      </vt:variant>
      <vt:variant>
        <vt:lpstr>이름 지정된 범위</vt:lpstr>
      </vt:variant>
      <vt:variant>
        <vt:i4>59</vt:i4>
      </vt:variant>
    </vt:vector>
  </HeadingPairs>
  <TitlesOfParts>
    <vt:vector size="73" baseType="lpstr">
      <vt:lpstr>Device Calculator</vt:lpstr>
      <vt:lpstr>Bode Plot</vt:lpstr>
      <vt:lpstr>Pin Detect Programming</vt:lpstr>
      <vt:lpstr>Schematic Checklist</vt:lpstr>
      <vt:lpstr>Layout Checklist</vt:lpstr>
      <vt:lpstr>Extra</vt:lpstr>
      <vt:lpstr>Pin Detect Programming (2)</vt:lpstr>
      <vt:lpstr>COMP_DECODE</vt:lpstr>
      <vt:lpstr>Pinstrap Reverse Lookup</vt:lpstr>
      <vt:lpstr>Compensation References</vt:lpstr>
      <vt:lpstr>Resistor References</vt:lpstr>
      <vt:lpstr>Resistor Selection</vt:lpstr>
      <vt:lpstr>Sheet2</vt:lpstr>
      <vt:lpstr>Concatenation</vt:lpstr>
      <vt:lpstr>'Bode Plot'!Cin_cer</vt:lpstr>
      <vt:lpstr>Cin_cer</vt:lpstr>
      <vt:lpstr>'Bode Plot'!Comp_Code</vt:lpstr>
      <vt:lpstr>Comp_Code</vt:lpstr>
      <vt:lpstr>'Bode Plot'!Cout_bulk</vt:lpstr>
      <vt:lpstr>Cout_bulk</vt:lpstr>
      <vt:lpstr>'Bode Plot'!Cout_cer</vt:lpstr>
      <vt:lpstr>Cout_cer</vt:lpstr>
      <vt:lpstr>'Bode Plot'!Cout_max</vt:lpstr>
      <vt:lpstr>Cout_max</vt:lpstr>
      <vt:lpstr>'Bode Plot'!Cout_total</vt:lpstr>
      <vt:lpstr>Cout_total</vt:lpstr>
      <vt:lpstr>'Bode Plot'!CSA</vt:lpstr>
      <vt:lpstr>CSA</vt:lpstr>
      <vt:lpstr>'Bode Plot'!ESR_bulk</vt:lpstr>
      <vt:lpstr>ESR_bulk</vt:lpstr>
      <vt:lpstr>'Bode Plot'!ESR_cer</vt:lpstr>
      <vt:lpstr>ESR_cer</vt:lpstr>
      <vt:lpstr>'Bode Plot'!fcoi_trgt</vt:lpstr>
      <vt:lpstr>fcoi_trgt</vt:lpstr>
      <vt:lpstr>'Bode Plot'!fcov_trgt</vt:lpstr>
      <vt:lpstr>fcov_trgt</vt:lpstr>
      <vt:lpstr>'Bode Plot'!fpi_trgt</vt:lpstr>
      <vt:lpstr>fpi_trgt</vt:lpstr>
      <vt:lpstr>'Bode Plot'!fsw</vt:lpstr>
      <vt:lpstr>fsw</vt:lpstr>
      <vt:lpstr>'Bode Plot'!fzi_trgt</vt:lpstr>
      <vt:lpstr>fzi_trgt</vt:lpstr>
      <vt:lpstr>'Bode Plot'!GM_PS</vt:lpstr>
      <vt:lpstr>GM_PS</vt:lpstr>
      <vt:lpstr>'Bode Plot'!ILOOP</vt:lpstr>
      <vt:lpstr>ILOOP</vt:lpstr>
      <vt:lpstr>'Bode Plot'!ILOOP_trgt</vt:lpstr>
      <vt:lpstr>ILOOP_trgt</vt:lpstr>
      <vt:lpstr>'Bode Plot'!Iout</vt:lpstr>
      <vt:lpstr>Iout</vt:lpstr>
      <vt:lpstr>'Bode Plot'!Iphase</vt:lpstr>
      <vt:lpstr>Iphase</vt:lpstr>
      <vt:lpstr>'Bode Plot'!Iripple</vt:lpstr>
      <vt:lpstr>Iripple</vt:lpstr>
      <vt:lpstr>'Bode Plot'!Lout</vt:lpstr>
      <vt:lpstr>Lout</vt:lpstr>
      <vt:lpstr>'Bode Plot'!Mod_ratio</vt:lpstr>
      <vt:lpstr>Mod_ratio</vt:lpstr>
      <vt:lpstr>'Bode Plot'!Phases</vt:lpstr>
      <vt:lpstr>Phases</vt:lpstr>
      <vt:lpstr>'Bode Plot'!Pvin</vt:lpstr>
      <vt:lpstr>Pvin</vt:lpstr>
      <vt:lpstr>'Bode Plot'!VLOOP</vt:lpstr>
      <vt:lpstr>VLOOP</vt:lpstr>
      <vt:lpstr>'Bode Plot'!VLOOP_trgt</vt:lpstr>
      <vt:lpstr>VLOOP_trgt</vt:lpstr>
      <vt:lpstr>'Bode Plot'!VOSL</vt:lpstr>
      <vt:lpstr>VOSL</vt:lpstr>
      <vt:lpstr>'Bode Plot'!Vout</vt:lpstr>
      <vt:lpstr>Vout</vt:lpstr>
      <vt:lpstr>Vref</vt:lpstr>
      <vt:lpstr>'Bode Plot'!Zout_fco_trgt</vt:lpstr>
      <vt:lpstr>Zout_fco_trgt</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Miller, Peter</dc:creator>
  <cp:lastModifiedBy>JH Shin</cp:lastModifiedBy>
  <dcterms:created xsi:type="dcterms:W3CDTF">2017-09-08T18:35:14Z</dcterms:created>
  <dcterms:modified xsi:type="dcterms:W3CDTF">2024-09-25T04:49:00Z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0x01010015B57CC44EE9C9449C2A26F40A8282C4</vt:lpwstr>
  </property>
  <property fmtid="{D5CDD505-2E9C-101B-9397-08002B2CF9AE}" pid="3" name="MSIP_Label_879e395e-e3b5-421f-8616-70a10f9451af_Enabled">
    <vt:lpwstr>true</vt:lpwstr>
  </property>
  <property fmtid="{D5CDD505-2E9C-101B-9397-08002B2CF9AE}" pid="4" name="MSIP_Label_879e395e-e3b5-421f-8616-70a10f9451af_SetDate">
    <vt:lpwstr>2024-09-25T04:49:00Z</vt:lpwstr>
  </property>
  <property fmtid="{D5CDD505-2E9C-101B-9397-08002B2CF9AE}" pid="5" name="MSIP_Label_879e395e-e3b5-421f-8616-70a10f9451af_Method">
    <vt:lpwstr>Standard</vt:lpwstr>
  </property>
  <property fmtid="{D5CDD505-2E9C-101B-9397-08002B2CF9AE}" pid="6" name="MSIP_Label_879e395e-e3b5-421f-8616-70a10f9451af_Name">
    <vt:lpwstr>879e395e-e3b5-421f-8616-70a10f9451af</vt:lpwstr>
  </property>
  <property fmtid="{D5CDD505-2E9C-101B-9397-08002B2CF9AE}" pid="7" name="MSIP_Label_879e395e-e3b5-421f-8616-70a10f9451af_SiteId">
    <vt:lpwstr>0beb0c35-9cbb-4feb-99e5-589e415c7944</vt:lpwstr>
  </property>
  <property fmtid="{D5CDD505-2E9C-101B-9397-08002B2CF9AE}" pid="8" name="MSIP_Label_879e395e-e3b5-421f-8616-70a10f9451af_ActionId">
    <vt:lpwstr>60110398-c069-4970-af77-6d1e7785340d</vt:lpwstr>
  </property>
  <property fmtid="{D5CDD505-2E9C-101B-9397-08002B2CF9AE}" pid="9" name="MSIP_Label_879e395e-e3b5-421f-8616-70a10f9451af_ContentBits">
    <vt:lpwstr>0</vt:lpwstr>
  </property>
</Properties>
</file>